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730"/>
  <workbookPr defaultThemeVersion="166925"/>
  <mc:AlternateContent xmlns:mc="http://schemas.openxmlformats.org/markup-compatibility/2006">
    <mc:Choice Requires="x15">
      <x15ac:absPath xmlns:x15ac="http://schemas.microsoft.com/office/spreadsheetml/2010/11/ac" url="F:\BLT\BLT DD - BANYUMAS\"/>
    </mc:Choice>
  </mc:AlternateContent>
  <xr:revisionPtr revIDLastSave="0" documentId="13_ncr:1_{02664403-8C82-47CF-8F17-4FBF61785E3E}" xr6:coauthVersionLast="45" xr6:coauthVersionMax="45" xr10:uidLastSave="{00000000-0000-0000-0000-000000000000}"/>
  <bookViews>
    <workbookView xWindow="-120" yWindow="-120" windowWidth="20730" windowHeight="11280" tabRatio="804" activeTab="1" xr2:uid="{52C3A28A-B9D5-42A4-B094-0711111B889E}"/>
  </bookViews>
  <sheets>
    <sheet name="REKAP PEKUNCEN" sheetId="18" r:id="rId1"/>
    <sheet name="CIKEMBULAN" sheetId="6" r:id="rId2"/>
    <sheet name="CANDINEGARA" sheetId="10" r:id="rId3"/>
    <sheet name="KARANG KLESEM" sheetId="1" r:id="rId4"/>
    <sheet name="CIKAWUNG" sheetId="5" r:id="rId5"/>
    <sheet name="CIBANGKONG" sheetId="2" r:id="rId6"/>
    <sheet name="PETAHUNAN" sheetId="14" r:id="rId7"/>
    <sheet name="SEMEDO" sheetId="17" r:id="rId8"/>
    <sheet name="BANJARANYAR" sheetId="3" r:id="rId9"/>
    <sheet name="PASIRAMAN LOR" sheetId="15" r:id="rId10"/>
    <sheet name="PASIRAMAN KIDUL" sheetId="16" r:id="rId11"/>
    <sheet name="GLEMPANG" sheetId="7" r:id="rId12"/>
    <sheet name="TUMIYANG" sheetId="4" r:id="rId13"/>
    <sheet name="PEKUNCEN" sheetId="13" r:id="rId14"/>
    <sheet name="KARANG KEMIRI" sheetId="8" r:id="rId15"/>
    <sheet name="KRANGGAN" sheetId="11" r:id="rId16"/>
    <sheet name="KRAJAN" sheetId="9" r:id="rId17"/>
  </sheets>
  <externalReferences>
    <externalReference r:id="rId18"/>
    <externalReference r:id="rId19"/>
  </externalReferences>
  <definedNames>
    <definedName name="nike">[1]BIP!$A$3:$S$6279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21" i="18" l="1"/>
  <c r="D21" i="18"/>
  <c r="J153" i="16" l="1"/>
  <c r="I153" i="16"/>
  <c r="H153" i="16"/>
  <c r="G153" i="16"/>
  <c r="J152" i="16"/>
  <c r="I152" i="16"/>
  <c r="H152" i="16"/>
  <c r="G152" i="16"/>
  <c r="J151" i="16"/>
  <c r="I151" i="16"/>
  <c r="H151" i="16"/>
  <c r="G151" i="16"/>
  <c r="J150" i="16"/>
  <c r="I150" i="16"/>
  <c r="H150" i="16"/>
  <c r="G150" i="16"/>
  <c r="J149" i="16"/>
  <c r="I149" i="16"/>
  <c r="H149" i="16"/>
  <c r="G149" i="16"/>
  <c r="J148" i="16"/>
  <c r="I148" i="16"/>
  <c r="H148" i="16"/>
  <c r="G148" i="16"/>
  <c r="J147" i="16"/>
  <c r="I147" i="16"/>
  <c r="H147" i="16"/>
  <c r="G147" i="16"/>
  <c r="J146" i="16"/>
  <c r="I146" i="16"/>
  <c r="H146" i="16"/>
  <c r="G146" i="16"/>
  <c r="J145" i="16"/>
  <c r="I145" i="16"/>
  <c r="H145" i="16"/>
  <c r="J144" i="16"/>
  <c r="I144" i="16"/>
  <c r="H144" i="16"/>
  <c r="G144" i="16"/>
  <c r="J143" i="16"/>
  <c r="I143" i="16"/>
  <c r="H143" i="16"/>
  <c r="G143" i="16"/>
  <c r="J142" i="16"/>
  <c r="I142" i="16"/>
  <c r="H142" i="16"/>
  <c r="G142" i="16"/>
  <c r="J141" i="16"/>
  <c r="I141" i="16"/>
  <c r="H141" i="16"/>
  <c r="G141" i="16"/>
  <c r="J140" i="16"/>
  <c r="I140" i="16"/>
  <c r="H140" i="16"/>
  <c r="G140" i="16"/>
  <c r="J139" i="16"/>
  <c r="I139" i="16"/>
  <c r="H139" i="16"/>
  <c r="G139" i="16"/>
  <c r="J138" i="16"/>
  <c r="I138" i="16"/>
  <c r="H138" i="16"/>
  <c r="G138" i="16"/>
  <c r="J137" i="16"/>
  <c r="I137" i="16"/>
  <c r="H137" i="16"/>
  <c r="G137" i="16"/>
  <c r="J136" i="16"/>
  <c r="I136" i="16"/>
  <c r="H136" i="16"/>
  <c r="G136" i="16"/>
  <c r="J135" i="16"/>
  <c r="I135" i="16"/>
  <c r="H135" i="16"/>
  <c r="G135" i="16"/>
  <c r="J134" i="16"/>
  <c r="I134" i="16"/>
  <c r="H134" i="16"/>
  <c r="G134" i="16"/>
  <c r="J133" i="16"/>
  <c r="I133" i="16"/>
  <c r="H133" i="16"/>
  <c r="G133" i="16"/>
  <c r="J132" i="16"/>
  <c r="I132" i="16"/>
  <c r="H132" i="16"/>
  <c r="G132" i="16"/>
  <c r="J131" i="16"/>
  <c r="I131" i="16"/>
  <c r="H131" i="16"/>
  <c r="G131" i="16"/>
  <c r="J130" i="16"/>
  <c r="I130" i="16"/>
  <c r="H130" i="16"/>
  <c r="G130" i="16"/>
  <c r="J129" i="16"/>
  <c r="I129" i="16"/>
  <c r="H129" i="16"/>
  <c r="G129" i="16"/>
  <c r="J128" i="16"/>
  <c r="I128" i="16"/>
  <c r="H128" i="16"/>
  <c r="G128" i="16"/>
  <c r="J127" i="16"/>
  <c r="I127" i="16"/>
  <c r="H127" i="16"/>
  <c r="G127" i="16"/>
  <c r="J126" i="16"/>
  <c r="I126" i="16"/>
  <c r="H126" i="16"/>
  <c r="G126" i="16"/>
  <c r="J125" i="16"/>
  <c r="I125" i="16"/>
  <c r="H125" i="16"/>
  <c r="G125" i="16"/>
  <c r="J124" i="16"/>
  <c r="I124" i="16"/>
  <c r="H124" i="16"/>
  <c r="G124" i="16"/>
  <c r="J123" i="16"/>
  <c r="I123" i="16"/>
  <c r="H123" i="16"/>
  <c r="G123" i="16"/>
  <c r="J122" i="16"/>
  <c r="I122" i="16"/>
  <c r="H122" i="16"/>
  <c r="G122" i="16"/>
  <c r="J121" i="16"/>
  <c r="I121" i="16"/>
  <c r="H121" i="16"/>
  <c r="G121" i="16"/>
  <c r="J120" i="16"/>
  <c r="I120" i="16"/>
  <c r="H120" i="16"/>
  <c r="G120" i="16"/>
  <c r="J119" i="16"/>
  <c r="I119" i="16"/>
  <c r="H119" i="16"/>
  <c r="G119" i="16"/>
  <c r="J118" i="16"/>
  <c r="I118" i="16"/>
  <c r="H118" i="16"/>
  <c r="G118" i="16"/>
  <c r="J117" i="16"/>
  <c r="I117" i="16"/>
  <c r="H117" i="16"/>
  <c r="G117" i="16"/>
  <c r="J116" i="16"/>
  <c r="I116" i="16"/>
  <c r="H116" i="16"/>
  <c r="G116" i="16"/>
  <c r="J115" i="16"/>
  <c r="I115" i="16"/>
  <c r="H115" i="16"/>
  <c r="G115" i="16"/>
  <c r="J114" i="16"/>
  <c r="I114" i="16"/>
  <c r="H114" i="16"/>
  <c r="G114" i="16"/>
  <c r="J113" i="16"/>
  <c r="I113" i="16"/>
  <c r="H113" i="16"/>
  <c r="G113" i="16"/>
  <c r="J112" i="16"/>
  <c r="I112" i="16"/>
  <c r="H112" i="16"/>
  <c r="G112" i="16"/>
  <c r="J111" i="16"/>
  <c r="I111" i="16"/>
  <c r="H111" i="16"/>
  <c r="G111" i="16"/>
  <c r="J110" i="16"/>
  <c r="I110" i="16"/>
  <c r="H110" i="16"/>
  <c r="G110" i="16"/>
  <c r="J109" i="16"/>
  <c r="I109" i="16"/>
  <c r="H109" i="16"/>
  <c r="G109" i="16"/>
  <c r="J108" i="16"/>
  <c r="I108" i="16"/>
  <c r="H108" i="16"/>
  <c r="G108" i="16"/>
  <c r="J106" i="16"/>
  <c r="I106" i="16"/>
  <c r="H106" i="16"/>
  <c r="G106" i="16"/>
  <c r="J105" i="16"/>
  <c r="I105" i="16"/>
  <c r="H105" i="16"/>
  <c r="G105" i="16"/>
  <c r="J104" i="16"/>
  <c r="I104" i="16"/>
  <c r="H104" i="16"/>
  <c r="G104" i="16"/>
  <c r="J103" i="16"/>
  <c r="I103" i="16"/>
  <c r="H103" i="16"/>
  <c r="G103" i="16"/>
  <c r="J102" i="16"/>
  <c r="I102" i="16"/>
  <c r="H102" i="16"/>
  <c r="G102" i="16"/>
  <c r="J101" i="16"/>
  <c r="I101" i="16"/>
  <c r="H101" i="16"/>
  <c r="G101" i="16"/>
  <c r="J100" i="16"/>
  <c r="I100" i="16"/>
  <c r="H100" i="16"/>
  <c r="J99" i="16"/>
  <c r="I99" i="16"/>
  <c r="H99" i="16"/>
  <c r="G99" i="16"/>
  <c r="J98" i="16"/>
  <c r="I98" i="16"/>
  <c r="H98" i="16"/>
  <c r="G98" i="16"/>
  <c r="J97" i="16"/>
  <c r="I97" i="16"/>
  <c r="H97" i="16"/>
  <c r="G97" i="16"/>
  <c r="J96" i="16"/>
  <c r="I96" i="16"/>
  <c r="H96" i="16"/>
  <c r="G96" i="16"/>
  <c r="J95" i="16"/>
  <c r="I95" i="16"/>
  <c r="H95" i="16"/>
  <c r="G95" i="16"/>
  <c r="J94" i="16"/>
  <c r="I94" i="16"/>
  <c r="H94" i="16"/>
  <c r="G94" i="16"/>
  <c r="J93" i="16"/>
  <c r="I93" i="16"/>
  <c r="H93" i="16"/>
  <c r="G93" i="16"/>
  <c r="J92" i="16"/>
  <c r="I92" i="16"/>
  <c r="H92" i="16"/>
  <c r="G92" i="16"/>
  <c r="J91" i="16"/>
  <c r="I91" i="16"/>
  <c r="H91" i="16"/>
  <c r="G91" i="16"/>
  <c r="J90" i="16"/>
  <c r="I90" i="16"/>
  <c r="H90" i="16"/>
  <c r="G90" i="16"/>
  <c r="J89" i="16"/>
  <c r="I89" i="16"/>
  <c r="H89" i="16"/>
  <c r="G89" i="16"/>
  <c r="J88" i="16"/>
  <c r="I88" i="16"/>
  <c r="H88" i="16"/>
  <c r="G88" i="16"/>
  <c r="J87" i="16"/>
  <c r="I87" i="16"/>
  <c r="H87" i="16"/>
  <c r="G87" i="16"/>
  <c r="J86" i="16"/>
  <c r="I86" i="16"/>
  <c r="H86" i="16"/>
  <c r="G86" i="16"/>
  <c r="J85" i="16"/>
  <c r="I85" i="16"/>
  <c r="H85" i="16"/>
  <c r="G85" i="16"/>
  <c r="J84" i="16"/>
  <c r="I84" i="16"/>
  <c r="H84" i="16"/>
  <c r="G84" i="16"/>
  <c r="J83" i="16"/>
  <c r="I83" i="16"/>
  <c r="H83" i="16"/>
  <c r="G83" i="16"/>
  <c r="J82" i="16"/>
  <c r="I82" i="16"/>
  <c r="H82" i="16"/>
  <c r="G82" i="16"/>
  <c r="J81" i="16"/>
  <c r="I81" i="16"/>
  <c r="H81" i="16"/>
  <c r="G81" i="16"/>
  <c r="J80" i="16"/>
  <c r="I80" i="16"/>
  <c r="H80" i="16"/>
  <c r="G80" i="16"/>
  <c r="J79" i="16"/>
  <c r="I79" i="16"/>
  <c r="H79" i="16"/>
  <c r="G79" i="16"/>
  <c r="J78" i="16"/>
  <c r="I78" i="16"/>
  <c r="H78" i="16"/>
  <c r="G78" i="16"/>
  <c r="J77" i="16"/>
  <c r="I77" i="16"/>
  <c r="H77" i="16"/>
  <c r="G77" i="16"/>
  <c r="J76" i="16"/>
  <c r="I76" i="16"/>
  <c r="H76" i="16"/>
  <c r="G76" i="16"/>
  <c r="J75" i="16"/>
  <c r="I75" i="16"/>
  <c r="H75" i="16"/>
  <c r="G75" i="16"/>
  <c r="J74" i="16"/>
  <c r="I74" i="16"/>
  <c r="H74" i="16"/>
  <c r="G74" i="16"/>
  <c r="J73" i="16"/>
  <c r="I73" i="16"/>
  <c r="H73" i="16"/>
  <c r="G73" i="16"/>
  <c r="J72" i="16"/>
  <c r="I72" i="16"/>
  <c r="H72" i="16"/>
  <c r="G72" i="16"/>
  <c r="J71" i="16"/>
  <c r="I71" i="16"/>
  <c r="H71" i="16"/>
  <c r="G71" i="16"/>
  <c r="J70" i="16"/>
  <c r="I70" i="16"/>
  <c r="H70" i="16"/>
  <c r="G70" i="16"/>
  <c r="J69" i="16"/>
  <c r="I69" i="16"/>
  <c r="H69" i="16"/>
  <c r="G69" i="16"/>
  <c r="J68" i="16"/>
  <c r="I68" i="16"/>
  <c r="H68" i="16"/>
  <c r="G68" i="16"/>
  <c r="J67" i="16"/>
  <c r="I67" i="16"/>
  <c r="H67" i="16"/>
  <c r="G67" i="16"/>
  <c r="J66" i="16"/>
  <c r="I66" i="16"/>
  <c r="H66" i="16"/>
  <c r="G66" i="16"/>
  <c r="J65" i="16"/>
  <c r="I65" i="16"/>
  <c r="H65" i="16"/>
  <c r="G65" i="16"/>
  <c r="J64" i="16"/>
  <c r="I64" i="16"/>
  <c r="H64" i="16"/>
  <c r="G64" i="16"/>
  <c r="J63" i="16"/>
  <c r="I63" i="16"/>
  <c r="H63" i="16"/>
  <c r="G63" i="16"/>
  <c r="J62" i="16"/>
  <c r="I62" i="16"/>
  <c r="H62" i="16"/>
  <c r="G62" i="16"/>
  <c r="J61" i="16"/>
  <c r="I61" i="16"/>
  <c r="H61" i="16"/>
  <c r="G61" i="16"/>
  <c r="J60" i="16"/>
  <c r="I60" i="16"/>
  <c r="H60" i="16"/>
  <c r="G60" i="16"/>
  <c r="J59" i="16"/>
  <c r="I59" i="16"/>
  <c r="H59" i="16"/>
  <c r="G59" i="16"/>
  <c r="J58" i="16"/>
  <c r="I58" i="16"/>
  <c r="H58" i="16"/>
  <c r="G58" i="16"/>
  <c r="J57" i="16"/>
  <c r="I57" i="16"/>
  <c r="H57" i="16"/>
  <c r="G57" i="16"/>
  <c r="J56" i="16"/>
  <c r="I56" i="16"/>
  <c r="H56" i="16"/>
  <c r="G56" i="16"/>
  <c r="J55" i="16"/>
  <c r="I55" i="16"/>
  <c r="H55" i="16"/>
  <c r="G55" i="16"/>
  <c r="J54" i="16"/>
  <c r="I54" i="16"/>
  <c r="H54" i="16"/>
  <c r="G54" i="16"/>
  <c r="J53" i="16"/>
  <c r="I53" i="16"/>
  <c r="H53" i="16"/>
  <c r="G53" i="16"/>
  <c r="J52" i="16"/>
  <c r="I52" i="16"/>
  <c r="H52" i="16"/>
  <c r="G52" i="16"/>
  <c r="J51" i="16"/>
  <c r="I51" i="16"/>
  <c r="H51" i="16"/>
  <c r="G51" i="16"/>
  <c r="J50" i="16"/>
  <c r="I50" i="16"/>
  <c r="H50" i="16"/>
  <c r="G50" i="16"/>
  <c r="J49" i="16"/>
  <c r="I49" i="16"/>
  <c r="H49" i="16"/>
  <c r="G49" i="16"/>
  <c r="J48" i="16"/>
  <c r="I48" i="16"/>
  <c r="H48" i="16"/>
  <c r="G48" i="16"/>
  <c r="J47" i="16"/>
  <c r="I47" i="16"/>
  <c r="H47" i="16"/>
  <c r="G47" i="16"/>
  <c r="J46" i="16"/>
  <c r="I46" i="16"/>
  <c r="H46" i="16"/>
  <c r="G46" i="16"/>
  <c r="J45" i="16"/>
  <c r="I45" i="16"/>
  <c r="H45" i="16"/>
  <c r="G45" i="16"/>
  <c r="J44" i="16"/>
  <c r="I44" i="16"/>
  <c r="H44" i="16"/>
  <c r="G44" i="16"/>
  <c r="J43" i="16"/>
  <c r="I43" i="16"/>
  <c r="H43" i="16"/>
  <c r="G43" i="16"/>
  <c r="J42" i="16"/>
  <c r="I42" i="16"/>
  <c r="H42" i="16"/>
  <c r="G42" i="16"/>
  <c r="J41" i="16"/>
  <c r="I41" i="16"/>
  <c r="H41" i="16"/>
  <c r="G41" i="16"/>
  <c r="J40" i="16"/>
  <c r="I40" i="16"/>
  <c r="H40" i="16"/>
  <c r="G40" i="16"/>
  <c r="J39" i="16"/>
  <c r="I39" i="16"/>
  <c r="H39" i="16"/>
  <c r="G39" i="16"/>
  <c r="J38" i="16"/>
  <c r="I38" i="16"/>
  <c r="H38" i="16"/>
  <c r="G38" i="16"/>
  <c r="J37" i="16"/>
  <c r="I37" i="16"/>
  <c r="H37" i="16"/>
  <c r="G37" i="16"/>
  <c r="J36" i="16"/>
  <c r="I36" i="16"/>
  <c r="H36" i="16"/>
  <c r="G36" i="16"/>
  <c r="J35" i="16"/>
  <c r="I35" i="16"/>
  <c r="H35" i="16"/>
  <c r="G35" i="16"/>
  <c r="J34" i="16"/>
  <c r="I34" i="16"/>
  <c r="H34" i="16"/>
  <c r="J33" i="16"/>
  <c r="I33" i="16"/>
  <c r="H33" i="16"/>
  <c r="G33" i="16"/>
  <c r="J32" i="16"/>
  <c r="I32" i="16"/>
  <c r="H32" i="16"/>
  <c r="G32" i="16"/>
  <c r="J31" i="16"/>
  <c r="I31" i="16"/>
  <c r="H31" i="16"/>
  <c r="G31" i="16"/>
  <c r="J30" i="16"/>
  <c r="I30" i="16"/>
  <c r="H30" i="16"/>
  <c r="G30" i="16"/>
  <c r="J29" i="16"/>
  <c r="I29" i="16"/>
  <c r="H29" i="16"/>
  <c r="G29" i="16"/>
  <c r="J28" i="16"/>
  <c r="I28" i="16"/>
  <c r="H28" i="16"/>
  <c r="G28" i="16"/>
  <c r="J27" i="16"/>
  <c r="I27" i="16"/>
  <c r="H27" i="16"/>
  <c r="G27" i="16"/>
  <c r="J26" i="16"/>
  <c r="I26" i="16"/>
  <c r="H26" i="16"/>
  <c r="G26" i="16"/>
  <c r="J25" i="16"/>
  <c r="I25" i="16"/>
  <c r="H25" i="16"/>
  <c r="G25" i="16"/>
  <c r="J24" i="16"/>
  <c r="I24" i="16"/>
  <c r="H24" i="16"/>
  <c r="G24" i="16"/>
  <c r="J23" i="16"/>
  <c r="I23" i="16"/>
  <c r="H23" i="16"/>
  <c r="G23" i="16"/>
  <c r="J21" i="16"/>
  <c r="I21" i="16"/>
  <c r="H21" i="16"/>
  <c r="G21" i="16"/>
  <c r="J20" i="16"/>
  <c r="I20" i="16"/>
  <c r="H20" i="16"/>
  <c r="G20" i="16"/>
  <c r="J18" i="16"/>
  <c r="I18" i="16"/>
  <c r="H18" i="16"/>
  <c r="G18" i="16"/>
  <c r="J17" i="16"/>
  <c r="I17" i="16"/>
  <c r="H17" i="16"/>
  <c r="G17" i="16"/>
  <c r="J16" i="16"/>
  <c r="I16" i="16"/>
  <c r="H16" i="16"/>
  <c r="G16" i="16"/>
  <c r="J15" i="16"/>
  <c r="I15" i="16"/>
  <c r="H15" i="16"/>
  <c r="G15" i="16"/>
  <c r="J14" i="16"/>
  <c r="I14" i="16"/>
  <c r="H14" i="16"/>
  <c r="G14" i="16"/>
  <c r="J13" i="16"/>
  <c r="I13" i="16"/>
  <c r="H13" i="16"/>
  <c r="G13" i="16"/>
  <c r="J12" i="16"/>
  <c r="I12" i="16"/>
  <c r="H12" i="16"/>
  <c r="G12" i="16"/>
  <c r="J11" i="16"/>
  <c r="I11" i="16"/>
  <c r="H11" i="16"/>
  <c r="G11" i="16"/>
  <c r="J10" i="16"/>
  <c r="I10" i="16"/>
  <c r="H10" i="16"/>
  <c r="G10" i="16"/>
  <c r="J9" i="16"/>
  <c r="I9" i="16"/>
  <c r="H9" i="16"/>
  <c r="G9" i="16"/>
  <c r="J8" i="16"/>
  <c r="I8" i="16"/>
  <c r="H8" i="16"/>
  <c r="G8" i="16"/>
  <c r="J7" i="16"/>
  <c r="I7" i="16"/>
  <c r="H7" i="16"/>
  <c r="G7" i="16"/>
  <c r="M275" i="13" l="1"/>
  <c r="J241" i="4" l="1"/>
  <c r="I241" i="4"/>
  <c r="H241" i="4"/>
  <c r="G241" i="4"/>
  <c r="E241" i="4"/>
</calcChain>
</file>

<file path=xl/sharedStrings.xml><?xml version="1.0" encoding="utf-8"?>
<sst xmlns="http://schemas.openxmlformats.org/spreadsheetml/2006/main" count="28798" uniqueCount="11338">
  <si>
    <t>DAFTAR USULAN CALON PENERIMA BANSOS BLT DANA DESA</t>
  </si>
  <si>
    <t>DESA KARANGKLESEM KECAMATAN PEKUNCEN KABUPATEN BANYUMAS</t>
  </si>
  <si>
    <t>NO</t>
  </si>
  <si>
    <t>NAMA KEC.</t>
  </si>
  <si>
    <t>NAMA DESA</t>
  </si>
  <si>
    <t>ALAMAT LENGKAP</t>
  </si>
  <si>
    <t>NAMA</t>
  </si>
  <si>
    <t>NIK</t>
  </si>
  <si>
    <t>NO.KK</t>
  </si>
  <si>
    <t>TGL.LAHIR</t>
  </si>
  <si>
    <t>TEMPAT LAHIR</t>
  </si>
  <si>
    <t>JENIS KELAMIN</t>
  </si>
  <si>
    <t>PEKUNCEN</t>
  </si>
  <si>
    <t>KARANGKLESEM</t>
  </si>
  <si>
    <t>Karangklesem 1/1</t>
  </si>
  <si>
    <t>SUMARGONO</t>
  </si>
  <si>
    <t>3302162903810002</t>
  </si>
  <si>
    <t>3302161705070080</t>
  </si>
  <si>
    <t>29-03-1981</t>
  </si>
  <si>
    <t>BANYUMAS</t>
  </si>
  <si>
    <t>L</t>
  </si>
  <si>
    <t>EDI WIBOWO</t>
  </si>
  <si>
    <t>3302161911720002</t>
  </si>
  <si>
    <t>3302161302057622</t>
  </si>
  <si>
    <t>19-22-1972</t>
  </si>
  <si>
    <t>TRIYATMOKO</t>
  </si>
  <si>
    <t>3302172406810001</t>
  </si>
  <si>
    <t>3302161506120010</t>
  </si>
  <si>
    <t>24-06-1981</t>
  </si>
  <si>
    <t>BUDI ASTONO</t>
  </si>
  <si>
    <t>3302162201710001</t>
  </si>
  <si>
    <t>3302161700600007</t>
  </si>
  <si>
    <t>22-01-1971</t>
  </si>
  <si>
    <t>YAN EKO ADI RIYANTO</t>
  </si>
  <si>
    <t>3302160301780001</t>
  </si>
  <si>
    <t>3302162407090006</t>
  </si>
  <si>
    <t>03-01-1978</t>
  </si>
  <si>
    <t>TIMBUL WIJAYANTO</t>
  </si>
  <si>
    <t>3302160104630001</t>
  </si>
  <si>
    <t>3302162501170004</t>
  </si>
  <si>
    <t>01-04-1963</t>
  </si>
  <si>
    <t>YOGYAKARTA</t>
  </si>
  <si>
    <t>SUPARDI</t>
  </si>
  <si>
    <t>3302161008690004</t>
  </si>
  <si>
    <t>3302162006120005</t>
  </si>
  <si>
    <t>10-08-1969</t>
  </si>
  <si>
    <t>Karangklesem 2/1</t>
  </si>
  <si>
    <t>RASIDAH</t>
  </si>
  <si>
    <t>3302167112450050</t>
  </si>
  <si>
    <t>3302161302050021</t>
  </si>
  <si>
    <t>31-12-1945</t>
  </si>
  <si>
    <t>P</t>
  </si>
  <si>
    <t>NINING ROFIAH</t>
  </si>
  <si>
    <t>3302146204760006</t>
  </si>
  <si>
    <t>3302160901190008</t>
  </si>
  <si>
    <t>22-04-1976</t>
  </si>
  <si>
    <t>SETIYADI</t>
  </si>
  <si>
    <t>3302162009690002</t>
  </si>
  <si>
    <t>3302161302050467</t>
  </si>
  <si>
    <t>20-09-1969</t>
  </si>
  <si>
    <t>RAKIWEN</t>
  </si>
  <si>
    <t>3302167112580042</t>
  </si>
  <si>
    <t>3302161302050465</t>
  </si>
  <si>
    <t>31-12-1958</t>
  </si>
  <si>
    <t>Karangklesem 3/1</t>
  </si>
  <si>
    <t>GAYUH DWIKI S</t>
  </si>
  <si>
    <t>3302161405950001</t>
  </si>
  <si>
    <t>3302160201200003</t>
  </si>
  <si>
    <t>14-05-1995</t>
  </si>
  <si>
    <t>NANA USTADI</t>
  </si>
  <si>
    <t>3302160311540001</t>
  </si>
  <si>
    <t>3302161302050160</t>
  </si>
  <si>
    <t>03-11-1954</t>
  </si>
  <si>
    <t>SUKIRNO</t>
  </si>
  <si>
    <t>3302163112520141</t>
  </si>
  <si>
    <t>3302161302050162</t>
  </si>
  <si>
    <t>13-02-1950</t>
  </si>
  <si>
    <t>SUPRAYITNO</t>
  </si>
  <si>
    <t>3302162206920001</t>
  </si>
  <si>
    <t>3302161711160009</t>
  </si>
  <si>
    <t>22-06-1992</t>
  </si>
  <si>
    <t>KUSNO HB</t>
  </si>
  <si>
    <t>3302161505510001</t>
  </si>
  <si>
    <t>3302162208060007</t>
  </si>
  <si>
    <t>15-05-1951</t>
  </si>
  <si>
    <t>Karangklesem 4/1</t>
  </si>
  <si>
    <t>FAJAR AJI PURNAMA</t>
  </si>
  <si>
    <t>3302161506920003</t>
  </si>
  <si>
    <t>3302160207180001</t>
  </si>
  <si>
    <t>15-06-1992</t>
  </si>
  <si>
    <t>YULIYANTI</t>
  </si>
  <si>
    <t>3302164907890003</t>
  </si>
  <si>
    <t>3302160501150007</t>
  </si>
  <si>
    <t>09-07-1989</t>
  </si>
  <si>
    <t>INDARTI</t>
  </si>
  <si>
    <t>3302246910790002</t>
  </si>
  <si>
    <t>3302161502120009</t>
  </si>
  <si>
    <t>29-10-1979</t>
  </si>
  <si>
    <t>SLAMET SUSILO</t>
  </si>
  <si>
    <t>3302043012840001</t>
  </si>
  <si>
    <t>3302161711110001</t>
  </si>
  <si>
    <t>30-12-1984</t>
  </si>
  <si>
    <t>Karangklesem 5/1</t>
  </si>
  <si>
    <t>MISKAM PRANOTO ADI</t>
  </si>
  <si>
    <t>3301042411830002</t>
  </si>
  <si>
    <t>3302161209110001</t>
  </si>
  <si>
    <t>24-11-1983</t>
  </si>
  <si>
    <t>CILACAP</t>
  </si>
  <si>
    <t>SUWARTIM</t>
  </si>
  <si>
    <t>3302160609600001</t>
  </si>
  <si>
    <t>3302161302057706</t>
  </si>
  <si>
    <t>06-09-1960</t>
  </si>
  <si>
    <t>RINA AMBARWATI</t>
  </si>
  <si>
    <t>3302165507850003</t>
  </si>
  <si>
    <t>3302163105140002</t>
  </si>
  <si>
    <t>15-07-1985</t>
  </si>
  <si>
    <t>SUKINEM</t>
  </si>
  <si>
    <t>3302167112450035</t>
  </si>
  <si>
    <t>3302161302058050</t>
  </si>
  <si>
    <t>KARDI</t>
  </si>
  <si>
    <t>3302161612880003</t>
  </si>
  <si>
    <t>3302162312150003</t>
  </si>
  <si>
    <t>16-12-1988</t>
  </si>
  <si>
    <t>TAMIARJO TAMSIR</t>
  </si>
  <si>
    <t>3302163112450030</t>
  </si>
  <si>
    <t>3302161302057704</t>
  </si>
  <si>
    <t>Karangklesem 1/2</t>
  </si>
  <si>
    <t>KRIS GIYANTORO</t>
  </si>
  <si>
    <t>6207081504850001</t>
  </si>
  <si>
    <t>3302160303160003</t>
  </si>
  <si>
    <t>15-04-1985</t>
  </si>
  <si>
    <t>ADI TRI FAJAR RIYANTO</t>
  </si>
  <si>
    <t>3302161004900004</t>
  </si>
  <si>
    <t>3302162206110001</t>
  </si>
  <si>
    <t>10-04-1990</t>
  </si>
  <si>
    <t>DEDI PRIYANTO</t>
  </si>
  <si>
    <t>3302162812900002</t>
  </si>
  <si>
    <t>3302161101190001</t>
  </si>
  <si>
    <t>28-12-1990</t>
  </si>
  <si>
    <t>ACHMAD SOLIKHIN</t>
  </si>
  <si>
    <t>3302161009520001</t>
  </si>
  <si>
    <t>3302161302057659</t>
  </si>
  <si>
    <t>10-09-1952</t>
  </si>
  <si>
    <t>MURWAT SUYATNO</t>
  </si>
  <si>
    <t>3302163112540122</t>
  </si>
  <si>
    <t>3302161302057682</t>
  </si>
  <si>
    <t>31-12-1954</t>
  </si>
  <si>
    <t>KAMSUDIN</t>
  </si>
  <si>
    <t>3302160810910002</t>
  </si>
  <si>
    <t>3302162811190001</t>
  </si>
  <si>
    <t>08-10-1991</t>
  </si>
  <si>
    <t>Karangklesem 2/2</t>
  </si>
  <si>
    <t>RAMINAH</t>
  </si>
  <si>
    <t>3302167112640017</t>
  </si>
  <si>
    <t>3302160812170002</t>
  </si>
  <si>
    <t>31-12-1964</t>
  </si>
  <si>
    <t>TASEM</t>
  </si>
  <si>
    <t>3302167112400186</t>
  </si>
  <si>
    <t>3302161302057657</t>
  </si>
  <si>
    <t>31-12-1940</t>
  </si>
  <si>
    <t>SODALI DASUKI</t>
  </si>
  <si>
    <t>3302161011570001</t>
  </si>
  <si>
    <t>10-11-1957</t>
  </si>
  <si>
    <t>SUHADI</t>
  </si>
  <si>
    <t>3302163112450021</t>
  </si>
  <si>
    <t>3302161302057664</t>
  </si>
  <si>
    <t>KARTOMIHARJO WARTA</t>
  </si>
  <si>
    <t>3302161010530001</t>
  </si>
  <si>
    <t>3302162904090040</t>
  </si>
  <si>
    <t>10-10-1953</t>
  </si>
  <si>
    <t>TARWIN ACH.KHAERUDIN</t>
  </si>
  <si>
    <t>3302163112370073</t>
  </si>
  <si>
    <t>3302161302057667</t>
  </si>
  <si>
    <t>31-12-1937</t>
  </si>
  <si>
    <t>MAJUDI</t>
  </si>
  <si>
    <t>3302160205810003</t>
  </si>
  <si>
    <t>3302161302058046</t>
  </si>
  <si>
    <t>02-05-1981</t>
  </si>
  <si>
    <t>TRI UTOMO</t>
  </si>
  <si>
    <t>3302163112420119</t>
  </si>
  <si>
    <t>3302162611140002</t>
  </si>
  <si>
    <t>31-12-1942</t>
  </si>
  <si>
    <t>APRILLIAS MIKE WA</t>
  </si>
  <si>
    <t>3302166204720001</t>
  </si>
  <si>
    <t>3302161302057641</t>
  </si>
  <si>
    <t>22-04-1972</t>
  </si>
  <si>
    <t>TEGAL</t>
  </si>
  <si>
    <t>WAGIMAN</t>
  </si>
  <si>
    <t>3302162212530001</t>
  </si>
  <si>
    <t>3302161302057646</t>
  </si>
  <si>
    <t>22-12-1953</t>
  </si>
  <si>
    <t>Karangklesem 3/2</t>
  </si>
  <si>
    <t>SULISNO</t>
  </si>
  <si>
    <t>3302160101590005</t>
  </si>
  <si>
    <t>3302160607080027</t>
  </si>
  <si>
    <t>01-01-1959</t>
  </si>
  <si>
    <t>ENDRO SUSANTO</t>
  </si>
  <si>
    <t>3302161508710003</t>
  </si>
  <si>
    <t>3302161302058059</t>
  </si>
  <si>
    <t>15-08-1971</t>
  </si>
  <si>
    <t>MUKAMIL</t>
  </si>
  <si>
    <t>3302160503590001</t>
  </si>
  <si>
    <t>3302161302058063</t>
  </si>
  <si>
    <t>05-03-1959</t>
  </si>
  <si>
    <t>MULYANA</t>
  </si>
  <si>
    <t>3302160707730001</t>
  </si>
  <si>
    <t>3302161302058084</t>
  </si>
  <si>
    <t>07-07-1973</t>
  </si>
  <si>
    <t>DASIRUN ACH.SYAEFUDIN</t>
  </si>
  <si>
    <t>3302161010540005</t>
  </si>
  <si>
    <t>3302161302058086</t>
  </si>
  <si>
    <t>10-10-1954</t>
  </si>
  <si>
    <t>HENDRI SAPUTRA</t>
  </si>
  <si>
    <t>3302161109860002</t>
  </si>
  <si>
    <t>3302161502160001</t>
  </si>
  <si>
    <t>11-09-1986</t>
  </si>
  <si>
    <t>MULYADI</t>
  </si>
  <si>
    <t>3671030506720008</t>
  </si>
  <si>
    <t>3302161707120011</t>
  </si>
  <si>
    <t>05-06-1972</t>
  </si>
  <si>
    <t>PALEMBANG</t>
  </si>
  <si>
    <t>MAHFUD</t>
  </si>
  <si>
    <t>3302162210810006</t>
  </si>
  <si>
    <t>3302162410140002</t>
  </si>
  <si>
    <t>22-10-1981</t>
  </si>
  <si>
    <t>MUGI SETIAWAN</t>
  </si>
  <si>
    <t>3302160403850004</t>
  </si>
  <si>
    <t>3302162611080003</t>
  </si>
  <si>
    <t>04-03-1985</t>
  </si>
  <si>
    <t>INDRA GUNAWAN</t>
  </si>
  <si>
    <t>3301122707840007</t>
  </si>
  <si>
    <t>3302162801140002</t>
  </si>
  <si>
    <t>27-07-1984</t>
  </si>
  <si>
    <t>AGUS PRIYONO</t>
  </si>
  <si>
    <t>3302142408870001</t>
  </si>
  <si>
    <t>3302160607170001</t>
  </si>
  <si>
    <t>24-08-1987</t>
  </si>
  <si>
    <t>Karangklesem 1/3</t>
  </si>
  <si>
    <t>JOHANA SETIAWAN</t>
  </si>
  <si>
    <t>3276100202840003</t>
  </si>
  <si>
    <t>3302161311150005</t>
  </si>
  <si>
    <t>02-02-1984</t>
  </si>
  <si>
    <t>BOGOR</t>
  </si>
  <si>
    <t>KHANILAH</t>
  </si>
  <si>
    <t>3302167112550061</t>
  </si>
  <si>
    <t>3302162602150002</t>
  </si>
  <si>
    <t>31-12-1955</t>
  </si>
  <si>
    <t>KASIH</t>
  </si>
  <si>
    <t>3302167112390023</t>
  </si>
  <si>
    <t>3302161302058128</t>
  </si>
  <si>
    <t>31-12-1939</t>
  </si>
  <si>
    <t>WARJIATI</t>
  </si>
  <si>
    <t>3302165902640003</t>
  </si>
  <si>
    <t>3302161302058118</t>
  </si>
  <si>
    <t>19-02-1964</t>
  </si>
  <si>
    <t>SITI NASIROTUNISA</t>
  </si>
  <si>
    <t>3302164305850002</t>
  </si>
  <si>
    <t>3302161407080004</t>
  </si>
  <si>
    <t>03-05-1985</t>
  </si>
  <si>
    <t>Karangklesem 2/3</t>
  </si>
  <si>
    <t>SAHIDIN</t>
  </si>
  <si>
    <t>3302162108800003</t>
  </si>
  <si>
    <t>3302160910140001</t>
  </si>
  <si>
    <t>21-08-1988</t>
  </si>
  <si>
    <t>MA'ARIF</t>
  </si>
  <si>
    <t>3302162806650001</t>
  </si>
  <si>
    <t>3302161302058142</t>
  </si>
  <si>
    <t>28-06-1965</t>
  </si>
  <si>
    <t>ALIP</t>
  </si>
  <si>
    <t>3302160805720004</t>
  </si>
  <si>
    <t>3302162703100001</t>
  </si>
  <si>
    <t>08-05-1972</t>
  </si>
  <si>
    <t>IMAM BAJURI</t>
  </si>
  <si>
    <t>3302161610870001</t>
  </si>
  <si>
    <t>3302161302058134</t>
  </si>
  <si>
    <t>16-10-1987</t>
  </si>
  <si>
    <t>Karangklesem 3/3</t>
  </si>
  <si>
    <t>ASMIATI</t>
  </si>
  <si>
    <t>3302167112530138</t>
  </si>
  <si>
    <t>3302160708060030</t>
  </si>
  <si>
    <t>31-12-1953</t>
  </si>
  <si>
    <t>DANURI</t>
  </si>
  <si>
    <t>3301211604700001</t>
  </si>
  <si>
    <t>3302160805180004</t>
  </si>
  <si>
    <t>16-04-1970</t>
  </si>
  <si>
    <t>AGUS</t>
  </si>
  <si>
    <t>3302161708720002</t>
  </si>
  <si>
    <t>3302160901070011</t>
  </si>
  <si>
    <t>17-08-1972</t>
  </si>
  <si>
    <t>WARSINI</t>
  </si>
  <si>
    <t>3302165503680004</t>
  </si>
  <si>
    <t>3302161001070002</t>
  </si>
  <si>
    <t>15-03-1968</t>
  </si>
  <si>
    <t>SRI HARTATI</t>
  </si>
  <si>
    <t>3302164803780002</t>
  </si>
  <si>
    <t>3302161302059449</t>
  </si>
  <si>
    <t>08-03-1978</t>
  </si>
  <si>
    <t>DARYUNI</t>
  </si>
  <si>
    <t>3302166209620001</t>
  </si>
  <si>
    <t>3302161302058503</t>
  </si>
  <si>
    <t>22-09-1962</t>
  </si>
  <si>
    <t>KASBI</t>
  </si>
  <si>
    <t>3302160302630001</t>
  </si>
  <si>
    <t>3302161302058561</t>
  </si>
  <si>
    <t>03-02-1963</t>
  </si>
  <si>
    <t>HERU AFRIANTO</t>
  </si>
  <si>
    <t>3302160901830001</t>
  </si>
  <si>
    <t>3302161602170004</t>
  </si>
  <si>
    <t>09-01-1983</t>
  </si>
  <si>
    <t>ABD.QODIR SIAHAAN</t>
  </si>
  <si>
    <t>3302161004630002</t>
  </si>
  <si>
    <t>3302161610060013</t>
  </si>
  <si>
    <t>10-04-1963</t>
  </si>
  <si>
    <t>MEDAN</t>
  </si>
  <si>
    <t>SUKARNO</t>
  </si>
  <si>
    <t>3302160502600004</t>
  </si>
  <si>
    <t>3302161804110001</t>
  </si>
  <si>
    <t>05-02-1960</t>
  </si>
  <si>
    <t>WARSO</t>
  </si>
  <si>
    <t>3302160804750002</t>
  </si>
  <si>
    <t>3302161807090003</t>
  </si>
  <si>
    <t>08-04-1975</t>
  </si>
  <si>
    <t>KAMILIN</t>
  </si>
  <si>
    <t>3302161209680001</t>
  </si>
  <si>
    <t>3302162004160003</t>
  </si>
  <si>
    <t>12-09-1968</t>
  </si>
  <si>
    <t>RATMONO</t>
  </si>
  <si>
    <t>3302160101860001</t>
  </si>
  <si>
    <t>3302162810130002</t>
  </si>
  <si>
    <t>01-01-1986</t>
  </si>
  <si>
    <t>KUSTO</t>
  </si>
  <si>
    <t>3302163112790029</t>
  </si>
  <si>
    <t>3302163006060043</t>
  </si>
  <si>
    <t>31-12-1979</t>
  </si>
  <si>
    <t>ANTON</t>
  </si>
  <si>
    <t>3302161505780006</t>
  </si>
  <si>
    <t>3302162609060006</t>
  </si>
  <si>
    <t>15-05-1978</t>
  </si>
  <si>
    <t>Karangklesem 4/3</t>
  </si>
  <si>
    <t>SUWARDI</t>
  </si>
  <si>
    <t>3302163112600069</t>
  </si>
  <si>
    <t>3302161302058522</t>
  </si>
  <si>
    <t>SAINEM</t>
  </si>
  <si>
    <t>3302167112430049</t>
  </si>
  <si>
    <t>3302161302058523</t>
  </si>
  <si>
    <t>31-12-1943</t>
  </si>
  <si>
    <t>IMAM PURNOMO</t>
  </si>
  <si>
    <t>3302142409790005</t>
  </si>
  <si>
    <t>3302160606120005</t>
  </si>
  <si>
    <t>24-09-1979</t>
  </si>
  <si>
    <t>SOLEHAN</t>
  </si>
  <si>
    <t>3302161608730005</t>
  </si>
  <si>
    <t>3302161007080011</t>
  </si>
  <si>
    <t>16-08-1973</t>
  </si>
  <si>
    <t>SUPRIYATNO</t>
  </si>
  <si>
    <t>3302161212540001</t>
  </si>
  <si>
    <t>3302161302058510</t>
  </si>
  <si>
    <t>12-12-1954</t>
  </si>
  <si>
    <t>SLAMET SUNARYO</t>
  </si>
  <si>
    <t>3302161303640001</t>
  </si>
  <si>
    <t>3302161302058514</t>
  </si>
  <si>
    <t>13-03-1964</t>
  </si>
  <si>
    <t>Karangklesem 1/4</t>
  </si>
  <si>
    <t>SUGENG</t>
  </si>
  <si>
    <t>3302161803760004</t>
  </si>
  <si>
    <t>3302161311060014</t>
  </si>
  <si>
    <t>18-03-1976</t>
  </si>
  <si>
    <t>ACHMAD ROZIKIN</t>
  </si>
  <si>
    <t>3302160602650001</t>
  </si>
  <si>
    <t>3302163020568014</t>
  </si>
  <si>
    <t>06-02-1965</t>
  </si>
  <si>
    <t>ACHMAD SYAEFUIDN</t>
  </si>
  <si>
    <t>3302163112430111</t>
  </si>
  <si>
    <t>3302161302056828</t>
  </si>
  <si>
    <t>Karangklesem 2/4</t>
  </si>
  <si>
    <t>ROSID</t>
  </si>
  <si>
    <t>3302160904750002</t>
  </si>
  <si>
    <t>3302160310190004</t>
  </si>
  <si>
    <t>09-04-1975</t>
  </si>
  <si>
    <t>IBNU MU'MIN</t>
  </si>
  <si>
    <t>3302160511960001</t>
  </si>
  <si>
    <t>3302161101190009</t>
  </si>
  <si>
    <t>05-11-1996</t>
  </si>
  <si>
    <t>HIMAM LUTFI</t>
  </si>
  <si>
    <t>3302161312920001</t>
  </si>
  <si>
    <t>3302161209170004</t>
  </si>
  <si>
    <t>13-12-1992</t>
  </si>
  <si>
    <t>ADE ANALISA ROSALINA</t>
  </si>
  <si>
    <t>3519035507800002</t>
  </si>
  <si>
    <t>3302161301160003</t>
  </si>
  <si>
    <t>15-07-1980</t>
  </si>
  <si>
    <t>SUNGKOWO</t>
  </si>
  <si>
    <t>3302160708510001</t>
  </si>
  <si>
    <t>3302161302056805</t>
  </si>
  <si>
    <t>07-08-1951</t>
  </si>
  <si>
    <t>KUSWORO</t>
  </si>
  <si>
    <t>3302162410730001</t>
  </si>
  <si>
    <t>3302162810110002</t>
  </si>
  <si>
    <t>24-10-1973</t>
  </si>
  <si>
    <t>HERI SUPARWANTO</t>
  </si>
  <si>
    <t>3302161711670001</t>
  </si>
  <si>
    <t>3302163006060026</t>
  </si>
  <si>
    <t>17-11-1967</t>
  </si>
  <si>
    <t>BANJARMASIN</t>
  </si>
  <si>
    <t>ROMLI</t>
  </si>
  <si>
    <t>3302162107700002</t>
  </si>
  <si>
    <t>3302161302056806</t>
  </si>
  <si>
    <t>21-07-1970</t>
  </si>
  <si>
    <t>Karangklesem 3/4</t>
  </si>
  <si>
    <t>SITI WAQI'AH</t>
  </si>
  <si>
    <t>3302166010600002</t>
  </si>
  <si>
    <t>3302161302056775</t>
  </si>
  <si>
    <t>20-10-1960</t>
  </si>
  <si>
    <t>AJI SUPRIYATIN</t>
  </si>
  <si>
    <t>3302162804780001</t>
  </si>
  <si>
    <t>3302160905070006</t>
  </si>
  <si>
    <t>28-04-1978</t>
  </si>
  <si>
    <t>TARWOTO</t>
  </si>
  <si>
    <t>3302160506540001</t>
  </si>
  <si>
    <t>3302161302056761</t>
  </si>
  <si>
    <t>05-06-1954</t>
  </si>
  <si>
    <t>TASILAH</t>
  </si>
  <si>
    <t>3302167112420015</t>
  </si>
  <si>
    <t>3302161302056756</t>
  </si>
  <si>
    <t>TARSONO</t>
  </si>
  <si>
    <t>3302163112610018</t>
  </si>
  <si>
    <t>3302161302056767</t>
  </si>
  <si>
    <t>31-12-1961</t>
  </si>
  <si>
    <t>IMAM SOFYAN</t>
  </si>
  <si>
    <t>3302161404770001</t>
  </si>
  <si>
    <t>3302162305080006</t>
  </si>
  <si>
    <t>14-04-1977</t>
  </si>
  <si>
    <t>Karangklesem 4/4</t>
  </si>
  <si>
    <t>GUGUH ADI SAPUTRA</t>
  </si>
  <si>
    <t>3302160805940003</t>
  </si>
  <si>
    <t>3302160309150004</t>
  </si>
  <si>
    <t>08-05-1994</t>
  </si>
  <si>
    <t>FIRMAN ALDIAN</t>
  </si>
  <si>
    <t>3302162809950002</t>
  </si>
  <si>
    <t>3302160811180001</t>
  </si>
  <si>
    <t>28-08-1995</t>
  </si>
  <si>
    <t>WARDOYO</t>
  </si>
  <si>
    <t>3302162211800001</t>
  </si>
  <si>
    <t>3302161303100001</t>
  </si>
  <si>
    <t>22-11-1980</t>
  </si>
  <si>
    <t>SALIMAH</t>
  </si>
  <si>
    <t>3302166208740001</t>
  </si>
  <si>
    <t>3302161309170004</t>
  </si>
  <si>
    <t>22-08-1974</t>
  </si>
  <si>
    <t>SAINAH</t>
  </si>
  <si>
    <t>3173015406690023</t>
  </si>
  <si>
    <t>3302162209170001</t>
  </si>
  <si>
    <t>14-06-1969</t>
  </si>
  <si>
    <t>SIGIT SUTRIMO</t>
  </si>
  <si>
    <t>3173011812760018</t>
  </si>
  <si>
    <t>3302162305190001</t>
  </si>
  <si>
    <t>18-12-1976</t>
  </si>
  <si>
    <t>ENDRIK DARMAWANTO</t>
  </si>
  <si>
    <t>3315012606740001</t>
  </si>
  <si>
    <t>3302162804160002</t>
  </si>
  <si>
    <t>26-06-1974</t>
  </si>
  <si>
    <t>NGAFIF KURSIN</t>
  </si>
  <si>
    <t>3302162602780001</t>
  </si>
  <si>
    <t>3302161410140003</t>
  </si>
  <si>
    <t>26-02-1978</t>
  </si>
  <si>
    <t>KASIDI</t>
  </si>
  <si>
    <t>3302160603700003</t>
  </si>
  <si>
    <t>3302160708060143</t>
  </si>
  <si>
    <t>06-03-1970</t>
  </si>
  <si>
    <t>Karangklesem 1/5</t>
  </si>
  <si>
    <t>3302167112360090</t>
  </si>
  <si>
    <t>3302160808060008</t>
  </si>
  <si>
    <t>31-12-1936</t>
  </si>
  <si>
    <t>KARSIYAH</t>
  </si>
  <si>
    <t>3302167112590112</t>
  </si>
  <si>
    <t>3302161302058553</t>
  </si>
  <si>
    <t>31-12-1959</t>
  </si>
  <si>
    <t>DARYATI</t>
  </si>
  <si>
    <t>3302166112660002</t>
  </si>
  <si>
    <t>3302161302058933</t>
  </si>
  <si>
    <t>ISNAN WERDA</t>
  </si>
  <si>
    <t>3302161405900001</t>
  </si>
  <si>
    <t>3302161607180003</t>
  </si>
  <si>
    <t>14-05-1990</t>
  </si>
  <si>
    <t>DASIMAN</t>
  </si>
  <si>
    <t>3302163112720063</t>
  </si>
  <si>
    <t>3302162605090007</t>
  </si>
  <si>
    <t>31-12-1972</t>
  </si>
  <si>
    <t>IMAM SETIADIN</t>
  </si>
  <si>
    <t>3302160503780002</t>
  </si>
  <si>
    <t>3302162607060024</t>
  </si>
  <si>
    <t>05-03-1978</t>
  </si>
  <si>
    <t>SLAMET RIYANTO</t>
  </si>
  <si>
    <t>3302160707720005</t>
  </si>
  <si>
    <t>3302162707060001</t>
  </si>
  <si>
    <t>07-07-1977</t>
  </si>
  <si>
    <t>Karangklesem 2/5</t>
  </si>
  <si>
    <t>SUDARSO</t>
  </si>
  <si>
    <t>3302163112500057</t>
  </si>
  <si>
    <t>3302161302058947</t>
  </si>
  <si>
    <t>31-12-1950</t>
  </si>
  <si>
    <t>RASITO</t>
  </si>
  <si>
    <t>3302170706790003</t>
  </si>
  <si>
    <t>3302161405090020</t>
  </si>
  <si>
    <t>07-06-1979</t>
  </si>
  <si>
    <t>WAHYADI</t>
  </si>
  <si>
    <t>3302160505850003</t>
  </si>
  <si>
    <t>3302161905160001</t>
  </si>
  <si>
    <t>05-05-1985</t>
  </si>
  <si>
    <t>SARIFUDIN</t>
  </si>
  <si>
    <t>3302160504830005</t>
  </si>
  <si>
    <t>3302162302170001</t>
  </si>
  <si>
    <t>05-04[1983</t>
  </si>
  <si>
    <t>AMIN KHUSNI</t>
  </si>
  <si>
    <t>3302160904730004</t>
  </si>
  <si>
    <t>3302162911130001</t>
  </si>
  <si>
    <t>09-04-1973</t>
  </si>
  <si>
    <t>INDRA KURNIA</t>
  </si>
  <si>
    <t>3302162107900003</t>
  </si>
  <si>
    <t>3302161302058958</t>
  </si>
  <si>
    <t>21-07-1990</t>
  </si>
  <si>
    <t>URIPAH</t>
  </si>
  <si>
    <t>3302165204660001</t>
  </si>
  <si>
    <t>3302161302058971</t>
  </si>
  <si>
    <t>12-04-1966</t>
  </si>
  <si>
    <t>Karangklesem 3/5</t>
  </si>
  <si>
    <t>ALAMSYAH</t>
  </si>
  <si>
    <t>3216221407610001</t>
  </si>
  <si>
    <t>3302161211150002</t>
  </si>
  <si>
    <t>14-07-1961</t>
  </si>
  <si>
    <t>PURWANTO</t>
  </si>
  <si>
    <t>3302160107590043</t>
  </si>
  <si>
    <t>3302161302058535</t>
  </si>
  <si>
    <t>01-07-1959</t>
  </si>
  <si>
    <t>DALDIRI</t>
  </si>
  <si>
    <t>3302163112420127</t>
  </si>
  <si>
    <t>3302161302058545</t>
  </si>
  <si>
    <t>SAGITA PRASETYA</t>
  </si>
  <si>
    <t>3302160212910001</t>
  </si>
  <si>
    <t>3302161909160003</t>
  </si>
  <si>
    <t>02-12-1991</t>
  </si>
  <si>
    <t>Karangklesem 1/6</t>
  </si>
  <si>
    <t>SUWANTO</t>
  </si>
  <si>
    <t>3302163003820003</t>
  </si>
  <si>
    <t>3302160111120001</t>
  </si>
  <si>
    <t>30-03-1982</t>
  </si>
  <si>
    <t>SUNARTO SUWARTO</t>
  </si>
  <si>
    <t>3302160205550001</t>
  </si>
  <si>
    <t>3302161302059372</t>
  </si>
  <si>
    <t>02-05-1955</t>
  </si>
  <si>
    <t>SANUJI KATIM</t>
  </si>
  <si>
    <t>3302160112320001</t>
  </si>
  <si>
    <t>3302161302059378</t>
  </si>
  <si>
    <t>01-12-1932</t>
  </si>
  <si>
    <t>KADIS KARSONO</t>
  </si>
  <si>
    <t>3302162503900002</t>
  </si>
  <si>
    <t>3302161312100007</t>
  </si>
  <si>
    <t>25-03-1990</t>
  </si>
  <si>
    <t>SYAMSI</t>
  </si>
  <si>
    <t>3302162810860002</t>
  </si>
  <si>
    <t>3302161607180007</t>
  </si>
  <si>
    <t>28-10-1986</t>
  </si>
  <si>
    <t>Karangklesem 2/6</t>
  </si>
  <si>
    <t>TRIANA SETIAWAN</t>
  </si>
  <si>
    <t>3302163003920002</t>
  </si>
  <si>
    <t>3302161902160002</t>
  </si>
  <si>
    <t>30-03-1992</t>
  </si>
  <si>
    <t>KARNO</t>
  </si>
  <si>
    <t>3302151512880002</t>
  </si>
  <si>
    <t>3302162005140001</t>
  </si>
  <si>
    <t>15-12-1988</t>
  </si>
  <si>
    <t>SUNARYO</t>
  </si>
  <si>
    <t>3302142710750005</t>
  </si>
  <si>
    <t>3302162503190002</t>
  </si>
  <si>
    <t>27-10-1975</t>
  </si>
  <si>
    <t>CAHYONO</t>
  </si>
  <si>
    <t>3302161609860002</t>
  </si>
  <si>
    <t>3302162606120005</t>
  </si>
  <si>
    <t>16-09-1986</t>
  </si>
  <si>
    <t>MUH.SULEMAN</t>
  </si>
  <si>
    <t>3302160608880004</t>
  </si>
  <si>
    <t>3302162707150003</t>
  </si>
  <si>
    <t>06-08-1988</t>
  </si>
  <si>
    <t>ARIFIN</t>
  </si>
  <si>
    <t>3302161704830001</t>
  </si>
  <si>
    <t>3302162903120018</t>
  </si>
  <si>
    <t>17-04-1983</t>
  </si>
  <si>
    <t>AKSAN SAMIHARJO</t>
  </si>
  <si>
    <t>3302161708470001</t>
  </si>
  <si>
    <t>3302161302059354</t>
  </si>
  <si>
    <t>17-08-1947</t>
  </si>
  <si>
    <t>SUATI</t>
  </si>
  <si>
    <t>;3302165310620002</t>
  </si>
  <si>
    <t>3302161302059369</t>
  </si>
  <si>
    <t>13-10-1962</t>
  </si>
  <si>
    <t>KENDAL</t>
  </si>
  <si>
    <t>Karangklesem 3/6</t>
  </si>
  <si>
    <t>DARWATI</t>
  </si>
  <si>
    <t>3302165407700002</t>
  </si>
  <si>
    <t>3302160205190005</t>
  </si>
  <si>
    <t>14-07-1970</t>
  </si>
  <si>
    <t>KUSNO</t>
  </si>
  <si>
    <t>3302160802810002</t>
  </si>
  <si>
    <t>3302162208060009</t>
  </si>
  <si>
    <t>08-02-1981</t>
  </si>
  <si>
    <t>MUGGA</t>
  </si>
  <si>
    <t>3302160107840026</t>
  </si>
  <si>
    <t>3302162703120011</t>
  </si>
  <si>
    <t>01-07-1984</t>
  </si>
  <si>
    <t>BEKASI</t>
  </si>
  <si>
    <t>JOKO</t>
  </si>
  <si>
    <t>3302160602810003</t>
  </si>
  <si>
    <t>3302161505150003</t>
  </si>
  <si>
    <t>06-02-1981</t>
  </si>
  <si>
    <t>DEDI SUKOCO</t>
  </si>
  <si>
    <t>3302163112870026</t>
  </si>
  <si>
    <t>3302162108170004</t>
  </si>
  <si>
    <t>31-12-1987</t>
  </si>
  <si>
    <t>SITO</t>
  </si>
  <si>
    <t>3302161102860003</t>
  </si>
  <si>
    <t>3302160812150010</t>
  </si>
  <si>
    <t>11-02-1986</t>
  </si>
  <si>
    <t>Karangklesem 1/7</t>
  </si>
  <si>
    <t>SLAMET WALUYO</t>
  </si>
  <si>
    <t>3302160101840001</t>
  </si>
  <si>
    <t>3302160404130001</t>
  </si>
  <si>
    <t>01-01-1984</t>
  </si>
  <si>
    <t>SUBAGYO</t>
  </si>
  <si>
    <t>3302161908690003</t>
  </si>
  <si>
    <t>3302161302051139</t>
  </si>
  <si>
    <t>19-08-1969</t>
  </si>
  <si>
    <t>BREBES</t>
  </si>
  <si>
    <t>SUMARNO</t>
  </si>
  <si>
    <t>3302161110840007</t>
  </si>
  <si>
    <t>3302162912160006</t>
  </si>
  <si>
    <t>11-10-1984</t>
  </si>
  <si>
    <t>TEGUH UMBARA</t>
  </si>
  <si>
    <t>3329030403860005</t>
  </si>
  <si>
    <t>3302161010170001</t>
  </si>
  <si>
    <t>04-03-1986</t>
  </si>
  <si>
    <t>RUDIONO</t>
  </si>
  <si>
    <t>3302140204800004</t>
  </si>
  <si>
    <t>3302160806150003</t>
  </si>
  <si>
    <t>02-04-1980</t>
  </si>
  <si>
    <t>KHAERUN</t>
  </si>
  <si>
    <t>3302162706700003</t>
  </si>
  <si>
    <t>3302161302059436</t>
  </si>
  <si>
    <t>27-06-1970</t>
  </si>
  <si>
    <t>DEMAK</t>
  </si>
  <si>
    <t>APENDI SUPARDI</t>
  </si>
  <si>
    <t>3276101002560001</t>
  </si>
  <si>
    <t>3302162510160002</t>
  </si>
  <si>
    <t>10-02-1956</t>
  </si>
  <si>
    <t>JAKARTA</t>
  </si>
  <si>
    <t>Karangklesem 2/7</t>
  </si>
  <si>
    <t>KUSWANTO</t>
  </si>
  <si>
    <t>3302162211830001</t>
  </si>
  <si>
    <t>3302161302051182</t>
  </si>
  <si>
    <t>22-11-1983</t>
  </si>
  <si>
    <t>WARSUN WAHIDIN</t>
  </si>
  <si>
    <t>3302161212590005</t>
  </si>
  <si>
    <t>3301613022051172</t>
  </si>
  <si>
    <t>12-12-1959</t>
  </si>
  <si>
    <t>SARKEM</t>
  </si>
  <si>
    <t>3302167112490034</t>
  </si>
  <si>
    <t>3302161302051181</t>
  </si>
  <si>
    <t>31-12-1949</t>
  </si>
  <si>
    <t>APRI SUSANTO</t>
  </si>
  <si>
    <t>3302161804820002</t>
  </si>
  <si>
    <t>3302162002190001</t>
  </si>
  <si>
    <t>18-04-1982</t>
  </si>
  <si>
    <t>Karangklesem 3/7</t>
  </si>
  <si>
    <t>IIN TURINAH</t>
  </si>
  <si>
    <t>3302164307760002</t>
  </si>
  <si>
    <t>3302161812170001</t>
  </si>
  <si>
    <t>30-07-1976</t>
  </si>
  <si>
    <t>BASUKI RAHMAT</t>
  </si>
  <si>
    <t>3302160910720002</t>
  </si>
  <si>
    <t>3302161912060014</t>
  </si>
  <si>
    <t>09-10-1972</t>
  </si>
  <si>
    <t>DARWANTO</t>
  </si>
  <si>
    <t>3302162607850002</t>
  </si>
  <si>
    <t>3302161102140005</t>
  </si>
  <si>
    <t>26-07-1985</t>
  </si>
  <si>
    <t>SAHRUL DENIS PRATAMA</t>
  </si>
  <si>
    <t>3302160906980006</t>
  </si>
  <si>
    <t>3302160207180007</t>
  </si>
  <si>
    <t>09-06-1998</t>
  </si>
  <si>
    <t>Karangklesem 4/7</t>
  </si>
  <si>
    <t>ALIM WAHYUDI</t>
  </si>
  <si>
    <t>3302163112520040</t>
  </si>
  <si>
    <t>3302161302050872</t>
  </si>
  <si>
    <t>31-12-1952</t>
  </si>
  <si>
    <t>SULTONI</t>
  </si>
  <si>
    <t>3302162512650002</t>
  </si>
  <si>
    <t>3302161302050873</t>
  </si>
  <si>
    <t>25-12-1965</t>
  </si>
  <si>
    <t>MOHAMAD DARMANTO</t>
  </si>
  <si>
    <t>3302161303700003</t>
  </si>
  <si>
    <t>3302161302051136</t>
  </si>
  <si>
    <t>13-03-1970</t>
  </si>
  <si>
    <t>RIYANTO</t>
  </si>
  <si>
    <t>3302160904730005</t>
  </si>
  <si>
    <t>3302162009060007</t>
  </si>
  <si>
    <t>TASIRUN AMINUDIN</t>
  </si>
  <si>
    <t>3302160406760001</t>
  </si>
  <si>
    <t>3302162208060012</t>
  </si>
  <si>
    <t>04-06-1976</t>
  </si>
  <si>
    <t>ADI TRIONO</t>
  </si>
  <si>
    <t>3302160705810005</t>
  </si>
  <si>
    <t>3302162909140001</t>
  </si>
  <si>
    <t>07-05-1981</t>
  </si>
  <si>
    <t>Karangklesem 1/8</t>
  </si>
  <si>
    <t>UMTATI</t>
  </si>
  <si>
    <t>3302164611700005</t>
  </si>
  <si>
    <t>3302160606160001</t>
  </si>
  <si>
    <t>06-11-1970</t>
  </si>
  <si>
    <t>SLAMET SAMSUDIN</t>
  </si>
  <si>
    <t>3302162812580002</t>
  </si>
  <si>
    <t>3302161302050839</t>
  </si>
  <si>
    <t>28-12-1958</t>
  </si>
  <si>
    <t>SAHIDUN</t>
  </si>
  <si>
    <t>3302163112690019</t>
  </si>
  <si>
    <t>3302161302050820</t>
  </si>
  <si>
    <t>31-12-1969</t>
  </si>
  <si>
    <t>Karangklesem 2/8</t>
  </si>
  <si>
    <t>TARSEM</t>
  </si>
  <si>
    <t>3302167112350027</t>
  </si>
  <si>
    <t>3302161302050826</t>
  </si>
  <si>
    <t>SUWIYAH</t>
  </si>
  <si>
    <t>3302167112540026</t>
  </si>
  <si>
    <t>3302161302050829</t>
  </si>
  <si>
    <t>SUSWAN</t>
  </si>
  <si>
    <t>3302163112490081</t>
  </si>
  <si>
    <t>3302161302050831</t>
  </si>
  <si>
    <t>KARSIM SANIKYAT</t>
  </si>
  <si>
    <t>3302163112520036</t>
  </si>
  <si>
    <t>3302161302050835</t>
  </si>
  <si>
    <t>SAKIM RUSWANDI</t>
  </si>
  <si>
    <t>3302141004650004</t>
  </si>
  <si>
    <t>3302162105190004</t>
  </si>
  <si>
    <t>10-04-1965</t>
  </si>
  <si>
    <t>WARSITO</t>
  </si>
  <si>
    <t>3302163112780041</t>
  </si>
  <si>
    <t>3302162307080005</t>
  </si>
  <si>
    <t>31-12-1978</t>
  </si>
  <si>
    <t>3302141806600003</t>
  </si>
  <si>
    <t>3302162411160003</t>
  </si>
  <si>
    <t>18-06-1960</t>
  </si>
  <si>
    <t>TOFIK HIDAYAT</t>
  </si>
  <si>
    <t>3302160105840006</t>
  </si>
  <si>
    <t>3302162610130002</t>
  </si>
  <si>
    <t>01-05-1984</t>
  </si>
  <si>
    <t>DUROTUL KHASANAH</t>
  </si>
  <si>
    <t>3302164409740001</t>
  </si>
  <si>
    <t>3302161302050850</t>
  </si>
  <si>
    <t>04-09-1974</t>
  </si>
  <si>
    <t>Karangklesem 3/8</t>
  </si>
  <si>
    <t>AH. ROSIKIN</t>
  </si>
  <si>
    <t>3172021408670009</t>
  </si>
  <si>
    <t>3302160412170003</t>
  </si>
  <si>
    <t>14-08-1967</t>
  </si>
  <si>
    <t>KENDRO SUGITO</t>
  </si>
  <si>
    <t>3302160205820001</t>
  </si>
  <si>
    <t>3302160807140005</t>
  </si>
  <si>
    <t>02-05-1982</t>
  </si>
  <si>
    <t>JAENAL ABIDIN</t>
  </si>
  <si>
    <t>3302163112500052</t>
  </si>
  <si>
    <t>3302161302050806</t>
  </si>
  <si>
    <t>NASUKHA</t>
  </si>
  <si>
    <t>3302163112600036</t>
  </si>
  <si>
    <t>3302161302050811</t>
  </si>
  <si>
    <t>31-12-1960</t>
  </si>
  <si>
    <t>TOHIR</t>
  </si>
  <si>
    <t>3302163112540021</t>
  </si>
  <si>
    <t>3302161302050819</t>
  </si>
  <si>
    <t>KASNO</t>
  </si>
  <si>
    <t>3302161909760001</t>
  </si>
  <si>
    <t>3302161302051137</t>
  </si>
  <si>
    <t>19-09-1976</t>
  </si>
  <si>
    <t>AGUS SUPRIYADI</t>
  </si>
  <si>
    <t>3302161008790005</t>
  </si>
  <si>
    <t>3302161811060022</t>
  </si>
  <si>
    <t>10-08-1979</t>
  </si>
  <si>
    <t>NUR HAYATI</t>
  </si>
  <si>
    <t>3302165211760001</t>
  </si>
  <si>
    <t>3302160810080002</t>
  </si>
  <si>
    <t>12-11-1976</t>
  </si>
  <si>
    <t>TOHID</t>
  </si>
  <si>
    <t>3302163101780002</t>
  </si>
  <si>
    <t>3302162005070026</t>
  </si>
  <si>
    <t>31-01-1978</t>
  </si>
  <si>
    <t>SARTI</t>
  </si>
  <si>
    <t>3302145409620001</t>
  </si>
  <si>
    <t>3302162708120003</t>
  </si>
  <si>
    <t>14-09-1962</t>
  </si>
  <si>
    <t>3302161508600001</t>
  </si>
  <si>
    <t>3302162812100028</t>
  </si>
  <si>
    <t>15-08-1960</t>
  </si>
  <si>
    <t>KASMUN SYAEFUDIN</t>
  </si>
  <si>
    <t>3302141211580002</t>
  </si>
  <si>
    <t>3302160608150002</t>
  </si>
  <si>
    <t>12-11-1958</t>
  </si>
  <si>
    <t>Karangklesem 4/8</t>
  </si>
  <si>
    <t>DARIYAH</t>
  </si>
  <si>
    <t>3302165507480002</t>
  </si>
  <si>
    <t>3302161508190004</t>
  </si>
  <si>
    <t>15-07-1948</t>
  </si>
  <si>
    <t>MUHTADI</t>
  </si>
  <si>
    <t>3302160607720002</t>
  </si>
  <si>
    <t>3302161609060031</t>
  </si>
  <si>
    <t>06-07-1972</t>
  </si>
  <si>
    <t>Karangklesem 5/8</t>
  </si>
  <si>
    <t>SAMINGAN</t>
  </si>
  <si>
    <t>3302163112560106</t>
  </si>
  <si>
    <t>3302161302050520</t>
  </si>
  <si>
    <t>31-12-1956</t>
  </si>
  <si>
    <t>ABDUL KADIR</t>
  </si>
  <si>
    <t>3302160110530002</t>
  </si>
  <si>
    <t>3302161300205521</t>
  </si>
  <si>
    <t>01-10-1953</t>
  </si>
  <si>
    <t>SALMAN ABDUL KHARIS</t>
  </si>
  <si>
    <t>3302161005450001</t>
  </si>
  <si>
    <t>3302161302056815</t>
  </si>
  <si>
    <t>10-05-1945</t>
  </si>
  <si>
    <t>WASIIN</t>
  </si>
  <si>
    <t>3302161207660002</t>
  </si>
  <si>
    <t>3302161603070001</t>
  </si>
  <si>
    <t>12-07-1966</t>
  </si>
  <si>
    <t>KUSMADI KASAM</t>
  </si>
  <si>
    <t>3302163011580003</t>
  </si>
  <si>
    <t>3302161302050515</t>
  </si>
  <si>
    <t>30-11-1958</t>
  </si>
  <si>
    <t>MUHLISIN</t>
  </si>
  <si>
    <t>3302163112640035</t>
  </si>
  <si>
    <t>3302161302050213</t>
  </si>
  <si>
    <t>ADE SUSANTO</t>
  </si>
  <si>
    <t>3302162101830005</t>
  </si>
  <si>
    <t>3302162711130004</t>
  </si>
  <si>
    <t>21-01-1983</t>
  </si>
  <si>
    <t>AGUS SUPRIYANTO</t>
  </si>
  <si>
    <t>3302161708780001</t>
  </si>
  <si>
    <t>3302161302050494</t>
  </si>
  <si>
    <t>17-08-1978</t>
  </si>
  <si>
    <t>Karangklesem 1/9</t>
  </si>
  <si>
    <t>SAIMAN</t>
  </si>
  <si>
    <t>3302160712830002</t>
  </si>
  <si>
    <t>3302161111080011</t>
  </si>
  <si>
    <t>07-12-1983</t>
  </si>
  <si>
    <t>SUPRIYO</t>
  </si>
  <si>
    <t>3302160709680001</t>
  </si>
  <si>
    <t>3302161302057250</t>
  </si>
  <si>
    <t>07-09-1968</t>
  </si>
  <si>
    <t>RULY TRI MUKTAMARUDIN</t>
  </si>
  <si>
    <t>3302140412850007</t>
  </si>
  <si>
    <t>3302161609150003</t>
  </si>
  <si>
    <t>04-12-1985</t>
  </si>
  <si>
    <t>3302161808690003</t>
  </si>
  <si>
    <t>3302161302057271</t>
  </si>
  <si>
    <t>18-08-1969</t>
  </si>
  <si>
    <t>WONGSO WASIYATNO</t>
  </si>
  <si>
    <t>3302161106580001</t>
  </si>
  <si>
    <t>3302161302057273</t>
  </si>
  <si>
    <t>11-06-1958</t>
  </si>
  <si>
    <t>3302160902560001</t>
  </si>
  <si>
    <t>3302161302057612</t>
  </si>
  <si>
    <t>09-02-1956</t>
  </si>
  <si>
    <t>Karangklesem 2/9</t>
  </si>
  <si>
    <t>SAIDAH</t>
  </si>
  <si>
    <t>3302167112710050</t>
  </si>
  <si>
    <t>3302160204180004</t>
  </si>
  <si>
    <t>31-12-1971</t>
  </si>
  <si>
    <t>MUHARJI</t>
  </si>
  <si>
    <t>3302163112360091</t>
  </si>
  <si>
    <t>3302160205170002</t>
  </si>
  <si>
    <t>DINO SUSANTO</t>
  </si>
  <si>
    <t>3302162404860002</t>
  </si>
  <si>
    <t>3302160303170006</t>
  </si>
  <si>
    <t>24-04-1986</t>
  </si>
  <si>
    <t>SISWAHYUDI</t>
  </si>
  <si>
    <t>3302162312640001</t>
  </si>
  <si>
    <t>3302160105090022</t>
  </si>
  <si>
    <t>23-12-1964</t>
  </si>
  <si>
    <t>SANMUKLAS</t>
  </si>
  <si>
    <t>3302163112290043</t>
  </si>
  <si>
    <t>3302161302057207</t>
  </si>
  <si>
    <t>31-12-1929</t>
  </si>
  <si>
    <t>YASMIDI</t>
  </si>
  <si>
    <t>3302163112330021</t>
  </si>
  <si>
    <t>3302161302057224</t>
  </si>
  <si>
    <t>31-12-1933</t>
  </si>
  <si>
    <t>MAWARDI KARSUN</t>
  </si>
  <si>
    <t>3302163112430046</t>
  </si>
  <si>
    <t>3302161302057228</t>
  </si>
  <si>
    <t>SUPARJO SUGIMAN</t>
  </si>
  <si>
    <t>3302163012420003</t>
  </si>
  <si>
    <t>3302161405090022</t>
  </si>
  <si>
    <t>30-01-1942</t>
  </si>
  <si>
    <t>WARTINAH</t>
  </si>
  <si>
    <t>3302166808660001</t>
  </si>
  <si>
    <t>3302161902190007</t>
  </si>
  <si>
    <t>28-08-1966</t>
  </si>
  <si>
    <t>KATEM</t>
  </si>
  <si>
    <t>3302167112450055</t>
  </si>
  <si>
    <t>3302162202190007</t>
  </si>
  <si>
    <t>KARSEM</t>
  </si>
  <si>
    <t>3302166306640002</t>
  </si>
  <si>
    <t>3302162204100001</t>
  </si>
  <si>
    <t>23-06-1964</t>
  </si>
  <si>
    <t>REGUS AJI WIDODO</t>
  </si>
  <si>
    <t>3302160208880004</t>
  </si>
  <si>
    <t>3302162209110003</t>
  </si>
  <si>
    <t>02-08-1988</t>
  </si>
  <si>
    <t>DASINAH</t>
  </si>
  <si>
    <t>3302166712680002</t>
  </si>
  <si>
    <t>3302161302057232</t>
  </si>
  <si>
    <t>31-12-1968</t>
  </si>
  <si>
    <t>Karangklesem 3/9</t>
  </si>
  <si>
    <t>SLAMET KUSMANTO</t>
  </si>
  <si>
    <t>3302162808800001</t>
  </si>
  <si>
    <t>3302160910080007</t>
  </si>
  <si>
    <t>28-08-1980</t>
  </si>
  <si>
    <t>SUGENG PRIYONOTO</t>
  </si>
  <si>
    <t>3302161001740003</t>
  </si>
  <si>
    <t>3302161008060105</t>
  </si>
  <si>
    <t>20-01-1974</t>
  </si>
  <si>
    <t>TRI SUBKHI</t>
  </si>
  <si>
    <t>3302160507850004</t>
  </si>
  <si>
    <t>3302161103110003</t>
  </si>
  <si>
    <t>05-07-1985</t>
  </si>
  <si>
    <t>AHMAD SAJIKIN</t>
  </si>
  <si>
    <t>3302160407470001</t>
  </si>
  <si>
    <t>3302161302057196</t>
  </si>
  <si>
    <t>04-07-1947</t>
  </si>
  <si>
    <t>RATONO</t>
  </si>
  <si>
    <t>3302161403690001</t>
  </si>
  <si>
    <t>3302161302057197</t>
  </si>
  <si>
    <t>14-03-1969</t>
  </si>
  <si>
    <t>AGUNG PRIYATNO</t>
  </si>
  <si>
    <t>3302141605850006</t>
  </si>
  <si>
    <t>3302162201150005</t>
  </si>
  <si>
    <t>16-05-1985</t>
  </si>
  <si>
    <t>3302163112890006</t>
  </si>
  <si>
    <t>3302162509170009</t>
  </si>
  <si>
    <t>31-12-1989</t>
  </si>
  <si>
    <t>SUMARTINI</t>
  </si>
  <si>
    <t>3302164406510003</t>
  </si>
  <si>
    <t>3302161409170002</t>
  </si>
  <si>
    <t>04-06-1951</t>
  </si>
  <si>
    <t>TUGIMAN</t>
  </si>
  <si>
    <t>3302161111720002</t>
  </si>
  <si>
    <t>3302161311060004</t>
  </si>
  <si>
    <t>11-11-1972</t>
  </si>
  <si>
    <t>Karangklesem 4/9</t>
  </si>
  <si>
    <t>KHOLISOH</t>
  </si>
  <si>
    <t>3302167112430001</t>
  </si>
  <si>
    <t>3302160111180005</t>
  </si>
  <si>
    <t>SLAMET FAUZAN</t>
  </si>
  <si>
    <t>3302160107750006</t>
  </si>
  <si>
    <t>3302160901070005</t>
  </si>
  <si>
    <t>01-07-1975</t>
  </si>
  <si>
    <t>JOKO PURNOMO</t>
  </si>
  <si>
    <t>3302160303680002</t>
  </si>
  <si>
    <t>3302161302050531</t>
  </si>
  <si>
    <t>03-03-1968</t>
  </si>
  <si>
    <t>ROHMAH</t>
  </si>
  <si>
    <t>3302167112600035</t>
  </si>
  <si>
    <t>3302161302050540</t>
  </si>
  <si>
    <t>AMINUDIN</t>
  </si>
  <si>
    <t>3302162707690001</t>
  </si>
  <si>
    <t>3302162401070010</t>
  </si>
  <si>
    <t>27-07-1969</t>
  </si>
  <si>
    <t>SUPRIYONO</t>
  </si>
  <si>
    <t>3328041407830005</t>
  </si>
  <si>
    <t>3302162604120016</t>
  </si>
  <si>
    <t>14-07-1983</t>
  </si>
  <si>
    <t>SUTOPO</t>
  </si>
  <si>
    <t>3302163112620164</t>
  </si>
  <si>
    <t>3302161302050543</t>
  </si>
  <si>
    <t>31-12-1962</t>
  </si>
  <si>
    <t>SUTIKNO</t>
  </si>
  <si>
    <t>3302163112660018</t>
  </si>
  <si>
    <t>3302161302050544</t>
  </si>
  <si>
    <t>31-12-1966</t>
  </si>
  <si>
    <t>DARSONO</t>
  </si>
  <si>
    <t>3302163011630002</t>
  </si>
  <si>
    <t>3302161302050785</t>
  </si>
  <si>
    <t>30-11-1963</t>
  </si>
  <si>
    <t>MENGATAHUI</t>
  </si>
  <si>
    <t>Karangklesem, 14 Mei 2020</t>
  </si>
  <si>
    <t>CAMAT PEKUNCEN</t>
  </si>
  <si>
    <t>KEPALA DESA KARANGKLESEM</t>
  </si>
  <si>
    <t>PARSONO, S.Sos, M.Si</t>
  </si>
  <si>
    <t>S U B A G Y O</t>
  </si>
  <si>
    <t>Pembina Tingkat I</t>
  </si>
  <si>
    <t>NIP. 19670701 199209 1 001</t>
  </si>
  <si>
    <t>DAFTAR USULAN CALON PENERIMA BANSOS BANTUAN LANGSUNG TUNAI DANA DESA</t>
  </si>
  <si>
    <t>DESA CIBANGKONG KECAMATAN PEKUNCEN KABUPATEN BANYUMAS</t>
  </si>
  <si>
    <t>NO_</t>
  </si>
  <si>
    <t>NAMA_KEC</t>
  </si>
  <si>
    <t>NAMA_DESA/KEL</t>
  </si>
  <si>
    <t>TGL LAHIR</t>
  </si>
  <si>
    <t>CIBANGKONG</t>
  </si>
  <si>
    <t>RT 001 RW 001</t>
  </si>
  <si>
    <t>MUHTAROM</t>
  </si>
  <si>
    <t>3302141502630005</t>
  </si>
  <si>
    <t>3302160103180002</t>
  </si>
  <si>
    <t>15/02/1963</t>
  </si>
  <si>
    <t>LAKI-LAKI</t>
  </si>
  <si>
    <t>SUNARTO</t>
  </si>
  <si>
    <t>7604031112670001</t>
  </si>
  <si>
    <t>3302160702200004</t>
  </si>
  <si>
    <t>20/03/1974</t>
  </si>
  <si>
    <t>SARIYEM</t>
  </si>
  <si>
    <t>3207191301980003</t>
  </si>
  <si>
    <t>3302160902120002</t>
  </si>
  <si>
    <t>18/08/1968</t>
  </si>
  <si>
    <t>PEREMPUAN</t>
  </si>
  <si>
    <t>RUDIMAN</t>
  </si>
  <si>
    <t>3302162302690001</t>
  </si>
  <si>
    <t>3302161302051914</t>
  </si>
  <si>
    <t>23/02/1969</t>
  </si>
  <si>
    <t>SOPIYAH</t>
  </si>
  <si>
    <t>3302164901790001</t>
  </si>
  <si>
    <t>3302162003190004</t>
  </si>
  <si>
    <t>09/01/1979</t>
  </si>
  <si>
    <t>RT 002 RW 001</t>
  </si>
  <si>
    <t xml:space="preserve">SOLEH </t>
  </si>
  <si>
    <t>3302163112630022</t>
  </si>
  <si>
    <t>3302161302051908</t>
  </si>
  <si>
    <t>31/12/1963</t>
  </si>
  <si>
    <t>JASIM</t>
  </si>
  <si>
    <t>3302160501500001</t>
  </si>
  <si>
    <t>3302161302051894</t>
  </si>
  <si>
    <t>05/01/1950</t>
  </si>
  <si>
    <t>WARSONO</t>
  </si>
  <si>
    <t>3302160405710002</t>
  </si>
  <si>
    <t>3302161302051896</t>
  </si>
  <si>
    <t>04/05/1971</t>
  </si>
  <si>
    <t>MUJIONO</t>
  </si>
  <si>
    <t>3302162107820005</t>
  </si>
  <si>
    <t>3302160603120004</t>
  </si>
  <si>
    <t>21/07/1982</t>
  </si>
  <si>
    <t>DARIM</t>
  </si>
  <si>
    <t>3302162502740001</t>
  </si>
  <si>
    <t>3302162605080004</t>
  </si>
  <si>
    <t>25/02/1974</t>
  </si>
  <si>
    <t>RT 003 RW 001</t>
  </si>
  <si>
    <t>DIANTO</t>
  </si>
  <si>
    <t>3302162406850002</t>
  </si>
  <si>
    <t>3302160103140001</t>
  </si>
  <si>
    <t>24/06/1985</t>
  </si>
  <si>
    <t>SUJADI</t>
  </si>
  <si>
    <t>3302161702970002</t>
  </si>
  <si>
    <t>3302160710190003</t>
  </si>
  <si>
    <t>17/02/1997</t>
  </si>
  <si>
    <t>SLAMET HIDAYAT</t>
  </si>
  <si>
    <t>3302222206890001</t>
  </si>
  <si>
    <t>3302161010190001</t>
  </si>
  <si>
    <t>22/06/1989</t>
  </si>
  <si>
    <t>KUATNO</t>
  </si>
  <si>
    <t>3302160606660001</t>
  </si>
  <si>
    <t>3302161302053884</t>
  </si>
  <si>
    <t>05/04/1966</t>
  </si>
  <si>
    <t>SRI WAHYUNI</t>
  </si>
  <si>
    <t>3302165210960003</t>
  </si>
  <si>
    <t>3302160210190002</t>
  </si>
  <si>
    <t>12/10/1996</t>
  </si>
  <si>
    <t>RT 004 RW 001</t>
  </si>
  <si>
    <t>ARSAM</t>
  </si>
  <si>
    <t>3302160306590001</t>
  </si>
  <si>
    <t>3302160608060051</t>
  </si>
  <si>
    <t>03/06/1959</t>
  </si>
  <si>
    <t>MULYATNO</t>
  </si>
  <si>
    <t>3302160107810025</t>
  </si>
  <si>
    <t>3302160708060192</t>
  </si>
  <si>
    <t>SUTARJO</t>
  </si>
  <si>
    <t>3302161506620001</t>
  </si>
  <si>
    <t>3302161302053881</t>
  </si>
  <si>
    <t>15/06/1962</t>
  </si>
  <si>
    <t>FERI ARIYANTO</t>
  </si>
  <si>
    <t>3302162212970003</t>
  </si>
  <si>
    <t>3302162508170006</t>
  </si>
  <si>
    <t>22/12/1997</t>
  </si>
  <si>
    <t>SLAMET</t>
  </si>
  <si>
    <t>3302152011870002</t>
  </si>
  <si>
    <t>3302162606180004</t>
  </si>
  <si>
    <t>20/11/1987</t>
  </si>
  <si>
    <t>RT 005 RW 001</t>
  </si>
  <si>
    <t>CATAM SUWANDI</t>
  </si>
  <si>
    <t>3302161103540001</t>
  </si>
  <si>
    <t>3302161302053829</t>
  </si>
  <si>
    <t>11/03/1954</t>
  </si>
  <si>
    <t>NARDAN</t>
  </si>
  <si>
    <t>3302160304590001</t>
  </si>
  <si>
    <t>3302161302053821</t>
  </si>
  <si>
    <t>03/04/1959</t>
  </si>
  <si>
    <t>SECHAN</t>
  </si>
  <si>
    <t>3302161207670001</t>
  </si>
  <si>
    <t>3302161302053834</t>
  </si>
  <si>
    <t>12/07/1967</t>
  </si>
  <si>
    <t>SUDIATMO</t>
  </si>
  <si>
    <t>3302160611630001</t>
  </si>
  <si>
    <t>3302161302053825</t>
  </si>
  <si>
    <t>06/11/1963</t>
  </si>
  <si>
    <t>RINA SEPTIANA</t>
  </si>
  <si>
    <t>3302164209900001</t>
  </si>
  <si>
    <t>3302161806120005</t>
  </si>
  <si>
    <t>02/09/1990</t>
  </si>
  <si>
    <t>RT 006 RW 001</t>
  </si>
  <si>
    <t>SRI SUGIARTI</t>
  </si>
  <si>
    <t>3302164101680002</t>
  </si>
  <si>
    <t>3302160608060053</t>
  </si>
  <si>
    <t>01/01/1968</t>
  </si>
  <si>
    <t>ENDANG SISWANDI</t>
  </si>
  <si>
    <t>3302160808770004</t>
  </si>
  <si>
    <t>3302161004070018</t>
  </si>
  <si>
    <t>08/08/1977</t>
  </si>
  <si>
    <t>RUDI ATMOKO</t>
  </si>
  <si>
    <t>3302161602680002</t>
  </si>
  <si>
    <t>3302161302053852</t>
  </si>
  <si>
    <t>16/02/1968</t>
  </si>
  <si>
    <t>RUKIMAN BUDI SAGITA</t>
  </si>
  <si>
    <t>3302160507580002</t>
  </si>
  <si>
    <t>3302161302053853</t>
  </si>
  <si>
    <t>05/07/1958</t>
  </si>
  <si>
    <t>DASLUM</t>
  </si>
  <si>
    <t>3302160107600003</t>
  </si>
  <si>
    <t>3302163107120001</t>
  </si>
  <si>
    <t>01/07/1960</t>
  </si>
  <si>
    <t>RT 007 RW 001</t>
  </si>
  <si>
    <t>3302160807720004</t>
  </si>
  <si>
    <t>3302161302053859</t>
  </si>
  <si>
    <t>08/07/1972</t>
  </si>
  <si>
    <t>DIRKAM</t>
  </si>
  <si>
    <t>3302161910640001</t>
  </si>
  <si>
    <t>3302161302053893</t>
  </si>
  <si>
    <t>19/10/1964</t>
  </si>
  <si>
    <t>3302163112670005</t>
  </si>
  <si>
    <t>3302161302054167</t>
  </si>
  <si>
    <t>31/12/1967</t>
  </si>
  <si>
    <t>SAPUDIN SAIMAN</t>
  </si>
  <si>
    <t>3302161809640001</t>
  </si>
  <si>
    <t>3302161302054182</t>
  </si>
  <si>
    <t>18/09/1964</t>
  </si>
  <si>
    <t>CATUM CAHWANTO</t>
  </si>
  <si>
    <t>3302161007680001</t>
  </si>
  <si>
    <t>3302161302054176</t>
  </si>
  <si>
    <t>10/07/1968</t>
  </si>
  <si>
    <t>RT 008 RW 001</t>
  </si>
  <si>
    <t>JUNAEDI</t>
  </si>
  <si>
    <t>3302161006770001</t>
  </si>
  <si>
    <t>3302160503060005</t>
  </si>
  <si>
    <t>10/06/1977</t>
  </si>
  <si>
    <t>KISNO</t>
  </si>
  <si>
    <t>3302163112650014</t>
  </si>
  <si>
    <t>3302161302054189</t>
  </si>
  <si>
    <t>31/12/1965</t>
  </si>
  <si>
    <t>SUPARNO</t>
  </si>
  <si>
    <t>3302160502630001</t>
  </si>
  <si>
    <t>3302161302054186</t>
  </si>
  <si>
    <t>07/07/1976</t>
  </si>
  <si>
    <t>KUSYANTO</t>
  </si>
  <si>
    <t>3302163112750004</t>
  </si>
  <si>
    <t>3302161302054192</t>
  </si>
  <si>
    <t>15/07/1962</t>
  </si>
  <si>
    <t>DIKUN</t>
  </si>
  <si>
    <t>6207043112740007</t>
  </si>
  <si>
    <t>3302161508140004</t>
  </si>
  <si>
    <t>12/02/1968</t>
  </si>
  <si>
    <t>RT 009 RW 001</t>
  </si>
  <si>
    <t>PARTIYEM</t>
  </si>
  <si>
    <t>3302167003380001</t>
  </si>
  <si>
    <t>3302160708060233</t>
  </si>
  <si>
    <t>30/03/1938</t>
  </si>
  <si>
    <t>SURATNO</t>
  </si>
  <si>
    <t>3302163112620013</t>
  </si>
  <si>
    <t>3302161302051742</t>
  </si>
  <si>
    <t>31/12/1962</t>
  </si>
  <si>
    <t>HADI SUTEJO</t>
  </si>
  <si>
    <t>3302163112580111</t>
  </si>
  <si>
    <t>3302161302051743</t>
  </si>
  <si>
    <t>31/12/1958</t>
  </si>
  <si>
    <t>SOHIB</t>
  </si>
  <si>
    <t>3302161904630001</t>
  </si>
  <si>
    <t>3302161302051748</t>
  </si>
  <si>
    <t>19/04/1963</t>
  </si>
  <si>
    <t>SUTARMO</t>
  </si>
  <si>
    <t>3302161704630002</t>
  </si>
  <si>
    <t>3302161302051752</t>
  </si>
  <si>
    <t>17/04/1963</t>
  </si>
  <si>
    <t>RT 001 RW 002</t>
  </si>
  <si>
    <t>SIKUN TARUNO</t>
  </si>
  <si>
    <t>3173010707800012</t>
  </si>
  <si>
    <t>3302160605190001</t>
  </si>
  <si>
    <t>05/06/1980</t>
  </si>
  <si>
    <t>3302163112330079</t>
  </si>
  <si>
    <t>3302161209080001</t>
  </si>
  <si>
    <t>31/12/1933</t>
  </si>
  <si>
    <t>DARSIWAN</t>
  </si>
  <si>
    <t>3302162006630003</t>
  </si>
  <si>
    <t>3302162301190001</t>
  </si>
  <si>
    <t>20/06/1963</t>
  </si>
  <si>
    <t>KAMSUDI SUTARIS</t>
  </si>
  <si>
    <t>3302161903500001</t>
  </si>
  <si>
    <t>3302161302054495</t>
  </si>
  <si>
    <t>19/03/1950</t>
  </si>
  <si>
    <t>RUSWANTO</t>
  </si>
  <si>
    <t>3302142409840004</t>
  </si>
  <si>
    <t>3302162706110001</t>
  </si>
  <si>
    <t>24/09/1984</t>
  </si>
  <si>
    <t>RT 002 RW 002</t>
  </si>
  <si>
    <t>NASRUDIN NAKUM</t>
  </si>
  <si>
    <t>3302161406720002</t>
  </si>
  <si>
    <t>3302161302054488</t>
  </si>
  <si>
    <t>14/06/1972</t>
  </si>
  <si>
    <t>SIRKAM</t>
  </si>
  <si>
    <t>3302160307730004</t>
  </si>
  <si>
    <t>3302162906150015</t>
  </si>
  <si>
    <t>03/07/1973</t>
  </si>
  <si>
    <t>TARSONO TARSAN</t>
  </si>
  <si>
    <t>3302163112530012</t>
  </si>
  <si>
    <t>3302161302053585</t>
  </si>
  <si>
    <t>31/12/1953</t>
  </si>
  <si>
    <t>RT 003 RW 002</t>
  </si>
  <si>
    <t>DARSINI</t>
  </si>
  <si>
    <t>3302165009580001</t>
  </si>
  <si>
    <t>3302161302053911</t>
  </si>
  <si>
    <t>10/09/1968</t>
  </si>
  <si>
    <t>SOMAD</t>
  </si>
  <si>
    <t>3302160603650001</t>
  </si>
  <si>
    <t>3302161302053572</t>
  </si>
  <si>
    <t>06/03/1965</t>
  </si>
  <si>
    <t>FIRMAN HIDAYAT</t>
  </si>
  <si>
    <t>3302100806960002</t>
  </si>
  <si>
    <t>3302160512160002</t>
  </si>
  <si>
    <t>08/06/1996</t>
  </si>
  <si>
    <t>RATIM MUKRODIN</t>
  </si>
  <si>
    <t>3302162408680002</t>
  </si>
  <si>
    <t>3302161302054147</t>
  </si>
  <si>
    <t>RUSMANTO NARTAM</t>
  </si>
  <si>
    <t>3302160501600003</t>
  </si>
  <si>
    <t>3302161302054159</t>
  </si>
  <si>
    <t>05/01/1960</t>
  </si>
  <si>
    <t>TARYONO</t>
  </si>
  <si>
    <t>3302161004570001</t>
  </si>
  <si>
    <t>3302161302054160</t>
  </si>
  <si>
    <t>10/04/1957</t>
  </si>
  <si>
    <t>FAUZI MUBILALA</t>
  </si>
  <si>
    <t>3302152407870001</t>
  </si>
  <si>
    <t>3302163110130006</t>
  </si>
  <si>
    <t>24/07/1987</t>
  </si>
  <si>
    <t>DARSONO DARKIM</t>
  </si>
  <si>
    <t>3302162511600001</t>
  </si>
  <si>
    <t>3302161302053580</t>
  </si>
  <si>
    <t>25/11/1960</t>
  </si>
  <si>
    <t>RT 004 RW 002</t>
  </si>
  <si>
    <t>DARTO</t>
  </si>
  <si>
    <t>3302142509790001</t>
  </si>
  <si>
    <t>3302161904180008</t>
  </si>
  <si>
    <t>25/09/1979</t>
  </si>
  <si>
    <t>KASRUN KUSANTO</t>
  </si>
  <si>
    <t>3302161506660005</t>
  </si>
  <si>
    <t>3302160608060069</t>
  </si>
  <si>
    <t>15/06/1966</t>
  </si>
  <si>
    <t>ROHYADI</t>
  </si>
  <si>
    <t>3302161511950001</t>
  </si>
  <si>
    <t>3302161912180002</t>
  </si>
  <si>
    <t>15/11/1995</t>
  </si>
  <si>
    <t>SUKARJO</t>
  </si>
  <si>
    <t>3302163112470012</t>
  </si>
  <si>
    <t>3302161302053541</t>
  </si>
  <si>
    <t>01/01/1941</t>
  </si>
  <si>
    <t>KARSID</t>
  </si>
  <si>
    <t>3302161204560001</t>
  </si>
  <si>
    <t>3302161302053512</t>
  </si>
  <si>
    <t>12/04/1956</t>
  </si>
  <si>
    <t>RT 005 RW 002</t>
  </si>
  <si>
    <t>SUWARNO</t>
  </si>
  <si>
    <t>3302162001760001</t>
  </si>
  <si>
    <t>3302162709060023</t>
  </si>
  <si>
    <t>20/01/1976</t>
  </si>
  <si>
    <t>MISKUN</t>
  </si>
  <si>
    <t>3302141708890002</t>
  </si>
  <si>
    <t>3302160812150011</t>
  </si>
  <si>
    <t>FERI SAPUTRA</t>
  </si>
  <si>
    <t>3329040607910008</t>
  </si>
  <si>
    <t>3302162004150001</t>
  </si>
  <si>
    <t>SUHARJO SARTIM</t>
  </si>
  <si>
    <t>3302161806500001</t>
  </si>
  <si>
    <t>3302161302053520</t>
  </si>
  <si>
    <t>18/06/1950</t>
  </si>
  <si>
    <t>3302141309670003</t>
  </si>
  <si>
    <t>3302160308160002</t>
  </si>
  <si>
    <t>06/10/1988</t>
  </si>
  <si>
    <t>RT 006 RW 002</t>
  </si>
  <si>
    <t>SUTARYO</t>
  </si>
  <si>
    <t>3302161107850005</t>
  </si>
  <si>
    <t>3302161912140001</t>
  </si>
  <si>
    <t>20/10/1959</t>
  </si>
  <si>
    <t>SUDARMAN</t>
  </si>
  <si>
    <t>3302161011800010</t>
  </si>
  <si>
    <t>3302162211140001</t>
  </si>
  <si>
    <t>10/11/1980</t>
  </si>
  <si>
    <t>RUKYAT</t>
  </si>
  <si>
    <t>3302031007850002</t>
  </si>
  <si>
    <t>3302160308150008</t>
  </si>
  <si>
    <t>10/07/1985</t>
  </si>
  <si>
    <t>SUNIAH</t>
  </si>
  <si>
    <t>3302167112600194</t>
  </si>
  <si>
    <t>3302160404190004</t>
  </si>
  <si>
    <t>31/12/1960</t>
  </si>
  <si>
    <t>RT 001 RW 003</t>
  </si>
  <si>
    <t>DARYOTO</t>
  </si>
  <si>
    <t>3302160806670001</t>
  </si>
  <si>
    <t>3302161302051696</t>
  </si>
  <si>
    <t>25/03/1986</t>
  </si>
  <si>
    <t>TAUFIK HIDAYAT</t>
  </si>
  <si>
    <t>3302160702610001</t>
  </si>
  <si>
    <t>3302160205090019</t>
  </si>
  <si>
    <t>07/02/1961</t>
  </si>
  <si>
    <t>SIYADI</t>
  </si>
  <si>
    <t>3302161508630002</t>
  </si>
  <si>
    <t>3302161302054205</t>
  </si>
  <si>
    <t>15/08/1963</t>
  </si>
  <si>
    <t>KASRIMAH</t>
  </si>
  <si>
    <t>3302165007580001</t>
  </si>
  <si>
    <t>3302161909070001</t>
  </si>
  <si>
    <t>10/07/1958</t>
  </si>
  <si>
    <t>EKO WALUYO</t>
  </si>
  <si>
    <t>3302161906800004</t>
  </si>
  <si>
    <t>3302163107190008</t>
  </si>
  <si>
    <t>19/06/1980</t>
  </si>
  <si>
    <t>RT 002RW 003</t>
  </si>
  <si>
    <t>SLAMET RIADI</t>
  </si>
  <si>
    <t>3302141709750001</t>
  </si>
  <si>
    <t>3302161803110002</t>
  </si>
  <si>
    <t>14/08/1969</t>
  </si>
  <si>
    <t>SUNARJO DARSUN</t>
  </si>
  <si>
    <t>3302161808630005</t>
  </si>
  <si>
    <t>3302161302051655</t>
  </si>
  <si>
    <t>18/08/1963</t>
  </si>
  <si>
    <t>LUKMAN HAKIM</t>
  </si>
  <si>
    <t>3302162011800007</t>
  </si>
  <si>
    <t>3302160808060087</t>
  </si>
  <si>
    <t>20/11/1980</t>
  </si>
  <si>
    <t>AGUS PRIANTO</t>
  </si>
  <si>
    <t>3302141708890007</t>
  </si>
  <si>
    <t>3302160901130004</t>
  </si>
  <si>
    <t>02/03/1992</t>
  </si>
  <si>
    <t>KASIYEM</t>
  </si>
  <si>
    <t>3302164601500001</t>
  </si>
  <si>
    <t>3302161302051534</t>
  </si>
  <si>
    <t>06/01/1950</t>
  </si>
  <si>
    <t>RT 003 RW 003</t>
  </si>
  <si>
    <t>HIDAYATUN NURWATI</t>
  </si>
  <si>
    <t>3302164812890001</t>
  </si>
  <si>
    <t>3302161612130001</t>
  </si>
  <si>
    <t>08/12/1989</t>
  </si>
  <si>
    <t>ALIFUDIN</t>
  </si>
  <si>
    <t>3302140206840005</t>
  </si>
  <si>
    <t>3302161506150001</t>
  </si>
  <si>
    <t>02/06/1984</t>
  </si>
  <si>
    <t>SARIJAH</t>
  </si>
  <si>
    <t>3302166011400002</t>
  </si>
  <si>
    <t>3302161302051511</t>
  </si>
  <si>
    <t>20/11/1940</t>
  </si>
  <si>
    <t>KISWAN</t>
  </si>
  <si>
    <t>3302160204580006</t>
  </si>
  <si>
    <t>3302160708060284</t>
  </si>
  <si>
    <t>02/04/1958</t>
  </si>
  <si>
    <t>ALI SAEFUDIN</t>
  </si>
  <si>
    <t>3302160103720001</t>
  </si>
  <si>
    <t>3302161408190009</t>
  </si>
  <si>
    <t>01/03/1972</t>
  </si>
  <si>
    <t>RT 004 RW 003</t>
  </si>
  <si>
    <t>TOKHID SANTOSO</t>
  </si>
  <si>
    <t>3302161210780001</t>
  </si>
  <si>
    <t>3302162811110002</t>
  </si>
  <si>
    <t>SIGIT FERI KURNIAWAN</t>
  </si>
  <si>
    <t>3302161503860004</t>
  </si>
  <si>
    <t>3302161610120002</t>
  </si>
  <si>
    <t>15/03/1986</t>
  </si>
  <si>
    <t>WARYO</t>
  </si>
  <si>
    <t>3302160801750001</t>
  </si>
  <si>
    <t>3302160708060241</t>
  </si>
  <si>
    <t>SANUDI DASUM</t>
  </si>
  <si>
    <t>3302163112530108</t>
  </si>
  <si>
    <t>3302160808060117</t>
  </si>
  <si>
    <t>MADHERI</t>
  </si>
  <si>
    <t>3302160907650001</t>
  </si>
  <si>
    <t>3302161302051514</t>
  </si>
  <si>
    <t>09/07/1965</t>
  </si>
  <si>
    <t>RT 005 RW 003</t>
  </si>
  <si>
    <t>WAWAN KURNIAWAN</t>
  </si>
  <si>
    <t>3302150510860001</t>
  </si>
  <si>
    <t>3302161810110003</t>
  </si>
  <si>
    <t>05/10/1986</t>
  </si>
  <si>
    <t>SUWARTO</t>
  </si>
  <si>
    <t>3302163112420112</t>
  </si>
  <si>
    <t>3302161302051500</t>
  </si>
  <si>
    <t>31/12/1942</t>
  </si>
  <si>
    <t>KARJA</t>
  </si>
  <si>
    <t>3302161512630003</t>
  </si>
  <si>
    <t>3302161302051493</t>
  </si>
  <si>
    <t>15/12/1963</t>
  </si>
  <si>
    <t>SAKUN</t>
  </si>
  <si>
    <t>3302162203530001</t>
  </si>
  <si>
    <t>3302161302051660</t>
  </si>
  <si>
    <t>22/03/1953</t>
  </si>
  <si>
    <t>SIWAN</t>
  </si>
  <si>
    <t>3302162104690003</t>
  </si>
  <si>
    <t>3302162806060020</t>
  </si>
  <si>
    <t>21/04/1969</t>
  </si>
  <si>
    <t>RT 006 RW 003</t>
  </si>
  <si>
    <t>WARSUDI</t>
  </si>
  <si>
    <t>3302162112350001</t>
  </si>
  <si>
    <t>3302161302054465</t>
  </si>
  <si>
    <t>RATIWEN</t>
  </si>
  <si>
    <t>3302165106600001</t>
  </si>
  <si>
    <t>3302161511080002</t>
  </si>
  <si>
    <t>11/06/1960</t>
  </si>
  <si>
    <t>RASWEN</t>
  </si>
  <si>
    <t>3302165608650001</t>
  </si>
  <si>
    <t>3302160208180006</t>
  </si>
  <si>
    <t>16/08/1965</t>
  </si>
  <si>
    <t>IMAM MUSTOLIH</t>
  </si>
  <si>
    <t>3302162205820001</t>
  </si>
  <si>
    <t>3302160407110002</t>
  </si>
  <si>
    <t>22/05/1982</t>
  </si>
  <si>
    <t>SARKIM SARYONO</t>
  </si>
  <si>
    <t>3302160810550001</t>
  </si>
  <si>
    <t>3302160708060266</t>
  </si>
  <si>
    <t>08/10/1955</t>
  </si>
  <si>
    <t>RT 001 RW 004</t>
  </si>
  <si>
    <t>RUSWAN</t>
  </si>
  <si>
    <t>3302160307670001</t>
  </si>
  <si>
    <t>3302161302051721</t>
  </si>
  <si>
    <t>03/07/1967</t>
  </si>
  <si>
    <t xml:space="preserve">SARIP </t>
  </si>
  <si>
    <t>3302160309520001</t>
  </si>
  <si>
    <t>3302161302051712</t>
  </si>
  <si>
    <t>03/09/1952</t>
  </si>
  <si>
    <t>RANIS FERIKA</t>
  </si>
  <si>
    <t>1405071205930002</t>
  </si>
  <si>
    <t>3302161904160001</t>
  </si>
  <si>
    <t>12/05/1993</t>
  </si>
  <si>
    <t>CASRUN</t>
  </si>
  <si>
    <t>3302163112610103</t>
  </si>
  <si>
    <t>3302161302051717</t>
  </si>
  <si>
    <t>31/12/1961</t>
  </si>
  <si>
    <t>KARTAM TAMIARJO</t>
  </si>
  <si>
    <t>3302160107590002</t>
  </si>
  <si>
    <t>3302161302051728</t>
  </si>
  <si>
    <t>31/12/1949</t>
  </si>
  <si>
    <t>RT 002 RW 004</t>
  </si>
  <si>
    <t>RISLAM DULKARIS</t>
  </si>
  <si>
    <t>3302162005440001</t>
  </si>
  <si>
    <t>3302161302051277</t>
  </si>
  <si>
    <t>20/05/1944</t>
  </si>
  <si>
    <t>NITAM</t>
  </si>
  <si>
    <t>3302163112710004</t>
  </si>
  <si>
    <t>3302161302051278</t>
  </si>
  <si>
    <t>31/12/1971</t>
  </si>
  <si>
    <t>3302163112570017</t>
  </si>
  <si>
    <t>3302161302051294</t>
  </si>
  <si>
    <t>31/12/1957</t>
  </si>
  <si>
    <t>WASUM</t>
  </si>
  <si>
    <t>3302160403760001</t>
  </si>
  <si>
    <t>3302161302051297</t>
  </si>
  <si>
    <t>04/03/1976</t>
  </si>
  <si>
    <t>UNTUNG</t>
  </si>
  <si>
    <t>3302141206800001</t>
  </si>
  <si>
    <t>3302162707180002</t>
  </si>
  <si>
    <t>12/06/1980</t>
  </si>
  <si>
    <t>RT 003 RW 004</t>
  </si>
  <si>
    <t>KHOLIL</t>
  </si>
  <si>
    <t>3302160304600001</t>
  </si>
  <si>
    <t>3302161302051260</t>
  </si>
  <si>
    <t>03/04/1960</t>
  </si>
  <si>
    <t>RUTO PRASETYO</t>
  </si>
  <si>
    <t>3302162702820002</t>
  </si>
  <si>
    <t>3302161302051708</t>
  </si>
  <si>
    <t>27/02/1982</t>
  </si>
  <si>
    <t>ESTI SUGI ASTUTI</t>
  </si>
  <si>
    <t>3302164306830001</t>
  </si>
  <si>
    <t>3302160308090006</t>
  </si>
  <si>
    <t>03/06/1983</t>
  </si>
  <si>
    <t>MUHARJO</t>
  </si>
  <si>
    <t>3302161809400001</t>
  </si>
  <si>
    <t>3302161302051263</t>
  </si>
  <si>
    <t>18/09/1940</t>
  </si>
  <si>
    <t>ROHYANI</t>
  </si>
  <si>
    <t>3302164507860005</t>
  </si>
  <si>
    <t>3302162611180002</t>
  </si>
  <si>
    <t>05/07/1986</t>
  </si>
  <si>
    <t>RT 004 RW 004</t>
  </si>
  <si>
    <t>3302160311830002</t>
  </si>
  <si>
    <t>3302160303200005</t>
  </si>
  <si>
    <t>03/11/1983</t>
  </si>
  <si>
    <t>SRIYANTO</t>
  </si>
  <si>
    <t>3302022612860002</t>
  </si>
  <si>
    <t>3302160301140001</t>
  </si>
  <si>
    <t>26/12/1986</t>
  </si>
  <si>
    <t>SUSWANTO</t>
  </si>
  <si>
    <t>3302160508820008</t>
  </si>
  <si>
    <t>3302161504100001</t>
  </si>
  <si>
    <t>05/08/1982</t>
  </si>
  <si>
    <t>3302162208850001</t>
  </si>
  <si>
    <t>3302161606110001</t>
  </si>
  <si>
    <t>22/08/1985</t>
  </si>
  <si>
    <t>RASMAN</t>
  </si>
  <si>
    <t>3302163112520151</t>
  </si>
  <si>
    <t>3302161302051246</t>
  </si>
  <si>
    <t>31/12/1952</t>
  </si>
  <si>
    <t>RT 005 RW 004</t>
  </si>
  <si>
    <t>DARUM JASMITO</t>
  </si>
  <si>
    <t>3302163112550082</t>
  </si>
  <si>
    <t>3302161302051315</t>
  </si>
  <si>
    <t>31/12/1955</t>
  </si>
  <si>
    <t>DARSUN</t>
  </si>
  <si>
    <t>3302163112650130</t>
  </si>
  <si>
    <t>3302161302051306</t>
  </si>
  <si>
    <t>PANCA ENDRO PRAYITNO</t>
  </si>
  <si>
    <t>3302141907900002</t>
  </si>
  <si>
    <t>3302160709120003</t>
  </si>
  <si>
    <t>19/07/1990</t>
  </si>
  <si>
    <t>SLAMET ANDI PANGESTU</t>
  </si>
  <si>
    <t>3302160105810004</t>
  </si>
  <si>
    <t>3302160509060016</t>
  </si>
  <si>
    <t>01/05/1981</t>
  </si>
  <si>
    <t>SUGENG RIYADI</t>
  </si>
  <si>
    <t>3302161603820004</t>
  </si>
  <si>
    <t>3302162408060014</t>
  </si>
  <si>
    <t>16/03/1982</t>
  </si>
  <si>
    <t>RT 006 RW 004</t>
  </si>
  <si>
    <t>SARBINI</t>
  </si>
  <si>
    <t>3302163112500033</t>
  </si>
  <si>
    <t>3302161302051456</t>
  </si>
  <si>
    <t>31/12/1950</t>
  </si>
  <si>
    <t>RASMIN</t>
  </si>
  <si>
    <t>3302163112650146</t>
  </si>
  <si>
    <t>3302161302051471</t>
  </si>
  <si>
    <t>3302161010720002</t>
  </si>
  <si>
    <t>3302161302051463</t>
  </si>
  <si>
    <t>10/10/1972</t>
  </si>
  <si>
    <t>SARTUM</t>
  </si>
  <si>
    <t>3302160503780003</t>
  </si>
  <si>
    <t>3302163108060002</t>
  </si>
  <si>
    <t>05/03/1978</t>
  </si>
  <si>
    <t>HADI SAKIRMAN</t>
  </si>
  <si>
    <t>3302161012560002</t>
  </si>
  <si>
    <t>3302160503200005</t>
  </si>
  <si>
    <t>10/12/1956</t>
  </si>
  <si>
    <t>RT 001 RW 005</t>
  </si>
  <si>
    <t>SUKIMIN</t>
  </si>
  <si>
    <t>3302162501750002</t>
  </si>
  <si>
    <t>3302161108060027</t>
  </si>
  <si>
    <t>16/02/1976</t>
  </si>
  <si>
    <t>ROJIKIN</t>
  </si>
  <si>
    <t>3302160107450045</t>
  </si>
  <si>
    <t>3302161302054552</t>
  </si>
  <si>
    <t>01/07/1945</t>
  </si>
  <si>
    <t>SUNARTO NAKUM</t>
  </si>
  <si>
    <t>3302163112510005</t>
  </si>
  <si>
    <t>3302161108060030</t>
  </si>
  <si>
    <t>31/12/1951</t>
  </si>
  <si>
    <t>BAMBAMG SUKO EDI</t>
  </si>
  <si>
    <t>3301021309660002</t>
  </si>
  <si>
    <t>3302163008190002</t>
  </si>
  <si>
    <t>13/09/1966</t>
  </si>
  <si>
    <t>3302161505830007</t>
  </si>
  <si>
    <t>3302163009110003</t>
  </si>
  <si>
    <t>15/05/1983</t>
  </si>
  <si>
    <t>RT 002 RW 005</t>
  </si>
  <si>
    <t>WARTIM</t>
  </si>
  <si>
    <t>3302160602670001</t>
  </si>
  <si>
    <t>3302161302054231</t>
  </si>
  <si>
    <t>06/02/1967</t>
  </si>
  <si>
    <t>NARSAN</t>
  </si>
  <si>
    <t>3302160203600002</t>
  </si>
  <si>
    <t>3302161302054543</t>
  </si>
  <si>
    <t>02/03/1960</t>
  </si>
  <si>
    <t>3302161009830005</t>
  </si>
  <si>
    <t>3302161308070008</t>
  </si>
  <si>
    <t>10/09/1983</t>
  </si>
  <si>
    <t>DWI ERAWATI</t>
  </si>
  <si>
    <t>3302164709960002</t>
  </si>
  <si>
    <t>3302161302054544</t>
  </si>
  <si>
    <t>07/09/1996</t>
  </si>
  <si>
    <t>SAMSUDI</t>
  </si>
  <si>
    <t>3302161405330002</t>
  </si>
  <si>
    <t>3302161302050299</t>
  </si>
  <si>
    <t>RT 003 RW 005</t>
  </si>
  <si>
    <t>SAWIYEM</t>
  </si>
  <si>
    <t>3302164702560001</t>
  </si>
  <si>
    <t>3302161302054520</t>
  </si>
  <si>
    <t>07/02/1956</t>
  </si>
  <si>
    <t>IWAN</t>
  </si>
  <si>
    <t>3302161202730001</t>
  </si>
  <si>
    <t>3302161302054530</t>
  </si>
  <si>
    <t>12/02/1973</t>
  </si>
  <si>
    <t>SOMADIYONO</t>
  </si>
  <si>
    <t>3302160303600002</t>
  </si>
  <si>
    <t>3302161302054556</t>
  </si>
  <si>
    <t>03/03/1960</t>
  </si>
  <si>
    <t>WARHAM</t>
  </si>
  <si>
    <t>3302151505730004</t>
  </si>
  <si>
    <t>3302162108190002</t>
  </si>
  <si>
    <t>15/05/1973</t>
  </si>
  <si>
    <t>KRISNA DIANTORO</t>
  </si>
  <si>
    <t>3302160809950002</t>
  </si>
  <si>
    <t>3302162910180010</t>
  </si>
  <si>
    <t>08/09/1995</t>
  </si>
  <si>
    <t>RT 004 RW 005</t>
  </si>
  <si>
    <t>KASROH KUSWORO</t>
  </si>
  <si>
    <t>3302160902630001</t>
  </si>
  <si>
    <t>3302160608060015</t>
  </si>
  <si>
    <t>09/02/1963</t>
  </si>
  <si>
    <t>SUBANDI</t>
  </si>
  <si>
    <t>3302160606700001</t>
  </si>
  <si>
    <t>3302160608060039</t>
  </si>
  <si>
    <t>06/06/1970</t>
  </si>
  <si>
    <t>SUGIARTO</t>
  </si>
  <si>
    <t>3302161707600002</t>
  </si>
  <si>
    <t>3302160708060026</t>
  </si>
  <si>
    <t>17/07/1960</t>
  </si>
  <si>
    <t>HADIYONO</t>
  </si>
  <si>
    <t>3302160201740001</t>
  </si>
  <si>
    <t>3302161302050591</t>
  </si>
  <si>
    <t>02/01/1974</t>
  </si>
  <si>
    <t>AMIN SUSANTO</t>
  </si>
  <si>
    <t>3302160505840006</t>
  </si>
  <si>
    <t>3302161705140002</t>
  </si>
  <si>
    <t>05/05/1984</t>
  </si>
  <si>
    <t>RT 005 RW 005</t>
  </si>
  <si>
    <t>MASKURI</t>
  </si>
  <si>
    <t>3302160508770003</t>
  </si>
  <si>
    <t>3302160602070009</t>
  </si>
  <si>
    <t>05/08/1977</t>
  </si>
  <si>
    <t>PEMALANG</t>
  </si>
  <si>
    <t>DASORI DAKUM</t>
  </si>
  <si>
    <t>3302160106510001</t>
  </si>
  <si>
    <t>3302160708060185</t>
  </si>
  <si>
    <t>01/06/1951</t>
  </si>
  <si>
    <t>SARTO</t>
  </si>
  <si>
    <t>3302160405680001</t>
  </si>
  <si>
    <t>3302161302050272</t>
  </si>
  <si>
    <t>04/05/1968</t>
  </si>
  <si>
    <t>WARSITO WARTAM</t>
  </si>
  <si>
    <t>3302162910600001</t>
  </si>
  <si>
    <t>3302161302050283</t>
  </si>
  <si>
    <t>29/10/1960</t>
  </si>
  <si>
    <t>SARNO</t>
  </si>
  <si>
    <t>3302160908750002</t>
  </si>
  <si>
    <t>3302161302050982</t>
  </si>
  <si>
    <t>09/08/1975</t>
  </si>
  <si>
    <t>RT 006 RW 005</t>
  </si>
  <si>
    <t>DARKIMAH</t>
  </si>
  <si>
    <t>3302164703580002</t>
  </si>
  <si>
    <t>3302160708060234</t>
  </si>
  <si>
    <t>07/03/1958</t>
  </si>
  <si>
    <t>WARJONO SARTO</t>
  </si>
  <si>
    <t>3302161512670004</t>
  </si>
  <si>
    <t>3302160808060013</t>
  </si>
  <si>
    <t>15/12/1967</t>
  </si>
  <si>
    <t>SARTO RIYANTO</t>
  </si>
  <si>
    <t>3302161507630003</t>
  </si>
  <si>
    <t>3302161302051215</t>
  </si>
  <si>
    <t>15/07/1963</t>
  </si>
  <si>
    <t>MULYADI SIKUN</t>
  </si>
  <si>
    <t>3302163112700006</t>
  </si>
  <si>
    <t>3302161302051217</t>
  </si>
  <si>
    <t>31/12/1970</t>
  </si>
  <si>
    <t>KASWEN</t>
  </si>
  <si>
    <t>3302165208600004</t>
  </si>
  <si>
    <t>3302162301080004</t>
  </si>
  <si>
    <t>12/08/1960</t>
  </si>
  <si>
    <t>RT 007 RW 005</t>
  </si>
  <si>
    <t>DARWIN SUDARNO</t>
  </si>
  <si>
    <t>3302160112630002</t>
  </si>
  <si>
    <t>3302160708060282</t>
  </si>
  <si>
    <t>01/12/1963</t>
  </si>
  <si>
    <t>TASNO</t>
  </si>
  <si>
    <t>1605030810710002</t>
  </si>
  <si>
    <t>3302161009180001</t>
  </si>
  <si>
    <t>08/10/1971</t>
  </si>
  <si>
    <t>SUKIMAN  KOMARUDIN</t>
  </si>
  <si>
    <t>3302161805700004</t>
  </si>
  <si>
    <t>3302161302050973</t>
  </si>
  <si>
    <t>18/05/1970</t>
  </si>
  <si>
    <t>SAHID SAHIDIN</t>
  </si>
  <si>
    <t>3302161503530002</t>
  </si>
  <si>
    <t>3302160808060015</t>
  </si>
  <si>
    <t>15/03/1953</t>
  </si>
  <si>
    <t>WALUYO</t>
  </si>
  <si>
    <t>3302161704880002</t>
  </si>
  <si>
    <t>3302162007110002</t>
  </si>
  <si>
    <t>17/04/1988</t>
  </si>
  <si>
    <t>RT 001 RW 006</t>
  </si>
  <si>
    <t>BAMBANG YOGIE BAYUTANOYO</t>
  </si>
  <si>
    <t>3302162110840001</t>
  </si>
  <si>
    <t>3302160409170006</t>
  </si>
  <si>
    <t>21/10/1984</t>
  </si>
  <si>
    <t>ROJILIN</t>
  </si>
  <si>
    <t>3302151005860005</t>
  </si>
  <si>
    <t>3302161209170003</t>
  </si>
  <si>
    <t>10/05/1986</t>
  </si>
  <si>
    <t>SIDAM AMSORI</t>
  </si>
  <si>
    <t>3302161509620002</t>
  </si>
  <si>
    <t>3302161302050610</t>
  </si>
  <si>
    <t>15/09/1962</t>
  </si>
  <si>
    <t>SUMEDI</t>
  </si>
  <si>
    <t>3302162402490001</t>
  </si>
  <si>
    <t>3302161302054505</t>
  </si>
  <si>
    <t>24/02/1949</t>
  </si>
  <si>
    <t>SATRIYA</t>
  </si>
  <si>
    <t>3302163010890001</t>
  </si>
  <si>
    <t>3302161306190002</t>
  </si>
  <si>
    <t>30/10/1989</t>
  </si>
  <si>
    <t>RT 002 RW 006</t>
  </si>
  <si>
    <t>AMIN</t>
  </si>
  <si>
    <t>3302161807850001</t>
  </si>
  <si>
    <t>3302162305160004</t>
  </si>
  <si>
    <t>18/07/1985</t>
  </si>
  <si>
    <t>RATUM</t>
  </si>
  <si>
    <t>3302161606580001</t>
  </si>
  <si>
    <t>3302161302050579</t>
  </si>
  <si>
    <t>16/06/1958</t>
  </si>
  <si>
    <t>ABDUL MUNTOHAR</t>
  </si>
  <si>
    <t>3302160405570001</t>
  </si>
  <si>
    <t>3302161302050598</t>
  </si>
  <si>
    <t>04/05/1957</t>
  </si>
  <si>
    <t>DARTUM SUNARDI</t>
  </si>
  <si>
    <t>3302163112680019</t>
  </si>
  <si>
    <t>3302161302050634</t>
  </si>
  <si>
    <t>31/12/1968</t>
  </si>
  <si>
    <t>DARSENO</t>
  </si>
  <si>
    <t>3302151209920003</t>
  </si>
  <si>
    <t>3302162710170003</t>
  </si>
  <si>
    <t>12/09/1992</t>
  </si>
  <si>
    <t>RT 003 RW 006</t>
  </si>
  <si>
    <t>SAMSI</t>
  </si>
  <si>
    <t>3302160404760001</t>
  </si>
  <si>
    <t>3302161302050613</t>
  </si>
  <si>
    <t>04/04/1976</t>
  </si>
  <si>
    <t>RATNO</t>
  </si>
  <si>
    <t>3302160505710004</t>
  </si>
  <si>
    <t>3302161302050615</t>
  </si>
  <si>
    <t>05/05/1971</t>
  </si>
  <si>
    <t>KASMIRAJI</t>
  </si>
  <si>
    <t>3302161712400001</t>
  </si>
  <si>
    <t>3302161302050622</t>
  </si>
  <si>
    <t>17/12/1940</t>
  </si>
  <si>
    <t>KALIMAH</t>
  </si>
  <si>
    <t>3302166703870001</t>
  </si>
  <si>
    <t>3302161302050628</t>
  </si>
  <si>
    <t>27/03/1987</t>
  </si>
  <si>
    <t>3302161902770002</t>
  </si>
  <si>
    <t>3302161402080003</t>
  </si>
  <si>
    <t>19/02/1977</t>
  </si>
  <si>
    <t>RT 004 RW 006</t>
  </si>
  <si>
    <t>ASRAMTO</t>
  </si>
  <si>
    <t>3302162508680001</t>
  </si>
  <si>
    <t>3302160404160003</t>
  </si>
  <si>
    <t>25/12/1968</t>
  </si>
  <si>
    <t>3302161512640001</t>
  </si>
  <si>
    <t>3302161302053202</t>
  </si>
  <si>
    <t>15/12/1964</t>
  </si>
  <si>
    <t>DARYANTO</t>
  </si>
  <si>
    <t>3302162607850001</t>
  </si>
  <si>
    <t>3302161201180006</t>
  </si>
  <si>
    <t>CALONI</t>
  </si>
  <si>
    <t>3302162510650001</t>
  </si>
  <si>
    <t>3302161302053226</t>
  </si>
  <si>
    <t>25/10/1965</t>
  </si>
  <si>
    <t>MUGIYONO</t>
  </si>
  <si>
    <t>3302161510910002</t>
  </si>
  <si>
    <t>3302163003170003</t>
  </si>
  <si>
    <t>15/10/1991</t>
  </si>
  <si>
    <t>RT 005 RW 006</t>
  </si>
  <si>
    <t>MUHENI  MUHNI</t>
  </si>
  <si>
    <t>3302161202570001</t>
  </si>
  <si>
    <t>3302161302053188</t>
  </si>
  <si>
    <t>12/02/1957</t>
  </si>
  <si>
    <t>RASIM</t>
  </si>
  <si>
    <t>3302163012600001</t>
  </si>
  <si>
    <t>3302161302053196</t>
  </si>
  <si>
    <t>30/12/1960</t>
  </si>
  <si>
    <t>SUDARMO DARSIM</t>
  </si>
  <si>
    <t>3302163112630003</t>
  </si>
  <si>
    <t>3302161302053205</t>
  </si>
  <si>
    <t>SARWIDI</t>
  </si>
  <si>
    <t>3302162801680001</t>
  </si>
  <si>
    <t>3302161302053210</t>
  </si>
  <si>
    <t>28/01/1968</t>
  </si>
  <si>
    <t>NISEM</t>
  </si>
  <si>
    <t>3302164107550047</t>
  </si>
  <si>
    <t>3302161302053219</t>
  </si>
  <si>
    <t>01/07/1955</t>
  </si>
  <si>
    <t>SIRUN</t>
  </si>
  <si>
    <t>3302161205640001</t>
  </si>
  <si>
    <t>3302161302053220</t>
  </si>
  <si>
    <t>12/05/1964</t>
  </si>
  <si>
    <t>RT 006 RW 006</t>
  </si>
  <si>
    <t>KATIM</t>
  </si>
  <si>
    <t>3302160107640042</t>
  </si>
  <si>
    <t>3302161302050632</t>
  </si>
  <si>
    <t>01/07/1964</t>
  </si>
  <si>
    <t>UNTUNG WAHYONO</t>
  </si>
  <si>
    <t>3302161511880001</t>
  </si>
  <si>
    <t>3302162101140003</t>
  </si>
  <si>
    <t>15/11/1988</t>
  </si>
  <si>
    <t>CARSONO AH KHOERUDIN</t>
  </si>
  <si>
    <t>3302172311600002</t>
  </si>
  <si>
    <t>3302162810130001</t>
  </si>
  <si>
    <t>23/11/1960</t>
  </si>
  <si>
    <t>KARSO</t>
  </si>
  <si>
    <t>3302161504870002</t>
  </si>
  <si>
    <t>3302162911110009</t>
  </si>
  <si>
    <t>15/04/1987</t>
  </si>
  <si>
    <t>RT 007 RW 006</t>
  </si>
  <si>
    <t>KASWAN</t>
  </si>
  <si>
    <t>3302161503780001</t>
  </si>
  <si>
    <t>3302160706110001</t>
  </si>
  <si>
    <t>15/03/1978</t>
  </si>
  <si>
    <t>KASIM</t>
  </si>
  <si>
    <t>3302160804640002</t>
  </si>
  <si>
    <t>3302161302052904</t>
  </si>
  <si>
    <t>08/04/1964</t>
  </si>
  <si>
    <t>NATUM</t>
  </si>
  <si>
    <t>3302160108650003</t>
  </si>
  <si>
    <t>3302160709060017</t>
  </si>
  <si>
    <t>01/08/1965</t>
  </si>
  <si>
    <t>3302160106790004</t>
  </si>
  <si>
    <t>3302161302052923</t>
  </si>
  <si>
    <t>01/06/1979</t>
  </si>
  <si>
    <t>CASIYEM</t>
  </si>
  <si>
    <t>3302165402630003</t>
  </si>
  <si>
    <t>3302161503180007</t>
  </si>
  <si>
    <t>14/02/1963</t>
  </si>
  <si>
    <t>RT 001 RW 007</t>
  </si>
  <si>
    <t>ZAINURROHMAN</t>
  </si>
  <si>
    <t>3302160206700005</t>
  </si>
  <si>
    <t>3302161302050568</t>
  </si>
  <si>
    <t>02/06/1970</t>
  </si>
  <si>
    <t>SAHAD</t>
  </si>
  <si>
    <t>3302160405700002</t>
  </si>
  <si>
    <t>3302161302050264</t>
  </si>
  <si>
    <t>04/05/1970</t>
  </si>
  <si>
    <t>DATAM SUBANDI</t>
  </si>
  <si>
    <t>3302160506600001</t>
  </si>
  <si>
    <t>3302161302050566</t>
  </si>
  <si>
    <t>05/06/1960</t>
  </si>
  <si>
    <t>TOHA</t>
  </si>
  <si>
    <t>3302161512710001</t>
  </si>
  <si>
    <t>3302161302050564</t>
  </si>
  <si>
    <t>15/12/1971</t>
  </si>
  <si>
    <t>3302161204600003</t>
  </si>
  <si>
    <t>3302162302110001</t>
  </si>
  <si>
    <t>12/04/1960</t>
  </si>
  <si>
    <t>RT 002 RW 007</t>
  </si>
  <si>
    <t>SUHEMI</t>
  </si>
  <si>
    <t>3302161608560003</t>
  </si>
  <si>
    <t>3302160908060049</t>
  </si>
  <si>
    <t>16/08/1956</t>
  </si>
  <si>
    <t>KASMAN</t>
  </si>
  <si>
    <t>3302162106740002</t>
  </si>
  <si>
    <t>3302160908060023</t>
  </si>
  <si>
    <t>21/06/1974</t>
  </si>
  <si>
    <t>SUMARJO SITAM</t>
  </si>
  <si>
    <t>3302160205640001</t>
  </si>
  <si>
    <t>3302161302050254</t>
  </si>
  <si>
    <t>02/05/1964</t>
  </si>
  <si>
    <t>KUSWAN</t>
  </si>
  <si>
    <t>3302162012730001</t>
  </si>
  <si>
    <t>3302161302050246</t>
  </si>
  <si>
    <t>20/12/1973</t>
  </si>
  <si>
    <t>SUHARDIMAN</t>
  </si>
  <si>
    <t>3302160205880001</t>
  </si>
  <si>
    <t>3302161405180004</t>
  </si>
  <si>
    <t>02/05/1988</t>
  </si>
  <si>
    <t>RT 003 RW 007</t>
  </si>
  <si>
    <t>SIKUN SUDIARTO</t>
  </si>
  <si>
    <t>3302161505550001</t>
  </si>
  <si>
    <t>3302161302050231</t>
  </si>
  <si>
    <t>15/05/1955</t>
  </si>
  <si>
    <t>MUHDIRO KATUM</t>
  </si>
  <si>
    <t>3302163112700001</t>
  </si>
  <si>
    <t>3302161302050230</t>
  </si>
  <si>
    <t>KISWANDI</t>
  </si>
  <si>
    <t>3302161012620003</t>
  </si>
  <si>
    <t>3302161302050328</t>
  </si>
  <si>
    <t>10/12/1962</t>
  </si>
  <si>
    <t>SITAM</t>
  </si>
  <si>
    <t>3302160910570001</t>
  </si>
  <si>
    <t>3302161302050329</t>
  </si>
  <si>
    <t>09/10/1957</t>
  </si>
  <si>
    <t>SUTRISNO</t>
  </si>
  <si>
    <t>3302160303830002</t>
  </si>
  <si>
    <t>3302162909110001</t>
  </si>
  <si>
    <t>03/03/1983</t>
  </si>
  <si>
    <t>RT 004 RW 007</t>
  </si>
  <si>
    <t>SOBIRIN SUYUD</t>
  </si>
  <si>
    <t>3302161903660002</t>
  </si>
  <si>
    <t>3302161302050931</t>
  </si>
  <si>
    <t>19/03/1966</t>
  </si>
  <si>
    <t>SODIK</t>
  </si>
  <si>
    <t>3302160912760004</t>
  </si>
  <si>
    <t>3302160212110002</t>
  </si>
  <si>
    <t>09/12/1976</t>
  </si>
  <si>
    <t>KUSWANTO WALIM</t>
  </si>
  <si>
    <t>3302163112520005</t>
  </si>
  <si>
    <t>3302161302050942</t>
  </si>
  <si>
    <t>WADRI</t>
  </si>
  <si>
    <t>3302160708480001</t>
  </si>
  <si>
    <t>3302161302050943</t>
  </si>
  <si>
    <t>07/08/1948</t>
  </si>
  <si>
    <t>SODIKIN</t>
  </si>
  <si>
    <t>3302160109660001</t>
  </si>
  <si>
    <t>3302161302050937</t>
  </si>
  <si>
    <t>01/09/1966</t>
  </si>
  <si>
    <t>RT 005 RW 007</t>
  </si>
  <si>
    <t>WARJONO</t>
  </si>
  <si>
    <t>3302160711730002</t>
  </si>
  <si>
    <t>3302160308150002</t>
  </si>
  <si>
    <t>07/11/1973</t>
  </si>
  <si>
    <t>DARSONO DATIM</t>
  </si>
  <si>
    <t>3302160702720001</t>
  </si>
  <si>
    <t>3302161302050316</t>
  </si>
  <si>
    <t>07/02/1972</t>
  </si>
  <si>
    <t>ROHMADI</t>
  </si>
  <si>
    <t>3302160108580001</t>
  </si>
  <si>
    <t>3302161302050919</t>
  </si>
  <si>
    <t>01/08/1958</t>
  </si>
  <si>
    <t>3302160505540001</t>
  </si>
  <si>
    <t>3302161302050920</t>
  </si>
  <si>
    <t>05/05/1954</t>
  </si>
  <si>
    <t>RATIMAN</t>
  </si>
  <si>
    <t>3302160801620002</t>
  </si>
  <si>
    <t>3302161805070078</t>
  </si>
  <si>
    <t>08/01/1962</t>
  </si>
  <si>
    <t>RT 006 RW 007</t>
  </si>
  <si>
    <t>KOMARI YAKYAH</t>
  </si>
  <si>
    <t>3302160504460001</t>
  </si>
  <si>
    <t>3302161302050303</t>
  </si>
  <si>
    <t>05/04/1946</t>
  </si>
  <si>
    <t>JUMAH</t>
  </si>
  <si>
    <t>3302161303900001</t>
  </si>
  <si>
    <t>3302160711170001</t>
  </si>
  <si>
    <t>13/03/1990</t>
  </si>
  <si>
    <t>KARYO</t>
  </si>
  <si>
    <t>3302163112660001</t>
  </si>
  <si>
    <t>3302161302050636</t>
  </si>
  <si>
    <t>31/12/1966</t>
  </si>
  <si>
    <t>NARTUM</t>
  </si>
  <si>
    <t>3302161505950002</t>
  </si>
  <si>
    <t>3302161304180003</t>
  </si>
  <si>
    <t>15/05/1995</t>
  </si>
  <si>
    <t>MURSINAH</t>
  </si>
  <si>
    <t>3302164604600003</t>
  </si>
  <si>
    <t>3302162308110001</t>
  </si>
  <si>
    <t>06/04/1960</t>
  </si>
  <si>
    <t>RT 007 RW 007</t>
  </si>
  <si>
    <t>RUGITO</t>
  </si>
  <si>
    <t>3302161602450003</t>
  </si>
  <si>
    <t>3302160908060052</t>
  </si>
  <si>
    <t>16/02/1945</t>
  </si>
  <si>
    <t>RASNO</t>
  </si>
  <si>
    <t>3302162101720005</t>
  </si>
  <si>
    <t>3302161302050911</t>
  </si>
  <si>
    <t>21/01/1972</t>
  </si>
  <si>
    <t>SUPARNO TASLAM</t>
  </si>
  <si>
    <t>3302160902540002</t>
  </si>
  <si>
    <t>3302161302050913</t>
  </si>
  <si>
    <t>09/02/1954</t>
  </si>
  <si>
    <t>KANA</t>
  </si>
  <si>
    <t>3302161504830008</t>
  </si>
  <si>
    <t>3302162305080007</t>
  </si>
  <si>
    <t>15/04/1983</t>
  </si>
  <si>
    <t>LATUN</t>
  </si>
  <si>
    <t>3302160504840001</t>
  </si>
  <si>
    <t>3302162603190004</t>
  </si>
  <si>
    <t>05/04/1984</t>
  </si>
  <si>
    <t>RT 001 RW 008</t>
  </si>
  <si>
    <t>TARSO</t>
  </si>
  <si>
    <t>3302161604690004</t>
  </si>
  <si>
    <t>3302160908060051</t>
  </si>
  <si>
    <t>16/04/1969</t>
  </si>
  <si>
    <t>3302160805790001</t>
  </si>
  <si>
    <t>3302161008060050</t>
  </si>
  <si>
    <t>08/05/1979</t>
  </si>
  <si>
    <t>RASUM</t>
  </si>
  <si>
    <t>3302163003700001</t>
  </si>
  <si>
    <t>3302161302052842</t>
  </si>
  <si>
    <t>30/03/1970</t>
  </si>
  <si>
    <t>3302162111530001</t>
  </si>
  <si>
    <t>3302161302052845</t>
  </si>
  <si>
    <t>21/11/1953</t>
  </si>
  <si>
    <t>SUPARJO</t>
  </si>
  <si>
    <t>3302160901770002</t>
  </si>
  <si>
    <t>3302161302052854</t>
  </si>
  <si>
    <t>09/01/1977</t>
  </si>
  <si>
    <t>RT 002 RW 008</t>
  </si>
  <si>
    <t>DAWUD</t>
  </si>
  <si>
    <t>3302160701680004</t>
  </si>
  <si>
    <t>3302161008060055</t>
  </si>
  <si>
    <t>07/01/1968</t>
  </si>
  <si>
    <t>SAMSUDI SAKUP</t>
  </si>
  <si>
    <t>3302160708670001</t>
  </si>
  <si>
    <t>3302161302052610</t>
  </si>
  <si>
    <t>07/08/1967</t>
  </si>
  <si>
    <t>KAMAN</t>
  </si>
  <si>
    <t>3302162706730001</t>
  </si>
  <si>
    <t>3302161302052860</t>
  </si>
  <si>
    <t>27/06/1973</t>
  </si>
  <si>
    <t>SATIMIN</t>
  </si>
  <si>
    <t>3302161407720004</t>
  </si>
  <si>
    <t>3302162104080002</t>
  </si>
  <si>
    <t>14/07/1972</t>
  </si>
  <si>
    <t>NASWAN</t>
  </si>
  <si>
    <t>3302160808800003</t>
  </si>
  <si>
    <t>3302161108060049</t>
  </si>
  <si>
    <t>08/08/1980</t>
  </si>
  <si>
    <t>RT 003 RW 008</t>
  </si>
  <si>
    <t>JASUM</t>
  </si>
  <si>
    <t>3302160105770002</t>
  </si>
  <si>
    <t>3302160908060007</t>
  </si>
  <si>
    <t>01/05/1977</t>
  </si>
  <si>
    <t>3302161205730002</t>
  </si>
  <si>
    <t>3302161302052593</t>
  </si>
  <si>
    <t>12/05/1973</t>
  </si>
  <si>
    <t>DASRONI  DARWIN</t>
  </si>
  <si>
    <t>3302162510350001</t>
  </si>
  <si>
    <t>3302161302052597</t>
  </si>
  <si>
    <t>25/10/1935</t>
  </si>
  <si>
    <t>KIRAM KARSITO</t>
  </si>
  <si>
    <t>3302160708610001</t>
  </si>
  <si>
    <t>3302161302052601</t>
  </si>
  <si>
    <t>07/08/1961</t>
  </si>
  <si>
    <t>KUSMINAH</t>
  </si>
  <si>
    <t>3302165003790001</t>
  </si>
  <si>
    <t>3302161302052606</t>
  </si>
  <si>
    <t>10/03/1979</t>
  </si>
  <si>
    <t>RT 004 RW 008</t>
  </si>
  <si>
    <t>KARPIN</t>
  </si>
  <si>
    <t>3302160901760001</t>
  </si>
  <si>
    <t>3302160905110002</t>
  </si>
  <si>
    <t>27/02/1975</t>
  </si>
  <si>
    <t>3302161503760003</t>
  </si>
  <si>
    <t>3302160808060138</t>
  </si>
  <si>
    <t>SUJIATMO KARIS</t>
  </si>
  <si>
    <t>3302162402600001</t>
  </si>
  <si>
    <t>3302161302052885</t>
  </si>
  <si>
    <t>24/02/1960</t>
  </si>
  <si>
    <t>ROHMADI  ROSIDI</t>
  </si>
  <si>
    <t>3302161009570002</t>
  </si>
  <si>
    <t>3302161302052892</t>
  </si>
  <si>
    <t>SUNARJO SUSAH</t>
  </si>
  <si>
    <t>3302161510630002</t>
  </si>
  <si>
    <t>3302161310080002</t>
  </si>
  <si>
    <t>15/10/1963</t>
  </si>
  <si>
    <t>RT 005 RW 008</t>
  </si>
  <si>
    <t>DATU PRIYADI</t>
  </si>
  <si>
    <t>3302160603770001</t>
  </si>
  <si>
    <t>3302160706110007</t>
  </si>
  <si>
    <t>06/03/1977</t>
  </si>
  <si>
    <t>SAMSUDIN ACHMAD</t>
  </si>
  <si>
    <t>3302160809600001</t>
  </si>
  <si>
    <t>3302161302052572</t>
  </si>
  <si>
    <t>08/09/1960</t>
  </si>
  <si>
    <t>NARSIDI  NARSUM</t>
  </si>
  <si>
    <t>3302160712550001</t>
  </si>
  <si>
    <t>3302161302052878</t>
  </si>
  <si>
    <t>07/12/1955</t>
  </si>
  <si>
    <t>SUNARYO  SANEN</t>
  </si>
  <si>
    <t>3302160110580001</t>
  </si>
  <si>
    <t>3302161302053172</t>
  </si>
  <si>
    <t>01/10/1958</t>
  </si>
  <si>
    <t>KITEM AL KASIRON</t>
  </si>
  <si>
    <t>3302164911610001</t>
  </si>
  <si>
    <t>3302161506170002</t>
  </si>
  <si>
    <t>09/11/1961</t>
  </si>
  <si>
    <t>RT 006 RW 008</t>
  </si>
  <si>
    <t>ARSAMEJA SANEN</t>
  </si>
  <si>
    <t>3302160104410001</t>
  </si>
  <si>
    <t>3302161302052548</t>
  </si>
  <si>
    <t>01/04/1941</t>
  </si>
  <si>
    <t>SUDIRO SARNO</t>
  </si>
  <si>
    <t>3302161003690001</t>
  </si>
  <si>
    <t>3302161302052583</t>
  </si>
  <si>
    <t>10/03/1969</t>
  </si>
  <si>
    <t>KUSMONO</t>
  </si>
  <si>
    <t>3302160404740001</t>
  </si>
  <si>
    <t>3302161302052585</t>
  </si>
  <si>
    <t>04/04/1974</t>
  </si>
  <si>
    <t>KASTAM</t>
  </si>
  <si>
    <t>3302160907710001</t>
  </si>
  <si>
    <t>3302161302052586</t>
  </si>
  <si>
    <t>09/07/1971</t>
  </si>
  <si>
    <t>SIKUN</t>
  </si>
  <si>
    <t>3302160611580001</t>
  </si>
  <si>
    <t>3302161302053176</t>
  </si>
  <si>
    <t>06/11/1958</t>
  </si>
  <si>
    <t>RALIM SUNARTO</t>
  </si>
  <si>
    <t>3302160708620002</t>
  </si>
  <si>
    <t>3302161302052540</t>
  </si>
  <si>
    <t>3302161004750001</t>
  </si>
  <si>
    <t>3302161302052547</t>
  </si>
  <si>
    <t>10/04/1975</t>
  </si>
  <si>
    <t>KARYONO</t>
  </si>
  <si>
    <t>3302160301600001</t>
  </si>
  <si>
    <t>3302161302052549</t>
  </si>
  <si>
    <t>03/01/1960</t>
  </si>
  <si>
    <t>SACHERUN  SAWON</t>
  </si>
  <si>
    <t>3302161203500002</t>
  </si>
  <si>
    <t>3302161302052589</t>
  </si>
  <si>
    <t>12/03/1950</t>
  </si>
  <si>
    <t>KARTIM</t>
  </si>
  <si>
    <t>3302161710810002</t>
  </si>
  <si>
    <t>3302162205090024</t>
  </si>
  <si>
    <t>17/10/1981</t>
  </si>
  <si>
    <t>3302165105410001</t>
  </si>
  <si>
    <t>3302161302052590</t>
  </si>
  <si>
    <t>11/05/1941</t>
  </si>
  <si>
    <t>USWATUN KHASANAH</t>
  </si>
  <si>
    <t>3302165601720001</t>
  </si>
  <si>
    <t>3302160109160002</t>
  </si>
  <si>
    <t>16/01/1972</t>
  </si>
  <si>
    <t>HENDRI KURNIAWAN</t>
  </si>
  <si>
    <t>3302160710880003</t>
  </si>
  <si>
    <t>3302160801140005</t>
  </si>
  <si>
    <t>07/10/1988</t>
  </si>
  <si>
    <t>FAUZAN</t>
  </si>
  <si>
    <t>3302161509630002</t>
  </si>
  <si>
    <t>3302161302053193</t>
  </si>
  <si>
    <t>15/09/1963</t>
  </si>
  <si>
    <t>SUMARYO</t>
  </si>
  <si>
    <t>3302161103780002</t>
  </si>
  <si>
    <t>3302161305090006</t>
  </si>
  <si>
    <t>11/03/1978</t>
  </si>
  <si>
    <t>RT 002 RW 003</t>
  </si>
  <si>
    <t>SUKISWO</t>
  </si>
  <si>
    <t>3302163112630014</t>
  </si>
  <si>
    <t>3302161302051691</t>
  </si>
  <si>
    <t>MARTAREJA</t>
  </si>
  <si>
    <t>3302161001410001</t>
  </si>
  <si>
    <t>3302161302053918</t>
  </si>
  <si>
    <t>10/01/1941</t>
  </si>
  <si>
    <t>Cibangkong, 15 Mei 2020</t>
  </si>
  <si>
    <t>KEPALA DESA CIBANGKONG</t>
  </si>
  <si>
    <t>Mengetahui,</t>
  </si>
  <si>
    <t>SARWOTO AMINOTO</t>
  </si>
  <si>
    <t>NIP 19670701 199209 1 001</t>
  </si>
  <si>
    <t>DAFTAR PENERIMA BANTUAN LANGSUNG TUNAI (BLT) DANA DESA</t>
  </si>
  <si>
    <t>AKIBAT DAMPAK PANDEMI CORONA VIRUS DISEASE 2019 ( COVID-19 )</t>
  </si>
  <si>
    <t>DESA BANJARANYAR KECAMATAN PEKUNCEN KABUPATEN BANYUMAS</t>
  </si>
  <si>
    <t>TAHUN 2020</t>
  </si>
  <si>
    <t>No.</t>
  </si>
  <si>
    <t>Nama</t>
  </si>
  <si>
    <t>P/L</t>
  </si>
  <si>
    <t>Tempat Lahir</t>
  </si>
  <si>
    <t>Tanggal lahir</t>
  </si>
  <si>
    <t>Agama</t>
  </si>
  <si>
    <t>RT / RW</t>
  </si>
  <si>
    <t>Pekerjaan</t>
  </si>
  <si>
    <t>3302161404590001</t>
  </si>
  <si>
    <t>SUTARTO</t>
  </si>
  <si>
    <t>ISLAM</t>
  </si>
  <si>
    <t>001/001</t>
  </si>
  <si>
    <t>BURUH</t>
  </si>
  <si>
    <t>3622142810920002</t>
  </si>
  <si>
    <t>M. ARIFIN</t>
  </si>
  <si>
    <t>BOJONEGORO</t>
  </si>
  <si>
    <t>20-10-1992</t>
  </si>
  <si>
    <t>WIRASWASTA</t>
  </si>
  <si>
    <t>3322040812790005</t>
  </si>
  <si>
    <t>SURATMIN</t>
  </si>
  <si>
    <t>3302160105550001</t>
  </si>
  <si>
    <t>MUCHERI</t>
  </si>
  <si>
    <t>3302161005530004</t>
  </si>
  <si>
    <t>NISWOTO</t>
  </si>
  <si>
    <t>10-05-1953</t>
  </si>
  <si>
    <t>SOPIR</t>
  </si>
  <si>
    <t>3302161102400003</t>
  </si>
  <si>
    <t>KASMIDI</t>
  </si>
  <si>
    <t>11-02-1940</t>
  </si>
  <si>
    <t>3302162510600001</t>
  </si>
  <si>
    <t>SAMRUSDI RUSTAM</t>
  </si>
  <si>
    <t>25-10-1960</t>
  </si>
  <si>
    <t>BURUH HARIAN LEPAS</t>
  </si>
  <si>
    <t>3302165311630001</t>
  </si>
  <si>
    <t>LILI KUSTINA WATI</t>
  </si>
  <si>
    <t>002/001</t>
  </si>
  <si>
    <t>3302162812710001</t>
  </si>
  <si>
    <t>SAHIRIN</t>
  </si>
  <si>
    <t>3302167112440076</t>
  </si>
  <si>
    <t>SATINAH</t>
  </si>
  <si>
    <t>3302161402051408</t>
  </si>
  <si>
    <t>3302160211820001</t>
  </si>
  <si>
    <t>PRAMONO</t>
  </si>
  <si>
    <t>3302160302960004</t>
  </si>
  <si>
    <t>ANGGA DWI DIANTORO</t>
  </si>
  <si>
    <t>3302162505820005</t>
  </si>
  <si>
    <t>3311071303910002</t>
  </si>
  <si>
    <t>ARI EKO AJISAPUTRO</t>
  </si>
  <si>
    <t>KLATEN</t>
  </si>
  <si>
    <t>3302166309610001</t>
  </si>
  <si>
    <t>RUMIASIH</t>
  </si>
  <si>
    <t>3302160606870001</t>
  </si>
  <si>
    <t>MASTUB</t>
  </si>
  <si>
    <t>003/001</t>
  </si>
  <si>
    <t>3302161506820007</t>
  </si>
  <si>
    <t>WASIR</t>
  </si>
  <si>
    <t>BURUH TANI</t>
  </si>
  <si>
    <t>3329033007890003</t>
  </si>
  <si>
    <t>YULIUS EBA S</t>
  </si>
  <si>
    <t>3302161102940001</t>
  </si>
  <si>
    <t>MIFTAHUR ROMADON</t>
  </si>
  <si>
    <t>3302161006420003</t>
  </si>
  <si>
    <t>MULYONO</t>
  </si>
  <si>
    <t>3302162106640003</t>
  </si>
  <si>
    <t>SUMARJO SATAM</t>
  </si>
  <si>
    <t>SUWANDI JORMAN</t>
  </si>
  <si>
    <t>3302162111860001</t>
  </si>
  <si>
    <t>ANDI SETIAWAN</t>
  </si>
  <si>
    <t>3302160401590001</t>
  </si>
  <si>
    <t>ROSIDI</t>
  </si>
  <si>
    <t>004/001</t>
  </si>
  <si>
    <t>3302161109800003</t>
  </si>
  <si>
    <t>DEDE KARYONO</t>
  </si>
  <si>
    <t>3302166904520001</t>
  </si>
  <si>
    <t>RATINI</t>
  </si>
  <si>
    <t>3302167112540076</t>
  </si>
  <si>
    <t>AMINAH</t>
  </si>
  <si>
    <t>001/002</t>
  </si>
  <si>
    <t>3302160410820007</t>
  </si>
  <si>
    <t>WASITO</t>
  </si>
  <si>
    <t>3302166010700002</t>
  </si>
  <si>
    <t>TITIN SUMARNI</t>
  </si>
  <si>
    <t>20-10-1970</t>
  </si>
  <si>
    <t>MRT</t>
  </si>
  <si>
    <t>3302161909590002</t>
  </si>
  <si>
    <t>HADI SUWARTO</t>
  </si>
  <si>
    <t>3302160603810003</t>
  </si>
  <si>
    <t>ARIFUDIN</t>
  </si>
  <si>
    <t>3302164904800005</t>
  </si>
  <si>
    <t>SRI SAYETI</t>
  </si>
  <si>
    <t>3302161411840004</t>
  </si>
  <si>
    <t>ABDUL KHALIM</t>
  </si>
  <si>
    <t>3301151409910001</t>
  </si>
  <si>
    <t>EKO WANDIRO</t>
  </si>
  <si>
    <t>14-09-1991</t>
  </si>
  <si>
    <t>002/002</t>
  </si>
  <si>
    <t>KARY. SWASTA</t>
  </si>
  <si>
    <t>3302163108950002</t>
  </si>
  <si>
    <t>DIMAS AGS</t>
  </si>
  <si>
    <t>SWASTA</t>
  </si>
  <si>
    <t>3302161506890003</t>
  </si>
  <si>
    <t>ALI SA'BANI</t>
  </si>
  <si>
    <t>15-06-1989</t>
  </si>
  <si>
    <t>3302161905680001</t>
  </si>
  <si>
    <t>JOKO SARJONO</t>
  </si>
  <si>
    <t>19-05-1983</t>
  </si>
  <si>
    <t>3302161601570001</t>
  </si>
  <si>
    <t>SUTARSO</t>
  </si>
  <si>
    <t>3302167112710041</t>
  </si>
  <si>
    <t>JAMILAH</t>
  </si>
  <si>
    <t>3302161604840003</t>
  </si>
  <si>
    <t>ACHMAD MUSTAGHFIRIN</t>
  </si>
  <si>
    <t>3302154908750001</t>
  </si>
  <si>
    <t>KUNARTI BUDIASTUTI</t>
  </si>
  <si>
    <t>19-08-1975</t>
  </si>
  <si>
    <t>003/002</t>
  </si>
  <si>
    <t>3302162009860002</t>
  </si>
  <si>
    <t>ROFIK</t>
  </si>
  <si>
    <t>3302163112450102</t>
  </si>
  <si>
    <t>SANMIARJO</t>
  </si>
  <si>
    <t>3302166803020002</t>
  </si>
  <si>
    <t>FATIKHAH</t>
  </si>
  <si>
    <t>3302161205790002</t>
  </si>
  <si>
    <t>SUBEJO SETYAWAN</t>
  </si>
  <si>
    <t>PEDAGANG</t>
  </si>
  <si>
    <t>3302162703780004</t>
  </si>
  <si>
    <t>SURIPTO</t>
  </si>
  <si>
    <t>27-03-1978</t>
  </si>
  <si>
    <t>3302141303970007</t>
  </si>
  <si>
    <t>AFIF FAIZAN</t>
  </si>
  <si>
    <t>3302167006810005</t>
  </si>
  <si>
    <t>YULIATI</t>
  </si>
  <si>
    <t>001/003</t>
  </si>
  <si>
    <t>3302166607850001</t>
  </si>
  <si>
    <t>ITA YULIANA</t>
  </si>
  <si>
    <t>3302160710540002</t>
  </si>
  <si>
    <t>EDI WAHYONO</t>
  </si>
  <si>
    <t>TUKANG JAHIT</t>
  </si>
  <si>
    <t>3302162109650001</t>
  </si>
  <si>
    <t>SUNARDI</t>
  </si>
  <si>
    <t>3302162809620001</t>
  </si>
  <si>
    <t>SUTIRTO</t>
  </si>
  <si>
    <t>28-09-1962</t>
  </si>
  <si>
    <t>3302167112470079</t>
  </si>
  <si>
    <t>SUNIYAH</t>
  </si>
  <si>
    <t>31-12-1947</t>
  </si>
  <si>
    <t>3302162212690003</t>
  </si>
  <si>
    <t>SLAMET RIYADI</t>
  </si>
  <si>
    <t>3302165512530001</t>
  </si>
  <si>
    <t>3302166812530001</t>
  </si>
  <si>
    <t>SUPRIHANTI</t>
  </si>
  <si>
    <t>3302251602630001</t>
  </si>
  <si>
    <t>AGUS SUMARTONO</t>
  </si>
  <si>
    <t>002/003</t>
  </si>
  <si>
    <t>KARY SWASTA</t>
  </si>
  <si>
    <t>3302161004820001</t>
  </si>
  <si>
    <t>SAFIIL ANAM</t>
  </si>
  <si>
    <t>GRESIK</t>
  </si>
  <si>
    <t>3302165008870003</t>
  </si>
  <si>
    <t>DIAH SUKANTI</t>
  </si>
  <si>
    <t>003/003</t>
  </si>
  <si>
    <t>3302022003780001</t>
  </si>
  <si>
    <t>SUROSO</t>
  </si>
  <si>
    <t>20-03-1978</t>
  </si>
  <si>
    <t>3309142005890004</t>
  </si>
  <si>
    <t>BOYOLALI</t>
  </si>
  <si>
    <t>20-05-1989</t>
  </si>
  <si>
    <t>3302165111610002</t>
  </si>
  <si>
    <t>RAKITEM</t>
  </si>
  <si>
    <t>3302162704740005</t>
  </si>
  <si>
    <t>AFRIZAL</t>
  </si>
  <si>
    <t>3302166005810004</t>
  </si>
  <si>
    <t>HARYATI</t>
  </si>
  <si>
    <t>3302165002650001</t>
  </si>
  <si>
    <t>SUSMIYATI</t>
  </si>
  <si>
    <t>3302167112500203</t>
  </si>
  <si>
    <t>3302167112530144</t>
  </si>
  <si>
    <t>SAMINAH</t>
  </si>
  <si>
    <t>004/003</t>
  </si>
  <si>
    <t>3302161006870002</t>
  </si>
  <si>
    <t>BUDI RIYANTO</t>
  </si>
  <si>
    <t>3302160602960004</t>
  </si>
  <si>
    <t>DADANG RIYADI</t>
  </si>
  <si>
    <t>3302160802780004</t>
  </si>
  <si>
    <t>SUSANTO</t>
  </si>
  <si>
    <t>3302161702910002</t>
  </si>
  <si>
    <t>ALI MUTAQIN</t>
  </si>
  <si>
    <t>3302163112540139</t>
  </si>
  <si>
    <t>WARSUN WIDODO</t>
  </si>
  <si>
    <t>005/003</t>
  </si>
  <si>
    <t>3276194202800003</t>
  </si>
  <si>
    <t>LENI ELI MARLINAH</t>
  </si>
  <si>
    <t xml:space="preserve">BURUH </t>
  </si>
  <si>
    <t>3302162109850002</t>
  </si>
  <si>
    <t>3302163112430122</t>
  </si>
  <si>
    <t>MUDIARTO DIKUN</t>
  </si>
  <si>
    <t>3327080702840122</t>
  </si>
  <si>
    <t>3302162808770002</t>
  </si>
  <si>
    <t>NASRUDIN</t>
  </si>
  <si>
    <t>3302161706920002</t>
  </si>
  <si>
    <t>RASTO</t>
  </si>
  <si>
    <t>BHL</t>
  </si>
  <si>
    <t>3302165003650002</t>
  </si>
  <si>
    <t>ROJIAH</t>
  </si>
  <si>
    <t>001/004</t>
  </si>
  <si>
    <t>3302160209780001</t>
  </si>
  <si>
    <t>RIO ARIF NIRMALA</t>
  </si>
  <si>
    <t>3302166007440001</t>
  </si>
  <si>
    <t>SITI MAESAROH</t>
  </si>
  <si>
    <t>3302166904720004</t>
  </si>
  <si>
    <t>NASIAH</t>
  </si>
  <si>
    <t>3302161507460001</t>
  </si>
  <si>
    <t>SAHMAD TIRTO RAHARJO</t>
  </si>
  <si>
    <t>15-07-1946</t>
  </si>
  <si>
    <t>3302165904630002</t>
  </si>
  <si>
    <t>MUNIMAH</t>
  </si>
  <si>
    <t>MENGURUS RUMAH TANGGA</t>
  </si>
  <si>
    <t>3302166301650003</t>
  </si>
  <si>
    <t>SODIYAH</t>
  </si>
  <si>
    <t>002/004</t>
  </si>
  <si>
    <t>3302167105680001</t>
  </si>
  <si>
    <t>TUMINAH</t>
  </si>
  <si>
    <t>3302161912600002</t>
  </si>
  <si>
    <t>NURSAN</t>
  </si>
  <si>
    <t>3302162202750001</t>
  </si>
  <si>
    <t>MUHAMAD QOMARUDDIN</t>
  </si>
  <si>
    <t>3302161807890004</t>
  </si>
  <si>
    <t>3302161404870006</t>
  </si>
  <si>
    <t>WAHYUDIN</t>
  </si>
  <si>
    <t>3302160804890005</t>
  </si>
  <si>
    <t>KHOLIDIN</t>
  </si>
  <si>
    <t>3329072004830006</t>
  </si>
  <si>
    <t>MOH. UNTUNG RAHARJO</t>
  </si>
  <si>
    <t>3302162808930002</t>
  </si>
  <si>
    <t>KHAYAT</t>
  </si>
  <si>
    <t>3302167112450122</t>
  </si>
  <si>
    <t>3302164704810003</t>
  </si>
  <si>
    <t>SITI MARIYAH</t>
  </si>
  <si>
    <t>3302160708830001</t>
  </si>
  <si>
    <t>FALUTFI NUR FAUZI</t>
  </si>
  <si>
    <t>001/005</t>
  </si>
  <si>
    <t>3302163112400118</t>
  </si>
  <si>
    <t>SANRUHYAT</t>
  </si>
  <si>
    <t>3302163112300101</t>
  </si>
  <si>
    <t>3302163112530089</t>
  </si>
  <si>
    <t xml:space="preserve">NASRUDIN </t>
  </si>
  <si>
    <t>3301020310740001</t>
  </si>
  <si>
    <t>TASWAN</t>
  </si>
  <si>
    <t>3302161407550001</t>
  </si>
  <si>
    <t>SUNARTO SIMIN</t>
  </si>
  <si>
    <t>3302166307780007</t>
  </si>
  <si>
    <t>FATIMAH</t>
  </si>
  <si>
    <t>3302166211700002</t>
  </si>
  <si>
    <t>SRI KUSNAENI</t>
  </si>
  <si>
    <t>3202201704810003</t>
  </si>
  <si>
    <t>ROHMAN</t>
  </si>
  <si>
    <t>SUKABUMI</t>
  </si>
  <si>
    <t>17-04-1981</t>
  </si>
  <si>
    <t>3302166802930003</t>
  </si>
  <si>
    <t>APRIYATIN</t>
  </si>
  <si>
    <t>3302162806830002</t>
  </si>
  <si>
    <t>CAHYADI</t>
  </si>
  <si>
    <t>3325057112760028</t>
  </si>
  <si>
    <t>RODIYAH</t>
  </si>
  <si>
    <t>3275012411720007</t>
  </si>
  <si>
    <t>ASROFIQ</t>
  </si>
  <si>
    <t>3302165804760002</t>
  </si>
  <si>
    <t>SUTARMI</t>
  </si>
  <si>
    <t>3302163112470086</t>
  </si>
  <si>
    <t>SODIRIN</t>
  </si>
  <si>
    <t>3275013012830001</t>
  </si>
  <si>
    <t>DEDI JOKO PURNOMO</t>
  </si>
  <si>
    <t>3302164910660001</t>
  </si>
  <si>
    <t>SANGADAH</t>
  </si>
  <si>
    <t>3302166012850001</t>
  </si>
  <si>
    <t>NURUL AZIZAH</t>
  </si>
  <si>
    <t>002/005</t>
  </si>
  <si>
    <t>3302160808730001</t>
  </si>
  <si>
    <t>3302164402840003</t>
  </si>
  <si>
    <t>MUSLIKHAH</t>
  </si>
  <si>
    <t>1806112908940002</t>
  </si>
  <si>
    <t>AGUS STIAWAN</t>
  </si>
  <si>
    <t>PABUARAN</t>
  </si>
  <si>
    <t>29-08-1994</t>
  </si>
  <si>
    <t>3302162106830004</t>
  </si>
  <si>
    <t>SYIAMUDIN</t>
  </si>
  <si>
    <t>21-11-1983</t>
  </si>
  <si>
    <t>3302165205760004</t>
  </si>
  <si>
    <t>TOIPAH</t>
  </si>
  <si>
    <t>3302167012800003</t>
  </si>
  <si>
    <t>RENI UMAMI</t>
  </si>
  <si>
    <t>3302161208750002</t>
  </si>
  <si>
    <t>3302161801870001</t>
  </si>
  <si>
    <t>AFANDI</t>
  </si>
  <si>
    <t>3302165204610001</t>
  </si>
  <si>
    <t>YATIMAH</t>
  </si>
  <si>
    <t>3302160310780003</t>
  </si>
  <si>
    <t>ALI MUKSIN</t>
  </si>
  <si>
    <t>3302161205560002</t>
  </si>
  <si>
    <t>KARSONO</t>
  </si>
  <si>
    <t>003/005</t>
  </si>
  <si>
    <t>3302166112970003</t>
  </si>
  <si>
    <t>ASFI YUHANI</t>
  </si>
  <si>
    <t>3302166606350005</t>
  </si>
  <si>
    <t>3302165211650002</t>
  </si>
  <si>
    <t>3302165401660001</t>
  </si>
  <si>
    <t>JAMIAH</t>
  </si>
  <si>
    <t>3302161002780001</t>
  </si>
  <si>
    <t>3302167101900003</t>
  </si>
  <si>
    <t>NUR FITRIYANI</t>
  </si>
  <si>
    <t>3302164702870002</t>
  </si>
  <si>
    <t>FENA YULIATIN</t>
  </si>
  <si>
    <t>3302162810840000</t>
  </si>
  <si>
    <t>NANANG SETIAWAN</t>
  </si>
  <si>
    <t>21-10-1984</t>
  </si>
  <si>
    <t>001/006</t>
  </si>
  <si>
    <t>3302160107500001</t>
  </si>
  <si>
    <t>HERMANTO IQBAL S</t>
  </si>
  <si>
    <t>3302165205410002</t>
  </si>
  <si>
    <t>RODINAH</t>
  </si>
  <si>
    <t>3302167112290052</t>
  </si>
  <si>
    <t>WASTIAH</t>
  </si>
  <si>
    <t>3302155305120002</t>
  </si>
  <si>
    <t>KHALILA HASNA HUMAIRA</t>
  </si>
  <si>
    <t>3302164609710002</t>
  </si>
  <si>
    <t>ROKHANI HANDAYANI</t>
  </si>
  <si>
    <t>3302164601520001</t>
  </si>
  <si>
    <t>MARFUAH</t>
  </si>
  <si>
    <t>3302160907820001</t>
  </si>
  <si>
    <t>IMAM YULIANTO</t>
  </si>
  <si>
    <t>3302162203870002</t>
  </si>
  <si>
    <t>NUROHMAN</t>
  </si>
  <si>
    <t>3302161103590001</t>
  </si>
  <si>
    <t>KHOZIN</t>
  </si>
  <si>
    <t>3302161410850003</t>
  </si>
  <si>
    <t>HERU PURWANTO</t>
  </si>
  <si>
    <t>3210181904790021</t>
  </si>
  <si>
    <t>RIJAL NURDIN</t>
  </si>
  <si>
    <t>3302140403940008</t>
  </si>
  <si>
    <t>002/006</t>
  </si>
  <si>
    <t>3302165410550001</t>
  </si>
  <si>
    <t>NASIYEM</t>
  </si>
  <si>
    <t>3302165810610001</t>
  </si>
  <si>
    <t>RUMINAH</t>
  </si>
  <si>
    <t>18-10-1961</t>
  </si>
  <si>
    <t>3302162310980003</t>
  </si>
  <si>
    <t>WAHYU JAYADI</t>
  </si>
  <si>
    <t>3302164801980002</t>
  </si>
  <si>
    <t>NIDA EL MAULA</t>
  </si>
  <si>
    <t>3302161503970001</t>
  </si>
  <si>
    <t>APIT HIDAYAT</t>
  </si>
  <si>
    <t>33021631112350144</t>
  </si>
  <si>
    <t>MUHAMAD</t>
  </si>
  <si>
    <t>3302161709390003</t>
  </si>
  <si>
    <t>KATAMSI</t>
  </si>
  <si>
    <t>3302165007480001</t>
  </si>
  <si>
    <t>BADRIYAH</t>
  </si>
  <si>
    <t>3302163112450132</t>
  </si>
  <si>
    <t>JADIMULYA SUDIR</t>
  </si>
  <si>
    <t>3302166907700002</t>
  </si>
  <si>
    <t>CHOMISAH</t>
  </si>
  <si>
    <t>3302166010900003</t>
  </si>
  <si>
    <t>MUZA YANATUL ALIYAH</t>
  </si>
  <si>
    <t>3302160606660008</t>
  </si>
  <si>
    <t>SUKARDI</t>
  </si>
  <si>
    <t>003/006</t>
  </si>
  <si>
    <t>3302165407600002</t>
  </si>
  <si>
    <t>WAHIMAH</t>
  </si>
  <si>
    <t>3302167112300099</t>
  </si>
  <si>
    <t>MARYATI</t>
  </si>
  <si>
    <t>31-12-1030</t>
  </si>
  <si>
    <t>PETANI</t>
  </si>
  <si>
    <t>3302164608930002</t>
  </si>
  <si>
    <t>AFNI ANGGRAENI</t>
  </si>
  <si>
    <t>3302164606920004</t>
  </si>
  <si>
    <t>ERA TRISNA WIDYANINGRUM</t>
  </si>
  <si>
    <t>3302165112850005</t>
  </si>
  <si>
    <t>LINAWATI</t>
  </si>
  <si>
    <t>3302160405730005</t>
  </si>
  <si>
    <t>KADIR</t>
  </si>
  <si>
    <t>004/006</t>
  </si>
  <si>
    <t>3302164604450001</t>
  </si>
  <si>
    <t>DURIYAH</t>
  </si>
  <si>
    <t>3302161609890003</t>
  </si>
  <si>
    <t>WAHYONO</t>
  </si>
  <si>
    <t>3302162503700001</t>
  </si>
  <si>
    <t>SUBARDI</t>
  </si>
  <si>
    <t>3302141406800002</t>
  </si>
  <si>
    <t>SUGIANTO</t>
  </si>
  <si>
    <t>3302167112580172</t>
  </si>
  <si>
    <t>TARMINAH</t>
  </si>
  <si>
    <t>3302160307710003</t>
  </si>
  <si>
    <t>EROFIK</t>
  </si>
  <si>
    <t>KARYN SWSTA</t>
  </si>
  <si>
    <t>3302164401840005</t>
  </si>
  <si>
    <t>MU'MINAH</t>
  </si>
  <si>
    <t>3302162410720002</t>
  </si>
  <si>
    <t>24-10-1972</t>
  </si>
  <si>
    <t>3302165508680004</t>
  </si>
  <si>
    <t>MUGIATI</t>
  </si>
  <si>
    <t>3302162211840001</t>
  </si>
  <si>
    <t>MOHAMAD FAHRUDIN</t>
  </si>
  <si>
    <t>3302160209810003</t>
  </si>
  <si>
    <t>RAHMANTO</t>
  </si>
  <si>
    <t>001/007</t>
  </si>
  <si>
    <t>3302164504800007</t>
  </si>
  <si>
    <t>JUNIATI</t>
  </si>
  <si>
    <t>3302160512810004</t>
  </si>
  <si>
    <t>SUHAR</t>
  </si>
  <si>
    <t>3302162403930002</t>
  </si>
  <si>
    <t>SEFI MARDIANTO</t>
  </si>
  <si>
    <t>KARYAWAN SWASTA</t>
  </si>
  <si>
    <t>3302161708760004</t>
  </si>
  <si>
    <t>DEDE AGUS FERMINTO</t>
  </si>
  <si>
    <t>3302161811770003</t>
  </si>
  <si>
    <t>JOHARI</t>
  </si>
  <si>
    <t>3302164512800001</t>
  </si>
  <si>
    <t>ARTI</t>
  </si>
  <si>
    <t>3302162603800001</t>
  </si>
  <si>
    <t>TARSUDI</t>
  </si>
  <si>
    <t>002/007</t>
  </si>
  <si>
    <t>3173060712750005</t>
  </si>
  <si>
    <t>AHMAD SUNARYO</t>
  </si>
  <si>
    <t>3215262712750004</t>
  </si>
  <si>
    <t>TARSITO</t>
  </si>
  <si>
    <t>3302160201540001</t>
  </si>
  <si>
    <t>RASIM SANMIARTO</t>
  </si>
  <si>
    <t>3302164904790002</t>
  </si>
  <si>
    <t>EFRIYANI SUPRIHATIN</t>
  </si>
  <si>
    <t>3302172410870001</t>
  </si>
  <si>
    <t>TONI</t>
  </si>
  <si>
    <t>3302162002580002</t>
  </si>
  <si>
    <t>003/007</t>
  </si>
  <si>
    <t>3302162911700002</t>
  </si>
  <si>
    <t>SUDARMONO</t>
  </si>
  <si>
    <t>3302165203580001</t>
  </si>
  <si>
    <t>KARSINAH</t>
  </si>
  <si>
    <t>3302160603810002</t>
  </si>
  <si>
    <t>DEDI DARYANTO</t>
  </si>
  <si>
    <t>06-03-1081</t>
  </si>
  <si>
    <t>3201274702830009</t>
  </si>
  <si>
    <t>PUJIATI</t>
  </si>
  <si>
    <t>3302167112500174</t>
  </si>
  <si>
    <t>SATIEM</t>
  </si>
  <si>
    <t>3302165705800001</t>
  </si>
  <si>
    <t>SUYATNI</t>
  </si>
  <si>
    <t>3302161707740007</t>
  </si>
  <si>
    <t>004/007</t>
  </si>
  <si>
    <t>3302161203740007</t>
  </si>
  <si>
    <t>3329031201850008</t>
  </si>
  <si>
    <t>TRIYONO</t>
  </si>
  <si>
    <t>3302161503450002</t>
  </si>
  <si>
    <t>MIARTO RASTAM</t>
  </si>
  <si>
    <t>3302162909630002</t>
  </si>
  <si>
    <t>SUBANDI KASDIN</t>
  </si>
  <si>
    <t>3302141504930001</t>
  </si>
  <si>
    <t>DIMAS AWANG MOERDIANSAH</t>
  </si>
  <si>
    <t>BANJARANYAR,           APRIL 2020</t>
  </si>
  <si>
    <t>KEPALA DESA BANJARANYAR</t>
  </si>
  <si>
    <t>ROBI WIBOWO,S.Sos</t>
  </si>
  <si>
    <t xml:space="preserve">DAFTAR USULAN CALON PENERIMA BLT DD </t>
  </si>
  <si>
    <t>DESA TUMIYANG</t>
  </si>
  <si>
    <t>KECAMATAN PEKUNCEN KABUPATEN BANYUMAS</t>
  </si>
  <si>
    <t>NAMA_DESA</t>
  </si>
  <si>
    <t>TUMIYANG</t>
  </si>
  <si>
    <t>TUMIYANG, RT 001 RW 001</t>
  </si>
  <si>
    <t>WARSUN MASKUR</t>
  </si>
  <si>
    <t>3302160107510048</t>
  </si>
  <si>
    <t>3302161302055766</t>
  </si>
  <si>
    <t>LK</t>
  </si>
  <si>
    <t>ROSINAH</t>
  </si>
  <si>
    <t>3302167112700117</t>
  </si>
  <si>
    <t>3302160911180001</t>
  </si>
  <si>
    <t>PR</t>
  </si>
  <si>
    <t>3302164107530068</t>
  </si>
  <si>
    <t>3302160708060150</t>
  </si>
  <si>
    <t>KHAMIMAH</t>
  </si>
  <si>
    <t>3302167112690050</t>
  </si>
  <si>
    <t>3302160905070030</t>
  </si>
  <si>
    <t>SYAFAAT</t>
  </si>
  <si>
    <t>3306141102750001</t>
  </si>
  <si>
    <t>3302162907100001</t>
  </si>
  <si>
    <t>KOSIM</t>
  </si>
  <si>
    <t>1209171404620001</t>
  </si>
  <si>
    <t>3302160712160005</t>
  </si>
  <si>
    <t>TELUK BAYUR</t>
  </si>
  <si>
    <t>TRIYANTO</t>
  </si>
  <si>
    <t>3302160703900002</t>
  </si>
  <si>
    <t>3302162101190008</t>
  </si>
  <si>
    <t>TUMIYANG , RT 001 RW 001</t>
  </si>
  <si>
    <t>IRIYANTO</t>
  </si>
  <si>
    <t>3174041206600023</t>
  </si>
  <si>
    <t>3302160409150007</t>
  </si>
  <si>
    <t>PURWOKERTO</t>
  </si>
  <si>
    <t>3302161507630004</t>
  </si>
  <si>
    <t>3302161302055772</t>
  </si>
  <si>
    <t>TUMIYANG, RT 002 RW 001</t>
  </si>
  <si>
    <t>JASIYEM</t>
  </si>
  <si>
    <t>3302166008640001</t>
  </si>
  <si>
    <t>3302161302055789</t>
  </si>
  <si>
    <t>KARSIM</t>
  </si>
  <si>
    <t>3302160107510033</t>
  </si>
  <si>
    <t>3302161205060005</t>
  </si>
  <si>
    <t>ROFIKOH NUR RAUFIK</t>
  </si>
  <si>
    <t>3302164407750004</t>
  </si>
  <si>
    <t>3302161302055799</t>
  </si>
  <si>
    <t>ADI KUSMOKO</t>
  </si>
  <si>
    <t>3302162303750003</t>
  </si>
  <si>
    <t>3302161410090001</t>
  </si>
  <si>
    <t xml:space="preserve"> TUMIYANG, RT 002 RW 001</t>
  </si>
  <si>
    <t>SRI SUPRIYANI</t>
  </si>
  <si>
    <t>3302165106730002</t>
  </si>
  <si>
    <t>3302160805170003</t>
  </si>
  <si>
    <t>SRI WIGATI</t>
  </si>
  <si>
    <t>3302164404650001</t>
  </si>
  <si>
    <t>3302161302055822</t>
  </si>
  <si>
    <t>SYAEFUDIN</t>
  </si>
  <si>
    <t>3603202810620002</t>
  </si>
  <si>
    <t>3302162510160008</t>
  </si>
  <si>
    <t>TUMIYANG, RT 002 RW 002</t>
  </si>
  <si>
    <t>SOFYAN EFENDI</t>
  </si>
  <si>
    <t>3302170105830002</t>
  </si>
  <si>
    <t>3302160703180003</t>
  </si>
  <si>
    <t>01/05/1983</t>
  </si>
  <si>
    <t>TUMIYANG, RT 003 RW 001</t>
  </si>
  <si>
    <t>SOFANUDIN</t>
  </si>
  <si>
    <t>3302171002930003</t>
  </si>
  <si>
    <t>3302160303160006</t>
  </si>
  <si>
    <t>RUSWANDI</t>
  </si>
  <si>
    <t>3302161505610001</t>
  </si>
  <si>
    <t>3302161302058456</t>
  </si>
  <si>
    <t>3302164303560001</t>
  </si>
  <si>
    <t>3302162704090007</t>
  </si>
  <si>
    <t>SOLIHIN</t>
  </si>
  <si>
    <t>3302161212530003</t>
  </si>
  <si>
    <t>3302161302056206</t>
  </si>
  <si>
    <t>YOSEP SUSANTO</t>
  </si>
  <si>
    <t>3302160209840002</t>
  </si>
  <si>
    <t>3302162412080002</t>
  </si>
  <si>
    <t>CARIM</t>
  </si>
  <si>
    <t>3302161804650001</t>
  </si>
  <si>
    <t>3302161302056207</t>
  </si>
  <si>
    <t>M. AFDLOLUDIN</t>
  </si>
  <si>
    <t>3307092207800005</t>
  </si>
  <si>
    <t>3302162802140002</t>
  </si>
  <si>
    <t>SITI JUWARIYAH</t>
  </si>
  <si>
    <t>3302166811680001</t>
  </si>
  <si>
    <t>3302161302056211</t>
  </si>
  <si>
    <t>KUSMINI</t>
  </si>
  <si>
    <t>3302167112620152</t>
  </si>
  <si>
    <t>3302162409180007</t>
  </si>
  <si>
    <t>ADI SUNTORO</t>
  </si>
  <si>
    <t>3302162311760005</t>
  </si>
  <si>
    <t>3302160808120005</t>
  </si>
  <si>
    <t>TUMIYANG, RT 004 RW 001</t>
  </si>
  <si>
    <t>SATIYEM</t>
  </si>
  <si>
    <t>3302165505640001</t>
  </si>
  <si>
    <t>3302161302058860</t>
  </si>
  <si>
    <t>DARYONO</t>
  </si>
  <si>
    <t>3302161107970001</t>
  </si>
  <si>
    <t>3302161903190003</t>
  </si>
  <si>
    <t>MISNAYENI</t>
  </si>
  <si>
    <t>3201075312820015</t>
  </si>
  <si>
    <t>3302161709180003</t>
  </si>
  <si>
    <t>TRIANA HARTATI</t>
  </si>
  <si>
    <t>3302165309780002</t>
  </si>
  <si>
    <t>3302162806060056</t>
  </si>
  <si>
    <t>RATIWI</t>
  </si>
  <si>
    <t>3302164512830004</t>
  </si>
  <si>
    <t>3302161108060032</t>
  </si>
  <si>
    <t>TUMIYANG, RT 001 RW 002</t>
  </si>
  <si>
    <t>TOHADI</t>
  </si>
  <si>
    <t>3302160107420005</t>
  </si>
  <si>
    <t>3302161302055831</t>
  </si>
  <si>
    <t>KASUN BUDIYANTO</t>
  </si>
  <si>
    <t>3302161608550001</t>
  </si>
  <si>
    <t>3302161302055852</t>
  </si>
  <si>
    <t>3302162010520001</t>
  </si>
  <si>
    <t>3302161302055832</t>
  </si>
  <si>
    <t>ENAN</t>
  </si>
  <si>
    <t>3302160107600010</t>
  </si>
  <si>
    <t>3302161302055846</t>
  </si>
  <si>
    <t>GARUT</t>
  </si>
  <si>
    <t>3302160101830012</t>
  </si>
  <si>
    <t>3302160812090004</t>
  </si>
  <si>
    <t>NUNUNG SUGIYANTO</t>
  </si>
  <si>
    <t>3302160212820002</t>
  </si>
  <si>
    <t>3302160507140004</t>
  </si>
  <si>
    <t>AMI PRIYONO</t>
  </si>
  <si>
    <t>3302161504780001</t>
  </si>
  <si>
    <t>3302161205060001</t>
  </si>
  <si>
    <t>3302140802810003</t>
  </si>
  <si>
    <t>3302160410110007</t>
  </si>
  <si>
    <t>3302165305710003</t>
  </si>
  <si>
    <t>3302161302056192</t>
  </si>
  <si>
    <t>ACHMAD CHUNDORI</t>
  </si>
  <si>
    <t>3302160104700003</t>
  </si>
  <si>
    <t>3302162404180009</t>
  </si>
  <si>
    <t>KEBUMEN</t>
  </si>
  <si>
    <t>YATINAH</t>
  </si>
  <si>
    <t>3302164107520053</t>
  </si>
  <si>
    <t>3302160906150003</t>
  </si>
  <si>
    <t xml:space="preserve"> TUMIYANG, RT 002 RW 002</t>
  </si>
  <si>
    <t>ABDULAH  SUKRI</t>
  </si>
  <si>
    <t>3302161112450002</t>
  </si>
  <si>
    <t>3302161302055857</t>
  </si>
  <si>
    <t>WIDI SRI HASTUTI</t>
  </si>
  <si>
    <t>3302166912730003</t>
  </si>
  <si>
    <t>3302161302056201</t>
  </si>
  <si>
    <t>SUKAPTI</t>
  </si>
  <si>
    <t>3302166407660002</t>
  </si>
  <si>
    <t>3302161302056202</t>
  </si>
  <si>
    <t>NURUL `AIN</t>
  </si>
  <si>
    <t>3302164704580002</t>
  </si>
  <si>
    <t>3302161410160005</t>
  </si>
  <si>
    <t>NASLAM SUNARTO</t>
  </si>
  <si>
    <t>3302160707530002</t>
  </si>
  <si>
    <t>3302161302055859</t>
  </si>
  <si>
    <t>TUMIYANG, RT 003 RW 002</t>
  </si>
  <si>
    <t>TARSENO</t>
  </si>
  <si>
    <t>3302160107610007</t>
  </si>
  <si>
    <t>3302161302058819</t>
  </si>
  <si>
    <t>DARWO</t>
  </si>
  <si>
    <t>3302163112780014</t>
  </si>
  <si>
    <t>3302160702190001</t>
  </si>
  <si>
    <t>ROSIDIN</t>
  </si>
  <si>
    <t>3302160409870004</t>
  </si>
  <si>
    <t>3302161011140007</t>
  </si>
  <si>
    <t>SUKARJO WASIM</t>
  </si>
  <si>
    <t>3302160107480006</t>
  </si>
  <si>
    <t>3302161302058805</t>
  </si>
  <si>
    <t>DIKRAM</t>
  </si>
  <si>
    <t>3302162306760001</t>
  </si>
  <si>
    <t>3302160607060018</t>
  </si>
  <si>
    <t>TUMIYANG, RT 004 RW 002</t>
  </si>
  <si>
    <t>FATKHU ROKHMAN</t>
  </si>
  <si>
    <t>3302162610860003</t>
  </si>
  <si>
    <t>3302163001180003</t>
  </si>
  <si>
    <t>SUTARNO</t>
  </si>
  <si>
    <t>3302161407820002</t>
  </si>
  <si>
    <t>3302163008120009</t>
  </si>
  <si>
    <t>TIAH</t>
  </si>
  <si>
    <t>3302164107580018</t>
  </si>
  <si>
    <t>3302162005130002</t>
  </si>
  <si>
    <t>HANDRI IRAWAN</t>
  </si>
  <si>
    <t>3302161704910001</t>
  </si>
  <si>
    <t>3302161302059682</t>
  </si>
  <si>
    <t>3302160506580001</t>
  </si>
  <si>
    <t>3302161302059331</t>
  </si>
  <si>
    <t>WAGINI</t>
  </si>
  <si>
    <t>3302166105890003</t>
  </si>
  <si>
    <t>3302161404150001</t>
  </si>
  <si>
    <t>TARKO</t>
  </si>
  <si>
    <t>1209170107560028</t>
  </si>
  <si>
    <t>3302161108150002</t>
  </si>
  <si>
    <t>JATENG</t>
  </si>
  <si>
    <t>WASIM</t>
  </si>
  <si>
    <t>1209170107600017</t>
  </si>
  <si>
    <t>3302162704170004</t>
  </si>
  <si>
    <t>MAARYAM</t>
  </si>
  <si>
    <t>3302164104550002</t>
  </si>
  <si>
    <t>3302161609140005</t>
  </si>
  <si>
    <t>TUMIYANG, RT 001 RW 003</t>
  </si>
  <si>
    <t>RUDIYAH</t>
  </si>
  <si>
    <t>3302165012600003</t>
  </si>
  <si>
    <t>3302161302059292</t>
  </si>
  <si>
    <t>KAWEN</t>
  </si>
  <si>
    <t>3302164107350026</t>
  </si>
  <si>
    <t>3302161302059296</t>
  </si>
  <si>
    <t>AKHMAD SAYUTI</t>
  </si>
  <si>
    <t>3302160107430020</t>
  </si>
  <si>
    <t>3302161302059262</t>
  </si>
  <si>
    <t>ROBY SATRIA</t>
  </si>
  <si>
    <t>3302160312860002</t>
  </si>
  <si>
    <t>3302162212160002</t>
  </si>
  <si>
    <t>TUMIYANG, RT 002 RW 003</t>
  </si>
  <si>
    <t>RASINAH</t>
  </si>
  <si>
    <t>3302164107650013</t>
  </si>
  <si>
    <t>3302161302058813</t>
  </si>
  <si>
    <t>CIPTADI</t>
  </si>
  <si>
    <t>3302162009740001</t>
  </si>
  <si>
    <t>3302163105080006</t>
  </si>
  <si>
    <t>3302161708800004</t>
  </si>
  <si>
    <t>3302161208150007</t>
  </si>
  <si>
    <t>3302161104780002</t>
  </si>
  <si>
    <t>3302162911060005</t>
  </si>
  <si>
    <t>3302160211730003</t>
  </si>
  <si>
    <t>3302160812160003</t>
  </si>
  <si>
    <t>WARSO SOMARI</t>
  </si>
  <si>
    <t>3302161203500001</t>
  </si>
  <si>
    <t>3302161302058879</t>
  </si>
  <si>
    <t>GUNTUR ADI SAPUTRA</t>
  </si>
  <si>
    <t>3302161411910003</t>
  </si>
  <si>
    <t>3302161010180002</t>
  </si>
  <si>
    <t>DARKEM</t>
  </si>
  <si>
    <t>3302164107290010</t>
  </si>
  <si>
    <t>3302161302058881</t>
  </si>
  <si>
    <t>3302170508900004</t>
  </si>
  <si>
    <t>3302161704170003</t>
  </si>
  <si>
    <t xml:space="preserve"> TUMIYANG, RT 003 RW 003</t>
  </si>
  <si>
    <t>TRI RUSMIYATI</t>
  </si>
  <si>
    <t>3302165505780001</t>
  </si>
  <si>
    <t>3302161301070001</t>
  </si>
  <si>
    <t>TUMIYANG, RT 003 RW 003</t>
  </si>
  <si>
    <t>WARSUN</t>
  </si>
  <si>
    <t>3302161206760009</t>
  </si>
  <si>
    <t>3302161005070047</t>
  </si>
  <si>
    <t>SURATMAN</t>
  </si>
  <si>
    <t>3302161404650004</t>
  </si>
  <si>
    <t>3302161302058376</t>
  </si>
  <si>
    <t>TUMIYAMG, RT 003 RW 003</t>
  </si>
  <si>
    <t>CARTEM</t>
  </si>
  <si>
    <t>3302164107480020</t>
  </si>
  <si>
    <t>3302161809180001</t>
  </si>
  <si>
    <t>MUKMIN</t>
  </si>
  <si>
    <t>3302160107370028</t>
  </si>
  <si>
    <t>3302161302058890</t>
  </si>
  <si>
    <t>TARSUN</t>
  </si>
  <si>
    <t>3302161509520001</t>
  </si>
  <si>
    <t>3302161302058393</t>
  </si>
  <si>
    <t>SUDIRO</t>
  </si>
  <si>
    <t>3302163112750071</t>
  </si>
  <si>
    <t>3302161302058375</t>
  </si>
  <si>
    <t>KARSAM</t>
  </si>
  <si>
    <t>3302160107480052</t>
  </si>
  <si>
    <t>3302161302058391</t>
  </si>
  <si>
    <t>KARWI</t>
  </si>
  <si>
    <t>3302166705560001</t>
  </si>
  <si>
    <t>3302161302058389</t>
  </si>
  <si>
    <t>NATEM</t>
  </si>
  <si>
    <t>3302165404370001</t>
  </si>
  <si>
    <t>3302160405090009</t>
  </si>
  <si>
    <t>3302160804760007</t>
  </si>
  <si>
    <t>3302161811080004</t>
  </si>
  <si>
    <t>TARTUN MUHARTO</t>
  </si>
  <si>
    <t>3302160206420001</t>
  </si>
  <si>
    <t>3302161302058883</t>
  </si>
  <si>
    <t>TUMIYANG, RT 004 RW 003</t>
  </si>
  <si>
    <t>TARISAH</t>
  </si>
  <si>
    <t>3302165507680001</t>
  </si>
  <si>
    <t>3302161302058899</t>
  </si>
  <si>
    <t>IMAM SETIADI</t>
  </si>
  <si>
    <t>3302162903830001</t>
  </si>
  <si>
    <t>3302160512120001</t>
  </si>
  <si>
    <t>SUPARMAN</t>
  </si>
  <si>
    <t>3302160402770001</t>
  </si>
  <si>
    <t>3302160107060017</t>
  </si>
  <si>
    <t>ASAHAN</t>
  </si>
  <si>
    <t>TAUFIK TRI YUDAWAN</t>
  </si>
  <si>
    <t>3302161704750004</t>
  </si>
  <si>
    <t>3302160208110005</t>
  </si>
  <si>
    <t>SOLIYAH</t>
  </si>
  <si>
    <t>3302164505720002</t>
  </si>
  <si>
    <t>3302162505150004</t>
  </si>
  <si>
    <t>KARSUM</t>
  </si>
  <si>
    <t>3302160107480012</t>
  </si>
  <si>
    <t>3302162706080027</t>
  </si>
  <si>
    <t>SUKIRMAN</t>
  </si>
  <si>
    <t>3302160505600002</t>
  </si>
  <si>
    <t>3302161302059246</t>
  </si>
  <si>
    <t>CARITEM</t>
  </si>
  <si>
    <t>3302167112640150</t>
  </si>
  <si>
    <t>3302161302059240</t>
  </si>
  <si>
    <t>KIRWAN</t>
  </si>
  <si>
    <t>3302160211810001</t>
  </si>
  <si>
    <t>3302160807060005</t>
  </si>
  <si>
    <t>TUMIYANG, RT 005 RW 003</t>
  </si>
  <si>
    <t>AHMAD WIDIYANTO</t>
  </si>
  <si>
    <t>3329042606830004</t>
  </si>
  <si>
    <t>3302160505100003</t>
  </si>
  <si>
    <t>NURLENI</t>
  </si>
  <si>
    <t>3302164203860001</t>
  </si>
  <si>
    <t>3302162911170001</t>
  </si>
  <si>
    <t>KITEM</t>
  </si>
  <si>
    <t>3302164107500081</t>
  </si>
  <si>
    <t>3302164107470050</t>
  </si>
  <si>
    <t>01'07/1950</t>
  </si>
  <si>
    <t>KUWATNO</t>
  </si>
  <si>
    <t>3302160506770009</t>
  </si>
  <si>
    <t>3302160305070001</t>
  </si>
  <si>
    <t>TIRMAN SUTIRMAN</t>
  </si>
  <si>
    <t>3302163012530005</t>
  </si>
  <si>
    <t>3302161302058427</t>
  </si>
  <si>
    <t>3302164107650059</t>
  </si>
  <si>
    <t>3302162604190003</t>
  </si>
  <si>
    <t>HADISISWANTO</t>
  </si>
  <si>
    <t>3302161510480001</t>
  </si>
  <si>
    <t>3302161302058442</t>
  </si>
  <si>
    <t>RESTA DEDE PRASETYA</t>
  </si>
  <si>
    <t>3302160411920003</t>
  </si>
  <si>
    <t>3302162402170004</t>
  </si>
  <si>
    <t>3302162502680001</t>
  </si>
  <si>
    <t>3302161302057947</t>
  </si>
  <si>
    <t>TUMIYANG, RT 001 RW 004</t>
  </si>
  <si>
    <t>SUKIRAH</t>
  </si>
  <si>
    <t>3302166004640002</t>
  </si>
  <si>
    <t>3302161302056276</t>
  </si>
  <si>
    <t>SOIM SULAIMAN</t>
  </si>
  <si>
    <t>3302161805720003</t>
  </si>
  <si>
    <t>3302161711150002</t>
  </si>
  <si>
    <t>SIKHUN</t>
  </si>
  <si>
    <t>3302160701590001</t>
  </si>
  <si>
    <t>3302161302058412</t>
  </si>
  <si>
    <t>ENDANG SRI UTAMI</t>
  </si>
  <si>
    <t>3302165007590001</t>
  </si>
  <si>
    <t>3302161105070050</t>
  </si>
  <si>
    <t>SAMSUDIN</t>
  </si>
  <si>
    <t>3302161705550001</t>
  </si>
  <si>
    <t>3302161302058406</t>
  </si>
  <si>
    <t>KARSITO</t>
  </si>
  <si>
    <t>3302160304770001</t>
  </si>
  <si>
    <t>3302160801080005</t>
  </si>
  <si>
    <t xml:space="preserve"> TUMIYANG, RT 001 RW 004</t>
  </si>
  <si>
    <t>CHOERUL BARIYAH</t>
  </si>
  <si>
    <t>3302164107380020</t>
  </si>
  <si>
    <t>3302160303150001</t>
  </si>
  <si>
    <t xml:space="preserve"> TUMIYANG, RT 002 RW 004</t>
  </si>
  <si>
    <t>SUMARTO  SAKUM</t>
  </si>
  <si>
    <t>3302160107540040</t>
  </si>
  <si>
    <t>3302161302056236</t>
  </si>
  <si>
    <t>TUMIYANG, RT 002 RW 004</t>
  </si>
  <si>
    <t>CARTAM</t>
  </si>
  <si>
    <t>3302160610530002</t>
  </si>
  <si>
    <t>3302161302056241</t>
  </si>
  <si>
    <t>SUKIYEM</t>
  </si>
  <si>
    <t>3302164609650001</t>
  </si>
  <si>
    <t>3302161302056244</t>
  </si>
  <si>
    <t>CARSIWAN</t>
  </si>
  <si>
    <t>3302162907680002</t>
  </si>
  <si>
    <t>3302161302056250</t>
  </si>
  <si>
    <t>SUNIRWAN</t>
  </si>
  <si>
    <t>3302160909720002</t>
  </si>
  <si>
    <t>3302161302056288</t>
  </si>
  <si>
    <t>NANANG SLAMET</t>
  </si>
  <si>
    <t>3302161111840004</t>
  </si>
  <si>
    <t>3302162107080010</t>
  </si>
  <si>
    <t>TASIK MALAYA</t>
  </si>
  <si>
    <t>AMIN NURKHOLIS</t>
  </si>
  <si>
    <t>3302160309940005</t>
  </si>
  <si>
    <t>3302162712170003</t>
  </si>
  <si>
    <t>TUMIYANG , RT 002 RW 004</t>
  </si>
  <si>
    <t>WARSUM</t>
  </si>
  <si>
    <t>3302160107590015</t>
  </si>
  <si>
    <t>3302161302056230</t>
  </si>
  <si>
    <t>TUMIYANG, RT 003 RW 004</t>
  </si>
  <si>
    <t>RASUN MUJIARTO</t>
  </si>
  <si>
    <t>3302162203610001</t>
  </si>
  <si>
    <t>3302161302056290</t>
  </si>
  <si>
    <t>MUTINGAH</t>
  </si>
  <si>
    <t>3302164503680002</t>
  </si>
  <si>
    <t>3302161302056219</t>
  </si>
  <si>
    <t>DARMEDI</t>
  </si>
  <si>
    <t>3328092105820011</t>
  </si>
  <si>
    <t>3302162801150001</t>
  </si>
  <si>
    <t>RATAM</t>
  </si>
  <si>
    <t>3302161501760006</t>
  </si>
  <si>
    <t>3302160808060045</t>
  </si>
  <si>
    <t>RASIKEM</t>
  </si>
  <si>
    <t>3302164302600001</t>
  </si>
  <si>
    <t>3302161302057942</t>
  </si>
  <si>
    <t>3302161008690002</t>
  </si>
  <si>
    <t>3302161302057934</t>
  </si>
  <si>
    <t>SUMARJO CATAM</t>
  </si>
  <si>
    <t>3302160107540014</t>
  </si>
  <si>
    <t>3302161302056220</t>
  </si>
  <si>
    <t>3302160403720002</t>
  </si>
  <si>
    <t>3302162006060013</t>
  </si>
  <si>
    <t>SARKIM</t>
  </si>
  <si>
    <t>3302161409710002</t>
  </si>
  <si>
    <t>3302161302057589</t>
  </si>
  <si>
    <t>SONAH</t>
  </si>
  <si>
    <t>3302167112350149</t>
  </si>
  <si>
    <t>3302161302056217</t>
  </si>
  <si>
    <t>PURBALINGGA</t>
  </si>
  <si>
    <t>KARJO</t>
  </si>
  <si>
    <t>3302163112620082</t>
  </si>
  <si>
    <t>3302161302056629</t>
  </si>
  <si>
    <t>SUDINAH</t>
  </si>
  <si>
    <t>3302166104550002</t>
  </si>
  <si>
    <t>3302161302056226</t>
  </si>
  <si>
    <t>DHIYA UDIN SETYAWAN</t>
  </si>
  <si>
    <t>3302141212930006</t>
  </si>
  <si>
    <t>3302161911130008</t>
  </si>
  <si>
    <t>KARSITI</t>
  </si>
  <si>
    <t>3302165911660001</t>
  </si>
  <si>
    <t>3302161603070002</t>
  </si>
  <si>
    <t xml:space="preserve"> TUMIYANG, RT 003 RW 004</t>
  </si>
  <si>
    <t>BUDI PRAYOGI</t>
  </si>
  <si>
    <t>3328011306920007</t>
  </si>
  <si>
    <t>3302163012160001</t>
  </si>
  <si>
    <t>TUMIYANG , RT 003 RW 005</t>
  </si>
  <si>
    <t>TRISNANTO</t>
  </si>
  <si>
    <t>3302160304690001</t>
  </si>
  <si>
    <t>3302161302056215</t>
  </si>
  <si>
    <t>03/04/1969</t>
  </si>
  <si>
    <t>TUMIYANG , RT 003 RW 004</t>
  </si>
  <si>
    <t>KASEM</t>
  </si>
  <si>
    <t>3302167112520117</t>
  </si>
  <si>
    <t>3302160209060004</t>
  </si>
  <si>
    <t>WARTAM</t>
  </si>
  <si>
    <t>3302140301700003</t>
  </si>
  <si>
    <t>3302162211130002</t>
  </si>
  <si>
    <t>TUMIYANG, RT 004 RW 004</t>
  </si>
  <si>
    <t>3302161407830003</t>
  </si>
  <si>
    <t>3302161912110001</t>
  </si>
  <si>
    <t>WARYOTO</t>
  </si>
  <si>
    <t>3216201211940003</t>
  </si>
  <si>
    <t>3302161604180008</t>
  </si>
  <si>
    <t xml:space="preserve"> TUMIYANG, RT 004 RW 004</t>
  </si>
  <si>
    <t>DITA PRATIWI</t>
  </si>
  <si>
    <t>3302166404980001</t>
  </si>
  <si>
    <t>3302161603180004</t>
  </si>
  <si>
    <t>SUSYANI</t>
  </si>
  <si>
    <t>3302166207910003</t>
  </si>
  <si>
    <t>3302161207110004</t>
  </si>
  <si>
    <t>3302164107570014</t>
  </si>
  <si>
    <t>3302161302057596</t>
  </si>
  <si>
    <t xml:space="preserve"> TUMIYANG, RT 001 RW 005</t>
  </si>
  <si>
    <t>NISLAM</t>
  </si>
  <si>
    <t>3302162711620001</t>
  </si>
  <si>
    <t>3302161302057083</t>
  </si>
  <si>
    <t>TUMIYANG, RT 001 RW 005</t>
  </si>
  <si>
    <t>KUSMIATI</t>
  </si>
  <si>
    <t>3302164107620016</t>
  </si>
  <si>
    <t>3302161302057071</t>
  </si>
  <si>
    <t>RASIYAH</t>
  </si>
  <si>
    <t>3302164107610034</t>
  </si>
  <si>
    <t>3302161302057081</t>
  </si>
  <si>
    <t>SUNARTI</t>
  </si>
  <si>
    <t>6408054405870002</t>
  </si>
  <si>
    <t>3302162801160003</t>
  </si>
  <si>
    <t>TUTI NURHAYATI</t>
  </si>
  <si>
    <t>3302164505820003</t>
  </si>
  <si>
    <t>3302160606090002</t>
  </si>
  <si>
    <t>TUMIYANG, RT 002 RW 005</t>
  </si>
  <si>
    <t>SUTIRAH</t>
  </si>
  <si>
    <t>3302167112620069</t>
  </si>
  <si>
    <t>3302160801180005</t>
  </si>
  <si>
    <t>EKA LISMA WATI</t>
  </si>
  <si>
    <t>3302164512960004</t>
  </si>
  <si>
    <t>3302161407170005</t>
  </si>
  <si>
    <t>SUMEDI KASLIM</t>
  </si>
  <si>
    <t>3302161910540001</t>
  </si>
  <si>
    <t>3302161302056642</t>
  </si>
  <si>
    <t xml:space="preserve"> TUMIYANG, RT 002 RW 005</t>
  </si>
  <si>
    <t>3302162704790002</t>
  </si>
  <si>
    <t>3302162112060007</t>
  </si>
  <si>
    <t>WAHID</t>
  </si>
  <si>
    <t>3329040803790006</t>
  </si>
  <si>
    <t>3302160604180005</t>
  </si>
  <si>
    <t>KARTONO</t>
  </si>
  <si>
    <t>3601041712750002</t>
  </si>
  <si>
    <t>3302162905120008</t>
  </si>
  <si>
    <t>DASUKI</t>
  </si>
  <si>
    <t>3302161001910004</t>
  </si>
  <si>
    <t>3302162404120013</t>
  </si>
  <si>
    <t>3302170409860003</t>
  </si>
  <si>
    <t>3302162611130003</t>
  </si>
  <si>
    <t>APRILLIANI</t>
  </si>
  <si>
    <t>3302164704930001</t>
  </si>
  <si>
    <t>3302162309140004</t>
  </si>
  <si>
    <t>3302161505770007</t>
  </si>
  <si>
    <t>3302160508110004</t>
  </si>
  <si>
    <t>DAKEM</t>
  </si>
  <si>
    <t>3302164107470024</t>
  </si>
  <si>
    <t>3302161302056660</t>
  </si>
  <si>
    <t>RUSDIARSO</t>
  </si>
  <si>
    <t>3302161608700003</t>
  </si>
  <si>
    <t>3302161302056653</t>
  </si>
  <si>
    <t>SETIOWATI</t>
  </si>
  <si>
    <t>6408076704780002</t>
  </si>
  <si>
    <t>3302161102200006</t>
  </si>
  <si>
    <t>17/041978</t>
  </si>
  <si>
    <t>TUMIYANG, RT 003 RW 005</t>
  </si>
  <si>
    <t>SUMARNI</t>
  </si>
  <si>
    <t>3302165606680002</t>
  </si>
  <si>
    <t>3302161302056672</t>
  </si>
  <si>
    <t>ERWIN SAPUTRA</t>
  </si>
  <si>
    <t>3302162109790003</t>
  </si>
  <si>
    <t>3302160401080016</t>
  </si>
  <si>
    <t>RIYANTI</t>
  </si>
  <si>
    <t>3302165902960002</t>
  </si>
  <si>
    <t>3302161505180002</t>
  </si>
  <si>
    <t>WATEM</t>
  </si>
  <si>
    <t>3302167112600203</t>
  </si>
  <si>
    <t>3302161302056705</t>
  </si>
  <si>
    <t>3302184110780002</t>
  </si>
  <si>
    <t>3302162209100004</t>
  </si>
  <si>
    <t>3302165505720004</t>
  </si>
  <si>
    <t>3302160908120003</t>
  </si>
  <si>
    <t>3302021301850004</t>
  </si>
  <si>
    <t>3302160309120005</t>
  </si>
  <si>
    <t>ROHIMIN ABDUL ROKHIM</t>
  </si>
  <si>
    <t>3302171207850003</t>
  </si>
  <si>
    <t>3302162704130002</t>
  </si>
  <si>
    <t xml:space="preserve"> TUMIYANG, RT 003 RW 005</t>
  </si>
  <si>
    <t>CAWEN</t>
  </si>
  <si>
    <t>3302164107600032</t>
  </si>
  <si>
    <t>3302161302056689</t>
  </si>
  <si>
    <t>WASIAH</t>
  </si>
  <si>
    <t>3302164107460009</t>
  </si>
  <si>
    <t>3302161302056690</t>
  </si>
  <si>
    <t>TARISEM</t>
  </si>
  <si>
    <t>3302164107730010</t>
  </si>
  <si>
    <t>3302160912060012</t>
  </si>
  <si>
    <t>TARMINI</t>
  </si>
  <si>
    <t>3302165102870003</t>
  </si>
  <si>
    <t>3302162103120001</t>
  </si>
  <si>
    <t>3302161504880002</t>
  </si>
  <si>
    <t>3302161302056706</t>
  </si>
  <si>
    <t xml:space="preserve"> TUMIYANG, RT 004 RW 005</t>
  </si>
  <si>
    <t>RATEM</t>
  </si>
  <si>
    <t>3302164107500083</t>
  </si>
  <si>
    <t>3302161302056722</t>
  </si>
  <si>
    <t>TUMIYANG, RT 004 RW 005</t>
  </si>
  <si>
    <t>NARKIM</t>
  </si>
  <si>
    <t>3302160107760006</t>
  </si>
  <si>
    <t>3302161302056718</t>
  </si>
  <si>
    <t>APRIL NUR ASTIKA</t>
  </si>
  <si>
    <t>3302165204020001</t>
  </si>
  <si>
    <t>3302160904180001</t>
  </si>
  <si>
    <t>ARIYANI</t>
  </si>
  <si>
    <t>3302166001930001</t>
  </si>
  <si>
    <t>3302160202180001</t>
  </si>
  <si>
    <t>WARSIH</t>
  </si>
  <si>
    <t>3302164107610013</t>
  </si>
  <si>
    <t>3302161302057106</t>
  </si>
  <si>
    <t>TARIYAH</t>
  </si>
  <si>
    <t>3302164107580070</t>
  </si>
  <si>
    <t>3302161302057118</t>
  </si>
  <si>
    <t>NURFIANI</t>
  </si>
  <si>
    <t>3302166707960002</t>
  </si>
  <si>
    <t>3302162002150002</t>
  </si>
  <si>
    <t>SULASMI</t>
  </si>
  <si>
    <t>3302176103980002</t>
  </si>
  <si>
    <t>3302161412160009</t>
  </si>
  <si>
    <t>3302165312910001</t>
  </si>
  <si>
    <t>3302160103110001</t>
  </si>
  <si>
    <t>TUMIYANG, RT 001 RW 006</t>
  </si>
  <si>
    <t>3302141607760004</t>
  </si>
  <si>
    <t>3302162511100007</t>
  </si>
  <si>
    <t>NARSEM</t>
  </si>
  <si>
    <t>3302164107670021</t>
  </si>
  <si>
    <t>3302161302057147</t>
  </si>
  <si>
    <t>TARTI</t>
  </si>
  <si>
    <t>3302166910790002</t>
  </si>
  <si>
    <t>3302161210160001</t>
  </si>
  <si>
    <t>DIRWAN</t>
  </si>
  <si>
    <t>3302162702690001</t>
  </si>
  <si>
    <t>3302161302057149</t>
  </si>
  <si>
    <t>SANUDI</t>
  </si>
  <si>
    <t>3302160107610009</t>
  </si>
  <si>
    <t>3302161302057153</t>
  </si>
  <si>
    <t>KARSINI</t>
  </si>
  <si>
    <t>3302164703570001</t>
  </si>
  <si>
    <t>3302161302057151</t>
  </si>
  <si>
    <t>3302171012820005</t>
  </si>
  <si>
    <t>3302161312170003</t>
  </si>
  <si>
    <t>TUMIYANG, RT 002 RW 006</t>
  </si>
  <si>
    <t>3302166301730001</t>
  </si>
  <si>
    <t>3302162807060004</t>
  </si>
  <si>
    <t>CARKEM</t>
  </si>
  <si>
    <t>3302164107590022</t>
  </si>
  <si>
    <t>3302161302057514</t>
  </si>
  <si>
    <t>KUSWOYO</t>
  </si>
  <si>
    <t>3302160101830002</t>
  </si>
  <si>
    <t>3302162111120002</t>
  </si>
  <si>
    <t xml:space="preserve"> TUMIYANG, RT 002 RW 006</t>
  </si>
  <si>
    <t>WASIYATI</t>
  </si>
  <si>
    <t>3302166312890001</t>
  </si>
  <si>
    <t>3302161105180001</t>
  </si>
  <si>
    <t>3302162604650001</t>
  </si>
  <si>
    <t>3302161302057527</t>
  </si>
  <si>
    <t>SONO SOKHIBUN</t>
  </si>
  <si>
    <t>3302161911670001</t>
  </si>
  <si>
    <t>3302161302057500</t>
  </si>
  <si>
    <t>TUMIYANG, RT 003 RW 006</t>
  </si>
  <si>
    <t>HENRI BUDI PRIYONO</t>
  </si>
  <si>
    <t>3302162908750001</t>
  </si>
  <si>
    <t>3302163110060003</t>
  </si>
  <si>
    <t>TEGUH ARIF MAULANA</t>
  </si>
  <si>
    <t>2307100502610001</t>
  </si>
  <si>
    <t>3302160106780002</t>
  </si>
  <si>
    <t>3302162709120011</t>
  </si>
  <si>
    <t>LEBAK</t>
  </si>
  <si>
    <t>3302164107560026</t>
  </si>
  <si>
    <t>3302161110170011</t>
  </si>
  <si>
    <t>TARWI</t>
  </si>
  <si>
    <t>3302164712560001</t>
  </si>
  <si>
    <t>3302161302057560</t>
  </si>
  <si>
    <t>SUMARTI</t>
  </si>
  <si>
    <t>3302164702700001</t>
  </si>
  <si>
    <t>3302161302057170</t>
  </si>
  <si>
    <t xml:space="preserve"> TUMIYANG, RT 003 RW 006</t>
  </si>
  <si>
    <t>SUCIRAH</t>
  </si>
  <si>
    <t>3302164107510045</t>
  </si>
  <si>
    <t>3302163010120001</t>
  </si>
  <si>
    <t>WARTO</t>
  </si>
  <si>
    <t>3302160203800006</t>
  </si>
  <si>
    <t>3302163011120001</t>
  </si>
  <si>
    <t>SAEIN</t>
  </si>
  <si>
    <t>3302161709850003</t>
  </si>
  <si>
    <t>3302161302057570</t>
  </si>
  <si>
    <t>HADI SUNARTO NARKIM</t>
  </si>
  <si>
    <t>3303060607720001</t>
  </si>
  <si>
    <t>3302161208190003</t>
  </si>
  <si>
    <t>TUMIYANG, RT 004 RW 006</t>
  </si>
  <si>
    <t>SUPARNI</t>
  </si>
  <si>
    <t>3314057112800223</t>
  </si>
  <si>
    <t>3302163006120004</t>
  </si>
  <si>
    <t>SRAGEN</t>
  </si>
  <si>
    <t>ARIS MOZA</t>
  </si>
  <si>
    <t>3303132209920003</t>
  </si>
  <si>
    <t>3302160201150001</t>
  </si>
  <si>
    <t>3302162904900001</t>
  </si>
  <si>
    <t>3302160908140011</t>
  </si>
  <si>
    <t>3302160907870001</t>
  </si>
  <si>
    <t>3302162411160006</t>
  </si>
  <si>
    <t>DAKHIRIN  AHMAD JAHIDIN</t>
  </si>
  <si>
    <t>3302160107680004</t>
  </si>
  <si>
    <t>3302161302057532</t>
  </si>
  <si>
    <t>TEGUH ARIFIANTO</t>
  </si>
  <si>
    <t>3302161009890001</t>
  </si>
  <si>
    <t>3302160107140005</t>
  </si>
  <si>
    <t>TUMIYANG, RT 001 RW 007</t>
  </si>
  <si>
    <t>WASINAH</t>
  </si>
  <si>
    <t>3302164107510010</t>
  </si>
  <si>
    <t>3302161302057976</t>
  </si>
  <si>
    <t>SITI SOHIROH</t>
  </si>
  <si>
    <t>3302175707890006</t>
  </si>
  <si>
    <t>3302162606120003</t>
  </si>
  <si>
    <t>BAYU WARSONO</t>
  </si>
  <si>
    <t>3173013112751003</t>
  </si>
  <si>
    <t>3302160409180007</t>
  </si>
  <si>
    <t>TUMIYANG, RT 002 RW 007</t>
  </si>
  <si>
    <t>ASEP ISKANDAR</t>
  </si>
  <si>
    <t>3302160203890003</t>
  </si>
  <si>
    <t>3302160206170003</t>
  </si>
  <si>
    <t>3302160911730001</t>
  </si>
  <si>
    <t>3302161302058001</t>
  </si>
  <si>
    <t>MOHAMMAD ABROR</t>
  </si>
  <si>
    <t>3302162911790002</t>
  </si>
  <si>
    <t>3302162908170007</t>
  </si>
  <si>
    <t>3302166011590002</t>
  </si>
  <si>
    <t>3302161302057988</t>
  </si>
  <si>
    <t>PUJI LESTARI</t>
  </si>
  <si>
    <t>3302165409010002</t>
  </si>
  <si>
    <t>3302161707190002</t>
  </si>
  <si>
    <t>3302165205560003</t>
  </si>
  <si>
    <t>3302161302057999</t>
  </si>
  <si>
    <t>SELAMAT RIYADI</t>
  </si>
  <si>
    <t>3302161502900002</t>
  </si>
  <si>
    <t>3302162008150002</t>
  </si>
  <si>
    <t>NAKIM NURSIDIK</t>
  </si>
  <si>
    <t>3302163112560123</t>
  </si>
  <si>
    <t>3302161302058007</t>
  </si>
  <si>
    <t>TUMIYANG, RT 003 RW 007</t>
  </si>
  <si>
    <t>AJI KUSWOYO</t>
  </si>
  <si>
    <t>3302161511790004</t>
  </si>
  <si>
    <t>3302160904110001</t>
  </si>
  <si>
    <t>3302160203760006</t>
  </si>
  <si>
    <t>3302161302059695</t>
  </si>
  <si>
    <t>3302170612710002</t>
  </si>
  <si>
    <t>3302160905170002</t>
  </si>
  <si>
    <t>UNTUNG WAHIJIN</t>
  </si>
  <si>
    <t>3302162907810004</t>
  </si>
  <si>
    <t>3302160902110001</t>
  </si>
  <si>
    <t>FITRIANA</t>
  </si>
  <si>
    <t>3302144703950006</t>
  </si>
  <si>
    <t>3302160408140004</t>
  </si>
  <si>
    <t>SARKUM</t>
  </si>
  <si>
    <t>3302160107650009</t>
  </si>
  <si>
    <t>3302161302058019</t>
  </si>
  <si>
    <t>KASMIN</t>
  </si>
  <si>
    <t>3302161806610001</t>
  </si>
  <si>
    <t>3302160807190005</t>
  </si>
  <si>
    <t>TUMIYANG, RT 004 RW 007</t>
  </si>
  <si>
    <t>JUNED</t>
  </si>
  <si>
    <t>3302160107540041</t>
  </si>
  <si>
    <t>3302161302057990</t>
  </si>
  <si>
    <t>ROKHAYATUN</t>
  </si>
  <si>
    <t>3302164910970001</t>
  </si>
  <si>
    <t>3302161210160003</t>
  </si>
  <si>
    <t>3302160808700002</t>
  </si>
  <si>
    <t>3302161402050116</t>
  </si>
  <si>
    <t>RUSMADI</t>
  </si>
  <si>
    <t>3302161202620004</t>
  </si>
  <si>
    <t>3302161302059739</t>
  </si>
  <si>
    <t>SANMARJI SATU</t>
  </si>
  <si>
    <t>3302160107460030</t>
  </si>
  <si>
    <t>3302161302059725</t>
  </si>
  <si>
    <t>3302160107590010</t>
  </si>
  <si>
    <t>FARIFUDIN</t>
  </si>
  <si>
    <t>3302162007860003</t>
  </si>
  <si>
    <t>3302162812160006</t>
  </si>
  <si>
    <t>WAHYUNI</t>
  </si>
  <si>
    <t>3302166106800001</t>
  </si>
  <si>
    <t>3302160405070008</t>
  </si>
  <si>
    <t xml:space="preserve"> TUMIYANG, RT 004 RW 007</t>
  </si>
  <si>
    <t>NASIPAH</t>
  </si>
  <si>
    <t>3302164203730003</t>
  </si>
  <si>
    <t>3302161302059728</t>
  </si>
  <si>
    <t>TUMIYANG, RT 005 RW 007</t>
  </si>
  <si>
    <t>NITEM</t>
  </si>
  <si>
    <t>3302164107600013</t>
  </si>
  <si>
    <t>3302161302059713</t>
  </si>
  <si>
    <t>KASROH</t>
  </si>
  <si>
    <t>3302170101700007</t>
  </si>
  <si>
    <t>3302161804130004</t>
  </si>
  <si>
    <t>3327061609830005</t>
  </si>
  <si>
    <t>3302161207100003</t>
  </si>
  <si>
    <t>DASMILAH</t>
  </si>
  <si>
    <t>3302165005650001</t>
  </si>
  <si>
    <t>3302160801080018</t>
  </si>
  <si>
    <t>KIDAM</t>
  </si>
  <si>
    <t>3302162506570005</t>
  </si>
  <si>
    <t>3302162306080021</t>
  </si>
  <si>
    <t>SUDARNO</t>
  </si>
  <si>
    <t>3279040505780010</t>
  </si>
  <si>
    <t>3302161508130006</t>
  </si>
  <si>
    <t>TANGERANG</t>
  </si>
  <si>
    <t>TUMIYANG, RT 005 RW 008</t>
  </si>
  <si>
    <t>3302160107620045</t>
  </si>
  <si>
    <t>3302161302058418</t>
  </si>
  <si>
    <t>01/07/1962</t>
  </si>
  <si>
    <t>MONO PRATIKNO</t>
  </si>
  <si>
    <t>3302140907710002</t>
  </si>
  <si>
    <t>3302161402130003</t>
  </si>
  <si>
    <t>TUMIYANG, RT 001 RW 008</t>
  </si>
  <si>
    <t>SAKIM</t>
  </si>
  <si>
    <t>3302160107650011</t>
  </si>
  <si>
    <t>3302161402050127</t>
  </si>
  <si>
    <t>3302164107410008</t>
  </si>
  <si>
    <t>3302161402050150</t>
  </si>
  <si>
    <t>3302166801790001</t>
  </si>
  <si>
    <t>3302160711160001</t>
  </si>
  <si>
    <t>RASIMAN</t>
  </si>
  <si>
    <t>3302161503710001</t>
  </si>
  <si>
    <t>3302161402050130</t>
  </si>
  <si>
    <t>DARMO SUMARYO</t>
  </si>
  <si>
    <t>3302160107630016</t>
  </si>
  <si>
    <t>3302161402050144</t>
  </si>
  <si>
    <t>RASIMIN</t>
  </si>
  <si>
    <t>3302161011720003</t>
  </si>
  <si>
    <t>3302161402050142</t>
  </si>
  <si>
    <t>ASMALI</t>
  </si>
  <si>
    <t>3201101008670006</t>
  </si>
  <si>
    <t>3302160207180012</t>
  </si>
  <si>
    <t>TUMIYANG, RT 002 RW 008</t>
  </si>
  <si>
    <t>TASRUDIN</t>
  </si>
  <si>
    <t>3302162003820002</t>
  </si>
  <si>
    <t>3302160501160006</t>
  </si>
  <si>
    <t>KAMSI</t>
  </si>
  <si>
    <t>1222024107570010</t>
  </si>
  <si>
    <t>1222022909090001</t>
  </si>
  <si>
    <t>NIWEN</t>
  </si>
  <si>
    <t>3302164107420021</t>
  </si>
  <si>
    <t>3302161402050169</t>
  </si>
  <si>
    <t>PUJIYANTO</t>
  </si>
  <si>
    <t>3302160701770002</t>
  </si>
  <si>
    <t>3302162911080001</t>
  </si>
  <si>
    <t>NASROH</t>
  </si>
  <si>
    <t>3302162611770002</t>
  </si>
  <si>
    <t>3302160308080006</t>
  </si>
  <si>
    <t>WARKUM</t>
  </si>
  <si>
    <t>3302162802670001</t>
  </si>
  <si>
    <t>3302160802170005</t>
  </si>
  <si>
    <t>SAWIN</t>
  </si>
  <si>
    <t>3302161807550002</t>
  </si>
  <si>
    <t>3302161402050201</t>
  </si>
  <si>
    <t>3302160107470015</t>
  </si>
  <si>
    <t>3302161402050156</t>
  </si>
  <si>
    <t>TIJAH</t>
  </si>
  <si>
    <t>3302164107300066</t>
  </si>
  <si>
    <t>3302161402050180</t>
  </si>
  <si>
    <t>TUMIYANG, RT 003 RW 008</t>
  </si>
  <si>
    <t>3302164107420026</t>
  </si>
  <si>
    <t>3302162306080032</t>
  </si>
  <si>
    <t>RENI HANDAYANI</t>
  </si>
  <si>
    <t>3302166208950001</t>
  </si>
  <si>
    <t>3302161904180005</t>
  </si>
  <si>
    <t xml:space="preserve"> TUMIYANG, RT 003 RW 008</t>
  </si>
  <si>
    <t>SANMIREJA</t>
  </si>
  <si>
    <t>3302160107400009</t>
  </si>
  <si>
    <t>3302161402050113</t>
  </si>
  <si>
    <t>RUTINAH</t>
  </si>
  <si>
    <t>3302166306690001</t>
  </si>
  <si>
    <t>3302162010150002</t>
  </si>
  <si>
    <t>HOLI SUDIN</t>
  </si>
  <si>
    <t>3302172506870006</t>
  </si>
  <si>
    <t>3302162412140003</t>
  </si>
  <si>
    <t>SARTIM</t>
  </si>
  <si>
    <t>1406123112480003</t>
  </si>
  <si>
    <t>3302162606190002</t>
  </si>
  <si>
    <t>TORIANA</t>
  </si>
  <si>
    <t>3302160204970004</t>
  </si>
  <si>
    <t>3302161102190007</t>
  </si>
  <si>
    <t>Tumiyang, 9 Mei 2020</t>
  </si>
  <si>
    <t xml:space="preserve">Mengetahui : </t>
  </si>
  <si>
    <t>Kepala Desa Tumiyang</t>
  </si>
  <si>
    <t>Camat Pekuncen</t>
  </si>
  <si>
    <t>PARSONO, S.Sos.M.Si</t>
  </si>
  <si>
    <t>NIP : 19670701 199209 1 001</t>
  </si>
  <si>
    <t>DAFTAR USULAN CALON PENERIMA BANSOS DANA DESA</t>
  </si>
  <si>
    <t xml:space="preserve">DESA CIKAWUNG </t>
  </si>
  <si>
    <t>CIKAWUNG</t>
  </si>
  <si>
    <t>SOLIKHUN</t>
  </si>
  <si>
    <t>3302162903680001</t>
  </si>
  <si>
    <t>3302160808060014</t>
  </si>
  <si>
    <t>29/03/1968</t>
  </si>
  <si>
    <t>SOKHIM</t>
  </si>
  <si>
    <t>3302162910640003</t>
  </si>
  <si>
    <t>3302161302052431</t>
  </si>
  <si>
    <t>29/10/1964</t>
  </si>
  <si>
    <t>3302165612500001</t>
  </si>
  <si>
    <t>3302161302052433</t>
  </si>
  <si>
    <t>16/12/1950</t>
  </si>
  <si>
    <t>MUBIHUN</t>
  </si>
  <si>
    <t>3302131805840003</t>
  </si>
  <si>
    <t>3302161506120012</t>
  </si>
  <si>
    <t>18/05/1984</t>
  </si>
  <si>
    <t>ANDI ISNANTO</t>
  </si>
  <si>
    <t>3302161605940002</t>
  </si>
  <si>
    <t>3302161909190002</t>
  </si>
  <si>
    <t>16/05/1994</t>
  </si>
  <si>
    <t>JUHRI</t>
  </si>
  <si>
    <t>3302160211650004</t>
  </si>
  <si>
    <t>3302162306080003</t>
  </si>
  <si>
    <t>02/11/1965</t>
  </si>
  <si>
    <t>3302160105670002</t>
  </si>
  <si>
    <t>3302161302052480</t>
  </si>
  <si>
    <t>01/05/1967</t>
  </si>
  <si>
    <t>ROISAH</t>
  </si>
  <si>
    <t>3302165602550001</t>
  </si>
  <si>
    <t>3302161302052481</t>
  </si>
  <si>
    <t>JAMALUDIN</t>
  </si>
  <si>
    <t>3302161805720001</t>
  </si>
  <si>
    <t>3302161302052487</t>
  </si>
  <si>
    <t>18/05/1972</t>
  </si>
  <si>
    <t>DUL HOFUR  RAKIMIN</t>
  </si>
  <si>
    <t>3302160107590056</t>
  </si>
  <si>
    <t>3302161302052492</t>
  </si>
  <si>
    <t>01/07/1959</t>
  </si>
  <si>
    <t>ZAENUDIN</t>
  </si>
  <si>
    <t>3302163112360032</t>
  </si>
  <si>
    <t>3302161302052496</t>
  </si>
  <si>
    <t>31/12/1936</t>
  </si>
  <si>
    <t>HERI BUNYANTO</t>
  </si>
  <si>
    <t>3302160207670001</t>
  </si>
  <si>
    <t>3302161302052498</t>
  </si>
  <si>
    <t>02/07/1967</t>
  </si>
  <si>
    <t>ALI MUSTOFA</t>
  </si>
  <si>
    <t>3302161302840002</t>
  </si>
  <si>
    <t>3302162112100016</t>
  </si>
  <si>
    <t>13/02/1984</t>
  </si>
  <si>
    <t>WARSIDI</t>
  </si>
  <si>
    <t>3302162510750001</t>
  </si>
  <si>
    <t>3302160308150007</t>
  </si>
  <si>
    <t>25/10/1975</t>
  </si>
  <si>
    <t>SAEFUDIN</t>
  </si>
  <si>
    <t>3302161802610001</t>
  </si>
  <si>
    <t>3302161302052435</t>
  </si>
  <si>
    <t>18/02/1961</t>
  </si>
  <si>
    <t>3302161403640003</t>
  </si>
  <si>
    <t>3302161302052436</t>
  </si>
  <si>
    <t>14/03/1964</t>
  </si>
  <si>
    <t>3302162402680002</t>
  </si>
  <si>
    <t>3302161302052442</t>
  </si>
  <si>
    <t>24/02/1968</t>
  </si>
  <si>
    <t>KATIMAH</t>
  </si>
  <si>
    <t>3302164807590002</t>
  </si>
  <si>
    <t>3302161302052447</t>
  </si>
  <si>
    <t>08/07/1959</t>
  </si>
  <si>
    <t>DEDE JUNAEDI</t>
  </si>
  <si>
    <t>3302161508790001</t>
  </si>
  <si>
    <t>3302162211060005</t>
  </si>
  <si>
    <t>15/08/1979</t>
  </si>
  <si>
    <t>PURWAKARTA</t>
  </si>
  <si>
    <t>SUDARTO</t>
  </si>
  <si>
    <t>3302163112650040</t>
  </si>
  <si>
    <t>3302161302052499</t>
  </si>
  <si>
    <t>AHMAD DJUWADI SENEN</t>
  </si>
  <si>
    <t>3302163112340016</t>
  </si>
  <si>
    <t>3302161302052503</t>
  </si>
  <si>
    <t>31/12/1934</t>
  </si>
  <si>
    <t>KALYUBI</t>
  </si>
  <si>
    <t>3302162308640002</t>
  </si>
  <si>
    <t>3302161302052505</t>
  </si>
  <si>
    <t>23/08/1964</t>
  </si>
  <si>
    <t>DARSITO</t>
  </si>
  <si>
    <t>3302162802630001</t>
  </si>
  <si>
    <t>3302161302052507</t>
  </si>
  <si>
    <t>28/02/1963</t>
  </si>
  <si>
    <t>SAHRI MULYONO</t>
  </si>
  <si>
    <t>3302162503860002</t>
  </si>
  <si>
    <t>3302162902160001</t>
  </si>
  <si>
    <t>KIPTIYAH</t>
  </si>
  <si>
    <t>3302175010620002</t>
  </si>
  <si>
    <t>3302163105110002</t>
  </si>
  <si>
    <t>10/10/1962</t>
  </si>
  <si>
    <t>SUCIPTO</t>
  </si>
  <si>
    <t>3302162709660001</t>
  </si>
  <si>
    <t>3302161302050115</t>
  </si>
  <si>
    <t>27/09/1966</t>
  </si>
  <si>
    <t>IMRON</t>
  </si>
  <si>
    <t>3302160508730001</t>
  </si>
  <si>
    <t>3302161302054456</t>
  </si>
  <si>
    <t>05/08/1973</t>
  </si>
  <si>
    <t>3302161512770001</t>
  </si>
  <si>
    <t>3302161705070069</t>
  </si>
  <si>
    <t>15/12/1977</t>
  </si>
  <si>
    <t>SOLIKHIN</t>
  </si>
  <si>
    <t>3302202111720002</t>
  </si>
  <si>
    <t>3302161906190004</t>
  </si>
  <si>
    <t>21/11/1972</t>
  </si>
  <si>
    <t>TABIB FAHRUDIN</t>
  </si>
  <si>
    <t>3302160107820004</t>
  </si>
  <si>
    <t>3302162102190005</t>
  </si>
  <si>
    <t>01/07/1982</t>
  </si>
  <si>
    <t>YUDIANTO</t>
  </si>
  <si>
    <t>3302162308720003</t>
  </si>
  <si>
    <t>3302162304090023</t>
  </si>
  <si>
    <t>23/08/1972</t>
  </si>
  <si>
    <t>ARIF SUGIYANTO</t>
  </si>
  <si>
    <t>3302160610720001</t>
  </si>
  <si>
    <t>3302163006060024</t>
  </si>
  <si>
    <t>06/10/1972</t>
  </si>
  <si>
    <t>SIYAM IMAM SANTOSO</t>
  </si>
  <si>
    <t>3302161407800001</t>
  </si>
  <si>
    <t>3302161302054418</t>
  </si>
  <si>
    <t>14/07/1980</t>
  </si>
  <si>
    <t>TASIMAN</t>
  </si>
  <si>
    <t>3302162110630001</t>
  </si>
  <si>
    <t>3302161302054422</t>
  </si>
  <si>
    <t>21/10/1963</t>
  </si>
  <si>
    <t>GAMA ZANANIANSYAH</t>
  </si>
  <si>
    <t>3304132601790001</t>
  </si>
  <si>
    <t>3302161510140007</t>
  </si>
  <si>
    <t>26/01/1979</t>
  </si>
  <si>
    <t>BANJARNEGARA</t>
  </si>
  <si>
    <t>ISNAN SUBEKTI</t>
  </si>
  <si>
    <t>3302162603790001</t>
  </si>
  <si>
    <t>3302161604180007</t>
  </si>
  <si>
    <t>26/03/1979</t>
  </si>
  <si>
    <t>PURWIYANTO</t>
  </si>
  <si>
    <t>3302161212700001</t>
  </si>
  <si>
    <t>3302162704170002</t>
  </si>
  <si>
    <t>12/12/1970</t>
  </si>
  <si>
    <t>CHAERUDIN</t>
  </si>
  <si>
    <t>3302161010680002</t>
  </si>
  <si>
    <t>3302163006120003</t>
  </si>
  <si>
    <t>10/10/1968</t>
  </si>
  <si>
    <t>IKA YULI ARIF PRIYANTO</t>
  </si>
  <si>
    <t>3302162007790002</t>
  </si>
  <si>
    <t>3302163012060004</t>
  </si>
  <si>
    <t>20/07/1979</t>
  </si>
  <si>
    <t>SUMIDAH</t>
  </si>
  <si>
    <t>3302175810600004</t>
  </si>
  <si>
    <t>3302160411130002</t>
  </si>
  <si>
    <t>18/10/1960</t>
  </si>
  <si>
    <t>TRI SUYANTO</t>
  </si>
  <si>
    <t>3302162710940001</t>
  </si>
  <si>
    <t>3302161109190002</t>
  </si>
  <si>
    <t>27/11/1994</t>
  </si>
  <si>
    <t>SUKARSO</t>
  </si>
  <si>
    <t>3302163112600035</t>
  </si>
  <si>
    <t>3302161302050128</t>
  </si>
  <si>
    <t>NANANG PURWANTO</t>
  </si>
  <si>
    <t>3302162809840001</t>
  </si>
  <si>
    <t>3302161308090001</t>
  </si>
  <si>
    <t>28/09/1984</t>
  </si>
  <si>
    <t>AGUS ROMADLON</t>
  </si>
  <si>
    <t>3302142005890002</t>
  </si>
  <si>
    <t>3302161609190002</t>
  </si>
  <si>
    <t>20/05/1989</t>
  </si>
  <si>
    <t>TOSSAN HERTANU</t>
  </si>
  <si>
    <t>3302190603980003</t>
  </si>
  <si>
    <t>3302161804190003</t>
  </si>
  <si>
    <t>06/03/1998</t>
  </si>
  <si>
    <t>SANTO</t>
  </si>
  <si>
    <t>3301081811850005</t>
  </si>
  <si>
    <t>3302162404190003</t>
  </si>
  <si>
    <t>18/11/1986</t>
  </si>
  <si>
    <t>JOHAN FITRI ARIFIN</t>
  </si>
  <si>
    <t>3302160808810003</t>
  </si>
  <si>
    <t>3302162503150005</t>
  </si>
  <si>
    <t>08/08/1981</t>
  </si>
  <si>
    <t>NURUL KHAYATI</t>
  </si>
  <si>
    <t>3302166010720003</t>
  </si>
  <si>
    <t>3302160402160003</t>
  </si>
  <si>
    <t>20/10/1972</t>
  </si>
  <si>
    <t>KAPSAH MOELDIATI</t>
  </si>
  <si>
    <t>3302166204390001</t>
  </si>
  <si>
    <t>3302161302054046</t>
  </si>
  <si>
    <t>22/04/1939</t>
  </si>
  <si>
    <t>SURMIYATI</t>
  </si>
  <si>
    <t>3302165307810005</t>
  </si>
  <si>
    <t>3302161303130006</t>
  </si>
  <si>
    <t>13/07/1981</t>
  </si>
  <si>
    <t>3302162803730001</t>
  </si>
  <si>
    <t>3302161508060008</t>
  </si>
  <si>
    <t>28/03/1973</t>
  </si>
  <si>
    <t>BACHRUN ACHMADI</t>
  </si>
  <si>
    <t>3302161912780001</t>
  </si>
  <si>
    <t>3302162507090003</t>
  </si>
  <si>
    <t>19/12/1978</t>
  </si>
  <si>
    <t>3302167112530001</t>
  </si>
  <si>
    <t>3302162609190004</t>
  </si>
  <si>
    <t>BUDI ROMADHON</t>
  </si>
  <si>
    <t>3302161603920003</t>
  </si>
  <si>
    <t>3302163004150003</t>
  </si>
  <si>
    <t>16/03/1992</t>
  </si>
  <si>
    <t>SOLEKHAN</t>
  </si>
  <si>
    <t>3302140209780005</t>
  </si>
  <si>
    <t>3302160204120002</t>
  </si>
  <si>
    <t>02/09/1978</t>
  </si>
  <si>
    <t>SUYITNO</t>
  </si>
  <si>
    <t>3302161606840003</t>
  </si>
  <si>
    <t>3302160302170003</t>
  </si>
  <si>
    <t>16/06/1984</t>
  </si>
  <si>
    <t>WARYONO</t>
  </si>
  <si>
    <t>3302160508650001</t>
  </si>
  <si>
    <t>3302161302054368</t>
  </si>
  <si>
    <t>05/08/1965</t>
  </si>
  <si>
    <t>SITI KHOTIJAH</t>
  </si>
  <si>
    <t>3302166511750001</t>
  </si>
  <si>
    <t>3302161504190004</t>
  </si>
  <si>
    <t>25/11/1975</t>
  </si>
  <si>
    <t>EFI SULISTIOWATI</t>
  </si>
  <si>
    <t>3302165409770001</t>
  </si>
  <si>
    <t>3302161608070008</t>
  </si>
  <si>
    <t>14/09/1977</t>
  </si>
  <si>
    <t>3302160506710004</t>
  </si>
  <si>
    <t>3302161803100002</t>
  </si>
  <si>
    <t>05/06/1971</t>
  </si>
  <si>
    <t>ERIF KUSTANTO</t>
  </si>
  <si>
    <t>3302162001850001</t>
  </si>
  <si>
    <t>3302160908140006</t>
  </si>
  <si>
    <t>20/01/1985</t>
  </si>
  <si>
    <t>TASIKIN WIRYO UTOMO</t>
  </si>
  <si>
    <t>3302162410480001</t>
  </si>
  <si>
    <t>3302161302054116</t>
  </si>
  <si>
    <t>24/10/1948</t>
  </si>
  <si>
    <t>CASIMAN</t>
  </si>
  <si>
    <t>3302160101760001</t>
  </si>
  <si>
    <t>3302161308180006</t>
  </si>
  <si>
    <t>01/01/1976</t>
  </si>
  <si>
    <t>EKO HARIYANTO</t>
  </si>
  <si>
    <t>3302141903790001</t>
  </si>
  <si>
    <t>3302162004130001</t>
  </si>
  <si>
    <t>19/03/1979</t>
  </si>
  <si>
    <t>SISKAWATI</t>
  </si>
  <si>
    <t>3604175508780002</t>
  </si>
  <si>
    <t>3302162311180008</t>
  </si>
  <si>
    <t>15/08/1978</t>
  </si>
  <si>
    <t>SERANG</t>
  </si>
  <si>
    <t>HENDI WIDIYANTO</t>
  </si>
  <si>
    <t>3302160611820001</t>
  </si>
  <si>
    <t>3302162606150004</t>
  </si>
  <si>
    <t>06/11/1982</t>
  </si>
  <si>
    <t>3302162711770001</t>
  </si>
  <si>
    <t>3302160512070004</t>
  </si>
  <si>
    <t>27/11/1977</t>
  </si>
  <si>
    <t>KHOTIMAH</t>
  </si>
  <si>
    <t>3302165705640001</t>
  </si>
  <si>
    <t>3302160608060010</t>
  </si>
  <si>
    <t>17/05/1964</t>
  </si>
  <si>
    <t>TRI MURDININGSIH</t>
  </si>
  <si>
    <t>3302166502830001</t>
  </si>
  <si>
    <t>3302160801200004</t>
  </si>
  <si>
    <t>25/02/1983</t>
  </si>
  <si>
    <t>SURTINAH</t>
  </si>
  <si>
    <t>3302164806630001</t>
  </si>
  <si>
    <t>3302161302054035</t>
  </si>
  <si>
    <t>08/06/1963</t>
  </si>
  <si>
    <t>3302162109690001</t>
  </si>
  <si>
    <t>3302161302054088</t>
  </si>
  <si>
    <t>21/09/1969</t>
  </si>
  <si>
    <t>WARDIANTO</t>
  </si>
  <si>
    <t>3302160505790001</t>
  </si>
  <si>
    <t>3302162001100003</t>
  </si>
  <si>
    <t>05/05/1979</t>
  </si>
  <si>
    <t>SIDIK SETYAWAN</t>
  </si>
  <si>
    <t>3302160607760002</t>
  </si>
  <si>
    <t>3302160911060001</t>
  </si>
  <si>
    <t>06/07/1976</t>
  </si>
  <si>
    <t>RUSLINAH</t>
  </si>
  <si>
    <t>3302166111530001</t>
  </si>
  <si>
    <t>3302161008110004</t>
  </si>
  <si>
    <t>3402090112810003</t>
  </si>
  <si>
    <t>3302161211090001</t>
  </si>
  <si>
    <t>01/12/1981</t>
  </si>
  <si>
    <t>SUNGAI LANDAI</t>
  </si>
  <si>
    <t>DAIMAH</t>
  </si>
  <si>
    <t>3302167112380010</t>
  </si>
  <si>
    <t>3302161302054061</t>
  </si>
  <si>
    <t>31/12/1938</t>
  </si>
  <si>
    <t>KUSNADI</t>
  </si>
  <si>
    <t>3302160802600001</t>
  </si>
  <si>
    <t>3302161606110010</t>
  </si>
  <si>
    <t>08/02/1960</t>
  </si>
  <si>
    <t>3302160911720002</t>
  </si>
  <si>
    <t>3302162604180001</t>
  </si>
  <si>
    <t>09/11/1972</t>
  </si>
  <si>
    <t>DWI AYU OPRASTINI</t>
  </si>
  <si>
    <t>3301225008900001</t>
  </si>
  <si>
    <t>10/08/1990</t>
  </si>
  <si>
    <t>AMAT SUDIRO</t>
  </si>
  <si>
    <t>3302162502850002</t>
  </si>
  <si>
    <t>3302160212100004</t>
  </si>
  <si>
    <t>25/02/1985</t>
  </si>
  <si>
    <t>SULIYAH</t>
  </si>
  <si>
    <t>3302164803580001</t>
  </si>
  <si>
    <t>3302160702190004</t>
  </si>
  <si>
    <t>08/03/1958</t>
  </si>
  <si>
    <t>SODAH</t>
  </si>
  <si>
    <t>3302164102490001</t>
  </si>
  <si>
    <t>3302161302052739</t>
  </si>
  <si>
    <t>01/02/1949</t>
  </si>
  <si>
    <t>TARSILAH</t>
  </si>
  <si>
    <t>3302167112390030</t>
  </si>
  <si>
    <t>3302161302052746</t>
  </si>
  <si>
    <t>31/12/1939</t>
  </si>
  <si>
    <t>WASITEM</t>
  </si>
  <si>
    <t>3302165810580001</t>
  </si>
  <si>
    <t>3302161302052775</t>
  </si>
  <si>
    <t>18/10/1958</t>
  </si>
  <si>
    <t>3302162106780003</t>
  </si>
  <si>
    <t>3302161409130001</t>
  </si>
  <si>
    <t>21/06/1978</t>
  </si>
  <si>
    <t>3302164607510002</t>
  </si>
  <si>
    <t>3302162210130001</t>
  </si>
  <si>
    <t>06/07/1951</t>
  </si>
  <si>
    <t>KUSMAN</t>
  </si>
  <si>
    <t>3302160311760001</t>
  </si>
  <si>
    <t>3302161302052527</t>
  </si>
  <si>
    <t>03/11/1976</t>
  </si>
  <si>
    <t>3302161001450001</t>
  </si>
  <si>
    <t>3302161302052751</t>
  </si>
  <si>
    <t>10/01/1945</t>
  </si>
  <si>
    <t>KARTINI</t>
  </si>
  <si>
    <t>3302166012540001</t>
  </si>
  <si>
    <t>3302161302052758</t>
  </si>
  <si>
    <t>20/12/1954</t>
  </si>
  <si>
    <t>TARKUM</t>
  </si>
  <si>
    <t>3302163112390017</t>
  </si>
  <si>
    <t>3302161302053110</t>
  </si>
  <si>
    <t>ROHMAT ADI HERMANTO</t>
  </si>
  <si>
    <t>3302160204890001</t>
  </si>
  <si>
    <t>3302161408150003</t>
  </si>
  <si>
    <t>02/04/1989</t>
  </si>
  <si>
    <t>SANTI PRASTAMI AGUSTINA</t>
  </si>
  <si>
    <t>3302165808870001</t>
  </si>
  <si>
    <t>3302162606100002</t>
  </si>
  <si>
    <t>18/08/1987</t>
  </si>
  <si>
    <t>ADE TRI HARTONO</t>
  </si>
  <si>
    <t>3302161212850001</t>
  </si>
  <si>
    <t>3302162701200007</t>
  </si>
  <si>
    <t>12/12/1985</t>
  </si>
  <si>
    <t>AGUS PURNOMO</t>
  </si>
  <si>
    <t>3302122311860002</t>
  </si>
  <si>
    <t>3302160409120007</t>
  </si>
  <si>
    <t>23/11/1986</t>
  </si>
  <si>
    <t>MAI MUSTOFA</t>
  </si>
  <si>
    <t>3302160205840001</t>
  </si>
  <si>
    <t>3302160610110003</t>
  </si>
  <si>
    <t>02/05/1984</t>
  </si>
  <si>
    <t>3302161901730001</t>
  </si>
  <si>
    <t>3302160810180001</t>
  </si>
  <si>
    <t>19/01/1973</t>
  </si>
  <si>
    <t>YULI SETIAWAN</t>
  </si>
  <si>
    <t>3302160807820001</t>
  </si>
  <si>
    <t>3302161011080002</t>
  </si>
  <si>
    <t>08/07/1982</t>
  </si>
  <si>
    <t>RAKIM</t>
  </si>
  <si>
    <t>3302162810520001</t>
  </si>
  <si>
    <t>3302161302053079</t>
  </si>
  <si>
    <t>28/10/1952</t>
  </si>
  <si>
    <t>MUHADJIRIN</t>
  </si>
  <si>
    <t>3302161411550001</t>
  </si>
  <si>
    <t>3302161302053097</t>
  </si>
  <si>
    <t>14/11/1955</t>
  </si>
  <si>
    <t>WAHIDIN</t>
  </si>
  <si>
    <t>3273043112550001</t>
  </si>
  <si>
    <t>3302161305190006</t>
  </si>
  <si>
    <t>PURKOKERTO</t>
  </si>
  <si>
    <t>TARYOTO</t>
  </si>
  <si>
    <t>3302142010820003</t>
  </si>
  <si>
    <t>3302160211090004</t>
  </si>
  <si>
    <t>20/10/1982</t>
  </si>
  <si>
    <t>AGUS YULI IRIANTO   .</t>
  </si>
  <si>
    <t>3302162311620001</t>
  </si>
  <si>
    <t>3302160612070005</t>
  </si>
  <si>
    <t>23/11/1962</t>
  </si>
  <si>
    <t>EDVIN  HERWANTO</t>
  </si>
  <si>
    <t>3302160806900001</t>
  </si>
  <si>
    <t>3302161203180009</t>
  </si>
  <si>
    <t>08/06/1990</t>
  </si>
  <si>
    <t>KUSMAN ACHMAD SODERI</t>
  </si>
  <si>
    <t>3302163112440017</t>
  </si>
  <si>
    <t>3302161302052521</t>
  </si>
  <si>
    <t>31/12/1944</t>
  </si>
  <si>
    <t>ACHMAD MUNAWAR</t>
  </si>
  <si>
    <t>3302160802720001</t>
  </si>
  <si>
    <t>3302161302052791</t>
  </si>
  <si>
    <t>08/02/1972</t>
  </si>
  <si>
    <t>3302160902610001</t>
  </si>
  <si>
    <t>3302161302052803</t>
  </si>
  <si>
    <t>09/02/1961</t>
  </si>
  <si>
    <t>RADIMAN</t>
  </si>
  <si>
    <t>3302161504700004</t>
  </si>
  <si>
    <t>3302162712110001</t>
  </si>
  <si>
    <t>15/04/1970</t>
  </si>
  <si>
    <t>ANDRIAN</t>
  </si>
  <si>
    <t>3302161307850002</t>
  </si>
  <si>
    <t>3302160510110005</t>
  </si>
  <si>
    <t>13/07/1985</t>
  </si>
  <si>
    <t>SEMARANG</t>
  </si>
  <si>
    <t>ANDIKA TITIN  SRI RAHAYU</t>
  </si>
  <si>
    <t>3302167110750001</t>
  </si>
  <si>
    <t>3302161302053068</t>
  </si>
  <si>
    <t>31/10/1975</t>
  </si>
  <si>
    <t>SOIM HIDAYAT</t>
  </si>
  <si>
    <t>3275060910730005</t>
  </si>
  <si>
    <t>3302161601200006</t>
  </si>
  <si>
    <t>09/10/1973</t>
  </si>
  <si>
    <t>3302164510500001</t>
  </si>
  <si>
    <t>3302161610130001</t>
  </si>
  <si>
    <t>05/10/1950</t>
  </si>
  <si>
    <t>SUBEKHI</t>
  </si>
  <si>
    <t>3302142211820004</t>
  </si>
  <si>
    <t>3302161811100003</t>
  </si>
  <si>
    <t>22/11/1982</t>
  </si>
  <si>
    <t>ARIS WAHYUDIN</t>
  </si>
  <si>
    <t>3302162211800002</t>
  </si>
  <si>
    <t>3302162805190003</t>
  </si>
  <si>
    <t>22/11/1980</t>
  </si>
  <si>
    <t>SUWIAH</t>
  </si>
  <si>
    <t>3302165805610001</t>
  </si>
  <si>
    <t>3302163112150001</t>
  </si>
  <si>
    <t>18/05/1961</t>
  </si>
  <si>
    <t>ANGGIT GIRI NUGROHO</t>
  </si>
  <si>
    <t>3302162502900001</t>
  </si>
  <si>
    <t>3302160301190002</t>
  </si>
  <si>
    <t>25/02/1990</t>
  </si>
  <si>
    <t>ALI ROJINGUN</t>
  </si>
  <si>
    <t>3301131104660001</t>
  </si>
  <si>
    <t>3302161110170001</t>
  </si>
  <si>
    <t>11/04/1966</t>
  </si>
  <si>
    <t>MUNIRAH</t>
  </si>
  <si>
    <t>3302165007580002</t>
  </si>
  <si>
    <t>3302161302053443</t>
  </si>
  <si>
    <t>TEGUH SISAJI</t>
  </si>
  <si>
    <t>3302160610770001</t>
  </si>
  <si>
    <t>3302161604070004</t>
  </si>
  <si>
    <t>06/10/1977</t>
  </si>
  <si>
    <t>3302160203890005</t>
  </si>
  <si>
    <t>3302161912190001</t>
  </si>
  <si>
    <t>02/03/1989</t>
  </si>
  <si>
    <t>3302160607770004</t>
  </si>
  <si>
    <t>3302162105120004</t>
  </si>
  <si>
    <t>HANIF SETYO BUDI</t>
  </si>
  <si>
    <t>3302020406950007</t>
  </si>
  <si>
    <t>3302160302160006</t>
  </si>
  <si>
    <t>04/06/1995</t>
  </si>
  <si>
    <t>KONIANTO</t>
  </si>
  <si>
    <t>3302160811720001</t>
  </si>
  <si>
    <t>3302160307060036</t>
  </si>
  <si>
    <t>08/11/1972</t>
  </si>
  <si>
    <t>NAKIM</t>
  </si>
  <si>
    <t>3302163011350002</t>
  </si>
  <si>
    <t>3302161302053721</t>
  </si>
  <si>
    <t>30/11/1935</t>
  </si>
  <si>
    <t>ANDIK PURWOKO</t>
  </si>
  <si>
    <t>3302162302780001</t>
  </si>
  <si>
    <t>3302161909070003</t>
  </si>
  <si>
    <t>23/02/1978</t>
  </si>
  <si>
    <t>3302165010580001</t>
  </si>
  <si>
    <t>3302162005190002</t>
  </si>
  <si>
    <t>10/10/1958</t>
  </si>
  <si>
    <t>3302162504740002</t>
  </si>
  <si>
    <t>3302162406150004</t>
  </si>
  <si>
    <t>25/04/1974</t>
  </si>
  <si>
    <t>BUANG WAHYONO</t>
  </si>
  <si>
    <t>3302162802710001</t>
  </si>
  <si>
    <t>3302161302053749</t>
  </si>
  <si>
    <t>28/02/1971</t>
  </si>
  <si>
    <t>3302167112400073</t>
  </si>
  <si>
    <t>3302161302053755</t>
  </si>
  <si>
    <t>31/12/1940</t>
  </si>
  <si>
    <t>3302166311570001</t>
  </si>
  <si>
    <t>3302162005070075</t>
  </si>
  <si>
    <t>23/11/1957</t>
  </si>
  <si>
    <t>3302172301700003</t>
  </si>
  <si>
    <t>3302162010150003</t>
  </si>
  <si>
    <t>23/01/1970</t>
  </si>
  <si>
    <t>SYAIFUDIN</t>
  </si>
  <si>
    <t>3302162111640002</t>
  </si>
  <si>
    <t>3302162103070009</t>
  </si>
  <si>
    <t>21/11/1964</t>
  </si>
  <si>
    <t>DIDIT ARIANTO</t>
  </si>
  <si>
    <t>3302162606870003</t>
  </si>
  <si>
    <t>3302162104120003</t>
  </si>
  <si>
    <t>26/06/1987</t>
  </si>
  <si>
    <t>SRI HARYANTI</t>
  </si>
  <si>
    <t>3302166007770001</t>
  </si>
  <si>
    <t>3302160307170004</t>
  </si>
  <si>
    <t>20/07/1977</t>
  </si>
  <si>
    <t>SALBIYAH</t>
  </si>
  <si>
    <t>3302164410640001</t>
  </si>
  <si>
    <t>3302160405120001</t>
  </si>
  <si>
    <t>04/10/1964</t>
  </si>
  <si>
    <t>JOKO WALUYO</t>
  </si>
  <si>
    <t>3302161201730001</t>
  </si>
  <si>
    <t>3302160504060003</t>
  </si>
  <si>
    <t>12/01/1973</t>
  </si>
  <si>
    <t>3302161402650003</t>
  </si>
  <si>
    <t>3302161302053737</t>
  </si>
  <si>
    <t>14/02/1965</t>
  </si>
  <si>
    <t>WAHYU NUR ARIS</t>
  </si>
  <si>
    <t>3302160601910002</t>
  </si>
  <si>
    <t>3302162401200002</t>
  </si>
  <si>
    <t>06/01/1991</t>
  </si>
  <si>
    <t>DISEM</t>
  </si>
  <si>
    <t>3302167112460013</t>
  </si>
  <si>
    <t>3302162401200003</t>
  </si>
  <si>
    <t>31/12/1946</t>
  </si>
  <si>
    <t>KARSIWEN</t>
  </si>
  <si>
    <t>3302167112300176</t>
  </si>
  <si>
    <t>3302160509120003</t>
  </si>
  <si>
    <t>31/12/1930</t>
  </si>
  <si>
    <t>SUPRAPTO</t>
  </si>
  <si>
    <t>3302161009840003</t>
  </si>
  <si>
    <t>3302160907150002</t>
  </si>
  <si>
    <t>10/09/1984</t>
  </si>
  <si>
    <t>SUDIRMAN</t>
  </si>
  <si>
    <t>3302161005740005</t>
  </si>
  <si>
    <t>3302161210110003</t>
  </si>
  <si>
    <t>10/05/1974</t>
  </si>
  <si>
    <t>WARYATI</t>
  </si>
  <si>
    <t>3302166509720001</t>
  </si>
  <si>
    <t>3302161302053781</t>
  </si>
  <si>
    <t>25/09/1972</t>
  </si>
  <si>
    <t>SUPRIYANTO</t>
  </si>
  <si>
    <t>3302162703730001</t>
  </si>
  <si>
    <t>3302161511060006</t>
  </si>
  <si>
    <t>27/03/1973</t>
  </si>
  <si>
    <t>DENI IMANSAH</t>
  </si>
  <si>
    <t>3302161501880003</t>
  </si>
  <si>
    <t>3302162502190010</t>
  </si>
  <si>
    <t>15/01/1988</t>
  </si>
  <si>
    <t>ANA SOFIANA</t>
  </si>
  <si>
    <t>3302165004870002</t>
  </si>
  <si>
    <t>3302160601200004</t>
  </si>
  <si>
    <t>10/04/1987</t>
  </si>
  <si>
    <t>3302161305800002</t>
  </si>
  <si>
    <t>3302160705090032</t>
  </si>
  <si>
    <t>13/05/1980</t>
  </si>
  <si>
    <t>3302141004720006</t>
  </si>
  <si>
    <t>3302161205150004</t>
  </si>
  <si>
    <t>10/04/1972</t>
  </si>
  <si>
    <t>SLAMET PAMUJI</t>
  </si>
  <si>
    <t>3302160311950002</t>
  </si>
  <si>
    <t>3302161308180005</t>
  </si>
  <si>
    <t>03/11/1995</t>
  </si>
  <si>
    <t>DANIS WARDIYANTO</t>
  </si>
  <si>
    <t>3302162808870001</t>
  </si>
  <si>
    <t>3302162701150003</t>
  </si>
  <si>
    <t>28/08/1987</t>
  </si>
  <si>
    <t>ARIS SUNANDAR</t>
  </si>
  <si>
    <t>3206391803920001</t>
  </si>
  <si>
    <t>3302162807150002</t>
  </si>
  <si>
    <t>18/03/1992</t>
  </si>
  <si>
    <t>CIANJUR</t>
  </si>
  <si>
    <t>DRI ARIWIYANTO</t>
  </si>
  <si>
    <t>3302161001930004</t>
  </si>
  <si>
    <t>3302160807130001</t>
  </si>
  <si>
    <t>10/01/1993</t>
  </si>
  <si>
    <t>SATAM</t>
  </si>
  <si>
    <t>3302161504510001</t>
  </si>
  <si>
    <t>3302161302053411</t>
  </si>
  <si>
    <t>15/04/1951</t>
  </si>
  <si>
    <t>3302163110670001</t>
  </si>
  <si>
    <t>3302161302053414</t>
  </si>
  <si>
    <t>31/10/1967</t>
  </si>
  <si>
    <t>KARSONO AL. AKH. DARSONO</t>
  </si>
  <si>
    <t>3302161209620001</t>
  </si>
  <si>
    <t>3302161302053431</t>
  </si>
  <si>
    <t>12/09/1962</t>
  </si>
  <si>
    <t>3302160606560001</t>
  </si>
  <si>
    <t>3302161302053433</t>
  </si>
  <si>
    <t>06/06/1956</t>
  </si>
  <si>
    <t>EGIANA</t>
  </si>
  <si>
    <t>3302160302960005</t>
  </si>
  <si>
    <t>3302162906180003</t>
  </si>
  <si>
    <t>03/02/1996</t>
  </si>
  <si>
    <t>ACHMAD ARIES JAMHARI</t>
  </si>
  <si>
    <t>3302141506840002</t>
  </si>
  <si>
    <t>3302162910180006</t>
  </si>
  <si>
    <t>15/06/1984</t>
  </si>
  <si>
    <t>UDIONO</t>
  </si>
  <si>
    <t>3302161404800003</t>
  </si>
  <si>
    <t>3302160105070012</t>
  </si>
  <si>
    <t>14/04/1980</t>
  </si>
  <si>
    <t>ADIL DARMAWAN</t>
  </si>
  <si>
    <t>3302160303880002</t>
  </si>
  <si>
    <t>3302160701110002</t>
  </si>
  <si>
    <t>03/03/1988</t>
  </si>
  <si>
    <t>GENGGONG SUSMIHARTO</t>
  </si>
  <si>
    <t>3302162605580001</t>
  </si>
  <si>
    <t>3302160905070001</t>
  </si>
  <si>
    <t>26/05/1958</t>
  </si>
  <si>
    <t>ALI MARDJONO  SUWARSO</t>
  </si>
  <si>
    <t>3302162209520001</t>
  </si>
  <si>
    <t>3302161302053405</t>
  </si>
  <si>
    <t>22/09/1952</t>
  </si>
  <si>
    <t>AHMAD JUNAIDI</t>
  </si>
  <si>
    <t>1807161010880004</t>
  </si>
  <si>
    <t>3302161604190003</t>
  </si>
  <si>
    <t>28/01/1990</t>
  </si>
  <si>
    <t>MATARAM BARU</t>
  </si>
  <si>
    <t>3302160202790001</t>
  </si>
  <si>
    <t>3302162005060006</t>
  </si>
  <si>
    <t>02/02/1979</t>
  </si>
  <si>
    <t>REYFALDI TRI PANGESTU</t>
  </si>
  <si>
    <t>3302161810950002</t>
  </si>
  <si>
    <t>3302160903200004</t>
  </si>
  <si>
    <t>18/10/1995</t>
  </si>
  <si>
    <t>SUBROTO</t>
  </si>
  <si>
    <t>3302161107570001</t>
  </si>
  <si>
    <t>3302161302053125</t>
  </si>
  <si>
    <t>11/07/1957</t>
  </si>
  <si>
    <t>SLAMET SUMODIARJO</t>
  </si>
  <si>
    <t>3302160712490001</t>
  </si>
  <si>
    <t>3302161302053134</t>
  </si>
  <si>
    <t>07/12/1949</t>
  </si>
  <si>
    <t>WINDA TRI HARDIYANI</t>
  </si>
  <si>
    <t>3302164607960003</t>
  </si>
  <si>
    <t>3302162003190010</t>
  </si>
  <si>
    <t>06/07/1996</t>
  </si>
  <si>
    <t>DAUNIYATI</t>
  </si>
  <si>
    <t>3302164210700003</t>
  </si>
  <si>
    <t>3302162207170001</t>
  </si>
  <si>
    <t>02/10/1970</t>
  </si>
  <si>
    <t>CAHMOYO</t>
  </si>
  <si>
    <t>3302161309830002</t>
  </si>
  <si>
    <t>3302160501130001</t>
  </si>
  <si>
    <t>13/09/1983</t>
  </si>
  <si>
    <t>SUDI</t>
  </si>
  <si>
    <t>3302160810640006</t>
  </si>
  <si>
    <t>3302163112080003</t>
  </si>
  <si>
    <t>08/10/1964</t>
  </si>
  <si>
    <t>KUAT WIJAYANTO</t>
  </si>
  <si>
    <t>3302162010850002</t>
  </si>
  <si>
    <t>3302161002140005</t>
  </si>
  <si>
    <t>20/10/1985</t>
  </si>
  <si>
    <t>SABIL KARTOMIHARJO</t>
  </si>
  <si>
    <t>3302160506500001</t>
  </si>
  <si>
    <t>3302161302053147</t>
  </si>
  <si>
    <t>05/06/1950</t>
  </si>
  <si>
    <t>SUKENDAR</t>
  </si>
  <si>
    <t>3302161908600002</t>
  </si>
  <si>
    <t>3302161302053377</t>
  </si>
  <si>
    <t>19/08/1960</t>
  </si>
  <si>
    <t>RAJIKUN</t>
  </si>
  <si>
    <t>3302161904760001</t>
  </si>
  <si>
    <t>3302162407060006</t>
  </si>
  <si>
    <t>19/04/1976</t>
  </si>
  <si>
    <t>3302150207930003</t>
  </si>
  <si>
    <t>3302162510160007</t>
  </si>
  <si>
    <t>03/02/1993</t>
  </si>
  <si>
    <t>EKO SUMARNO</t>
  </si>
  <si>
    <t>3302162110860003</t>
  </si>
  <si>
    <t>3302162604120006</t>
  </si>
  <si>
    <t>21/10/1986</t>
  </si>
  <si>
    <t>Cikawung, 17 Mei 2020</t>
  </si>
  <si>
    <t>KEPALA DESA CIKAWUNG</t>
  </si>
  <si>
    <t>PARSONO, S.Sos., M.Si</t>
  </si>
  <si>
    <t>FARIDAH IHDA WAHYUNI, S.AP</t>
  </si>
  <si>
    <t xml:space="preserve">LAMPIRAN </t>
  </si>
  <si>
    <t>PERATURAN KEPALA DESA CIKEMBULAN</t>
  </si>
  <si>
    <t>NOMOR :01 TAHUN 2020</t>
  </si>
  <si>
    <t>TENTANG PENETAPAN KELUARGA PENERIMA MANFAAT BANTUAN LANGSUNG TUNAI DANA DESA</t>
  </si>
  <si>
    <t>No</t>
  </si>
  <si>
    <t>Nomor Rekening</t>
  </si>
  <si>
    <t>Sudah Menerima JPS</t>
  </si>
  <si>
    <t>Belum Menerima JPS</t>
  </si>
  <si>
    <t>PKH</t>
  </si>
  <si>
    <t>BPNT</t>
  </si>
  <si>
    <t>KP</t>
  </si>
  <si>
    <t>Kehilangan Mata Pencaharian</t>
  </si>
  <si>
    <t>Tidak Terdata</t>
  </si>
  <si>
    <t>Sakit Kronis</t>
  </si>
  <si>
    <t>3302160107690023</t>
  </si>
  <si>
    <t>3302160107510035</t>
  </si>
  <si>
    <t>WARTUM</t>
  </si>
  <si>
    <t>3302161404900001</t>
  </si>
  <si>
    <t>AFRILIAWAN</t>
  </si>
  <si>
    <t>3302162602770002</t>
  </si>
  <si>
    <t>3302162701960001</t>
  </si>
  <si>
    <t>3302164107430002</t>
  </si>
  <si>
    <t xml:space="preserve"> </t>
  </si>
  <si>
    <t>3302161204880001</t>
  </si>
  <si>
    <t>SAKLI HARIYANTO</t>
  </si>
  <si>
    <t>3302121702860002</t>
  </si>
  <si>
    <t>SUHARTONO</t>
  </si>
  <si>
    <t>3302164111710001</t>
  </si>
  <si>
    <t>UMI BAROKAH</t>
  </si>
  <si>
    <t>3302163112860004</t>
  </si>
  <si>
    <t>WASIS PRAYITNO</t>
  </si>
  <si>
    <t>3173046305830002</t>
  </si>
  <si>
    <t>TARYATI</t>
  </si>
  <si>
    <t>3302142806930002</t>
  </si>
  <si>
    <t>VEGA FADYAN AMRULLOH</t>
  </si>
  <si>
    <t>3302160403990002</t>
  </si>
  <si>
    <t>DIAN FEBRI IRAWAN</t>
  </si>
  <si>
    <t>3302160401700001</t>
  </si>
  <si>
    <t>NURUL IMAN</t>
  </si>
  <si>
    <t>3302141902920003</t>
  </si>
  <si>
    <t>DARMAN</t>
  </si>
  <si>
    <t>3302162203690001</t>
  </si>
  <si>
    <t>3302162007780003</t>
  </si>
  <si>
    <t>DASIRIN</t>
  </si>
  <si>
    <t>3302164107610041</t>
  </si>
  <si>
    <t>KARISEM</t>
  </si>
  <si>
    <t>3302167112370045</t>
  </si>
  <si>
    <t>CAREM</t>
  </si>
  <si>
    <t>3302167112720066</t>
  </si>
  <si>
    <t>3302161207690002</t>
  </si>
  <si>
    <t>KISWANTO</t>
  </si>
  <si>
    <t>3302140202890005</t>
  </si>
  <si>
    <t>DARMANTO</t>
  </si>
  <si>
    <t>3302160103850004</t>
  </si>
  <si>
    <t>BENDI FATKHUDIN</t>
  </si>
  <si>
    <t>3302160305890003</t>
  </si>
  <si>
    <t>RIBOWO</t>
  </si>
  <si>
    <t>3302163112660036</t>
  </si>
  <si>
    <t>A. KHOERUDIN</t>
  </si>
  <si>
    <t>3302162702550001</t>
  </si>
  <si>
    <t>ACHMAD KASIRIN</t>
  </si>
  <si>
    <t>3302161710660002</t>
  </si>
  <si>
    <t>BASIRUN</t>
  </si>
  <si>
    <t>3302163110910004</t>
  </si>
  <si>
    <t>ANGGIT DWI SUHENDRO</t>
  </si>
  <si>
    <t>3302160107560020</t>
  </si>
  <si>
    <t>3671075905840010</t>
  </si>
  <si>
    <t>WARSIKO</t>
  </si>
  <si>
    <t>3302161902710001</t>
  </si>
  <si>
    <t>TARTO</t>
  </si>
  <si>
    <t>3302165703740003</t>
  </si>
  <si>
    <t>ROCHAYATI</t>
  </si>
  <si>
    <t>3302161006860001</t>
  </si>
  <si>
    <t>JUNANTO</t>
  </si>
  <si>
    <t>3302162807880002</t>
  </si>
  <si>
    <t>LUTFI KHAMID</t>
  </si>
  <si>
    <t>3302160505870004</t>
  </si>
  <si>
    <t>KARSENO</t>
  </si>
  <si>
    <t>3302163112520076</t>
  </si>
  <si>
    <t>WAKIM</t>
  </si>
  <si>
    <t>3302161311590002</t>
  </si>
  <si>
    <t>3302166505670002</t>
  </si>
  <si>
    <t>SUGIARTI</t>
  </si>
  <si>
    <t>3302162504930003</t>
  </si>
  <si>
    <t xml:space="preserve">ARDIANA MASKUDIN E. </t>
  </si>
  <si>
    <t>3302164107560036</t>
  </si>
  <si>
    <t>CHASANAH</t>
  </si>
  <si>
    <t>3302161002820001</t>
  </si>
  <si>
    <t>3302161803860001</t>
  </si>
  <si>
    <t>SETIONO</t>
  </si>
  <si>
    <t>3302162708910006</t>
  </si>
  <si>
    <t>3302167112150003</t>
  </si>
  <si>
    <t>NGAISAH</t>
  </si>
  <si>
    <t>3302160107630043</t>
  </si>
  <si>
    <t>WACHIDIN</t>
  </si>
  <si>
    <t>3302165711890001</t>
  </si>
  <si>
    <t>ADE SUSANTI</t>
  </si>
  <si>
    <t>3302141504910005</t>
  </si>
  <si>
    <t>ADITYA AKBAR DANY</t>
  </si>
  <si>
    <t>3302163112650066</t>
  </si>
  <si>
    <t>3302166109790002</t>
  </si>
  <si>
    <t>DAROJAH</t>
  </si>
  <si>
    <t>3302160107570034</t>
  </si>
  <si>
    <t>TASMIDI TARSIM</t>
  </si>
  <si>
    <t>3302161703870001</t>
  </si>
  <si>
    <t>ROBIANTORO</t>
  </si>
  <si>
    <t>3302160107560024</t>
  </si>
  <si>
    <t>SUMARTO SUDIR</t>
  </si>
  <si>
    <t>3302165408000001</t>
  </si>
  <si>
    <t>SOVIYANA AGUSTINA</t>
  </si>
  <si>
    <t>3302164107530061</t>
  </si>
  <si>
    <t>KARNI</t>
  </si>
  <si>
    <t>3302160905800004</t>
  </si>
  <si>
    <t>MUCHTAR</t>
  </si>
  <si>
    <t>3302141008810004</t>
  </si>
  <si>
    <t>3302160705910002</t>
  </si>
  <si>
    <t>SUBUR IRAWAN</t>
  </si>
  <si>
    <t>3302160802780001</t>
  </si>
  <si>
    <t>MISBAKHUDIN</t>
  </si>
  <si>
    <t>3302160107390015</t>
  </si>
  <si>
    <t>SUMADI TASLIM</t>
  </si>
  <si>
    <t>3302161107930002</t>
  </si>
  <si>
    <t>AZIS PRIYANTO</t>
  </si>
  <si>
    <t>3302162609950001</t>
  </si>
  <si>
    <t>3302160901840004</t>
  </si>
  <si>
    <t>RIVANI NURUL AZIS</t>
  </si>
  <si>
    <t>3276016410810006</t>
  </si>
  <si>
    <t>WIWIT ROBIATUL ADDAWIYAH</t>
  </si>
  <si>
    <t>3301252909840001</t>
  </si>
  <si>
    <t>TRI WIDIARTO</t>
  </si>
  <si>
    <t>3302163112770021</t>
  </si>
  <si>
    <t>HARI DANI KOSASIH</t>
  </si>
  <si>
    <t>3302161508750005</t>
  </si>
  <si>
    <t>3302161511770001</t>
  </si>
  <si>
    <t>SUMBONO</t>
  </si>
  <si>
    <t>3302161611620003</t>
  </si>
  <si>
    <t>TEGUH PRIHATIN</t>
  </si>
  <si>
    <t>3302161603910001</t>
  </si>
  <si>
    <t>3173053012890005</t>
  </si>
  <si>
    <t>SAMSUL KHABIBI</t>
  </si>
  <si>
    <t>3302163012540003</t>
  </si>
  <si>
    <t>ACHMAD SAYUDI SLAMET</t>
  </si>
  <si>
    <t>3302160107390016</t>
  </si>
  <si>
    <t>SANTORI</t>
  </si>
  <si>
    <t>3302162102570001</t>
  </si>
  <si>
    <t>RASIKUN</t>
  </si>
  <si>
    <t>3302160210770001</t>
  </si>
  <si>
    <t>TAFSIRIN</t>
  </si>
  <si>
    <t>3302162404850002</t>
  </si>
  <si>
    <t>HERU SULISTIYA</t>
  </si>
  <si>
    <t>3302161604540001</t>
  </si>
  <si>
    <t>ACHMAD CHOLIDIN DARSO</t>
  </si>
  <si>
    <t>3302140510950005</t>
  </si>
  <si>
    <t>NYOTO PRINDONO</t>
  </si>
  <si>
    <t>3302164107390003</t>
  </si>
  <si>
    <t>CAKEM</t>
  </si>
  <si>
    <t>3302161705890002</t>
  </si>
  <si>
    <t>KHOERUL ANWAR</t>
  </si>
  <si>
    <t>3301081201900001</t>
  </si>
  <si>
    <t>3302164107610002</t>
  </si>
  <si>
    <t>3302160204720002</t>
  </si>
  <si>
    <t>3302160107520002</t>
  </si>
  <si>
    <t>CASIDI CATIM</t>
  </si>
  <si>
    <t>3302160107580044</t>
  </si>
  <si>
    <t>DARYO DIRJO</t>
  </si>
  <si>
    <t>3174050905840003</t>
  </si>
  <si>
    <t>3302167112300069</t>
  </si>
  <si>
    <t>NGAENI</t>
  </si>
  <si>
    <t>3302161307580002</t>
  </si>
  <si>
    <t>DARTUM SOMA</t>
  </si>
  <si>
    <t>3302170203830002</t>
  </si>
  <si>
    <t>TOTO</t>
  </si>
  <si>
    <t>3302161512540001</t>
  </si>
  <si>
    <t>DAKIR</t>
  </si>
  <si>
    <t>3201042110870002</t>
  </si>
  <si>
    <t>SUHENDRA PERMANA</t>
  </si>
  <si>
    <t>3302160208800002</t>
  </si>
  <si>
    <t>ENDRO BASUKI</t>
  </si>
  <si>
    <t>3302144212850002</t>
  </si>
  <si>
    <t>SULASTRI NINGSIH</t>
  </si>
  <si>
    <t>3302161110930001</t>
  </si>
  <si>
    <t>3206281112850007</t>
  </si>
  <si>
    <t>BUDI IRAWAN</t>
  </si>
  <si>
    <t>3302164107330072</t>
  </si>
  <si>
    <t>WASIYEM</t>
  </si>
  <si>
    <t>3302160510840002</t>
  </si>
  <si>
    <t>3302160508750006</t>
  </si>
  <si>
    <t>3329030101840011</t>
  </si>
  <si>
    <t>JANUAR KURNIAWAN</t>
  </si>
  <si>
    <t>3302162711590001</t>
  </si>
  <si>
    <t>BAMBANG SUDIRO</t>
  </si>
  <si>
    <t>3302164107580004</t>
  </si>
  <si>
    <t>TASIWEN</t>
  </si>
  <si>
    <t>3302164107340001</t>
  </si>
  <si>
    <t>3302161810840001</t>
  </si>
  <si>
    <t>3302161005770003</t>
  </si>
  <si>
    <t>KUSTOMO</t>
  </si>
  <si>
    <t>3302160107780001</t>
  </si>
  <si>
    <t>3302160107480039</t>
  </si>
  <si>
    <t>SANMURDI DIKAM</t>
  </si>
  <si>
    <t>3302162101850001</t>
  </si>
  <si>
    <t>RISMANTO</t>
  </si>
  <si>
    <t>3302160107530002</t>
  </si>
  <si>
    <t>ROSIDIN HADI SUPRAPTO</t>
  </si>
  <si>
    <t>3302164107480004</t>
  </si>
  <si>
    <t>KATIYEM</t>
  </si>
  <si>
    <t>"3302165004770004</t>
  </si>
  <si>
    <t>SOIMAH NUR FITRIANI</t>
  </si>
  <si>
    <t>3302165011580004</t>
  </si>
  <si>
    <t>SUHARTI</t>
  </si>
  <si>
    <t>3302164812740001</t>
  </si>
  <si>
    <t>3302161508800002</t>
  </si>
  <si>
    <t>SODRI</t>
  </si>
  <si>
    <t>3302161109850001</t>
  </si>
  <si>
    <t>PRAYITNO</t>
  </si>
  <si>
    <t>3302160409740001</t>
  </si>
  <si>
    <t>AGUS PRIYANTO</t>
  </si>
  <si>
    <t>3302160109680002</t>
  </si>
  <si>
    <t>WASIS</t>
  </si>
  <si>
    <t>3302167112410109</t>
  </si>
  <si>
    <t>3302160904820002</t>
  </si>
  <si>
    <t>3302160308770002</t>
  </si>
  <si>
    <t>3302202210790001</t>
  </si>
  <si>
    <t>GUNARTO</t>
  </si>
  <si>
    <t>1671041205760014</t>
  </si>
  <si>
    <t>3302162303760002</t>
  </si>
  <si>
    <t>RIANTO</t>
  </si>
  <si>
    <t>3302160107550058</t>
  </si>
  <si>
    <t>SUPANDI WASUM</t>
  </si>
  <si>
    <t>3302167112360047</t>
  </si>
  <si>
    <t>KARSIH</t>
  </si>
  <si>
    <t>3302160402550001</t>
  </si>
  <si>
    <t>DARWAN</t>
  </si>
  <si>
    <t>3302162205940003</t>
  </si>
  <si>
    <t>DEDI KUSMANTO</t>
  </si>
  <si>
    <t>3302162005560001</t>
  </si>
  <si>
    <t>KAMSURI RACHMAT</t>
  </si>
  <si>
    <t>3302160905700004</t>
  </si>
  <si>
    <t>SUWARYO</t>
  </si>
  <si>
    <t>3302162512640002</t>
  </si>
  <si>
    <t>PURSETO</t>
  </si>
  <si>
    <t>3302164107530066</t>
  </si>
  <si>
    <t>SUTI</t>
  </si>
  <si>
    <t>3301210406800004</t>
  </si>
  <si>
    <t>3302166103880002</t>
  </si>
  <si>
    <t>KUSNUL MARKHAMAH</t>
  </si>
  <si>
    <t>3302161111930001</t>
  </si>
  <si>
    <t>KIKI SANTOSO</t>
  </si>
  <si>
    <t>3302140302860004</t>
  </si>
  <si>
    <t>KUAT RUSAHRI</t>
  </si>
  <si>
    <t>3302142310860004</t>
  </si>
  <si>
    <t>HANDI YANTO</t>
  </si>
  <si>
    <t>3302141803960005</t>
  </si>
  <si>
    <t>MARGONO PRIYONO</t>
  </si>
  <si>
    <t>3321071007900003</t>
  </si>
  <si>
    <t>MAS'AN</t>
  </si>
  <si>
    <t>3302160107790027</t>
  </si>
  <si>
    <t>3302141108850003</t>
  </si>
  <si>
    <t>AGUS WALUYO</t>
  </si>
  <si>
    <t>3302161408750001</t>
  </si>
  <si>
    <t>DANANG SUPANDHI</t>
  </si>
  <si>
    <t>3302163112630077</t>
  </si>
  <si>
    <t>DARNO</t>
  </si>
  <si>
    <t>3302161608730001</t>
  </si>
  <si>
    <t>3302161203760002</t>
  </si>
  <si>
    <t>DIYATNO</t>
  </si>
  <si>
    <t>3302160410890001</t>
  </si>
  <si>
    <t>NUGROHO SIGIT SETYADI</t>
  </si>
  <si>
    <t>3302160806870001</t>
  </si>
  <si>
    <t>HERMANTO</t>
  </si>
  <si>
    <t>3302163012510004</t>
  </si>
  <si>
    <t>SUNARTO KASWAN</t>
  </si>
  <si>
    <t>3173071511610010</t>
  </si>
  <si>
    <t>RIKUN NADI</t>
  </si>
  <si>
    <t>3302160307730007</t>
  </si>
  <si>
    <t>ROKHIMI</t>
  </si>
  <si>
    <t>3302140606940005</t>
  </si>
  <si>
    <t>ARIS AJI SETIANTO</t>
  </si>
  <si>
    <t>3302161002650001</t>
  </si>
  <si>
    <t>3302160811810003</t>
  </si>
  <si>
    <t>3328110107690119</t>
  </si>
  <si>
    <t>ROJANI</t>
  </si>
  <si>
    <t>3302142502950001</t>
  </si>
  <si>
    <t>WIWIT TIAS WAHANA</t>
  </si>
  <si>
    <t>3302166010720004</t>
  </si>
  <si>
    <t>SRI KULIYATI</t>
  </si>
  <si>
    <t>3277031203820033</t>
  </si>
  <si>
    <t>3326172005800001</t>
  </si>
  <si>
    <t>SLAMET SANTOSO</t>
  </si>
  <si>
    <t>3302161611780001</t>
  </si>
  <si>
    <t>KISMAN</t>
  </si>
  <si>
    <t>3302161308850001</t>
  </si>
  <si>
    <t>SLAMET PRIA SUSANTO</t>
  </si>
  <si>
    <t>3302166904550001</t>
  </si>
  <si>
    <t>3302160208940006</t>
  </si>
  <si>
    <t>UNTUNG PRIYONO</t>
  </si>
  <si>
    <t>3302161303670002</t>
  </si>
  <si>
    <t>CARWIN</t>
  </si>
  <si>
    <t>3302165506750005</t>
  </si>
  <si>
    <t>3302160309800006</t>
  </si>
  <si>
    <t>HENDI SUTARSO</t>
  </si>
  <si>
    <t>3302164107590001</t>
  </si>
  <si>
    <t>3302160107610002</t>
  </si>
  <si>
    <t>SUWARNO SUPARNO</t>
  </si>
  <si>
    <t>3302162401860006</t>
  </si>
  <si>
    <t>3302021308900001</t>
  </si>
  <si>
    <t>EKO SUJARWO</t>
  </si>
  <si>
    <t>3302165005590002</t>
  </si>
  <si>
    <t>WARTEM</t>
  </si>
  <si>
    <t>3302160208880001</t>
  </si>
  <si>
    <t>SARWOYO</t>
  </si>
  <si>
    <t>3302166103480001</t>
  </si>
  <si>
    <t>WATIYEM</t>
  </si>
  <si>
    <t>3302161411850002</t>
  </si>
  <si>
    <t>SUGENG PRIYONO</t>
  </si>
  <si>
    <t>3302162408840003</t>
  </si>
  <si>
    <t xml:space="preserve">TAUFIK ABIDIN </t>
  </si>
  <si>
    <t>3302163112740049</t>
  </si>
  <si>
    <t>SARWONO</t>
  </si>
  <si>
    <t>3302162512930001</t>
  </si>
  <si>
    <t>TRI SETIAWANTO</t>
  </si>
  <si>
    <t>3302160701920003</t>
  </si>
  <si>
    <t>SAEFUL ANWAR</t>
  </si>
  <si>
    <t>3318160704840005</t>
  </si>
  <si>
    <t>HERU TRIYANTO</t>
  </si>
  <si>
    <t>3302161606830001</t>
  </si>
  <si>
    <t>KUNTORO</t>
  </si>
  <si>
    <t>3302251711630003</t>
  </si>
  <si>
    <t>SLAMET HARYANTO</t>
  </si>
  <si>
    <t>3302167112690035</t>
  </si>
  <si>
    <t>TONAH</t>
  </si>
  <si>
    <t>3302160306810005</t>
  </si>
  <si>
    <t>SLAMET FAUZI</t>
  </si>
  <si>
    <t>3302161402790003</t>
  </si>
  <si>
    <t>TARMONO</t>
  </si>
  <si>
    <t>3302160107460034</t>
  </si>
  <si>
    <t>TAKRIB ASMADI</t>
  </si>
  <si>
    <t>3302140604880004</t>
  </si>
  <si>
    <t>ALI ROHMAN</t>
  </si>
  <si>
    <t>3329150310660003</t>
  </si>
  <si>
    <t>TOCHID</t>
  </si>
  <si>
    <t>3302162701720001</t>
  </si>
  <si>
    <t xml:space="preserve">KUSNADI </t>
  </si>
  <si>
    <t>3302151407750003</t>
  </si>
  <si>
    <t>SISWO</t>
  </si>
  <si>
    <t>3302160205900003</t>
  </si>
  <si>
    <t>RUSMANTO</t>
  </si>
  <si>
    <t>3302162202840002</t>
  </si>
  <si>
    <t>TARYO</t>
  </si>
  <si>
    <t>3302010312910002</t>
  </si>
  <si>
    <t>DEDI GUNAWAN</t>
  </si>
  <si>
    <t>3302161810870001</t>
  </si>
  <si>
    <t>3302160310730002</t>
  </si>
  <si>
    <t>3302160702710004</t>
  </si>
  <si>
    <t>KADIRIN</t>
  </si>
  <si>
    <t>3302162306790002</t>
  </si>
  <si>
    <t>WARTONO</t>
  </si>
  <si>
    <t>3302162612810004</t>
  </si>
  <si>
    <t>WARKIMAN</t>
  </si>
  <si>
    <t>3302200603890003</t>
  </si>
  <si>
    <t>NUROHMAT</t>
  </si>
  <si>
    <t>3302167112670120</t>
  </si>
  <si>
    <t>RASTI</t>
  </si>
  <si>
    <t>3302171207950007</t>
  </si>
  <si>
    <t>TEGUH SETIYANTO</t>
  </si>
  <si>
    <t>3302162310880001</t>
  </si>
  <si>
    <t>AGUS SUSANTO</t>
  </si>
  <si>
    <t>3302161008810009</t>
  </si>
  <si>
    <t>3302163112450060</t>
  </si>
  <si>
    <t>MOHAMAD AMIN</t>
  </si>
  <si>
    <t>3302160501710004</t>
  </si>
  <si>
    <t xml:space="preserve">RATIMAN </t>
  </si>
  <si>
    <t>3302180808910003</t>
  </si>
  <si>
    <t>A. KHUSNI MUBAROK</t>
  </si>
  <si>
    <t>3302162610750001</t>
  </si>
  <si>
    <t>SARWOTO ABAS</t>
  </si>
  <si>
    <t>3302141003890005</t>
  </si>
  <si>
    <t>DARWOTO</t>
  </si>
  <si>
    <t>3302161104820001</t>
  </si>
  <si>
    <t>AMAN SUPRIYANTO</t>
  </si>
  <si>
    <t>3302167112450072</t>
  </si>
  <si>
    <t>3302167112350077</t>
  </si>
  <si>
    <t>KARTISEM</t>
  </si>
  <si>
    <t>3302160208730001</t>
  </si>
  <si>
    <t>SUDIRTO</t>
  </si>
  <si>
    <t>3302163112620083</t>
  </si>
  <si>
    <t>KUSNI</t>
  </si>
  <si>
    <t>3302162308540001</t>
  </si>
  <si>
    <t>RASIKIN ATMO SUNARTO</t>
  </si>
  <si>
    <t>3302167112530161</t>
  </si>
  <si>
    <t>3302163112420051</t>
  </si>
  <si>
    <t>TARSIDI TARSIM</t>
  </si>
  <si>
    <t>3302163112440032</t>
  </si>
  <si>
    <t>WARKIM SANRUSDI</t>
  </si>
  <si>
    <t>3302170703730006</t>
  </si>
  <si>
    <t>HARIS SUSILO WIBOWO</t>
  </si>
  <si>
    <t>3302160406860001</t>
  </si>
  <si>
    <t>RIYANDI</t>
  </si>
  <si>
    <t>3302160405720007</t>
  </si>
  <si>
    <t>RISWAN</t>
  </si>
  <si>
    <t>3302160406830003</t>
  </si>
  <si>
    <t>ANDRI CAHYONO</t>
  </si>
  <si>
    <t>3302160903850006</t>
  </si>
  <si>
    <t>3302163112410041</t>
  </si>
  <si>
    <t>SUPARDI WARID</t>
  </si>
  <si>
    <t>3302162809000002</t>
  </si>
  <si>
    <t>SETIA ANJALU</t>
  </si>
  <si>
    <t>3302161112780002</t>
  </si>
  <si>
    <t>ABUD MA'ANI</t>
  </si>
  <si>
    <t>3302163112550052</t>
  </si>
  <si>
    <t>SARNO SUMAWIREJA</t>
  </si>
  <si>
    <t>3302161006920002</t>
  </si>
  <si>
    <t>TRISWANTO</t>
  </si>
  <si>
    <t>3302162609930001</t>
  </si>
  <si>
    <t>ARIS BUDIANTO</t>
  </si>
  <si>
    <t>3302173005970001</t>
  </si>
  <si>
    <t>IBNU KHAYATUS SODIQ</t>
  </si>
  <si>
    <t>3302161005850009</t>
  </si>
  <si>
    <t>DEDI PRATOMO</t>
  </si>
  <si>
    <t>3302162804700001</t>
  </si>
  <si>
    <t>RASNO EKO TRIYONO</t>
  </si>
  <si>
    <t>3302161610820001</t>
  </si>
  <si>
    <t>WAKHYOTO</t>
  </si>
  <si>
    <t>3302163003540001</t>
  </si>
  <si>
    <t>BADRI BADRUDIN</t>
  </si>
  <si>
    <t>3302170806650004</t>
  </si>
  <si>
    <t>SAKYAN</t>
  </si>
  <si>
    <t>3302164107590043</t>
  </si>
  <si>
    <t>MUJIASTUTI</t>
  </si>
  <si>
    <t>3302161411870001</t>
  </si>
  <si>
    <t>WAKHYU SETIYO</t>
  </si>
  <si>
    <t>3302161306700002</t>
  </si>
  <si>
    <t>3302165608610002</t>
  </si>
  <si>
    <t>ASMINAH</t>
  </si>
  <si>
    <t>3302161609890002</t>
  </si>
  <si>
    <t>ASEPTO</t>
  </si>
  <si>
    <t>3302160112650002</t>
  </si>
  <si>
    <t>CATAM</t>
  </si>
  <si>
    <t>3302164107570001</t>
  </si>
  <si>
    <t>ROKHANI</t>
  </si>
  <si>
    <t>3302161112830003</t>
  </si>
  <si>
    <t>AFIANTO</t>
  </si>
  <si>
    <t>3302161508700002</t>
  </si>
  <si>
    <t>DARNO MUJAHIDIN</t>
  </si>
  <si>
    <t>3302162608900002</t>
  </si>
  <si>
    <t>KRISNO</t>
  </si>
  <si>
    <t>3302161306920003</t>
  </si>
  <si>
    <t>WAHYU HERMAWAN</t>
  </si>
  <si>
    <t>3302161305740004</t>
  </si>
  <si>
    <t>JAENUDIN</t>
  </si>
  <si>
    <t>3302160906640003</t>
  </si>
  <si>
    <t>KUSTAM KUSWADI</t>
  </si>
  <si>
    <t>3302160504680001</t>
  </si>
  <si>
    <t>CARSO MULYONO</t>
  </si>
  <si>
    <t>3302162406710002</t>
  </si>
  <si>
    <t>3302140207960005</t>
  </si>
  <si>
    <t>DENA PRAYOGA</t>
  </si>
  <si>
    <t>3302163010990002</t>
  </si>
  <si>
    <t>WAKHYU PRATAMA</t>
  </si>
  <si>
    <t>3302160910730003</t>
  </si>
  <si>
    <t>3302161911850002</t>
  </si>
  <si>
    <t>DARSO</t>
  </si>
  <si>
    <t>3302162204830001</t>
  </si>
  <si>
    <t>3302162812870002</t>
  </si>
  <si>
    <t>NURUL IMAM</t>
  </si>
  <si>
    <t>3302162802900002</t>
  </si>
  <si>
    <t>ISWONO</t>
  </si>
  <si>
    <t>3302161101950002</t>
  </si>
  <si>
    <t>RIZQKI DIAS PRAMONO</t>
  </si>
  <si>
    <t>3302140911960004</t>
  </si>
  <si>
    <t>SUGENG TRIYONO</t>
  </si>
  <si>
    <t>3302167112520064</t>
  </si>
  <si>
    <t>KIRSEM</t>
  </si>
  <si>
    <t>3302162009860004</t>
  </si>
  <si>
    <t>EKO SUPRIYANTO</t>
  </si>
  <si>
    <t>3302160503600002</t>
  </si>
  <si>
    <t>SARJI</t>
  </si>
  <si>
    <t>3302167112570076</t>
  </si>
  <si>
    <t>KATINAH</t>
  </si>
  <si>
    <t>3302161812880004</t>
  </si>
  <si>
    <t>ISRO BUDIAWAN</t>
  </si>
  <si>
    <t>3302162109770001</t>
  </si>
  <si>
    <t>SUCIMAN</t>
  </si>
  <si>
    <t>3302161512820002</t>
  </si>
  <si>
    <t>TRIYADI</t>
  </si>
  <si>
    <t>CIKEMBULAN,  9 MEI    2020</t>
  </si>
  <si>
    <t xml:space="preserve">KEPALA DESA CIKEMBULAN </t>
  </si>
  <si>
    <t>AGUS WIJAYA,S.Pd</t>
  </si>
  <si>
    <t>DAFTAR USULAN CALON PENERIMA BANSOS BLT-DD</t>
  </si>
  <si>
    <t>DESA GLEMPANG KECAMATAN PEKUNCEN KABUPATEN BANYUMAS</t>
  </si>
  <si>
    <t>Tahun 2020</t>
  </si>
  <si>
    <t>KECAMATAN</t>
  </si>
  <si>
    <t>DESA</t>
  </si>
  <si>
    <t>ALAMAT</t>
  </si>
  <si>
    <t>RT</t>
  </si>
  <si>
    <t>RW</t>
  </si>
  <si>
    <t>GLEMPANG</t>
  </si>
  <si>
    <t>001</t>
  </si>
  <si>
    <t>ENI SUPRIYATIN</t>
  </si>
  <si>
    <t>3302165505840002</t>
  </si>
  <si>
    <t>3302160902150005</t>
  </si>
  <si>
    <t>15/05/1984</t>
  </si>
  <si>
    <t>TEGUH BUDI HARTONO</t>
  </si>
  <si>
    <t>3302161604720002</t>
  </si>
  <si>
    <t>3302161101070001</t>
  </si>
  <si>
    <t>16/04/1972</t>
  </si>
  <si>
    <t>3302161903690002</t>
  </si>
  <si>
    <t>3302161302055069</t>
  </si>
  <si>
    <t>19/03/1969</t>
  </si>
  <si>
    <t>TRI YULIAWAN</t>
  </si>
  <si>
    <t>3302161307860001</t>
  </si>
  <si>
    <t>3302161304120009</t>
  </si>
  <si>
    <t>13/07/1986</t>
  </si>
  <si>
    <t>CARTINAH</t>
  </si>
  <si>
    <t>3302167112610063</t>
  </si>
  <si>
    <t>3302161402050552</t>
  </si>
  <si>
    <t>KARTO DAMIN</t>
  </si>
  <si>
    <t>3302162506570003</t>
  </si>
  <si>
    <t>3302161402050558</t>
  </si>
  <si>
    <t>25/06/1957</t>
  </si>
  <si>
    <t>3302160707570003</t>
  </si>
  <si>
    <t>3302161402050560</t>
  </si>
  <si>
    <t>07/07/1957</t>
  </si>
  <si>
    <t>3302161509770004</t>
  </si>
  <si>
    <t>3302161711070018</t>
  </si>
  <si>
    <t>15/09/1977</t>
  </si>
  <si>
    <t>IIN KURNIASIH</t>
  </si>
  <si>
    <t>3302166606790001</t>
  </si>
  <si>
    <t>3302162312150011</t>
  </si>
  <si>
    <t>26/06/1979</t>
  </si>
  <si>
    <t>KODERI</t>
  </si>
  <si>
    <t>3302161205820009</t>
  </si>
  <si>
    <t>3302162604120011</t>
  </si>
  <si>
    <t>12/05/1982</t>
  </si>
  <si>
    <t>002</t>
  </si>
  <si>
    <t>SUJONO</t>
  </si>
  <si>
    <t>3304020408820002</t>
  </si>
  <si>
    <t>3302160203150002</t>
  </si>
  <si>
    <t>04/08/1982</t>
  </si>
  <si>
    <t>3302140703940001</t>
  </si>
  <si>
    <t>3302160503190005</t>
  </si>
  <si>
    <t>07/03/1994</t>
  </si>
  <si>
    <t>JUMADI</t>
  </si>
  <si>
    <t>3302160705680005</t>
  </si>
  <si>
    <t>3302160610060011</t>
  </si>
  <si>
    <t>07/05/1968</t>
  </si>
  <si>
    <t>DIRTO</t>
  </si>
  <si>
    <t>3302211911880003</t>
  </si>
  <si>
    <t>3302160709160005</t>
  </si>
  <si>
    <t>19/11/1988</t>
  </si>
  <si>
    <t>JUPRI DARMANTO</t>
  </si>
  <si>
    <t>3302162901880001</t>
  </si>
  <si>
    <t>3302161009190001</t>
  </si>
  <si>
    <t>29/01/1988</t>
  </si>
  <si>
    <t>KHOERUL FUADI</t>
  </si>
  <si>
    <t>3302161703820001</t>
  </si>
  <si>
    <t>3302161104080004</t>
  </si>
  <si>
    <t>17/03/1982</t>
  </si>
  <si>
    <t>3302161909730003</t>
  </si>
  <si>
    <t>3302161402050607</t>
  </si>
  <si>
    <t>19/09/1973</t>
  </si>
  <si>
    <t>JEPARA</t>
  </si>
  <si>
    <t>3302161006650001</t>
  </si>
  <si>
    <t>3302161402050611</t>
  </si>
  <si>
    <t>10/06/1965</t>
  </si>
  <si>
    <t>APRIYANTO LAKSONO</t>
  </si>
  <si>
    <t>3302160804970003</t>
  </si>
  <si>
    <t>3302161402180002</t>
  </si>
  <si>
    <t>08/04/1997</t>
  </si>
  <si>
    <t>SUBEKTI  ALIM</t>
  </si>
  <si>
    <t>3302161707910003</t>
  </si>
  <si>
    <t>3302161507150001</t>
  </si>
  <si>
    <t>17/07/1991</t>
  </si>
  <si>
    <t>HARSONO</t>
  </si>
  <si>
    <t>3175072110740002</t>
  </si>
  <si>
    <t>3302161507160002</t>
  </si>
  <si>
    <t>21/10/1974</t>
  </si>
  <si>
    <t>OKING SUSANTO</t>
  </si>
  <si>
    <t>3302200112900002</t>
  </si>
  <si>
    <t>3302161711140012</t>
  </si>
  <si>
    <t>01/12/1990</t>
  </si>
  <si>
    <t>NURUL IKHWANTI</t>
  </si>
  <si>
    <t>3302166411740001</t>
  </si>
  <si>
    <t>3302162405140002</t>
  </si>
  <si>
    <t>24/11/1974</t>
  </si>
  <si>
    <t>IRHAM SAUQI</t>
  </si>
  <si>
    <t>3329042507880003</t>
  </si>
  <si>
    <t>3302162405160002</t>
  </si>
  <si>
    <t>25/07/1988</t>
  </si>
  <si>
    <t>RIRIS SEPTIANSYAH</t>
  </si>
  <si>
    <t>3302160509900002</t>
  </si>
  <si>
    <t>3302162505150008</t>
  </si>
  <si>
    <t>05/09/1990</t>
  </si>
  <si>
    <t>TARSUM</t>
  </si>
  <si>
    <t>3302163112490079</t>
  </si>
  <si>
    <t>3302163004090027</t>
  </si>
  <si>
    <t>003</t>
  </si>
  <si>
    <t>AGUS PRASETYO</t>
  </si>
  <si>
    <t>3302142708840003</t>
  </si>
  <si>
    <t>3302160109150006</t>
  </si>
  <si>
    <t>27/08/1984</t>
  </si>
  <si>
    <t>WAHYUDI</t>
  </si>
  <si>
    <t>3302163107930002</t>
  </si>
  <si>
    <t>3302160501180009</t>
  </si>
  <si>
    <t>31/07/1993</t>
  </si>
  <si>
    <t>KARSIWAN</t>
  </si>
  <si>
    <t>3671110103650004</t>
  </si>
  <si>
    <t>3302160805170001</t>
  </si>
  <si>
    <t>01/03/1965</t>
  </si>
  <si>
    <t>KASIWAN</t>
  </si>
  <si>
    <t>3302161010720006</t>
  </si>
  <si>
    <t>3302161312060014</t>
  </si>
  <si>
    <t>DASILAH</t>
  </si>
  <si>
    <t>3302165111420002</t>
  </si>
  <si>
    <t>3302161402050617</t>
  </si>
  <si>
    <t>11/11/1942</t>
  </si>
  <si>
    <t>KASUN</t>
  </si>
  <si>
    <t>3302162102470001</t>
  </si>
  <si>
    <t>3302161402050622</t>
  </si>
  <si>
    <t>21/02/1947</t>
  </si>
  <si>
    <t>DAWIYAH</t>
  </si>
  <si>
    <t>3302165001450001</t>
  </si>
  <si>
    <t>3302161402050623</t>
  </si>
  <si>
    <t>SUGENG PRAYITNO</t>
  </si>
  <si>
    <t>3302162904640001</t>
  </si>
  <si>
    <t>3302161402050627</t>
  </si>
  <si>
    <t>29/04/1969</t>
  </si>
  <si>
    <t>AHMAD RIYANTO</t>
  </si>
  <si>
    <t>3302161811940002</t>
  </si>
  <si>
    <t>3302162808190004</t>
  </si>
  <si>
    <t>18/11/1994</t>
  </si>
  <si>
    <t>BAWYUMAS</t>
  </si>
  <si>
    <t>ARIF HIDAYAT</t>
  </si>
  <si>
    <t>3307010609950006</t>
  </si>
  <si>
    <t>3302163001190006</t>
  </si>
  <si>
    <t>06/09/1995</t>
  </si>
  <si>
    <t>WONOSOBO</t>
  </si>
  <si>
    <t>SUJITO</t>
  </si>
  <si>
    <t>3302011003900002</t>
  </si>
  <si>
    <t>3302163107180003</t>
  </si>
  <si>
    <t>10/03/1990</t>
  </si>
  <si>
    <t>004</t>
  </si>
  <si>
    <t>RATIMAH</t>
  </si>
  <si>
    <t>3302166206920003</t>
  </si>
  <si>
    <t>3302160309190007</t>
  </si>
  <si>
    <t>22/06/1992</t>
  </si>
  <si>
    <t>SLAMET SIGIT RIYANTO</t>
  </si>
  <si>
    <t>3302161308680002</t>
  </si>
  <si>
    <t>3302160806120006</t>
  </si>
  <si>
    <t>13/08/1968</t>
  </si>
  <si>
    <t>ABDUL FATAH</t>
  </si>
  <si>
    <t>3301121004800008</t>
  </si>
  <si>
    <t>3302161311120004</t>
  </si>
  <si>
    <t>10/04/1980</t>
  </si>
  <si>
    <t>AJI PRASETYO</t>
  </si>
  <si>
    <t>3302160705960001</t>
  </si>
  <si>
    <t>3302161402050570</t>
  </si>
  <si>
    <t>07/05/1996</t>
  </si>
  <si>
    <t>AKHMAD</t>
  </si>
  <si>
    <t>3302160405510001</t>
  </si>
  <si>
    <t>3302161402050581</t>
  </si>
  <si>
    <t>04/05/1951</t>
  </si>
  <si>
    <t>RUSWADI</t>
  </si>
  <si>
    <t>3302161106630002</t>
  </si>
  <si>
    <t>3302162010060002</t>
  </si>
  <si>
    <t>11/06/1963</t>
  </si>
  <si>
    <t>AAN HIDAYAT</t>
  </si>
  <si>
    <t>3302161502800002</t>
  </si>
  <si>
    <t>3302162103140004</t>
  </si>
  <si>
    <t>15/02/1980</t>
  </si>
  <si>
    <t>3302160101930001</t>
  </si>
  <si>
    <t>3302162909150001</t>
  </si>
  <si>
    <t>01/01/1993</t>
  </si>
  <si>
    <t>INDI</t>
  </si>
  <si>
    <t>3203150806600005</t>
  </si>
  <si>
    <t>3302163005130001</t>
  </si>
  <si>
    <t>08/06/1960</t>
  </si>
  <si>
    <t>005</t>
  </si>
  <si>
    <t>ALFIN SUGIANTO</t>
  </si>
  <si>
    <t>3302230502840001</t>
  </si>
  <si>
    <t>3302160808180002</t>
  </si>
  <si>
    <t>05/02/1984</t>
  </si>
  <si>
    <t>3302161703810003</t>
  </si>
  <si>
    <t>3302160809080004</t>
  </si>
  <si>
    <t>17/03/1981</t>
  </si>
  <si>
    <t>SULIS SUHARTONO</t>
  </si>
  <si>
    <t>3302161601670001</t>
  </si>
  <si>
    <t>3302160910060019</t>
  </si>
  <si>
    <t>16/01/1967</t>
  </si>
  <si>
    <t>SOLO TIGA</t>
  </si>
  <si>
    <t>GUGUN SETIAWAN</t>
  </si>
  <si>
    <t>3302272803920001</t>
  </si>
  <si>
    <t>3302161307160001</t>
  </si>
  <si>
    <t>28/03/1992</t>
  </si>
  <si>
    <t>TRI YANTO</t>
  </si>
  <si>
    <t>3305181007870006</t>
  </si>
  <si>
    <t>3302161509170001</t>
  </si>
  <si>
    <t>10/07/1987</t>
  </si>
  <si>
    <t>AKHMAD FAUZY RIDLO</t>
  </si>
  <si>
    <t>3302140711950002</t>
  </si>
  <si>
    <t>3302161609190006</t>
  </si>
  <si>
    <t>07/11/1995</t>
  </si>
  <si>
    <t>UGI BAYU PRASETYO</t>
  </si>
  <si>
    <t>3302163008940002</t>
  </si>
  <si>
    <t>3302161611170005</t>
  </si>
  <si>
    <t>30/07/1994</t>
  </si>
  <si>
    <t>3329042703930007</t>
  </si>
  <si>
    <t>3302162208170001</t>
  </si>
  <si>
    <t>27/03/1993</t>
  </si>
  <si>
    <t>SISMANTO</t>
  </si>
  <si>
    <t>3302162701940001</t>
  </si>
  <si>
    <t>3302162306180001</t>
  </si>
  <si>
    <t>27/01/1994</t>
  </si>
  <si>
    <t>006</t>
  </si>
  <si>
    <t>3302160407740005</t>
  </si>
  <si>
    <t>3302160601070003</t>
  </si>
  <si>
    <t>04/07/1974</t>
  </si>
  <si>
    <t>3302162212830002</t>
  </si>
  <si>
    <t>3302160804160002</t>
  </si>
  <si>
    <t>22/12/1983</t>
  </si>
  <si>
    <t>DASIH</t>
  </si>
  <si>
    <t>3302167112650083</t>
  </si>
  <si>
    <t>3302161008160003</t>
  </si>
  <si>
    <t>LESTARI</t>
  </si>
  <si>
    <t>3302166401790002</t>
  </si>
  <si>
    <t>3302161011060005</t>
  </si>
  <si>
    <t>24/01/1979</t>
  </si>
  <si>
    <t>3302164506570002</t>
  </si>
  <si>
    <t>3302161405070080</t>
  </si>
  <si>
    <t>05/06/1957</t>
  </si>
  <si>
    <t>RATAM RUSWADI</t>
  </si>
  <si>
    <t>3302162402690001</t>
  </si>
  <si>
    <t>3302161610060026</t>
  </si>
  <si>
    <t>24/02/1969</t>
  </si>
  <si>
    <t>SETYAWAN ARIANTO DWI SAPUTRO</t>
  </si>
  <si>
    <t>3302162702840009</t>
  </si>
  <si>
    <t>3302161804110006</t>
  </si>
  <si>
    <t>27/02/1984</t>
  </si>
  <si>
    <t>KINAH</t>
  </si>
  <si>
    <t>3302164107420071</t>
  </si>
  <si>
    <t>007</t>
  </si>
  <si>
    <t>INDRA KUSWANTO</t>
  </si>
  <si>
    <t>1810051110880003</t>
  </si>
  <si>
    <t>3302160108120006</t>
  </si>
  <si>
    <t>11/10/1988</t>
  </si>
  <si>
    <t>BUMIRATU</t>
  </si>
  <si>
    <t>AMIR HAMZAH</t>
  </si>
  <si>
    <t>3302161701820003</t>
  </si>
  <si>
    <t>3302160506120006</t>
  </si>
  <si>
    <t>17/01/1982</t>
  </si>
  <si>
    <t>RUDI SETIAWAN</t>
  </si>
  <si>
    <t>3302162701880002</t>
  </si>
  <si>
    <t>3302160805190002</t>
  </si>
  <si>
    <t>27/01/1988</t>
  </si>
  <si>
    <t>NAKUM</t>
  </si>
  <si>
    <t>3302162304350001</t>
  </si>
  <si>
    <t>3302161402051054</t>
  </si>
  <si>
    <t>23/04/1935</t>
  </si>
  <si>
    <t>BUKHARI</t>
  </si>
  <si>
    <t>3302161707630001</t>
  </si>
  <si>
    <t>3302161402051072</t>
  </si>
  <si>
    <t>17/07/1963</t>
  </si>
  <si>
    <t>MOJOKERTO</t>
  </si>
  <si>
    <t>BUDI MULYONO</t>
  </si>
  <si>
    <t>3175070606650017</t>
  </si>
  <si>
    <t>3302161707190005</t>
  </si>
  <si>
    <t>06/06/1965</t>
  </si>
  <si>
    <t>HARIANTO</t>
  </si>
  <si>
    <t>3175011403890005</t>
  </si>
  <si>
    <t>3302162003190005</t>
  </si>
  <si>
    <t>14/03/1989</t>
  </si>
  <si>
    <t>MADIUN</t>
  </si>
  <si>
    <t>3302142008720004</t>
  </si>
  <si>
    <t>3302163105100004</t>
  </si>
  <si>
    <t>20/08/1972</t>
  </si>
  <si>
    <t>KUSDIANTO</t>
  </si>
  <si>
    <t>3302160110860002</t>
  </si>
  <si>
    <t>3302160107150007</t>
  </si>
  <si>
    <t>01/10/1986</t>
  </si>
  <si>
    <t>FERI SYAEFUDIN</t>
  </si>
  <si>
    <t>3302140402940005</t>
  </si>
  <si>
    <t>3302160108190006</t>
  </si>
  <si>
    <t>04/02/1994</t>
  </si>
  <si>
    <t>3302162810890001</t>
  </si>
  <si>
    <t>3302160505170003</t>
  </si>
  <si>
    <t>28/10/1989</t>
  </si>
  <si>
    <t>TUTUR TURYONO</t>
  </si>
  <si>
    <t>3302160507560003</t>
  </si>
  <si>
    <t>3302161302055470</t>
  </si>
  <si>
    <t>05/07/1956</t>
  </si>
  <si>
    <t>SAKIMAN</t>
  </si>
  <si>
    <t>3302161505520001</t>
  </si>
  <si>
    <t>3302161402051017</t>
  </si>
  <si>
    <t>15/05/1952</t>
  </si>
  <si>
    <t>WASEM</t>
  </si>
  <si>
    <t>3302164505400003</t>
  </si>
  <si>
    <t>3302161402051043</t>
  </si>
  <si>
    <t>05/05/1940</t>
  </si>
  <si>
    <t>DIDI PRASETYO</t>
  </si>
  <si>
    <t>3302250912900001</t>
  </si>
  <si>
    <t>3302161509160004</t>
  </si>
  <si>
    <t>09/12/1990</t>
  </si>
  <si>
    <t>KHARIS</t>
  </si>
  <si>
    <t>3302142511850002</t>
  </si>
  <si>
    <t>3302162202170004</t>
  </si>
  <si>
    <t>25/11/1985</t>
  </si>
  <si>
    <t>KAMISAH</t>
  </si>
  <si>
    <t>3302165506780004</t>
  </si>
  <si>
    <t>3302162204140002</t>
  </si>
  <si>
    <t>15/06/1978</t>
  </si>
  <si>
    <t>ROPINGAH</t>
  </si>
  <si>
    <t>3302165506610005</t>
  </si>
  <si>
    <t>3302160609170001</t>
  </si>
  <si>
    <t>15/06/1961</t>
  </si>
  <si>
    <t>WASINI</t>
  </si>
  <si>
    <t>3302167112690092</t>
  </si>
  <si>
    <t>3302161302070003</t>
  </si>
  <si>
    <t>31/12/1969</t>
  </si>
  <si>
    <t>WIDIANTORO</t>
  </si>
  <si>
    <t>3302162504670002</t>
  </si>
  <si>
    <t>3302161312080001</t>
  </si>
  <si>
    <t>25/04/1967</t>
  </si>
  <si>
    <t>WARSIYAH</t>
  </si>
  <si>
    <t>3302166504520001</t>
  </si>
  <si>
    <t>3302161402051022</t>
  </si>
  <si>
    <t>25/04/1952</t>
  </si>
  <si>
    <t>WIWIN DWINANDA</t>
  </si>
  <si>
    <t>3302165809930001</t>
  </si>
  <si>
    <t>3302162008180004</t>
  </si>
  <si>
    <t>18/09/1993</t>
  </si>
  <si>
    <t>3302160110780005</t>
  </si>
  <si>
    <t>3302161411190005</t>
  </si>
  <si>
    <t>3302160812880004</t>
  </si>
  <si>
    <t>3302160205180007</t>
  </si>
  <si>
    <t>08/12/1988</t>
  </si>
  <si>
    <t>ACHRI PRIYONO</t>
  </si>
  <si>
    <t>3302163001850001</t>
  </si>
  <si>
    <t>3302160401130004</t>
  </si>
  <si>
    <t>30/01/1985</t>
  </si>
  <si>
    <t>KARTEM</t>
  </si>
  <si>
    <t>3302164906740001</t>
  </si>
  <si>
    <t>3302160708060181</t>
  </si>
  <si>
    <t>09/06/1974</t>
  </si>
  <si>
    <t>SARKIM  MARSUDI</t>
  </si>
  <si>
    <t>3302161006490001</t>
  </si>
  <si>
    <t>3302161302054994</t>
  </si>
  <si>
    <t>10/06/1949</t>
  </si>
  <si>
    <t>3302160810600001</t>
  </si>
  <si>
    <t>3302161302055011</t>
  </si>
  <si>
    <t>08/10/1960</t>
  </si>
  <si>
    <t>3302160808600002</t>
  </si>
  <si>
    <t>3302161302055025</t>
  </si>
  <si>
    <t>08/08/1960</t>
  </si>
  <si>
    <t>JEMBER</t>
  </si>
  <si>
    <t>TEGUH PRIYANTO</t>
  </si>
  <si>
    <t>3301041003880002</t>
  </si>
  <si>
    <t>3302162404150001</t>
  </si>
  <si>
    <t>10/03/1988</t>
  </si>
  <si>
    <t>YULIANTO</t>
  </si>
  <si>
    <t>3302161507840001</t>
  </si>
  <si>
    <t>3302162712100005</t>
  </si>
  <si>
    <t>15/07/1984</t>
  </si>
  <si>
    <t>DARSIH</t>
  </si>
  <si>
    <t>3302167112750067</t>
  </si>
  <si>
    <t>3302162811120001</t>
  </si>
  <si>
    <t>31/12/1975</t>
  </si>
  <si>
    <t>RIFAL PERMADI</t>
  </si>
  <si>
    <t>3302141602930002</t>
  </si>
  <si>
    <t>3302160312180002</t>
  </si>
  <si>
    <t>16/02/1993</t>
  </si>
  <si>
    <t>JUMANTORO</t>
  </si>
  <si>
    <t>3302162301870001</t>
  </si>
  <si>
    <t>3302160506180006</t>
  </si>
  <si>
    <t>23/01/1987</t>
  </si>
  <si>
    <t>3302160905780001</t>
  </si>
  <si>
    <t>3302160609160002</t>
  </si>
  <si>
    <t>09/05/1978</t>
  </si>
  <si>
    <t>3302161003690004</t>
  </si>
  <si>
    <t>3302160910060006</t>
  </si>
  <si>
    <t>SAIFUR ROHMAN</t>
  </si>
  <si>
    <t>3306122702910003</t>
  </si>
  <si>
    <t>3302162402170001</t>
  </si>
  <si>
    <t>27/02/1991</t>
  </si>
  <si>
    <t>PURWOREJO</t>
  </si>
  <si>
    <t>HIDAYAT</t>
  </si>
  <si>
    <t>3302162201900002</t>
  </si>
  <si>
    <t>3302162906150006</t>
  </si>
  <si>
    <t>22/01/1990</t>
  </si>
  <si>
    <t>3276023101740010</t>
  </si>
  <si>
    <t>3302163003200001</t>
  </si>
  <si>
    <t>RIZAL WIDI SANTOSA</t>
  </si>
  <si>
    <t>3302141612940004</t>
  </si>
  <si>
    <t>3302160904150001</t>
  </si>
  <si>
    <t>16/12/1994</t>
  </si>
  <si>
    <t>3302162201580001</t>
  </si>
  <si>
    <t>3302160911060008</t>
  </si>
  <si>
    <t>22/01/1958</t>
  </si>
  <si>
    <t>DARTONO</t>
  </si>
  <si>
    <t>3302160707700001</t>
  </si>
  <si>
    <t>3302161301070003</t>
  </si>
  <si>
    <t>07/07/1970</t>
  </si>
  <si>
    <t>YUDI</t>
  </si>
  <si>
    <t>3201041205860006</t>
  </si>
  <si>
    <t>3302162112180005</t>
  </si>
  <si>
    <t>12/05/1986</t>
  </si>
  <si>
    <t>TRISMAN</t>
  </si>
  <si>
    <t>3302161401910003</t>
  </si>
  <si>
    <t>3302162504120001</t>
  </si>
  <si>
    <t>14/01/1991</t>
  </si>
  <si>
    <t>3302161212730001</t>
  </si>
  <si>
    <t>3302160910060015</t>
  </si>
  <si>
    <t>12/12/1973</t>
  </si>
  <si>
    <t>KAWIYEM</t>
  </si>
  <si>
    <t>3302164106320001</t>
  </si>
  <si>
    <t>3302161302055087</t>
  </si>
  <si>
    <t>01/06/1932</t>
  </si>
  <si>
    <t>SATIMAN</t>
  </si>
  <si>
    <t>3302162012660001</t>
  </si>
  <si>
    <t>3302161302055476</t>
  </si>
  <si>
    <t>20/12/1966</t>
  </si>
  <si>
    <t>MOCHAMAD IQBAL SHOLICH</t>
  </si>
  <si>
    <t>3302162703910001</t>
  </si>
  <si>
    <t>3302161406190002</t>
  </si>
  <si>
    <t>27/03/1991</t>
  </si>
  <si>
    <t>NARSIM</t>
  </si>
  <si>
    <t>3302160409730002</t>
  </si>
  <si>
    <t>3302161708060004</t>
  </si>
  <si>
    <t>04/09/1973</t>
  </si>
  <si>
    <t>JENNY FERDIAN</t>
  </si>
  <si>
    <t>3302160804930002</t>
  </si>
  <si>
    <t>3302160201190004</t>
  </si>
  <si>
    <t>08/04/1993</t>
  </si>
  <si>
    <t>SURAJI</t>
  </si>
  <si>
    <t>3325011204850002</t>
  </si>
  <si>
    <t>3302160504190003</t>
  </si>
  <si>
    <t>12/04/1985</t>
  </si>
  <si>
    <t>BATANG</t>
  </si>
  <si>
    <t>ANIS SUKARNI</t>
  </si>
  <si>
    <t>3174086401890003</t>
  </si>
  <si>
    <t>3302160802170001</t>
  </si>
  <si>
    <t>24/01/1989</t>
  </si>
  <si>
    <t>DADANG</t>
  </si>
  <si>
    <t>3302160405820005</t>
  </si>
  <si>
    <t>3302161008060044</t>
  </si>
  <si>
    <t>04/05/1982</t>
  </si>
  <si>
    <t>TAFSIR ROHADI</t>
  </si>
  <si>
    <t>3302163101790001</t>
  </si>
  <si>
    <t>3302161112070002</t>
  </si>
  <si>
    <t>31/01/1979</t>
  </si>
  <si>
    <t>3302161810470001</t>
  </si>
  <si>
    <t>3302161302055060</t>
  </si>
  <si>
    <t>18/10/1947</t>
  </si>
  <si>
    <t>SANGKEM</t>
  </si>
  <si>
    <t>3302167004380001</t>
  </si>
  <si>
    <t>3302161302055075</t>
  </si>
  <si>
    <t>30/04/1938</t>
  </si>
  <si>
    <t>AKHMAD YUSUP SADELI</t>
  </si>
  <si>
    <t>3302231512790002</t>
  </si>
  <si>
    <t>3302161712120002</t>
  </si>
  <si>
    <t>15/12/1979</t>
  </si>
  <si>
    <t>JOKO UTOMO</t>
  </si>
  <si>
    <t>3302160510820003</t>
  </si>
  <si>
    <t>3302162701120010</t>
  </si>
  <si>
    <t>05/10/1982</t>
  </si>
  <si>
    <t>008</t>
  </si>
  <si>
    <t>DEDY SUDARSONO</t>
  </si>
  <si>
    <t>3216191902710003</t>
  </si>
  <si>
    <t>3302160611180001</t>
  </si>
  <si>
    <t>19/02/1971</t>
  </si>
  <si>
    <t>ARIS PURWADI</t>
  </si>
  <si>
    <t>3302162602830001</t>
  </si>
  <si>
    <t>3302160807100002</t>
  </si>
  <si>
    <t>26/02/1983</t>
  </si>
  <si>
    <t>3302160203750004</t>
  </si>
  <si>
    <t>3302161302055462</t>
  </si>
  <si>
    <t>02/03/1975</t>
  </si>
  <si>
    <t>MUKTI</t>
  </si>
  <si>
    <t>3302162303810002</t>
  </si>
  <si>
    <t>3302161806110004</t>
  </si>
  <si>
    <t>23/03/1981</t>
  </si>
  <si>
    <t>CARMONO MAMO</t>
  </si>
  <si>
    <t>3302162507700002</t>
  </si>
  <si>
    <t>3302161810060032</t>
  </si>
  <si>
    <t>25/07/1970</t>
  </si>
  <si>
    <t>MAFUD</t>
  </si>
  <si>
    <t>3302141209860003</t>
  </si>
  <si>
    <t>3302162205120007</t>
  </si>
  <si>
    <t>12/09/1986</t>
  </si>
  <si>
    <t>ANGGI KURNIAWAN</t>
  </si>
  <si>
    <t>3302161903860002</t>
  </si>
  <si>
    <t>3302160401160005</t>
  </si>
  <si>
    <t>19/03/1986</t>
  </si>
  <si>
    <t>BENI SAPUTRA</t>
  </si>
  <si>
    <t>3329041310920002</t>
  </si>
  <si>
    <t>3302160504190001</t>
  </si>
  <si>
    <t>13/10/1992</t>
  </si>
  <si>
    <t>DASUN</t>
  </si>
  <si>
    <t>3302160506400001</t>
  </si>
  <si>
    <t>3302162207090004</t>
  </si>
  <si>
    <t>05/06/1940</t>
  </si>
  <si>
    <t>AMIN SETIADI</t>
  </si>
  <si>
    <t>3301171406870001</t>
  </si>
  <si>
    <t>3302162711180004</t>
  </si>
  <si>
    <t>14/06/1986</t>
  </si>
  <si>
    <t>KARSIMAN</t>
  </si>
  <si>
    <t>3302160810780003</t>
  </si>
  <si>
    <t>3302160910060005</t>
  </si>
  <si>
    <t>08/10/1978</t>
  </si>
  <si>
    <t>3302161910910004</t>
  </si>
  <si>
    <t>3302162507180004</t>
  </si>
  <si>
    <t>19/10/1991</t>
  </si>
  <si>
    <t>REBO MADREJA</t>
  </si>
  <si>
    <t>3302161304500002</t>
  </si>
  <si>
    <t>3302161302055882</t>
  </si>
  <si>
    <t>13/04/1950</t>
  </si>
  <si>
    <t>3302164108420001</t>
  </si>
  <si>
    <t>3302161302055887</t>
  </si>
  <si>
    <t>01/08/1942</t>
  </si>
  <si>
    <t>DAREM</t>
  </si>
  <si>
    <t>3302165311620001</t>
  </si>
  <si>
    <t>3302161302055897</t>
  </si>
  <si>
    <t>13/11/1962</t>
  </si>
  <si>
    <t>DARIKUN</t>
  </si>
  <si>
    <t>3302162704840004</t>
  </si>
  <si>
    <t>3302162202160001</t>
  </si>
  <si>
    <t>27/04/1984</t>
  </si>
  <si>
    <t>ARIANTO</t>
  </si>
  <si>
    <t>3174050210860004</t>
  </si>
  <si>
    <t>3302160701190004</t>
  </si>
  <si>
    <t>19/10/1986</t>
  </si>
  <si>
    <t>KUSMIRAH</t>
  </si>
  <si>
    <t>3302167006640001</t>
  </si>
  <si>
    <t>3302161302055912</t>
  </si>
  <si>
    <t>30/06/1964</t>
  </si>
  <si>
    <t>EKO PRAYITNO</t>
  </si>
  <si>
    <t>3302161506960003</t>
  </si>
  <si>
    <t>3302161112060011</t>
  </si>
  <si>
    <t>15/06/1996</t>
  </si>
  <si>
    <t>KAMSIDI</t>
  </si>
  <si>
    <t>3302161010820011</t>
  </si>
  <si>
    <t>3302160609110003</t>
  </si>
  <si>
    <t>10/10/1982</t>
  </si>
  <si>
    <t>LASIMAN</t>
  </si>
  <si>
    <t>1404141008680003</t>
  </si>
  <si>
    <t>3302160807140002</t>
  </si>
  <si>
    <t>10/08/1968</t>
  </si>
  <si>
    <t>JAWA TENGAH</t>
  </si>
  <si>
    <t>VERRI PRIMA SETIYAWAN</t>
  </si>
  <si>
    <t>3302142809830001</t>
  </si>
  <si>
    <t>3302161805100001</t>
  </si>
  <si>
    <t>28/09/1983</t>
  </si>
  <si>
    <t>3302162104950002</t>
  </si>
  <si>
    <t>3302160803190011</t>
  </si>
  <si>
    <t>21/03/1995</t>
  </si>
  <si>
    <t>DEDE PRAYITNO</t>
  </si>
  <si>
    <t>3302162911930001</t>
  </si>
  <si>
    <t>3302161612190002</t>
  </si>
  <si>
    <t>29/11/1993</t>
  </si>
  <si>
    <t>3302160505710002</t>
  </si>
  <si>
    <t>3302161302057926</t>
  </si>
  <si>
    <t>CANDRA</t>
  </si>
  <si>
    <t>3208070606880007</t>
  </si>
  <si>
    <t>3302161406190003</t>
  </si>
  <si>
    <t>06/06/1988</t>
  </si>
  <si>
    <t>KUNINGAN</t>
  </si>
  <si>
    <t>KASAM</t>
  </si>
  <si>
    <t>3302162602660002</t>
  </si>
  <si>
    <t>3302162501070047</t>
  </si>
  <si>
    <t>26/02/1966</t>
  </si>
  <si>
    <t>BAYU EKO SAPUTRA</t>
  </si>
  <si>
    <t>3302141903920003</t>
  </si>
  <si>
    <t>3302162708180003</t>
  </si>
  <si>
    <t>19/03/1992</t>
  </si>
  <si>
    <t>MUHARIR</t>
  </si>
  <si>
    <t>3301020306770006</t>
  </si>
  <si>
    <t>3302160212090001</t>
  </si>
  <si>
    <t>03/06/1977</t>
  </si>
  <si>
    <t>DIAN MUHAMAD RIFKI</t>
  </si>
  <si>
    <t>3302163107930004</t>
  </si>
  <si>
    <t>3302160709160003</t>
  </si>
  <si>
    <t>ABDUL KARIM PURNAMA</t>
  </si>
  <si>
    <t>3214032905960001</t>
  </si>
  <si>
    <t>3302162008190005</t>
  </si>
  <si>
    <t>29/05/1996</t>
  </si>
  <si>
    <t>3302160304820005</t>
  </si>
  <si>
    <t>3302162411140001</t>
  </si>
  <si>
    <t>03/04/1982</t>
  </si>
  <si>
    <t>FATONI</t>
  </si>
  <si>
    <t>3301081608860006</t>
  </si>
  <si>
    <t>3302160408170003</t>
  </si>
  <si>
    <t>16/08/1990</t>
  </si>
  <si>
    <t>SAKUM</t>
  </si>
  <si>
    <t>3302163112460029</t>
  </si>
  <si>
    <t>3302161302056340</t>
  </si>
  <si>
    <t>05/06/1955</t>
  </si>
  <si>
    <t>3302161904770002</t>
  </si>
  <si>
    <t>3302161906110005</t>
  </si>
  <si>
    <t>19/04/1977</t>
  </si>
  <si>
    <t>ROFFAN PRIYONO</t>
  </si>
  <si>
    <t>3302141303960004</t>
  </si>
  <si>
    <t>3302162009160003</t>
  </si>
  <si>
    <t>13/03/1996</t>
  </si>
  <si>
    <t>3302160607770005</t>
  </si>
  <si>
    <t>3302162411100006</t>
  </si>
  <si>
    <t>06/07/1977</t>
  </si>
  <si>
    <t>KANTONO</t>
  </si>
  <si>
    <t>3302161003890002</t>
  </si>
  <si>
    <t>3302162508170012</t>
  </si>
  <si>
    <t>10/03/1989</t>
  </si>
  <si>
    <t>YOGA PRASETYA</t>
  </si>
  <si>
    <t>3302142601930003</t>
  </si>
  <si>
    <t>3302162702170004</t>
  </si>
  <si>
    <t>26/01/1993</t>
  </si>
  <si>
    <t>URIP RIYANTO</t>
  </si>
  <si>
    <t>3302160805940002</t>
  </si>
  <si>
    <t>3302162510190002</t>
  </si>
  <si>
    <t>08/05/1994</t>
  </si>
  <si>
    <t>RATI</t>
  </si>
  <si>
    <t>3302167112350151</t>
  </si>
  <si>
    <t>3302160612100014</t>
  </si>
  <si>
    <t>31/12/1935</t>
  </si>
  <si>
    <t>IWAN HERMAWAN</t>
  </si>
  <si>
    <t>3216140708830006</t>
  </si>
  <si>
    <t>3302161211120001</t>
  </si>
  <si>
    <t>07/08/1983</t>
  </si>
  <si>
    <t>KASTAM KASMUDI</t>
  </si>
  <si>
    <t>3302161311520001</t>
  </si>
  <si>
    <t>3302161302055481</t>
  </si>
  <si>
    <t>13/11/1952</t>
  </si>
  <si>
    <t>MISLAM MUSTARJO</t>
  </si>
  <si>
    <t>3302162806590001</t>
  </si>
  <si>
    <t>3302161302055488</t>
  </si>
  <si>
    <t>28/06/1959</t>
  </si>
  <si>
    <t>SIWAN SUMARTO</t>
  </si>
  <si>
    <t>3302162401330001</t>
  </si>
  <si>
    <t>3302161302055519</t>
  </si>
  <si>
    <t>24/01/1933</t>
  </si>
  <si>
    <t>3302167112610113</t>
  </si>
  <si>
    <t>3302161302055528</t>
  </si>
  <si>
    <t>SLAMET SUPRIYADI</t>
  </si>
  <si>
    <t>3302160807720005</t>
  </si>
  <si>
    <t>3302161810060021</t>
  </si>
  <si>
    <t>TASIKIN TASMIARJO</t>
  </si>
  <si>
    <t>3302160806690001</t>
  </si>
  <si>
    <t>3302161906060006</t>
  </si>
  <si>
    <t>08/06/1969</t>
  </si>
  <si>
    <t>3302161003810002</t>
  </si>
  <si>
    <t>3302162207160001</t>
  </si>
  <si>
    <t>10/03/1981</t>
  </si>
  <si>
    <t>YENI SUSWANTI</t>
  </si>
  <si>
    <t>3302165501910002</t>
  </si>
  <si>
    <t>3302162401140008</t>
  </si>
  <si>
    <t>15/01/1991</t>
  </si>
  <si>
    <t>FERIYANTO</t>
  </si>
  <si>
    <t>3302160302980001</t>
  </si>
  <si>
    <t>3302160804190002</t>
  </si>
  <si>
    <t>03/02/1998</t>
  </si>
  <si>
    <t>WITYONO</t>
  </si>
  <si>
    <t>3329040506930008</t>
  </si>
  <si>
    <t>3302161003170001</t>
  </si>
  <si>
    <t>05/06/1993</t>
  </si>
  <si>
    <t>3302160910710001</t>
  </si>
  <si>
    <t>3302161302055492</t>
  </si>
  <si>
    <t>09/10/1971</t>
  </si>
  <si>
    <t>TAWIN</t>
  </si>
  <si>
    <t>3302161904550001</t>
  </si>
  <si>
    <t>3302161302055505</t>
  </si>
  <si>
    <t>19/04/1955</t>
  </si>
  <si>
    <t>3604150806820009</t>
  </si>
  <si>
    <t>3302161302180001</t>
  </si>
  <si>
    <t>08/06/1982</t>
  </si>
  <si>
    <t>RASLIM</t>
  </si>
  <si>
    <t>3302160107790030</t>
  </si>
  <si>
    <t>3302161805180002</t>
  </si>
  <si>
    <t>01/07/1979</t>
  </si>
  <si>
    <t>3302165807960003</t>
  </si>
  <si>
    <t>3302161812150001</t>
  </si>
  <si>
    <t>18/07/1996</t>
  </si>
  <si>
    <t>SUDIR</t>
  </si>
  <si>
    <t>3302161701830001</t>
  </si>
  <si>
    <t>3302162302100001</t>
  </si>
  <si>
    <t>17/01/1983</t>
  </si>
  <si>
    <t>KANTO</t>
  </si>
  <si>
    <t>3302160309890005</t>
  </si>
  <si>
    <t>3302162606180009</t>
  </si>
  <si>
    <t>03/09/1989</t>
  </si>
  <si>
    <t>KARWANTO</t>
  </si>
  <si>
    <t>3302160109830006</t>
  </si>
  <si>
    <t>3302162612180003</t>
  </si>
  <si>
    <t>01/09/1983</t>
  </si>
  <si>
    <t>AJUN</t>
  </si>
  <si>
    <t>3302161012670004</t>
  </si>
  <si>
    <t>3302162711070006</t>
  </si>
  <si>
    <t>10/12/1967</t>
  </si>
  <si>
    <t>MENYETUJUI</t>
  </si>
  <si>
    <t>Glempang, 16 Mei 2020</t>
  </si>
  <si>
    <t>KEPALA DESA GLEMPANG</t>
  </si>
  <si>
    <t>WARSITI</t>
  </si>
  <si>
    <t>DESA KARANGKEMIRI KECAMATAN PEKUNCEN KABUPATEN BANYUMAS</t>
  </si>
  <si>
    <t>TEMPAT/TGL LAHIR</t>
  </si>
  <si>
    <t>KARANGKEMIRI</t>
  </si>
  <si>
    <t>KOLIM</t>
  </si>
  <si>
    <t>3302160507560005</t>
  </si>
  <si>
    <t>3302161402053127</t>
  </si>
  <si>
    <t>BANYUMAS, 05-05-1956</t>
  </si>
  <si>
    <t>EVA PUJI SULISTIYANI</t>
  </si>
  <si>
    <t>3302164507780006</t>
  </si>
  <si>
    <t>3302161812060016</t>
  </si>
  <si>
    <t>BANYUMAS, 05-07-1978</t>
  </si>
  <si>
    <t>ETI RAKHMAWATI</t>
  </si>
  <si>
    <t>3302166312830004</t>
  </si>
  <si>
    <t>3302162703140001</t>
  </si>
  <si>
    <t>BANYUMAS, 23-12-1983</t>
  </si>
  <si>
    <t>AMBYAH MAKSUD KHOLIDI</t>
  </si>
  <si>
    <t>3302162910820002</t>
  </si>
  <si>
    <t>3302162707120008</t>
  </si>
  <si>
    <t>KEBUMEN, 29-10-1982</t>
  </si>
  <si>
    <t>WIWIT ARIMAULIA</t>
  </si>
  <si>
    <t>3302164201870002</t>
  </si>
  <si>
    <t>3302161008170001</t>
  </si>
  <si>
    <t>BANYUMAS, 02-01-1987</t>
  </si>
  <si>
    <t>ARIF ROKHYADI</t>
  </si>
  <si>
    <t>3302161411670002</t>
  </si>
  <si>
    <t>3302161402053375</t>
  </si>
  <si>
    <t>BANYUMAS, 14-11-1967</t>
  </si>
  <si>
    <t>HARUN MUSTOFA</t>
  </si>
  <si>
    <t>3302161008640001</t>
  </si>
  <si>
    <t>3302161012100009</t>
  </si>
  <si>
    <t>BANYUMAS, 10-08-1964</t>
  </si>
  <si>
    <t>EDDY WARDOYO</t>
  </si>
  <si>
    <t>3302162212470001</t>
  </si>
  <si>
    <t>3302161402053370</t>
  </si>
  <si>
    <t>BANYUMAS, 22-12-1947</t>
  </si>
  <si>
    <t>MURDIYANTO</t>
  </si>
  <si>
    <t>3302162910700002</t>
  </si>
  <si>
    <t>3302162507060027</t>
  </si>
  <si>
    <t>BANYUMAS, 29-10-1970</t>
  </si>
  <si>
    <t>SUMINAH</t>
  </si>
  <si>
    <t>3302164605340001</t>
  </si>
  <si>
    <t>3302161402053366</t>
  </si>
  <si>
    <t>BANYUMAS, 06-05-1934</t>
  </si>
  <si>
    <t>3302160207580002</t>
  </si>
  <si>
    <t>3302161402053377</t>
  </si>
  <si>
    <t>BANYUMAS, 02-07-1958</t>
  </si>
  <si>
    <t>FAIQ ISKANDAR</t>
  </si>
  <si>
    <t>3302162707840008</t>
  </si>
  <si>
    <t>3302162402150006</t>
  </si>
  <si>
    <t>BANYUMAS, 27-07-1984</t>
  </si>
  <si>
    <t>IMRON SUBAKTI</t>
  </si>
  <si>
    <t>3302160904730002</t>
  </si>
  <si>
    <t>3302161305070007</t>
  </si>
  <si>
    <t>BANYUMAS, 09-04-1973</t>
  </si>
  <si>
    <t>HENDRIYANTO</t>
  </si>
  <si>
    <t>3302160808860004</t>
  </si>
  <si>
    <t>3302160909140005</t>
  </si>
  <si>
    <t>BANYUMAS, 08-08-1086</t>
  </si>
  <si>
    <t>SLAMET ARIF RIYANTO</t>
  </si>
  <si>
    <t>3302162907840001</t>
  </si>
  <si>
    <t>3302161104110001</t>
  </si>
  <si>
    <t>MUHARIS</t>
  </si>
  <si>
    <t>3302160409760005</t>
  </si>
  <si>
    <t>3302160910190003</t>
  </si>
  <si>
    <t>BANYUMAS, 04-09-1976</t>
  </si>
  <si>
    <t>IMAM SAPINGI</t>
  </si>
  <si>
    <t>3204291508760008</t>
  </si>
  <si>
    <t>3302162911180003</t>
  </si>
  <si>
    <t>BANYUMAS, 15-08-1976</t>
  </si>
  <si>
    <t>ISNGADIN ARUFIAN</t>
  </si>
  <si>
    <t>3302152602820001</t>
  </si>
  <si>
    <t>3302162002140001</t>
  </si>
  <si>
    <t>BANYUMAS, 26-02-1982</t>
  </si>
  <si>
    <t>3302165007470002</t>
  </si>
  <si>
    <t>3302160612070004</t>
  </si>
  <si>
    <t>BANYUMAS, 10-07-1947</t>
  </si>
  <si>
    <t>KAMIRAH</t>
  </si>
  <si>
    <t>3302165204480001</t>
  </si>
  <si>
    <t>3302162401170001</t>
  </si>
  <si>
    <t>BANYUMAS, 12-04-1948</t>
  </si>
  <si>
    <t>IRHAMUDIN</t>
  </si>
  <si>
    <t>3302161004800009</t>
  </si>
  <si>
    <t>3302162306080047</t>
  </si>
  <si>
    <t>BANYUMAS, 10-04-1980</t>
  </si>
  <si>
    <t>SIKAM</t>
  </si>
  <si>
    <t>3301170510810002</t>
  </si>
  <si>
    <t>3302160508150006</t>
  </si>
  <si>
    <t>CILACAP, 05-10-1981</t>
  </si>
  <si>
    <t>HUSIN</t>
  </si>
  <si>
    <t>6371021206630003</t>
  </si>
  <si>
    <t>3302161803190006</t>
  </si>
  <si>
    <t>BANYUMAS 12/06/1963</t>
  </si>
  <si>
    <t>YUSUF FAUZI</t>
  </si>
  <si>
    <t>3302163001460003</t>
  </si>
  <si>
    <t>3302161402053391</t>
  </si>
  <si>
    <t>BANYUMAS, 30-01-1946</t>
  </si>
  <si>
    <t>MUKHAYAT</t>
  </si>
  <si>
    <t>3302161706760003</t>
  </si>
  <si>
    <t>3302162701120009</t>
  </si>
  <si>
    <t>BANYUMAS, 17-06-1976</t>
  </si>
  <si>
    <t>JUREMI ABDULOH</t>
  </si>
  <si>
    <t>3302161306750004</t>
  </si>
  <si>
    <t>3302161402053034</t>
  </si>
  <si>
    <t>BANYUMAS, 13-06-1975</t>
  </si>
  <si>
    <t>SOIM ABU NASOR</t>
  </si>
  <si>
    <t>3302162303580001</t>
  </si>
  <si>
    <t>3302161402053451</t>
  </si>
  <si>
    <t>BANYUMAS, 23-03-1958</t>
  </si>
  <si>
    <t>SODERI</t>
  </si>
  <si>
    <t>3302160808520002</t>
  </si>
  <si>
    <t>3302161402053037</t>
  </si>
  <si>
    <t>BANYUMAS, 08-08-1952</t>
  </si>
  <si>
    <t>3302161702760002</t>
  </si>
  <si>
    <t>3302160803060002</t>
  </si>
  <si>
    <t>BANYUMAS, 17-02-1976</t>
  </si>
  <si>
    <t>ALI ABIDIN</t>
  </si>
  <si>
    <t>3302161001750004</t>
  </si>
  <si>
    <t>3302161402053057</t>
  </si>
  <si>
    <t>BANYUMAS, 10-01-1975</t>
  </si>
  <si>
    <t>3302162408530002</t>
  </si>
  <si>
    <t>3302161402053029</t>
  </si>
  <si>
    <t>BANYUMAS, 24-08-1953</t>
  </si>
  <si>
    <t>ISMAIL</t>
  </si>
  <si>
    <t>3302163112470129</t>
  </si>
  <si>
    <t>3302162509100003</t>
  </si>
  <si>
    <t>BANYUMAS, 31-12-1947</t>
  </si>
  <si>
    <t>LIMAH</t>
  </si>
  <si>
    <t>3302167112560139</t>
  </si>
  <si>
    <t>3302162906080026</t>
  </si>
  <si>
    <t>BANYUMAS, 31-12-1956</t>
  </si>
  <si>
    <t>SARIMAH</t>
  </si>
  <si>
    <t>3302165704630001</t>
  </si>
  <si>
    <t>3302163105160002</t>
  </si>
  <si>
    <t>BANYUMAS, 17-04-1963</t>
  </si>
  <si>
    <t>SITI ASIYAH</t>
  </si>
  <si>
    <t>3302167012560006</t>
  </si>
  <si>
    <t>3302161402052809</t>
  </si>
  <si>
    <t>BANYUMAS, 30-12-1956</t>
  </si>
  <si>
    <t>MOHAMMAD AMINULLAH</t>
  </si>
  <si>
    <t>3302162301640002</t>
  </si>
  <si>
    <t>3302161402053454</t>
  </si>
  <si>
    <t>BANYUMAS,23-01,1964</t>
  </si>
  <si>
    <t>ABAS ROSADI</t>
  </si>
  <si>
    <t>3302161112820002</t>
  </si>
  <si>
    <t>3302161402053453</t>
  </si>
  <si>
    <t>BANYUMAS, 11-12-1982</t>
  </si>
  <si>
    <t>SLAMET RIDHO</t>
  </si>
  <si>
    <t>3302161204850003</t>
  </si>
  <si>
    <t>3302162110100002</t>
  </si>
  <si>
    <t>BANYUMAS, 12-04-1985</t>
  </si>
  <si>
    <t>MISBAHUDIN</t>
  </si>
  <si>
    <t>3302161701720002</t>
  </si>
  <si>
    <t>3302161402053379</t>
  </si>
  <si>
    <t>BANYUMAS, 17-01-1972</t>
  </si>
  <si>
    <t>TRIO PRASETIO SUBAGDO</t>
  </si>
  <si>
    <t>3302142504890002</t>
  </si>
  <si>
    <t>3302160907130005</t>
  </si>
  <si>
    <t>BANYUMAS, 25-04-1989</t>
  </si>
  <si>
    <t>3302163001560001</t>
  </si>
  <si>
    <t>3302161402053740</t>
  </si>
  <si>
    <t>BANYUMAS, 30-01-1956</t>
  </si>
  <si>
    <t>WAIB</t>
  </si>
  <si>
    <t>3302160207660003</t>
  </si>
  <si>
    <t>3302161402053109</t>
  </si>
  <si>
    <t>BANYUMAS, 02-07-1966</t>
  </si>
  <si>
    <t>ARI NUR HIDAYATI</t>
  </si>
  <si>
    <t>3302166502810002</t>
  </si>
  <si>
    <t>3302161005070017</t>
  </si>
  <si>
    <t>BANYUMAS, 25-02-1981</t>
  </si>
  <si>
    <t>3302160107700032</t>
  </si>
  <si>
    <t>3302161205070016</t>
  </si>
  <si>
    <t>CILACAP, 01-07-1970</t>
  </si>
  <si>
    <t>3302160309820001</t>
  </si>
  <si>
    <t>3302162806060055</t>
  </si>
  <si>
    <t>BANYUMAS, 03-09-1982</t>
  </si>
  <si>
    <t>MUHAMAD SAEFUDIN</t>
  </si>
  <si>
    <t>3302152706820001</t>
  </si>
  <si>
    <t>3302160210120003</t>
  </si>
  <si>
    <t>BANYUMAS, 27-06-1982</t>
  </si>
  <si>
    <t>SITI ROKHAYAH</t>
  </si>
  <si>
    <t>3302165008650002</t>
  </si>
  <si>
    <t>3302161402053117</t>
  </si>
  <si>
    <t>BANYUMAS, 10-08-1965</t>
  </si>
  <si>
    <t>BENJAMIN</t>
  </si>
  <si>
    <t>3302162109670001</t>
  </si>
  <si>
    <t>3302160812060031</t>
  </si>
  <si>
    <t>KETAPANG, 21-09-1967</t>
  </si>
  <si>
    <t>MUHAMAD RIDWAN AMSARUDIN</t>
  </si>
  <si>
    <t>3201172010840005</t>
  </si>
  <si>
    <t>3302162806160001</t>
  </si>
  <si>
    <t>BOGOR, 20-10-1984</t>
  </si>
  <si>
    <t>MUSFIROH</t>
  </si>
  <si>
    <t>3302166004720002</t>
  </si>
  <si>
    <t>3302160407060001</t>
  </si>
  <si>
    <t>BANYUMAS, 20-04-1972</t>
  </si>
  <si>
    <t>3302160109880004</t>
  </si>
  <si>
    <t>3302161005140002</t>
  </si>
  <si>
    <t>BANYUMAS, 01-09-1988</t>
  </si>
  <si>
    <t>NUR HASANAH</t>
  </si>
  <si>
    <t>3302165004750007</t>
  </si>
  <si>
    <t>3302162308140002</t>
  </si>
  <si>
    <t>BANYUMAS, 10-04-1975</t>
  </si>
  <si>
    <t>JAPAR RUDIN</t>
  </si>
  <si>
    <t>3302162412870003</t>
  </si>
  <si>
    <t>3302160308160006</t>
  </si>
  <si>
    <t>BANYUMAS, 24-12-1987</t>
  </si>
  <si>
    <t>3302160302720005</t>
  </si>
  <si>
    <t>3302161402053739</t>
  </si>
  <si>
    <t>BANYUMAS, 03-02-1972</t>
  </si>
  <si>
    <t>ARIS SARJONO BASUKI</t>
  </si>
  <si>
    <t>3302162804700002</t>
  </si>
  <si>
    <t>3302161402053693</t>
  </si>
  <si>
    <t>BANYUMAS, 28-04-1970</t>
  </si>
  <si>
    <t>KHAMIDIN</t>
  </si>
  <si>
    <t>3302160109710002</t>
  </si>
  <si>
    <t>3302161402053688</t>
  </si>
  <si>
    <t>BANYUMAS, 01-09-1971</t>
  </si>
  <si>
    <t>MAHFUDIN</t>
  </si>
  <si>
    <t>3302161307670001</t>
  </si>
  <si>
    <t>3302160606070002</t>
  </si>
  <si>
    <t>BANYUMAS, 13-07-1967</t>
  </si>
  <si>
    <t>3302167112530141</t>
  </si>
  <si>
    <t>3302161402053464</t>
  </si>
  <si>
    <t>BANYUMAS, 31-12-1953</t>
  </si>
  <si>
    <t>KUSMAWATI</t>
  </si>
  <si>
    <t>3302165508720004</t>
  </si>
  <si>
    <t>3302161402053463</t>
  </si>
  <si>
    <t>BANYUMAS, 15-08-1972</t>
  </si>
  <si>
    <t>ARI BUDI WIBOWO</t>
  </si>
  <si>
    <t>3302161306830002</t>
  </si>
  <si>
    <t>3302160704110006</t>
  </si>
  <si>
    <t>BANYUMAS, 13-06-1983</t>
  </si>
  <si>
    <t>ARI BUDI PAMUNGKAS</t>
  </si>
  <si>
    <t>3302161306830001</t>
  </si>
  <si>
    <t>3302160704110007</t>
  </si>
  <si>
    <t>MUANAH</t>
  </si>
  <si>
    <t>3302165402610001</t>
  </si>
  <si>
    <t>3302162103120009</t>
  </si>
  <si>
    <t>Banyumas, 14-02-1961</t>
  </si>
  <si>
    <t>SUWARTO WAHAB</t>
  </si>
  <si>
    <t>3302161104600002</t>
  </si>
  <si>
    <t>3302161402053692</t>
  </si>
  <si>
    <t>BANYUMAS, 11-04-1960</t>
  </si>
  <si>
    <t>SOLICHIN</t>
  </si>
  <si>
    <t>3302163101520001</t>
  </si>
  <si>
    <t>3302161402053363</t>
  </si>
  <si>
    <t>BREBES, 31-01-1952</t>
  </si>
  <si>
    <t>CHAMIDIN</t>
  </si>
  <si>
    <t>3302162005790004</t>
  </si>
  <si>
    <t>3302162509080003</t>
  </si>
  <si>
    <t>BANYUMAS, 20-05-1979</t>
  </si>
  <si>
    <t>SITI BADRIYAH</t>
  </si>
  <si>
    <t>3302166511730005</t>
  </si>
  <si>
    <t>3302161402053723</t>
  </si>
  <si>
    <t>BANYUMAS, 15-11-1973</t>
  </si>
  <si>
    <t>SOFIAH</t>
  </si>
  <si>
    <t>3302164101640006</t>
  </si>
  <si>
    <t>3302161402053715</t>
  </si>
  <si>
    <t>BANYUMAS, 01-01-1964</t>
  </si>
  <si>
    <t>HERU SUSWANTO</t>
  </si>
  <si>
    <t>3302162102780004</t>
  </si>
  <si>
    <t>3302162610160004</t>
  </si>
  <si>
    <t>BANYUMAS, 21-02-1978</t>
  </si>
  <si>
    <t>YUNI HANAWATI</t>
  </si>
  <si>
    <t>3302166706860003</t>
  </si>
  <si>
    <t>3302162403140002</t>
  </si>
  <si>
    <t>BANYUMAS, 27-06-1986</t>
  </si>
  <si>
    <t>ANDRI ULKIANAH</t>
  </si>
  <si>
    <t>3302165204820003</t>
  </si>
  <si>
    <t>3302161002150003</t>
  </si>
  <si>
    <t>BANYUMAS, 12-04-1982</t>
  </si>
  <si>
    <t>IBNU YOGI P</t>
  </si>
  <si>
    <t>3302162911900001</t>
  </si>
  <si>
    <t>3302162407180002</t>
  </si>
  <si>
    <t>BANYUMAS, 29-11-1990</t>
  </si>
  <si>
    <t>NASIKHAH</t>
  </si>
  <si>
    <t>3302166205540001</t>
  </si>
  <si>
    <t>3302161002150004</t>
  </si>
  <si>
    <t>BANYUMAS, 22-05-1954</t>
  </si>
  <si>
    <t>3302164504610001</t>
  </si>
  <si>
    <t>3302161704090003</t>
  </si>
  <si>
    <t>BANYUMAS, 05-04-1961</t>
  </si>
  <si>
    <t>TAOFIK HIDAYAT</t>
  </si>
  <si>
    <t>3302162406640004</t>
  </si>
  <si>
    <t/>
  </si>
  <si>
    <t>BANYUMAS, 24-06-1964</t>
  </si>
  <si>
    <t>ANTONI PRIYANTO</t>
  </si>
  <si>
    <t>3302163007920002</t>
  </si>
  <si>
    <t>3302162811160001</t>
  </si>
  <si>
    <t>BANYUMAS, 30-07-1992</t>
  </si>
  <si>
    <t>FUTIATUN NIKMAH</t>
  </si>
  <si>
    <t>3302166305820004</t>
  </si>
  <si>
    <t>3302161105070019</t>
  </si>
  <si>
    <t>CILACAP, 23-05-1982</t>
  </si>
  <si>
    <t>SITI MUDHOFAROH</t>
  </si>
  <si>
    <t>3302164704820006</t>
  </si>
  <si>
    <t>3302162906080019</t>
  </si>
  <si>
    <t>BANYUMAS, 07-04-1982</t>
  </si>
  <si>
    <t>WATINI</t>
  </si>
  <si>
    <t>3302165002750010</t>
  </si>
  <si>
    <t>3302160512160001</t>
  </si>
  <si>
    <t>BANYUMAS, 10-02-1975</t>
  </si>
  <si>
    <t>ARIS SUPRIYADI</t>
  </si>
  <si>
    <t>3302160405810006</t>
  </si>
  <si>
    <t>3302162409120003</t>
  </si>
  <si>
    <t>BANYUMAS, 04-05-1981</t>
  </si>
  <si>
    <t>ANDRI SUSANTO</t>
  </si>
  <si>
    <t>3302161203900003</t>
  </si>
  <si>
    <t>3302161709190007</t>
  </si>
  <si>
    <t>BANYUMAS, 12-03-1990</t>
  </si>
  <si>
    <t>RASINEM</t>
  </si>
  <si>
    <t>3302167101460003</t>
  </si>
  <si>
    <t>3302160207120003</t>
  </si>
  <si>
    <t>BANYUMAS, 31-01-1946</t>
  </si>
  <si>
    <t>ARIS HUDIARSO</t>
  </si>
  <si>
    <t>3302162608620001</t>
  </si>
  <si>
    <t>3302161402053430</t>
  </si>
  <si>
    <t>BANYUMAS, 26-08-1962</t>
  </si>
  <si>
    <t>SUTINAH</t>
  </si>
  <si>
    <t>3302164710480002</t>
  </si>
  <si>
    <t>3302161402053432</t>
  </si>
  <si>
    <t>BANYUMAS, 07-10-1948</t>
  </si>
  <si>
    <t>IRFAN WARIDI</t>
  </si>
  <si>
    <t>3302160312640004</t>
  </si>
  <si>
    <t>3302161402053073</t>
  </si>
  <si>
    <t>BANYUMAS, 03-12-1964</t>
  </si>
  <si>
    <t>AMIREJA</t>
  </si>
  <si>
    <t>3302163112430139</t>
  </si>
  <si>
    <t>3302161402053442</t>
  </si>
  <si>
    <t>BANYUMAS, 31-12-1943</t>
  </si>
  <si>
    <t>MALIAH</t>
  </si>
  <si>
    <t>3302164101580014</t>
  </si>
  <si>
    <t>3302162306080019</t>
  </si>
  <si>
    <t>BANYUMAS, 01-01-1958</t>
  </si>
  <si>
    <t>SISWOYO</t>
  </si>
  <si>
    <t>3302163112780040</t>
  </si>
  <si>
    <t>3302161302060003</t>
  </si>
  <si>
    <t>BANYUMAS, 31-12-1978</t>
  </si>
  <si>
    <t>IKA SELVIANA</t>
  </si>
  <si>
    <t>3302164610910002</t>
  </si>
  <si>
    <t>3302162301190006</t>
  </si>
  <si>
    <t>BANYUMAS, 06-10-1991</t>
  </si>
  <si>
    <t>3302162206770002</t>
  </si>
  <si>
    <t>3302162604120014</t>
  </si>
  <si>
    <t>BANYUMAS, 22-06-1977</t>
  </si>
  <si>
    <t>SUPRIYATI</t>
  </si>
  <si>
    <t>3302164408790002</t>
  </si>
  <si>
    <t>3302160811070005</t>
  </si>
  <si>
    <t>BANYUMAS, 04-08-1979</t>
  </si>
  <si>
    <t>EKO EDI PRIYANTO</t>
  </si>
  <si>
    <t>3302161907820001</t>
  </si>
  <si>
    <t>3302161005060003</t>
  </si>
  <si>
    <t>BANYUMAS, 19-07-1982</t>
  </si>
  <si>
    <t>WINARNO</t>
  </si>
  <si>
    <t>3302161104810006</t>
  </si>
  <si>
    <t>3302161804110004</t>
  </si>
  <si>
    <t>BANYUMAS, 11-04-1981</t>
  </si>
  <si>
    <t>MUKHERI</t>
  </si>
  <si>
    <t>3302161902350001</t>
  </si>
  <si>
    <t>3302161402052715</t>
  </si>
  <si>
    <t>BANYUMAS, 19-02-1935</t>
  </si>
  <si>
    <t>SUNARKO</t>
  </si>
  <si>
    <t>3302162204750003</t>
  </si>
  <si>
    <t>3302161402052777</t>
  </si>
  <si>
    <t>BANYUMAS, 22-04-1975</t>
  </si>
  <si>
    <t>RIZKY FEBRYANSAH</t>
  </si>
  <si>
    <t>3302160602980003</t>
  </si>
  <si>
    <t>3302161212180002</t>
  </si>
  <si>
    <t>BANYUMAS, 06-02-1998</t>
  </si>
  <si>
    <t>MIFTAHUDIN</t>
  </si>
  <si>
    <t>3302232611910001</t>
  </si>
  <si>
    <t>3302161310150001</t>
  </si>
  <si>
    <t>BANYUMAS, 26-11-1991</t>
  </si>
  <si>
    <t>3302161108670001</t>
  </si>
  <si>
    <t>3302161402052767</t>
  </si>
  <si>
    <t>BANYUMAS, 11-08-1967</t>
  </si>
  <si>
    <t>JEFRI SYARIFUDIN</t>
  </si>
  <si>
    <t>3302162611900002</t>
  </si>
  <si>
    <t>3302161912180003</t>
  </si>
  <si>
    <t>BANYUMAS, 26-11-1990</t>
  </si>
  <si>
    <t>KASUM SISWANTO</t>
  </si>
  <si>
    <t>3302161304740004</t>
  </si>
  <si>
    <t>3302160302180001</t>
  </si>
  <si>
    <t>BANYUMAS, 13-04-1974</t>
  </si>
  <si>
    <t>NOFIA ERNAWATI</t>
  </si>
  <si>
    <t>3302164611780006</t>
  </si>
  <si>
    <t>BANYUMAS, 06-11-1978</t>
  </si>
  <si>
    <t>KISMANTO</t>
  </si>
  <si>
    <t>3302160704840008</t>
  </si>
  <si>
    <t>3302162601080004</t>
  </si>
  <si>
    <t>BANYUMAS, 07-04-1984</t>
  </si>
  <si>
    <t>SAHRI ASTOTO</t>
  </si>
  <si>
    <t>3302161410750003</t>
  </si>
  <si>
    <t>3302161205120006</t>
  </si>
  <si>
    <t>BANYUMAS, 14-10-1975</t>
  </si>
  <si>
    <t>SITI CHOMISAH</t>
  </si>
  <si>
    <t>3302164102650003</t>
  </si>
  <si>
    <t>3302162807170003</t>
  </si>
  <si>
    <t>BANYUMAS, 01-02-1965</t>
  </si>
  <si>
    <t>3302164107520029</t>
  </si>
  <si>
    <t>3302161402052488</t>
  </si>
  <si>
    <t>BANYUMAS, 01-07-1952</t>
  </si>
  <si>
    <t>SADAR PRIYANTO</t>
  </si>
  <si>
    <t>3302161202780003</t>
  </si>
  <si>
    <t>3302160204140001</t>
  </si>
  <si>
    <t>BANYUMAS, 12-02-1978</t>
  </si>
  <si>
    <t>ISNAENINGSIH</t>
  </si>
  <si>
    <t>3302164704840001</t>
  </si>
  <si>
    <t>3302162008130004</t>
  </si>
  <si>
    <t>Banyumas,07-04-1984</t>
  </si>
  <si>
    <t>3302161507740005</t>
  </si>
  <si>
    <t>3302161402054020</t>
  </si>
  <si>
    <t>BANYUMAS, 15-07-1974</t>
  </si>
  <si>
    <t>DARSUM</t>
  </si>
  <si>
    <t>3302160101600003</t>
  </si>
  <si>
    <t>3302161402053790</t>
  </si>
  <si>
    <t>BANYUMAS, 01-01-1960</t>
  </si>
  <si>
    <t>3302161001620001</t>
  </si>
  <si>
    <t>3302161402054032</t>
  </si>
  <si>
    <t>BANYUMAS, 10-01-1962</t>
  </si>
  <si>
    <t>ALIF DADANG SULAIMAN</t>
  </si>
  <si>
    <t>3302160105900002</t>
  </si>
  <si>
    <t>3302160311110001</t>
  </si>
  <si>
    <t>BANYUMAS, 01-05-1990</t>
  </si>
  <si>
    <t>SUTRIMA</t>
  </si>
  <si>
    <t>3302166707820002</t>
  </si>
  <si>
    <t>3302160507110003</t>
  </si>
  <si>
    <t>BANYUMAS, 27-07-1982</t>
  </si>
  <si>
    <t>AKHMAD ROSIKIN SETIADI</t>
  </si>
  <si>
    <t>3302250101620002</t>
  </si>
  <si>
    <t>3302162005100001</t>
  </si>
  <si>
    <t>BANYUMAS, 01-01-1962</t>
  </si>
  <si>
    <t>PIPIT AYU ANDANI</t>
  </si>
  <si>
    <t>3302165006990002</t>
  </si>
  <si>
    <t>3302161402054025</t>
  </si>
  <si>
    <t>BANYUMAS, 10-06-1999</t>
  </si>
  <si>
    <t>MOCH. REZA ADI ROFIQ</t>
  </si>
  <si>
    <t>3302161702020002</t>
  </si>
  <si>
    <t>BANYUMAS,17-02-2002</t>
  </si>
  <si>
    <t xml:space="preserve">NURIDIN </t>
  </si>
  <si>
    <t>3302163101540003</t>
  </si>
  <si>
    <t>3302161402054035</t>
  </si>
  <si>
    <t>BANYUMAS, 31-01-1954</t>
  </si>
  <si>
    <t>SITI NURAENI</t>
  </si>
  <si>
    <t>3302166812800001</t>
  </si>
  <si>
    <t>3302161402054038</t>
  </si>
  <si>
    <t>BANYUMAS, 28-12-1980</t>
  </si>
  <si>
    <t>NURFAIZAH</t>
  </si>
  <si>
    <t>3302165005770006</t>
  </si>
  <si>
    <t>3302162208120003</t>
  </si>
  <si>
    <t>BANYUMAS, 10-05-1977</t>
  </si>
  <si>
    <t>SILAH</t>
  </si>
  <si>
    <t>3302164201430001</t>
  </si>
  <si>
    <t>3302160511110002</t>
  </si>
  <si>
    <t>BANYUMAS, 02-01-1943</t>
  </si>
  <si>
    <t>DULBARI</t>
  </si>
  <si>
    <t>3302163101530004</t>
  </si>
  <si>
    <t>3302161402054009</t>
  </si>
  <si>
    <t>BANYUMAS, 31-01-1953</t>
  </si>
  <si>
    <t>MIARTO</t>
  </si>
  <si>
    <t>3302160401550001</t>
  </si>
  <si>
    <t>3302161402054031</t>
  </si>
  <si>
    <t>BANYUMAS, 04-01-1955</t>
  </si>
  <si>
    <t>SUBEJO FURYANTO</t>
  </si>
  <si>
    <t>3302161209680002</t>
  </si>
  <si>
    <t>3302161705070050</t>
  </si>
  <si>
    <t>BANYUMAS, 12-09-1968</t>
  </si>
  <si>
    <t>3302164307500001</t>
  </si>
  <si>
    <t>3302162207090005</t>
  </si>
  <si>
    <t>BANYUMAS, 03-07-1950</t>
  </si>
  <si>
    <t>3302164107240012</t>
  </si>
  <si>
    <t>3302161402054078</t>
  </si>
  <si>
    <t>BANYUMAS, 01-07-1924</t>
  </si>
  <si>
    <t>BUDI SUPRIYANTO</t>
  </si>
  <si>
    <t>3302160306820001</t>
  </si>
  <si>
    <t>Banyumas,03-06-1982</t>
  </si>
  <si>
    <t>SUDIRO SUBUR</t>
  </si>
  <si>
    <t>3302160205830002</t>
  </si>
  <si>
    <t>3302160912100003</t>
  </si>
  <si>
    <t>BANYUMAS, 02-05-1983</t>
  </si>
  <si>
    <t>SLAMET BAHTIAR</t>
  </si>
  <si>
    <t>3302160306740008</t>
  </si>
  <si>
    <t>3302162306090002</t>
  </si>
  <si>
    <t>BANYUMAS, 03-06-1974</t>
  </si>
  <si>
    <t>3302164203670002</t>
  </si>
  <si>
    <t>3302161402054074</t>
  </si>
  <si>
    <t>BANYUMAS, 02-03-1967</t>
  </si>
  <si>
    <t>TASIYEM</t>
  </si>
  <si>
    <t>3302165009720003</t>
  </si>
  <si>
    <t>3302162606080001</t>
  </si>
  <si>
    <t>BANYUMAS, 10-9-1972</t>
  </si>
  <si>
    <t>MUGI SUBENI</t>
  </si>
  <si>
    <t>3302162301850001</t>
  </si>
  <si>
    <t>3302161406080120</t>
  </si>
  <si>
    <t>BANYUMAS, 23-01-1985</t>
  </si>
  <si>
    <t>M. KHOLIL</t>
  </si>
  <si>
    <t>3329040505790015</t>
  </si>
  <si>
    <t>3302160309130002</t>
  </si>
  <si>
    <t>BREBES, 05-05-1979</t>
  </si>
  <si>
    <t>3302161408860004</t>
  </si>
  <si>
    <t>3302161009110004</t>
  </si>
  <si>
    <t>BANYUMAS, 14-08-1986</t>
  </si>
  <si>
    <t>ZAINUL RIDLO</t>
  </si>
  <si>
    <t>3302160601840001</t>
  </si>
  <si>
    <t>3302162502130005</t>
  </si>
  <si>
    <t>BANYUMAS, 06-01-1984</t>
  </si>
  <si>
    <t>ETI SETIARINI</t>
  </si>
  <si>
    <t>3329046008870002</t>
  </si>
  <si>
    <t>3302161605160009</t>
  </si>
  <si>
    <t>BANYUMAS, 20-08-1987</t>
  </si>
  <si>
    <t>PRIYANTO</t>
  </si>
  <si>
    <t>3175031412880010</t>
  </si>
  <si>
    <t>3302162908190006</t>
  </si>
  <si>
    <t>BANYUMAS, 14-12-1988</t>
  </si>
  <si>
    <t>3302160102900002</t>
  </si>
  <si>
    <t>3302160408160003</t>
  </si>
  <si>
    <t>BANYUMAS, 01-02-1990</t>
  </si>
  <si>
    <t>3302167112470093</t>
  </si>
  <si>
    <t>3302162308170001</t>
  </si>
  <si>
    <t>MAMUN MAS'UDI</t>
  </si>
  <si>
    <t>3302161212920002</t>
  </si>
  <si>
    <t>3302161108170002</t>
  </si>
  <si>
    <t>BANYUMAS, 12-12-1992</t>
  </si>
  <si>
    <t>SINTA OKTAFIANA</t>
  </si>
  <si>
    <t>3302165710960002</t>
  </si>
  <si>
    <t>3302160910190002</t>
  </si>
  <si>
    <t>BANYUMAS, 17-10-1996</t>
  </si>
  <si>
    <t>LAELI SISWATI</t>
  </si>
  <si>
    <t>3211254109880001</t>
  </si>
  <si>
    <t>3302161603180002</t>
  </si>
  <si>
    <t>MIFTAKHUL WALID</t>
  </si>
  <si>
    <t>3329031012870002</t>
  </si>
  <si>
    <t>3302162610170001</t>
  </si>
  <si>
    <t>Banyumas,10-12-1987</t>
  </si>
  <si>
    <t>3302161010820009</t>
  </si>
  <si>
    <t>3302162508170005</t>
  </si>
  <si>
    <t>BANYUMAS,10-10-1982</t>
  </si>
  <si>
    <t>3302162508810002</t>
  </si>
  <si>
    <t>3302160410120003</t>
  </si>
  <si>
    <t>BANYUMAS, 25-08-1981</t>
  </si>
  <si>
    <t>SOPANUDIN</t>
  </si>
  <si>
    <t>3302160102940002</t>
  </si>
  <si>
    <t>3302162707180001</t>
  </si>
  <si>
    <t>BANYUMAS, 01-02-1994</t>
  </si>
  <si>
    <t>ENI ASTUTI</t>
  </si>
  <si>
    <t>3302165208660001</t>
  </si>
  <si>
    <t>3302161402052141</t>
  </si>
  <si>
    <t>BANYUMAS, 12-08-1966</t>
  </si>
  <si>
    <t>3302162405490001</t>
  </si>
  <si>
    <t>3302161402052151</t>
  </si>
  <si>
    <t>BANYUMAS, 24-05-1949</t>
  </si>
  <si>
    <t>IAN EVIANTO</t>
  </si>
  <si>
    <t>3302142408840008</t>
  </si>
  <si>
    <t>3302162509120002</t>
  </si>
  <si>
    <t>BANYUMAS, 24-08-1984</t>
  </si>
  <si>
    <t>FEBRIYANTO</t>
  </si>
  <si>
    <t>3302160502800004</t>
  </si>
  <si>
    <t>3302162712060001</t>
  </si>
  <si>
    <t>BANYUMAS, 05-02-1980</t>
  </si>
  <si>
    <t>NOPANPRATOMO</t>
  </si>
  <si>
    <t>3302160601960004</t>
  </si>
  <si>
    <t>3302161008170003</t>
  </si>
  <si>
    <t>Bnyumas,06-01-1996</t>
  </si>
  <si>
    <t>KHANIFAH</t>
  </si>
  <si>
    <t>3302165201900003</t>
  </si>
  <si>
    <t>3302160904180004</t>
  </si>
  <si>
    <t>BANYUMAS, 12-01-1990</t>
  </si>
  <si>
    <t>FENI ASTUTI</t>
  </si>
  <si>
    <t>3302165002870002</t>
  </si>
  <si>
    <t>3302162408120008</t>
  </si>
  <si>
    <t>BANYUMAS, 10-02-1987</t>
  </si>
  <si>
    <t>SUGIYANTO</t>
  </si>
  <si>
    <t>3302160205570002</t>
  </si>
  <si>
    <t>3302161402052157</t>
  </si>
  <si>
    <t>BANYUMAS, 02-05-1957</t>
  </si>
  <si>
    <t>RT 007 RW 002</t>
  </si>
  <si>
    <t>FAED ABDUL RAHMAN AL AZIZ</t>
  </si>
  <si>
    <t>3302162206930001</t>
  </si>
  <si>
    <t>3302160712180007</t>
  </si>
  <si>
    <t>BANYUMAS, 22-06-1993</t>
  </si>
  <si>
    <t>RATINAH</t>
  </si>
  <si>
    <t>3302165112500003</t>
  </si>
  <si>
    <t>3302161402052707</t>
  </si>
  <si>
    <t>BANYUMAS, 11-12-1950</t>
  </si>
  <si>
    <t>3302162909710001</t>
  </si>
  <si>
    <t>3302161402052746</t>
  </si>
  <si>
    <t>BANYUMAS, 29-09-1971</t>
  </si>
  <si>
    <t>YUNI ASTUTI</t>
  </si>
  <si>
    <t>3302166807910002</t>
  </si>
  <si>
    <t>3302162508160004</t>
  </si>
  <si>
    <t>BANYUMAS, 28-07-1991</t>
  </si>
  <si>
    <t>SUYANTO</t>
  </si>
  <si>
    <t>3302231807800001</t>
  </si>
  <si>
    <t>3302160306100003</t>
  </si>
  <si>
    <t>BANYUMAS, 18-0701980</t>
  </si>
  <si>
    <t>WINOTO WINTO</t>
  </si>
  <si>
    <t>3302162208710003</t>
  </si>
  <si>
    <t>3302161402052720</t>
  </si>
  <si>
    <t>BANYUMAS, 22-08-1971</t>
  </si>
  <si>
    <t>WAWAN PEBRI SUPRIYANTO</t>
  </si>
  <si>
    <t>3329040502930003</t>
  </si>
  <si>
    <t>3302162308180003</t>
  </si>
  <si>
    <t>BREBES, 05-02-1993</t>
  </si>
  <si>
    <t>ALI MUHTADI</t>
  </si>
  <si>
    <t>3302163112550147</t>
  </si>
  <si>
    <t>3302160712060014</t>
  </si>
  <si>
    <t>BANYUMAS, 31-12-1955</t>
  </si>
  <si>
    <t>KAMSOR</t>
  </si>
  <si>
    <t>3302160101610004</t>
  </si>
  <si>
    <t>3302161402052716</t>
  </si>
  <si>
    <t>BANYUMAS, 01-01-1961</t>
  </si>
  <si>
    <t>LISTIANI</t>
  </si>
  <si>
    <t>3302166203860001</t>
  </si>
  <si>
    <t>3302162003170005</t>
  </si>
  <si>
    <t>BANYUMAS, 22-03-1986</t>
  </si>
  <si>
    <t>3302166111520001</t>
  </si>
  <si>
    <t>3302162910080002</t>
  </si>
  <si>
    <t>BANYUMAS, 21-11-1952</t>
  </si>
  <si>
    <t>SUBEKTI</t>
  </si>
  <si>
    <t>3302165705720001</t>
  </si>
  <si>
    <t>3302162010150001</t>
  </si>
  <si>
    <t>Banyumas,17-05-1972</t>
  </si>
  <si>
    <t>BENI PRAYITNO</t>
  </si>
  <si>
    <t>3302160305860001</t>
  </si>
  <si>
    <t>3302162308180006</t>
  </si>
  <si>
    <t>BANYUMAS, 03-05-1986</t>
  </si>
  <si>
    <t>EKA PALUPY SETIANY</t>
  </si>
  <si>
    <t>3302164906950004</t>
  </si>
  <si>
    <t>3302162112150001</t>
  </si>
  <si>
    <t>BANYUMAS, 09-06-1995</t>
  </si>
  <si>
    <t>RT 008 RW 002</t>
  </si>
  <si>
    <t>NADI ROMANSYAH</t>
  </si>
  <si>
    <t>3302161010590001</t>
  </si>
  <si>
    <t>'3302161207080021</t>
  </si>
  <si>
    <t>BANYUMAS, 10-10-1959</t>
  </si>
  <si>
    <t>NGISAH</t>
  </si>
  <si>
    <t>3302167112560134</t>
  </si>
  <si>
    <t>3302162208170012</t>
  </si>
  <si>
    <t>IMAM BURHANUDIN</t>
  </si>
  <si>
    <t>3302161609720003</t>
  </si>
  <si>
    <t>3302162304070008</t>
  </si>
  <si>
    <t>BANYUMAS, 16-09-1972</t>
  </si>
  <si>
    <t>HENDRO KARSONO</t>
  </si>
  <si>
    <t>3302161709720004</t>
  </si>
  <si>
    <t>3302161402052799</t>
  </si>
  <si>
    <t>BANYUMAS, 17-09-1972</t>
  </si>
  <si>
    <t>MURWADI</t>
  </si>
  <si>
    <t>3302163006650004</t>
  </si>
  <si>
    <t>3302161402053048</t>
  </si>
  <si>
    <t>BANYUMAS, 30-06-1965</t>
  </si>
  <si>
    <t>MUHAMMAD YUSUF</t>
  </si>
  <si>
    <t>3302161506840003</t>
  </si>
  <si>
    <t>3302160808110005</t>
  </si>
  <si>
    <t>BANYUMAS, 15-06-1984</t>
  </si>
  <si>
    <t>3302166312560001</t>
  </si>
  <si>
    <t>3302161402052798</t>
  </si>
  <si>
    <t>BANYUMAS, 23-12-1956</t>
  </si>
  <si>
    <t>KHOLID</t>
  </si>
  <si>
    <t>6202060309760007</t>
  </si>
  <si>
    <t>3302160707150009</t>
  </si>
  <si>
    <t>BANYUMAS, 03-09-1976</t>
  </si>
  <si>
    <t>RUSMIATI</t>
  </si>
  <si>
    <t>3302165608890003</t>
  </si>
  <si>
    <t>3302161203120001</t>
  </si>
  <si>
    <t>BANYUMAS, 16-08-1989</t>
  </si>
  <si>
    <t>3302164507560002</t>
  </si>
  <si>
    <t>3302161402053051</t>
  </si>
  <si>
    <t>BANYUMAS, 05-07-1956</t>
  </si>
  <si>
    <t>RT 009 RW 002</t>
  </si>
  <si>
    <t>CHUSNUL KHOTIMAH</t>
  </si>
  <si>
    <t>3302164307770003</t>
  </si>
  <si>
    <t>3302161402052478</t>
  </si>
  <si>
    <t>BANYUMAS, 03-07-1977</t>
  </si>
  <si>
    <t>ODANG FAIDUR RISKI</t>
  </si>
  <si>
    <t>3302160911930001</t>
  </si>
  <si>
    <t>3302161001190001</t>
  </si>
  <si>
    <t>Banyumas,09-11-1993</t>
  </si>
  <si>
    <t>TURSINAH</t>
  </si>
  <si>
    <t>3302164808740001</t>
  </si>
  <si>
    <t>3302160309150001</t>
  </si>
  <si>
    <t>BANYUMAS, 08-08-1974</t>
  </si>
  <si>
    <t>SITI DANIAH</t>
  </si>
  <si>
    <t>3302165109720001</t>
  </si>
  <si>
    <t>3302161601070006</t>
  </si>
  <si>
    <t>BANYUMAS, 11-09-1972</t>
  </si>
  <si>
    <t>MURTINAH</t>
  </si>
  <si>
    <t>3302167112530130</t>
  </si>
  <si>
    <t>3302161402052449</t>
  </si>
  <si>
    <t>ADI RIONO</t>
  </si>
  <si>
    <t>3302160504850004</t>
  </si>
  <si>
    <t>3302163107170001</t>
  </si>
  <si>
    <t>BANYUMAS, 05-04-1985</t>
  </si>
  <si>
    <t>ISKAWATI</t>
  </si>
  <si>
    <t>3302164901920005</t>
  </si>
  <si>
    <t>3302160802190001</t>
  </si>
  <si>
    <t>BANYUMAS, 09-01-1992</t>
  </si>
  <si>
    <t>SUMIYAH</t>
  </si>
  <si>
    <t>3302167112430136</t>
  </si>
  <si>
    <t>3302161207080001</t>
  </si>
  <si>
    <t>ROHMAT</t>
  </si>
  <si>
    <t>3302162303750002</t>
  </si>
  <si>
    <t>3302160804100003</t>
  </si>
  <si>
    <t>Banyumas,23-03-1975</t>
  </si>
  <si>
    <t>GINANJAR OLEH SAPUTRA</t>
  </si>
  <si>
    <t>3302161706910003</t>
  </si>
  <si>
    <t>3302161308180008</t>
  </si>
  <si>
    <t>BANYUMAS, 17-06-1991</t>
  </si>
  <si>
    <t>LUKMAN FAUZI</t>
  </si>
  <si>
    <t>3302160511900005</t>
  </si>
  <si>
    <t>3302160308180006</t>
  </si>
  <si>
    <t>BANYUMAS, 05-11-1990</t>
  </si>
  <si>
    <t>SOBARIYAH</t>
  </si>
  <si>
    <t>3302164302780002</t>
  </si>
  <si>
    <t>3302161711140011</t>
  </si>
  <si>
    <t>BANYUMAS, 03-02-1978</t>
  </si>
  <si>
    <t>RT 010 RW 002</t>
  </si>
  <si>
    <t>SYAFIQ PUJA SAKTI</t>
  </si>
  <si>
    <t>3302160308950001</t>
  </si>
  <si>
    <t>3302162001170007</t>
  </si>
  <si>
    <t>BANYUMAS, 03-08-1995</t>
  </si>
  <si>
    <t>3302160407730005</t>
  </si>
  <si>
    <t>3302161905110003</t>
  </si>
  <si>
    <t>BANYUMAS, 04-07-1973</t>
  </si>
  <si>
    <t xml:space="preserve">WARTI </t>
  </si>
  <si>
    <t>3302167112490072</t>
  </si>
  <si>
    <t>3302162005190005</t>
  </si>
  <si>
    <t>BANYUMAS, 31-12-1949</t>
  </si>
  <si>
    <t>RT 011 RW 002</t>
  </si>
  <si>
    <t>3302161911550001</t>
  </si>
  <si>
    <t>3302160105070013</t>
  </si>
  <si>
    <t>BANYUMAS, 19-11-1955</t>
  </si>
  <si>
    <t>SULI ASTUTI</t>
  </si>
  <si>
    <t>3302165203800005</t>
  </si>
  <si>
    <t>3302162202070008</t>
  </si>
  <si>
    <t>BANYUMAS, 12-03-1980</t>
  </si>
  <si>
    <t>RAWEN</t>
  </si>
  <si>
    <t>3302165104580002</t>
  </si>
  <si>
    <t>3302162308070002</t>
  </si>
  <si>
    <t>BANYUMAS, 11-04-1958</t>
  </si>
  <si>
    <t>TALIP</t>
  </si>
  <si>
    <t>3302160709480002</t>
  </si>
  <si>
    <t>3302162609080003</t>
  </si>
  <si>
    <t>BANYUMAS, 07-09-1948</t>
  </si>
  <si>
    <t>SAHIDI</t>
  </si>
  <si>
    <t>3302161106480001</t>
  </si>
  <si>
    <t>3302161402054104</t>
  </si>
  <si>
    <t>BANYUMAS, 11-06-1948</t>
  </si>
  <si>
    <t>SUWARJO WARKUM</t>
  </si>
  <si>
    <t>3302161204500001</t>
  </si>
  <si>
    <t>3302162906080020</t>
  </si>
  <si>
    <t>BANYUMAS, 12-04-1950</t>
  </si>
  <si>
    <t>THOHIRUN</t>
  </si>
  <si>
    <t>3302161710680001</t>
  </si>
  <si>
    <t>3302161402054349</t>
  </si>
  <si>
    <t>BANYUMAS, 17-10-1968</t>
  </si>
  <si>
    <t>3302161602900001</t>
  </si>
  <si>
    <t>3302161201150011</t>
  </si>
  <si>
    <t>BANYUMAS, 16-02-1990</t>
  </si>
  <si>
    <t>RT 012 RW 002</t>
  </si>
  <si>
    <t>3302161808900003</t>
  </si>
  <si>
    <t>3302160401180004</t>
  </si>
  <si>
    <t>BANYUMAS, 18-08-1990</t>
  </si>
  <si>
    <t>SUWENDI</t>
  </si>
  <si>
    <t>3302162602860001</t>
  </si>
  <si>
    <t>3302162609110001</t>
  </si>
  <si>
    <t>BANYUMAS, 26-02-1986</t>
  </si>
  <si>
    <t>SAEPUDIN</t>
  </si>
  <si>
    <t>3302162706640002</t>
  </si>
  <si>
    <t>3302161402052144</t>
  </si>
  <si>
    <t>BANYUMAS, 27-06-1964</t>
  </si>
  <si>
    <t>3302161212880006</t>
  </si>
  <si>
    <t>3302161510090002</t>
  </si>
  <si>
    <t>KEBUMEN, 12-12-1988</t>
  </si>
  <si>
    <t>ZAKRIN TRI JUANA</t>
  </si>
  <si>
    <t>3329041411990005</t>
  </si>
  <si>
    <t>3302162702190001</t>
  </si>
  <si>
    <t>BREBES, 14-11-1998</t>
  </si>
  <si>
    <t>SYAMSUL BAHRI</t>
  </si>
  <si>
    <t>3302162007820001</t>
  </si>
  <si>
    <t>3302161203180008</t>
  </si>
  <si>
    <t>BANYUMAS, 20-07-1982</t>
  </si>
  <si>
    <t>TOMO KUSMANTO</t>
  </si>
  <si>
    <t>3302163012760003</t>
  </si>
  <si>
    <t>3302160811070006</t>
  </si>
  <si>
    <t>SUMEDANG, 30-12-1976</t>
  </si>
  <si>
    <t>TANTO</t>
  </si>
  <si>
    <t>3302161002860006</t>
  </si>
  <si>
    <t>3302163103120003</t>
  </si>
  <si>
    <t>BANYUMAS, 10-02-1986</t>
  </si>
  <si>
    <t>SLAMET  WALUYO</t>
  </si>
  <si>
    <t>3302162710820001</t>
  </si>
  <si>
    <t>3302161401120001</t>
  </si>
  <si>
    <t>BANYUMAS, 27-10-1982</t>
  </si>
  <si>
    <t>WALUDIN</t>
  </si>
  <si>
    <t>3302160402840002</t>
  </si>
  <si>
    <t>3302162101160001</t>
  </si>
  <si>
    <t>BANYUMAS, 04-02-1984</t>
  </si>
  <si>
    <t>WARSINAH</t>
  </si>
  <si>
    <t>3302164107430039</t>
  </si>
  <si>
    <t>3302162005070006</t>
  </si>
  <si>
    <t>BANYUMAS, 01-07-1943</t>
  </si>
  <si>
    <t>EDY SUYANTO</t>
  </si>
  <si>
    <t>3302160104720003</t>
  </si>
  <si>
    <t>3302161402052112</t>
  </si>
  <si>
    <t>BANYUMAS, 01-04-1972</t>
  </si>
  <si>
    <t>3302160101830005</t>
  </si>
  <si>
    <t>3302161311120001</t>
  </si>
  <si>
    <t>BANYUMAS, 01-01-1983</t>
  </si>
  <si>
    <t>ANTON KURNIAWAN</t>
  </si>
  <si>
    <t>3302162403850002</t>
  </si>
  <si>
    <t>3302161003160002</t>
  </si>
  <si>
    <t>BANYUMAS, 24-03-1985</t>
  </si>
  <si>
    <t>3302161607660001</t>
  </si>
  <si>
    <t>3302161402052117</t>
  </si>
  <si>
    <t>BANYUMAS, 16-07-1966</t>
  </si>
  <si>
    <t>IMAM SUDRAJAT</t>
  </si>
  <si>
    <t>3302163101680002</t>
  </si>
  <si>
    <t>3302161402052107</t>
  </si>
  <si>
    <t>BANYUMAS, 31-01-1968</t>
  </si>
  <si>
    <t>KUSERDI</t>
  </si>
  <si>
    <t>3302162102850002</t>
  </si>
  <si>
    <t>3302163008190004</t>
  </si>
  <si>
    <t>BANYUMAS, 21-02-1985</t>
  </si>
  <si>
    <t>3302160609740001</t>
  </si>
  <si>
    <t>3302162507080002</t>
  </si>
  <si>
    <t>BANYUMAS, 06-09-1974</t>
  </si>
  <si>
    <t>3302161706770002</t>
  </si>
  <si>
    <t>3302161402051694</t>
  </si>
  <si>
    <t>BANYUMAS, 17-06-1977</t>
  </si>
  <si>
    <t>TEGUH IRMAWAN</t>
  </si>
  <si>
    <t>3302163011850004</t>
  </si>
  <si>
    <t>3302162708110001</t>
  </si>
  <si>
    <t>BANYUMAS, 30-11-1985</t>
  </si>
  <si>
    <t>SUDISNO</t>
  </si>
  <si>
    <t>3302162103810002</t>
  </si>
  <si>
    <t>3302162506110003</t>
  </si>
  <si>
    <t>BANYUMAS, 21-03-1981</t>
  </si>
  <si>
    <t>ADI SUSONGKO</t>
  </si>
  <si>
    <t>3302162510940001</t>
  </si>
  <si>
    <t>3302160601170002</t>
  </si>
  <si>
    <t>BANYUMAS, 25-10-1994</t>
  </si>
  <si>
    <t>RATIYEM</t>
  </si>
  <si>
    <t>3302167001530002</t>
  </si>
  <si>
    <t>3302161402051660</t>
  </si>
  <si>
    <t>BANYUMAS, 30-01-1953</t>
  </si>
  <si>
    <t>3302161106800005</t>
  </si>
  <si>
    <t>3302161112060024</t>
  </si>
  <si>
    <t>BANYUMAS, 11-06-1980</t>
  </si>
  <si>
    <t>WASONI</t>
  </si>
  <si>
    <t>3302161707900002</t>
  </si>
  <si>
    <t>3302160510180004</t>
  </si>
  <si>
    <t>BANYUMAS, 17-07-1990</t>
  </si>
  <si>
    <t>EKO BUDIYANTO</t>
  </si>
  <si>
    <t>3302161911980001</t>
  </si>
  <si>
    <t>3302160711180005</t>
  </si>
  <si>
    <t>BANYUMAS,19-11-1998</t>
  </si>
  <si>
    <t>KUSWEDI</t>
  </si>
  <si>
    <t>3302160607680009</t>
  </si>
  <si>
    <t>3302162306080050</t>
  </si>
  <si>
    <t>BANYUMAS, 06-07-1968</t>
  </si>
  <si>
    <t>3302163107900002</t>
  </si>
  <si>
    <t>3302160610110002</t>
  </si>
  <si>
    <t>BANYUMAS, 31-07-1990</t>
  </si>
  <si>
    <t>3302160107960028</t>
  </si>
  <si>
    <t>3302162005190007</t>
  </si>
  <si>
    <t>BANYUMAS, 01-07-1996</t>
  </si>
  <si>
    <t>MURYATI</t>
  </si>
  <si>
    <t>3302164906370001</t>
  </si>
  <si>
    <t>3302161801190002</t>
  </si>
  <si>
    <t>BANYUMAS, 09-06-1937</t>
  </si>
  <si>
    <t>KUSWONDO</t>
  </si>
  <si>
    <t>3302162412810001</t>
  </si>
  <si>
    <t>3302161205090009</t>
  </si>
  <si>
    <t>BANYUMAS, 24-12-1981</t>
  </si>
  <si>
    <t>RT 007 RW 003</t>
  </si>
  <si>
    <t>3302160909810002</t>
  </si>
  <si>
    <t>3302162405070002</t>
  </si>
  <si>
    <t>BANYUMAS, 09-09-1981</t>
  </si>
  <si>
    <t>3302160709720002</t>
  </si>
  <si>
    <t>3302160310190003</t>
  </si>
  <si>
    <t>BANYUMAS, 07-09-1972</t>
  </si>
  <si>
    <t>IIN PUJIYANINGSIH</t>
  </si>
  <si>
    <t>3302164803990001</t>
  </si>
  <si>
    <t>3302161402051633</t>
  </si>
  <si>
    <t>BANYUMAS, 08-03-1999</t>
  </si>
  <si>
    <t>3302162812910007</t>
  </si>
  <si>
    <t>3302161511160002</t>
  </si>
  <si>
    <t>BANYUMAS, 28-12-1991</t>
  </si>
  <si>
    <t>KUSEN</t>
  </si>
  <si>
    <t>3302162507590001</t>
  </si>
  <si>
    <t>3302161402051891</t>
  </si>
  <si>
    <t>BANYUMAS, 25-07-1959</t>
  </si>
  <si>
    <t>TRI PURNOMO</t>
  </si>
  <si>
    <t>3302160401770001</t>
  </si>
  <si>
    <t>3302162608080002</t>
  </si>
  <si>
    <t>BANYUMAS, 04-01-1977</t>
  </si>
  <si>
    <t>KASAN KUSNADI</t>
  </si>
  <si>
    <t>3302160402540002</t>
  </si>
  <si>
    <t>3302163006080003</t>
  </si>
  <si>
    <t>BANYUMAS, 04-02-1954</t>
  </si>
  <si>
    <t>WAUN</t>
  </si>
  <si>
    <t>3302161401650003</t>
  </si>
  <si>
    <t>3302162306080014</t>
  </si>
  <si>
    <t xml:space="preserve">BANYUMAS, 14-01-1965 </t>
  </si>
  <si>
    <t xml:space="preserve">TASIM  </t>
  </si>
  <si>
    <t>3302163112600172</t>
  </si>
  <si>
    <t>3302161402051893</t>
  </si>
  <si>
    <t>BANYUMAS, 31-12-1960</t>
  </si>
  <si>
    <t>JONI SETIAWAN</t>
  </si>
  <si>
    <t>3302161408890001</t>
  </si>
  <si>
    <t>3302162807110006</t>
  </si>
  <si>
    <t>BANYUMAS, 14-08-1989</t>
  </si>
  <si>
    <t>DAKIEM</t>
  </si>
  <si>
    <t>3302165303450001</t>
  </si>
  <si>
    <t>3302161303120003</t>
  </si>
  <si>
    <t>BANYUMAS, 13-03-1945</t>
  </si>
  <si>
    <t>AMAT ROZI</t>
  </si>
  <si>
    <t>3326111706850041</t>
  </si>
  <si>
    <t>3302161504100002</t>
  </si>
  <si>
    <t>PEKALONGAN, 17-06-1985</t>
  </si>
  <si>
    <t>FADRIANTO</t>
  </si>
  <si>
    <t>3302160605950001</t>
  </si>
  <si>
    <t>3302160803160007</t>
  </si>
  <si>
    <t>BANYUMAS, 06-05-1995</t>
  </si>
  <si>
    <t>NASIEM</t>
  </si>
  <si>
    <t>3302165101560001</t>
  </si>
  <si>
    <t>3302162112160003</t>
  </si>
  <si>
    <t>BANYUMAS, 11-01-1956</t>
  </si>
  <si>
    <t>AHMAD DIHARJO</t>
  </si>
  <si>
    <t>3302162104440003</t>
  </si>
  <si>
    <t>3302162306080015</t>
  </si>
  <si>
    <t>BANYUMAS, 21-04-1944</t>
  </si>
  <si>
    <t>SULIS FITRIYANI</t>
  </si>
  <si>
    <t>3302166808880007</t>
  </si>
  <si>
    <t>3302160802170003</t>
  </si>
  <si>
    <t>BANYUMAS, 28-08-1988</t>
  </si>
  <si>
    <t>DATIM</t>
  </si>
  <si>
    <t>3302163006640003</t>
  </si>
  <si>
    <t>3302162405070030</t>
  </si>
  <si>
    <t>BANYUMAS, 30-06-1964</t>
  </si>
  <si>
    <t>3302162212900002</t>
  </si>
  <si>
    <t>3302162103140002</t>
  </si>
  <si>
    <t>BANYUMAS, 22-12-1990</t>
  </si>
  <si>
    <t>KITAM MIHARJO</t>
  </si>
  <si>
    <t>3302162204480001</t>
  </si>
  <si>
    <t>3302161402051915</t>
  </si>
  <si>
    <t>BANYUMAS, 22-04-1948</t>
  </si>
  <si>
    <t>NALEM</t>
  </si>
  <si>
    <t>3302165902620003</t>
  </si>
  <si>
    <t>3302162401070074</t>
  </si>
  <si>
    <t>BANYUMAS, 19-02-1962</t>
  </si>
  <si>
    <t>PURWOTO</t>
  </si>
  <si>
    <t>3302160610810002</t>
  </si>
  <si>
    <t>3302161610150001</t>
  </si>
  <si>
    <t>BANYUMAS, 06-10-1981</t>
  </si>
  <si>
    <t>GUNANI</t>
  </si>
  <si>
    <t>3302165104930003</t>
  </si>
  <si>
    <t>3302161402054369</t>
  </si>
  <si>
    <t>BANYUMAS, 11-04-1993</t>
  </si>
  <si>
    <t>SAIFUL ANWAR</t>
  </si>
  <si>
    <t>3302161104870003</t>
  </si>
  <si>
    <t>3302160202160005</t>
  </si>
  <si>
    <t>BANYUMAS, 11-04-1987</t>
  </si>
  <si>
    <t>KHAIDIR RIYANTO</t>
  </si>
  <si>
    <t>3329051807840003</t>
  </si>
  <si>
    <t>3302162710160002</t>
  </si>
  <si>
    <t>BREBES, 18-07-1984</t>
  </si>
  <si>
    <t>KUSWADI</t>
  </si>
  <si>
    <t>3302163112500158</t>
  </si>
  <si>
    <t>3302160808060102</t>
  </si>
  <si>
    <t>BANYUMAS, 31-12-1950</t>
  </si>
  <si>
    <t>3302164908840005</t>
  </si>
  <si>
    <t>3302161810180004</t>
  </si>
  <si>
    <t>BANYUMAS, 09-08-1984</t>
  </si>
  <si>
    <t>ALDIAN NURKHOLIK</t>
  </si>
  <si>
    <t>3302160309950003</t>
  </si>
  <si>
    <t>3302162510190006</t>
  </si>
  <si>
    <t>BANYUMAS, 03-09-1995</t>
  </si>
  <si>
    <t>3302165406760002</t>
  </si>
  <si>
    <t>3302160502160003</t>
  </si>
  <si>
    <t>BANYUMAS, 14-06-1976</t>
  </si>
  <si>
    <t>DWI ARI NOFIANTO</t>
  </si>
  <si>
    <t>3302161911870003</t>
  </si>
  <si>
    <t>3302160802190003</t>
  </si>
  <si>
    <t>BANYUMAS, 19-11-1987</t>
  </si>
  <si>
    <t>FETIKA UTAMI</t>
  </si>
  <si>
    <t>3302165608970002</t>
  </si>
  <si>
    <t>3302161810180005</t>
  </si>
  <si>
    <t>BANYUMAS, 16-08-1997</t>
  </si>
  <si>
    <t>RANI AGUSTIN AL FIKRI</t>
  </si>
  <si>
    <t>3302164508960004</t>
  </si>
  <si>
    <t>3302162508170001</t>
  </si>
  <si>
    <t>BANYUMAS, 05-08-1996</t>
  </si>
  <si>
    <t>MUDI WANTORO</t>
  </si>
  <si>
    <t>3302161607880005</t>
  </si>
  <si>
    <t>3302162312160001</t>
  </si>
  <si>
    <t>BANYUMAS, 16-07-1988</t>
  </si>
  <si>
    <t>KUSMANTO</t>
  </si>
  <si>
    <t>3302162003960003</t>
  </si>
  <si>
    <t>3302160909190005</t>
  </si>
  <si>
    <t>BANYUMAS, 20-03-1996</t>
  </si>
  <si>
    <t>TRI WIDODO</t>
  </si>
  <si>
    <t>3302162301890004</t>
  </si>
  <si>
    <t>3302160409170004</t>
  </si>
  <si>
    <t>BANYUMAS, 23-01-1989</t>
  </si>
  <si>
    <t>JADI WALUYO</t>
  </si>
  <si>
    <t>3302162406770003</t>
  </si>
  <si>
    <t>3302162704070006</t>
  </si>
  <si>
    <t>BANYUMAS, 24-06-1977</t>
  </si>
  <si>
    <t>3302161412880006</t>
  </si>
  <si>
    <t>3302162411160001</t>
  </si>
  <si>
    <t>KOMAR RIANTO</t>
  </si>
  <si>
    <t>3302161303860001</t>
  </si>
  <si>
    <t>3302161810180001</t>
  </si>
  <si>
    <t>BANYUMAS, 13-03-1986</t>
  </si>
  <si>
    <t>RT 007 RW 004</t>
  </si>
  <si>
    <t>AGUS LUKMANTORO</t>
  </si>
  <si>
    <t>3302160708830002</t>
  </si>
  <si>
    <t>3302162405070007</t>
  </si>
  <si>
    <t>BANYUMAS, 07-08-1983</t>
  </si>
  <si>
    <t>SOBIRIN</t>
  </si>
  <si>
    <t>3302160112520001</t>
  </si>
  <si>
    <t>3302162303110002</t>
  </si>
  <si>
    <t>TEGAL, 01-12-1952</t>
  </si>
  <si>
    <t>3302165111520001</t>
  </si>
  <si>
    <t>3302161402051925</t>
  </si>
  <si>
    <t>BANYUMAS, 11-11-1952</t>
  </si>
  <si>
    <t>SURURI</t>
  </si>
  <si>
    <t>3305262107870006</t>
  </si>
  <si>
    <t>3302160809140001</t>
  </si>
  <si>
    <t>KEBUMEN, 21-07-1987</t>
  </si>
  <si>
    <t>AGUS SUYITNO</t>
  </si>
  <si>
    <t>3302160808880002</t>
  </si>
  <si>
    <t>3302161604180006</t>
  </si>
  <si>
    <t>BANYUMAS, 08-08-1988</t>
  </si>
  <si>
    <t>3302164305600002</t>
  </si>
  <si>
    <t>3302161402054995</t>
  </si>
  <si>
    <t>BANYUMAS,03-05-1960</t>
  </si>
  <si>
    <t>3329042401930001</t>
  </si>
  <si>
    <t>3302163010180001</t>
  </si>
  <si>
    <t>BREBES, 24-01-1993</t>
  </si>
  <si>
    <t>ROMI AJI SAPUTRA</t>
  </si>
  <si>
    <t>3302162704990001</t>
  </si>
  <si>
    <t>3302162205190003</t>
  </si>
  <si>
    <t>BANYUMAS, 27-04-1999</t>
  </si>
  <si>
    <t>SUROTO</t>
  </si>
  <si>
    <t>3302162306870002</t>
  </si>
  <si>
    <t>3302161807120005</t>
  </si>
  <si>
    <t>BANYUMAS, 23-06-1987</t>
  </si>
  <si>
    <t>SUKIMAN</t>
  </si>
  <si>
    <t>3302162301830001</t>
  </si>
  <si>
    <t>3302161701120001</t>
  </si>
  <si>
    <t>BANYUMAS, 23-01-1983</t>
  </si>
  <si>
    <t>ALI YUSMAN</t>
  </si>
  <si>
    <t>3302160502600002</t>
  </si>
  <si>
    <t>3302161402054766</t>
  </si>
  <si>
    <t>BANYUMAS, 05-02-1960</t>
  </si>
  <si>
    <t>AGUS PURWANTO</t>
  </si>
  <si>
    <t>3302161708800001</t>
  </si>
  <si>
    <t>BANYUMAS,17-08-19980</t>
  </si>
  <si>
    <t>MURTI ASTUTI</t>
  </si>
  <si>
    <t>3302166303910002</t>
  </si>
  <si>
    <t>3302162112110002</t>
  </si>
  <si>
    <t>BANYUMAS, 23-03-1991</t>
  </si>
  <si>
    <t>CARIKEM</t>
  </si>
  <si>
    <t>3302167112570111</t>
  </si>
  <si>
    <t>3302161010180001</t>
  </si>
  <si>
    <t>BANYUMAS, 31-12-1957</t>
  </si>
  <si>
    <t>UNI PRIYANTI</t>
  </si>
  <si>
    <t>3303036204950003</t>
  </si>
  <si>
    <t>3302162907190005</t>
  </si>
  <si>
    <t>PURBALINGGA,20-04-1995</t>
  </si>
  <si>
    <t>SUTINI</t>
  </si>
  <si>
    <t>3302167103670001</t>
  </si>
  <si>
    <t>3302161302052267</t>
  </si>
  <si>
    <t>BANYUMAS, 31-03-1963</t>
  </si>
  <si>
    <t>LATIFAH IRYANI</t>
  </si>
  <si>
    <t>3302164606910003</t>
  </si>
  <si>
    <t>3302162205130003</t>
  </si>
  <si>
    <t>BANYUMAS, 06-06-1991</t>
  </si>
  <si>
    <t>NURUL HIKMAH</t>
  </si>
  <si>
    <t>3302166308940002</t>
  </si>
  <si>
    <t>3302161304160002</t>
  </si>
  <si>
    <t>BANYUMAS, 23-08-1994</t>
  </si>
  <si>
    <t xml:space="preserve"> ROCHAYATI</t>
  </si>
  <si>
    <t>3302167112630119</t>
  </si>
  <si>
    <t>3302161402055075</t>
  </si>
  <si>
    <t>Banyumas,31-12-1963</t>
  </si>
  <si>
    <t>NURKHASANAH</t>
  </si>
  <si>
    <t>3302165004750006</t>
  </si>
  <si>
    <t>3302161402055054</t>
  </si>
  <si>
    <t>SUSILOWATI</t>
  </si>
  <si>
    <t>3302165010850007</t>
  </si>
  <si>
    <t>3302162604170001</t>
  </si>
  <si>
    <t>BANYUMAS, 10-10-1985</t>
  </si>
  <si>
    <t>IIN INAYAH</t>
  </si>
  <si>
    <t>3302164210950004</t>
  </si>
  <si>
    <t>3302162509170004</t>
  </si>
  <si>
    <t>BANYUMAS, 02-10-1995</t>
  </si>
  <si>
    <t>IDAH LEKSANA</t>
  </si>
  <si>
    <t>3302164108970001</t>
  </si>
  <si>
    <t>3302162608140005</t>
  </si>
  <si>
    <t>BANYUMAS, 01-08-1997</t>
  </si>
  <si>
    <t>WAWAN AGUS HIDAYAT</t>
  </si>
  <si>
    <t>3302162408970004</t>
  </si>
  <si>
    <t>3302160504170001</t>
  </si>
  <si>
    <t>BANYUMAS, 24-08-1997</t>
  </si>
  <si>
    <t>MUHAMAD RIFKI</t>
  </si>
  <si>
    <t>3302161411950003</t>
  </si>
  <si>
    <t>3302161212170002</t>
  </si>
  <si>
    <t>BANYUMAS, 14-11-1995</t>
  </si>
  <si>
    <t>3302160610530003</t>
  </si>
  <si>
    <t>3302160612100001</t>
  </si>
  <si>
    <t>BANYUMAS,06/10/1953</t>
  </si>
  <si>
    <t>MUNIPAH</t>
  </si>
  <si>
    <t>3329044709710004</t>
  </si>
  <si>
    <t>3302161806190003</t>
  </si>
  <si>
    <t>BANYUMAS, 07-09-1971</t>
  </si>
  <si>
    <t>TRI WAHYONO</t>
  </si>
  <si>
    <t>3302160806820005</t>
  </si>
  <si>
    <t>3302162105120001</t>
  </si>
  <si>
    <t>BANYUMAS, 08-06-1982</t>
  </si>
  <si>
    <t>SEHUDIN</t>
  </si>
  <si>
    <t>3302161906820004</t>
  </si>
  <si>
    <t>3302161205120010</t>
  </si>
  <si>
    <t>BANYUMAS, 19-06-1982</t>
  </si>
  <si>
    <t>KARTO</t>
  </si>
  <si>
    <t>3302163112640082</t>
  </si>
  <si>
    <t>3302161402054707</t>
  </si>
  <si>
    <t>BANYUMAS, 31-12-1964</t>
  </si>
  <si>
    <t>SAKIR</t>
  </si>
  <si>
    <t>3302160103880001</t>
  </si>
  <si>
    <t>3302160911110001</t>
  </si>
  <si>
    <t>BANYUMAS, 01-03-1988</t>
  </si>
  <si>
    <t>M.SAMSUL BASIT</t>
  </si>
  <si>
    <t>3302161806890002</t>
  </si>
  <si>
    <t>3302160711160004</t>
  </si>
  <si>
    <t>BANYUMAS, 18-06-1989</t>
  </si>
  <si>
    <t>TOFIK EFENDI</t>
  </si>
  <si>
    <t>3302161401800001</t>
  </si>
  <si>
    <t>3302162809110002</t>
  </si>
  <si>
    <t>BANYUMAS, 14-01-1980</t>
  </si>
  <si>
    <t>3302161811790002</t>
  </si>
  <si>
    <t>3302160412060018</t>
  </si>
  <si>
    <t>BANYUMAS, 18-11-1979</t>
  </si>
  <si>
    <t>SITI KHOLISOH</t>
  </si>
  <si>
    <t>3302165911870002</t>
  </si>
  <si>
    <t>3302162701160001</t>
  </si>
  <si>
    <t>KASMORO</t>
  </si>
  <si>
    <t>3302160807930001</t>
  </si>
  <si>
    <t>3302160407190005</t>
  </si>
  <si>
    <t>BANYUMAS, 08-07-1993</t>
  </si>
  <si>
    <t>Karangkemiri,        Mei 2020</t>
  </si>
  <si>
    <t>KEPALA DESA KARANGKEMIRI</t>
  </si>
  <si>
    <t>SUBUR TOPO PRIKHANTO, S.T</t>
  </si>
  <si>
    <t>KABUPATEN BANYUMAS</t>
  </si>
  <si>
    <t>NO KK</t>
  </si>
  <si>
    <t>TANGGAL</t>
  </si>
  <si>
    <t>TEMPAT</t>
  </si>
  <si>
    <t>JENIS</t>
  </si>
  <si>
    <t>LAHIR</t>
  </si>
  <si>
    <t>KELAMIN</t>
  </si>
  <si>
    <t>KRAJAN</t>
  </si>
  <si>
    <t>RW 02 / RT 01</t>
  </si>
  <si>
    <t>3302165503660002</t>
  </si>
  <si>
    <t>3302162706110013</t>
  </si>
  <si>
    <t>3302165303600002</t>
  </si>
  <si>
    <t>3302161402054154</t>
  </si>
  <si>
    <t>3302165904650003</t>
  </si>
  <si>
    <t>3302161402054135</t>
  </si>
  <si>
    <t>SATIMAH</t>
  </si>
  <si>
    <t>3302165507530001</t>
  </si>
  <si>
    <t>3302161402054121</t>
  </si>
  <si>
    <t>SITI MARYAM</t>
  </si>
  <si>
    <t>3302164811760003</t>
  </si>
  <si>
    <t>3302161003120003</t>
  </si>
  <si>
    <t>3302165702590001</t>
  </si>
  <si>
    <t>3302161402054127</t>
  </si>
  <si>
    <t>YADI</t>
  </si>
  <si>
    <t>3329042708700005</t>
  </si>
  <si>
    <t>3302162608130001</t>
  </si>
  <si>
    <t>OKFITA LISTIANI</t>
  </si>
  <si>
    <t>3329045510950001</t>
  </si>
  <si>
    <t>3302161408140002</t>
  </si>
  <si>
    <t>SITI FAJAR</t>
  </si>
  <si>
    <t>3302166712950004</t>
  </si>
  <si>
    <t>3302162309100004</t>
  </si>
  <si>
    <t xml:space="preserve">MARLINA CANDRA MEDIANA </t>
  </si>
  <si>
    <t>3302164112890002</t>
  </si>
  <si>
    <t>3302160205180006</t>
  </si>
  <si>
    <t>EFLINA SAFITRI</t>
  </si>
  <si>
    <t>3302164503950001</t>
  </si>
  <si>
    <t>3302160601160005</t>
  </si>
  <si>
    <t>DARMUNAH</t>
  </si>
  <si>
    <t>3302167112680134</t>
  </si>
  <si>
    <t>ATIKA</t>
  </si>
  <si>
    <t>3328165811900004</t>
  </si>
  <si>
    <t>3302161408190001</t>
  </si>
  <si>
    <t>MAENAH</t>
  </si>
  <si>
    <t>3302164107460026</t>
  </si>
  <si>
    <t>3302161402054149</t>
  </si>
  <si>
    <t>ENI PUJIATI</t>
  </si>
  <si>
    <t>3302165706760006</t>
  </si>
  <si>
    <t>3302162812160007</t>
  </si>
  <si>
    <t>3302167110550004</t>
  </si>
  <si>
    <t>3302161402054134</t>
  </si>
  <si>
    <t>KUSWATI</t>
  </si>
  <si>
    <t>3302165602780001</t>
  </si>
  <si>
    <t>3302161402054137</t>
  </si>
  <si>
    <t>KUSYATI</t>
  </si>
  <si>
    <t>3302165209940002</t>
  </si>
  <si>
    <t>3302141809160001</t>
  </si>
  <si>
    <t>RW 02 / RT 02</t>
  </si>
  <si>
    <t>NASIDIN</t>
  </si>
  <si>
    <t>3302160107880017</t>
  </si>
  <si>
    <t>3302161402054156</t>
  </si>
  <si>
    <t>LILIS FARLINDA</t>
  </si>
  <si>
    <t>3302165007830003</t>
  </si>
  <si>
    <t>3302160806180001</t>
  </si>
  <si>
    <t>WIDIARTI</t>
  </si>
  <si>
    <t>3302165301840001</t>
  </si>
  <si>
    <t>3302161107170002</t>
  </si>
  <si>
    <t>SYAMSIYAH</t>
  </si>
  <si>
    <t>3302164501680004</t>
  </si>
  <si>
    <t>3302161402054175</t>
  </si>
  <si>
    <t>1106015801840001</t>
  </si>
  <si>
    <t>3302160706170005</t>
  </si>
  <si>
    <t>WARKEM</t>
  </si>
  <si>
    <t>3302167112480096</t>
  </si>
  <si>
    <t>3302161402054184</t>
  </si>
  <si>
    <t>3302161308890005</t>
  </si>
  <si>
    <t>3302160907120006</t>
  </si>
  <si>
    <t>3302164707510001</t>
  </si>
  <si>
    <t>3302161104190001</t>
  </si>
  <si>
    <t>KURDI</t>
  </si>
  <si>
    <t>3302162104810006</t>
  </si>
  <si>
    <t>3304041612150002</t>
  </si>
  <si>
    <t>ROHANI</t>
  </si>
  <si>
    <t>3302165004960004</t>
  </si>
  <si>
    <t>3325031109170002</t>
  </si>
  <si>
    <t>3302162003770001</t>
  </si>
  <si>
    <t>3302160505090007</t>
  </si>
  <si>
    <t>ASRI SOFIATUN MAULIDAH</t>
  </si>
  <si>
    <t>3302164607910002</t>
  </si>
  <si>
    <t>3302160208180004</t>
  </si>
  <si>
    <t>RW 02 / RT 03</t>
  </si>
  <si>
    <t>3302165510420001</t>
  </si>
  <si>
    <t>3302161402053810</t>
  </si>
  <si>
    <t>HERLINA</t>
  </si>
  <si>
    <t>6472025406840007</t>
  </si>
  <si>
    <t>3302160802140003</t>
  </si>
  <si>
    <t>SUDIRAH</t>
  </si>
  <si>
    <t>3302166504710002</t>
  </si>
  <si>
    <t>3302160605060005</t>
  </si>
  <si>
    <t>SUWARTI</t>
  </si>
  <si>
    <t>3302167112630122</t>
  </si>
  <si>
    <t>3302161402053815</t>
  </si>
  <si>
    <t>NASIRIN</t>
  </si>
  <si>
    <t>3173070312790002</t>
  </si>
  <si>
    <t>317307260810001</t>
  </si>
  <si>
    <t>ELA SUGIARTI</t>
  </si>
  <si>
    <t>3302166302970001</t>
  </si>
  <si>
    <t>3302160905190003</t>
  </si>
  <si>
    <t>RW 02 / RT 04</t>
  </si>
  <si>
    <t>SUKESIH</t>
  </si>
  <si>
    <t>3302167112610108</t>
  </si>
  <si>
    <t>3302161402053791</t>
  </si>
  <si>
    <t>KAMISEM</t>
  </si>
  <si>
    <t>3302164912500001</t>
  </si>
  <si>
    <t>3302160909060014</t>
  </si>
  <si>
    <t>KHULIPAH</t>
  </si>
  <si>
    <t>3302166309770003</t>
  </si>
  <si>
    <t>3302161207170003</t>
  </si>
  <si>
    <t>ERNI WIDI ASTUTI</t>
  </si>
  <si>
    <t>3302164905810004</t>
  </si>
  <si>
    <t>3302162709060019</t>
  </si>
  <si>
    <t>RW 05 RT 01</t>
  </si>
  <si>
    <t>ERVITA FIZRIYANI</t>
  </si>
  <si>
    <t>3302166604980003</t>
  </si>
  <si>
    <t>3302161402052560</t>
  </si>
  <si>
    <t>YULIANTI</t>
  </si>
  <si>
    <t>3302165202830006</t>
  </si>
  <si>
    <t>3302162705160002</t>
  </si>
  <si>
    <t>ANING MUNTIANI</t>
  </si>
  <si>
    <t>3302165406820005</t>
  </si>
  <si>
    <t>3302162301170005</t>
  </si>
  <si>
    <t>RESTI AGUSTINA</t>
  </si>
  <si>
    <t>3302165908950003</t>
  </si>
  <si>
    <t>3302161906170001</t>
  </si>
  <si>
    <t>DAKRUN</t>
  </si>
  <si>
    <t>3302160510580002</t>
  </si>
  <si>
    <t>3302160407060015</t>
  </si>
  <si>
    <t>ZAIDAH</t>
  </si>
  <si>
    <t>3302164407570002</t>
  </si>
  <si>
    <t>3302161409100003</t>
  </si>
  <si>
    <t>ALMAH SUSENO</t>
  </si>
  <si>
    <t>3302162802860003</t>
  </si>
  <si>
    <t>3302162703180002</t>
  </si>
  <si>
    <t>PURNAWATI</t>
  </si>
  <si>
    <t>3302166105830004</t>
  </si>
  <si>
    <t>RIAN SULISTIYO</t>
  </si>
  <si>
    <t>3302162603910003</t>
  </si>
  <si>
    <t>3302162010160006</t>
  </si>
  <si>
    <t>MUTHOLHA</t>
  </si>
  <si>
    <t>3302160403780007</t>
  </si>
  <si>
    <t>3302160701090001</t>
  </si>
  <si>
    <t>NELI EGA RAHMA ERVIA</t>
  </si>
  <si>
    <t>3302166207970003</t>
  </si>
  <si>
    <t>3302160806180004</t>
  </si>
  <si>
    <t>MISYANTO</t>
  </si>
  <si>
    <t>3302161004730007</t>
  </si>
  <si>
    <t>AMBAR SYAEFUDIN</t>
  </si>
  <si>
    <t>3302162405840001</t>
  </si>
  <si>
    <t>3302160608110003</t>
  </si>
  <si>
    <t>JARIYAH</t>
  </si>
  <si>
    <t>3302167112470096</t>
  </si>
  <si>
    <t>3302162411160004</t>
  </si>
  <si>
    <t>RW 05 RT 02</t>
  </si>
  <si>
    <t>YUWONO GUNAWAN HANDRIYANTO</t>
  </si>
  <si>
    <t>3302160602880002</t>
  </si>
  <si>
    <t>3302160607180005</t>
  </si>
  <si>
    <t>HARIRI</t>
  </si>
  <si>
    <t>3302162009770004</t>
  </si>
  <si>
    <t>3302161809060002</t>
  </si>
  <si>
    <t>3302167112690072</t>
  </si>
  <si>
    <t>3302160706070001</t>
  </si>
  <si>
    <t>MUJIATI</t>
  </si>
  <si>
    <t>3302165601800001</t>
  </si>
  <si>
    <t>EKA SETIANINGSIH</t>
  </si>
  <si>
    <t>3302164212850001</t>
  </si>
  <si>
    <t>3302160308160004</t>
  </si>
  <si>
    <t>YUNI NUR ASNAH</t>
  </si>
  <si>
    <t>3302164506860007</t>
  </si>
  <si>
    <t>3302162710150007</t>
  </si>
  <si>
    <t>3302161301810001</t>
  </si>
  <si>
    <t>3302161402052825</t>
  </si>
  <si>
    <t>BAHRUN</t>
  </si>
  <si>
    <t>3302161507570003</t>
  </si>
  <si>
    <t>3302161402052818</t>
  </si>
  <si>
    <t>RW 05 RT 03</t>
  </si>
  <si>
    <t>MUSIROH</t>
  </si>
  <si>
    <t>3302165604740002</t>
  </si>
  <si>
    <t>3302163007100002</t>
  </si>
  <si>
    <t>ROKHIMAH</t>
  </si>
  <si>
    <t>3302166012780001</t>
  </si>
  <si>
    <t>3302160807060008</t>
  </si>
  <si>
    <t>SUWARSO</t>
  </si>
  <si>
    <t>3302163112670089</t>
  </si>
  <si>
    <t>3302161402052537</t>
  </si>
  <si>
    <t>MUSLIM</t>
  </si>
  <si>
    <t>NARTI RATNA NINGSIH</t>
  </si>
  <si>
    <t>3302165406820001</t>
  </si>
  <si>
    <t>3302160607180002</t>
  </si>
  <si>
    <t>SATEM</t>
  </si>
  <si>
    <t>3302164107430060</t>
  </si>
  <si>
    <t>3302161309120003</t>
  </si>
  <si>
    <t>TITA ROSIDA</t>
  </si>
  <si>
    <t>3302164808760003</t>
  </si>
  <si>
    <t>3302162311160006</t>
  </si>
  <si>
    <t>EKO ISPRAYUDI</t>
  </si>
  <si>
    <t>3302162208790001</t>
  </si>
  <si>
    <t>3302160506180005</t>
  </si>
  <si>
    <t>MUSRINGAH</t>
  </si>
  <si>
    <t>3302166205770001</t>
  </si>
  <si>
    <t>3302162906070004</t>
  </si>
  <si>
    <t>Pekuncen</t>
  </si>
  <si>
    <t>Krajan</t>
  </si>
  <si>
    <t>RW 1 RT 1</t>
  </si>
  <si>
    <t>WASIS SETIAWAN</t>
  </si>
  <si>
    <t>3302162807900003</t>
  </si>
  <si>
    <t>3302161402053856</t>
  </si>
  <si>
    <t>SOMARI</t>
  </si>
  <si>
    <t>3209080206820006</t>
  </si>
  <si>
    <t>3302162103120004</t>
  </si>
  <si>
    <t>NENENG SURYANI</t>
  </si>
  <si>
    <t>2101086507940001</t>
  </si>
  <si>
    <t>3302160409150002</t>
  </si>
  <si>
    <t>3302166612500001</t>
  </si>
  <si>
    <t>26/12/1950</t>
  </si>
  <si>
    <t>3302167112380106</t>
  </si>
  <si>
    <t>3302161305070003</t>
  </si>
  <si>
    <t>RW 01 RT 02</t>
  </si>
  <si>
    <t>ALI MUFTI</t>
  </si>
  <si>
    <t>3302163112620115</t>
  </si>
  <si>
    <t>3302162207060009</t>
  </si>
  <si>
    <t>SASAP SALIMAN</t>
  </si>
  <si>
    <t>3301111208680006</t>
  </si>
  <si>
    <t>3302162504160005</t>
  </si>
  <si>
    <t>TARHIBI AHMAD MUJAHIDIN</t>
  </si>
  <si>
    <t>3302161606500002</t>
  </si>
  <si>
    <t>3302161402053895</t>
  </si>
  <si>
    <t>ROPINGI</t>
  </si>
  <si>
    <t>3302160406460002</t>
  </si>
  <si>
    <t>3302161402053863</t>
  </si>
  <si>
    <t>AGUS BHASKORO WIDAGDO</t>
  </si>
  <si>
    <t>3302160308730002</t>
  </si>
  <si>
    <t>3302162207060011</t>
  </si>
  <si>
    <t>REMBANG</t>
  </si>
  <si>
    <t>SATUN EDI WIBOWO</t>
  </si>
  <si>
    <t>3302160408750001</t>
  </si>
  <si>
    <t>3302160801160007</t>
  </si>
  <si>
    <t>WATRI</t>
  </si>
  <si>
    <t>3302164407800002</t>
  </si>
  <si>
    <t>3329031409160009</t>
  </si>
  <si>
    <t>KASRIYAH</t>
  </si>
  <si>
    <t>3302165510740001</t>
  </si>
  <si>
    <t>3302161402053894</t>
  </si>
  <si>
    <t>15/10/1974</t>
  </si>
  <si>
    <t>ANDI ARYANTO</t>
  </si>
  <si>
    <t>3302162710930002</t>
  </si>
  <si>
    <t>3302161302200002</t>
  </si>
  <si>
    <t>27/10/1993</t>
  </si>
  <si>
    <t>RUDY WAHONO</t>
  </si>
  <si>
    <t>3172040606771002</t>
  </si>
  <si>
    <t>3209221312160002</t>
  </si>
  <si>
    <t>06/06/1977</t>
  </si>
  <si>
    <t>3302165806710003</t>
  </si>
  <si>
    <t>3302160507060003</t>
  </si>
  <si>
    <t>18/06/1971</t>
  </si>
  <si>
    <t>ISNA ZAHROTUNNISA</t>
  </si>
  <si>
    <t>3302166006830002</t>
  </si>
  <si>
    <t>3302162008130007</t>
  </si>
  <si>
    <t>20/06/1983</t>
  </si>
  <si>
    <t>INDAH SETIANA</t>
  </si>
  <si>
    <t>3302156804950002</t>
  </si>
  <si>
    <t>3302160301200006</t>
  </si>
  <si>
    <t>26/04/1995</t>
  </si>
  <si>
    <t>NASOR ANSORI</t>
  </si>
  <si>
    <t>3302163112680108</t>
  </si>
  <si>
    <t>3276061710160013</t>
  </si>
  <si>
    <t>15/10/1942</t>
  </si>
  <si>
    <t>DAISAH BIN RATNO</t>
  </si>
  <si>
    <t>3172045205671001</t>
  </si>
  <si>
    <t>3172041502121054</t>
  </si>
  <si>
    <t>SITI FATIMAH</t>
  </si>
  <si>
    <t>3302166103750005</t>
  </si>
  <si>
    <t>3302162107060005</t>
  </si>
  <si>
    <t>RW 01 RT 03</t>
  </si>
  <si>
    <t>3302164107360020</t>
  </si>
  <si>
    <t>3302161402053248</t>
  </si>
  <si>
    <t>3302160203820007</t>
  </si>
  <si>
    <t>3302162604160003</t>
  </si>
  <si>
    <t>02/03/1982</t>
  </si>
  <si>
    <t>3302164601920001</t>
  </si>
  <si>
    <t>3302162007170001</t>
  </si>
  <si>
    <t>RW 03 RT 01</t>
  </si>
  <si>
    <t>WALYANTI</t>
  </si>
  <si>
    <t>3302165012750002</t>
  </si>
  <si>
    <t>3302161402053493</t>
  </si>
  <si>
    <t>KAMINAH</t>
  </si>
  <si>
    <t>3302167112520100</t>
  </si>
  <si>
    <t>3302161402053500</t>
  </si>
  <si>
    <t>MASRURI MS</t>
  </si>
  <si>
    <t>3302160504710005</t>
  </si>
  <si>
    <t>3302160611070007</t>
  </si>
  <si>
    <t>KALEM</t>
  </si>
  <si>
    <t>3302167112530133</t>
  </si>
  <si>
    <t>3302161402053490</t>
  </si>
  <si>
    <t>RW 03 RT 02</t>
  </si>
  <si>
    <t>ALI SADIKIN</t>
  </si>
  <si>
    <t>3302161506810003</t>
  </si>
  <si>
    <t>3302160604170003</t>
  </si>
  <si>
    <t>IDI AMIN PRAYOGI</t>
  </si>
  <si>
    <t>3302161912790002</t>
  </si>
  <si>
    <t>PUJI PRAMONO</t>
  </si>
  <si>
    <t>3302160908800005</t>
  </si>
  <si>
    <t>3302160803190010</t>
  </si>
  <si>
    <t>JUWARNI</t>
  </si>
  <si>
    <t>3302165707780004</t>
  </si>
  <si>
    <t>3302161402053484</t>
  </si>
  <si>
    <t>ANSORI</t>
  </si>
  <si>
    <t>3302170505780006</t>
  </si>
  <si>
    <t>3302160405200001</t>
  </si>
  <si>
    <t>3302161511670001</t>
  </si>
  <si>
    <t>3302161402053191</t>
  </si>
  <si>
    <t>NASIKUN</t>
  </si>
  <si>
    <t>3302160505650003</t>
  </si>
  <si>
    <t>3302161402053186</t>
  </si>
  <si>
    <t>3302162011830002</t>
  </si>
  <si>
    <t>3302163110070004</t>
  </si>
  <si>
    <t>RW 03 RT 03</t>
  </si>
  <si>
    <t>3173014510770020</t>
  </si>
  <si>
    <t>3302161009180005</t>
  </si>
  <si>
    <t>MUSTAFIDAH</t>
  </si>
  <si>
    <t>3302165405870004</t>
  </si>
  <si>
    <t>3302161203120008</t>
  </si>
  <si>
    <t>ATMO</t>
  </si>
  <si>
    <t>3302162012120000</t>
  </si>
  <si>
    <t>3302162207060000</t>
  </si>
  <si>
    <t>AGUNG PRIBADI</t>
  </si>
  <si>
    <t>3302162508720003</t>
  </si>
  <si>
    <t>3302160407120003</t>
  </si>
  <si>
    <t>ERI USTRIYANI</t>
  </si>
  <si>
    <t>3302166808800000</t>
  </si>
  <si>
    <t>EKO IRIYANTO</t>
  </si>
  <si>
    <t>3302160112810001</t>
  </si>
  <si>
    <t>3302160801180006</t>
  </si>
  <si>
    <t>RW 06 RT 01</t>
  </si>
  <si>
    <t>TOHIRIN</t>
  </si>
  <si>
    <t>3302160312670001</t>
  </si>
  <si>
    <t>3302160312670004</t>
  </si>
  <si>
    <t>ULIA VERONIKA</t>
  </si>
  <si>
    <t>3302164108930003</t>
  </si>
  <si>
    <t>3302162804170001</t>
  </si>
  <si>
    <t>SITI KHAYATI</t>
  </si>
  <si>
    <t>3302166706930003</t>
  </si>
  <si>
    <t>3302161402054218</t>
  </si>
  <si>
    <t>3302161205730005</t>
  </si>
  <si>
    <t>3302161507060005</t>
  </si>
  <si>
    <t>GUNARDI</t>
  </si>
  <si>
    <t>3329042502820002</t>
  </si>
  <si>
    <t>3302162309140002</t>
  </si>
  <si>
    <t>DWI JUNIARTO</t>
  </si>
  <si>
    <t>3302031806890003</t>
  </si>
  <si>
    <t>3302161901170001</t>
  </si>
  <si>
    <t>SEPTIANI NURDININGSIH</t>
  </si>
  <si>
    <t>3302166709870002</t>
  </si>
  <si>
    <t>3302161512150001</t>
  </si>
  <si>
    <t>RUDI SUSANTO</t>
  </si>
  <si>
    <t>3302162804830007</t>
  </si>
  <si>
    <t>3302161401150012</t>
  </si>
  <si>
    <t>FEPTIANA MUSYAROFAH</t>
  </si>
  <si>
    <t>3302165802960003</t>
  </si>
  <si>
    <t>3302161402054459</t>
  </si>
  <si>
    <t>SITI NUR JANNAH</t>
  </si>
  <si>
    <t>3302165505880006</t>
  </si>
  <si>
    <t>3302160601160001</t>
  </si>
  <si>
    <t>SARDI GUNAWAN</t>
  </si>
  <si>
    <t>3302160810010001</t>
  </si>
  <si>
    <t>3302162802120005</t>
  </si>
  <si>
    <t>SAMSUL HIDAYAT</t>
  </si>
  <si>
    <t>3302161701810005</t>
  </si>
  <si>
    <t>3302162207170002</t>
  </si>
  <si>
    <t xml:space="preserve">ALI SODIKIN </t>
  </si>
  <si>
    <t>3329041805890002</t>
  </si>
  <si>
    <t>3302161703160004</t>
  </si>
  <si>
    <t>NARTIYAH</t>
  </si>
  <si>
    <t>3302164107600048</t>
  </si>
  <si>
    <t>3302160905060007</t>
  </si>
  <si>
    <t>LENI SETIOWATI</t>
  </si>
  <si>
    <t>3302166412940003</t>
  </si>
  <si>
    <t>3302161402054227</t>
  </si>
  <si>
    <t>RW 06 RT 02</t>
  </si>
  <si>
    <t>TUTI RIYATIN</t>
  </si>
  <si>
    <t>3327015407830011</t>
  </si>
  <si>
    <t>3302161809130004</t>
  </si>
  <si>
    <t>MARFUNGAH</t>
  </si>
  <si>
    <t>3302165204640003</t>
  </si>
  <si>
    <t>3302161402054477</t>
  </si>
  <si>
    <t>SAPUROH</t>
  </si>
  <si>
    <t>3302164809660002</t>
  </si>
  <si>
    <t>3302161607180002</t>
  </si>
  <si>
    <t>DEWI HINDUN</t>
  </si>
  <si>
    <t>3302164805890002</t>
  </si>
  <si>
    <t>3302162712110007</t>
  </si>
  <si>
    <t>EKO AGUS SISWANTO</t>
  </si>
  <si>
    <t>3329041508900002</t>
  </si>
  <si>
    <t>3302161310140001</t>
  </si>
  <si>
    <t>QORIATUL MAGHFIROH</t>
  </si>
  <si>
    <t>3302166001940001</t>
  </si>
  <si>
    <t>MUNTOFIK</t>
  </si>
  <si>
    <t>3302160305850001</t>
  </si>
  <si>
    <t>3302160407120013</t>
  </si>
  <si>
    <t>RW 06 RT 03</t>
  </si>
  <si>
    <t>ADE KURNIAWAN</t>
  </si>
  <si>
    <t>3302162802910001</t>
  </si>
  <si>
    <t>3302160202160003</t>
  </si>
  <si>
    <t>WAHYU HIDAYAT</t>
  </si>
  <si>
    <t>3302162908920004</t>
  </si>
  <si>
    <t>3302160812150001</t>
  </si>
  <si>
    <t>3302161312580004</t>
  </si>
  <si>
    <t>3302161402055110</t>
  </si>
  <si>
    <t>LUKMAN FIRMANTO</t>
  </si>
  <si>
    <t>3302162410940003</t>
  </si>
  <si>
    <t>3302162004160002</t>
  </si>
  <si>
    <t>YOGI ARYANDI</t>
  </si>
  <si>
    <t>3302162511970004</t>
  </si>
  <si>
    <t>3302161402054557</t>
  </si>
  <si>
    <t>LINDA PURNAMASARI</t>
  </si>
  <si>
    <t>3302166110940005</t>
  </si>
  <si>
    <t>3302160201130007</t>
  </si>
  <si>
    <t>3302160606750003</t>
  </si>
  <si>
    <t>3302162501070054</t>
  </si>
  <si>
    <t>DINA SRI UTAMI</t>
  </si>
  <si>
    <t>3302167003920002</t>
  </si>
  <si>
    <t>3302161104170002'</t>
  </si>
  <si>
    <t>IRPAN MARZUKI</t>
  </si>
  <si>
    <t>3302160203570006</t>
  </si>
  <si>
    <t>3302161402052245</t>
  </si>
  <si>
    <t>MUHAMMAD RIZKIANTO</t>
  </si>
  <si>
    <t>3302162810960004</t>
  </si>
  <si>
    <t>3302161402054544</t>
  </si>
  <si>
    <t>LAMI PANGESTIKA</t>
  </si>
  <si>
    <t>3302166003970004</t>
  </si>
  <si>
    <t>3302161402054548</t>
  </si>
  <si>
    <t>3302165206500004</t>
  </si>
  <si>
    <t>3302161402054781</t>
  </si>
  <si>
    <t>KARTINAH</t>
  </si>
  <si>
    <t>3302164107680037</t>
  </si>
  <si>
    <t>3302161911110001</t>
  </si>
  <si>
    <t>RW 06 RT 04</t>
  </si>
  <si>
    <t>DARMONO</t>
  </si>
  <si>
    <t>3302161311640002</t>
  </si>
  <si>
    <t>3302161402055114</t>
  </si>
  <si>
    <t>FIRMANSYAH</t>
  </si>
  <si>
    <t>3302142606930004</t>
  </si>
  <si>
    <t>3302160601160003</t>
  </si>
  <si>
    <t>YOSI ANDINI</t>
  </si>
  <si>
    <t>3302164709970003</t>
  </si>
  <si>
    <t>3302160803180002</t>
  </si>
  <si>
    <t>SITI FAOJIYAH</t>
  </si>
  <si>
    <t>3302164104970004</t>
  </si>
  <si>
    <t>3302161505070058</t>
  </si>
  <si>
    <t>MELISAH KHIKMAWATI</t>
  </si>
  <si>
    <t>3302165005000002</t>
  </si>
  <si>
    <t>3302161402055119</t>
  </si>
  <si>
    <t>3302164204990004</t>
  </si>
  <si>
    <t>ARTI RETNAWATI</t>
  </si>
  <si>
    <t>3302167112980007</t>
  </si>
  <si>
    <t>3302161402055112</t>
  </si>
  <si>
    <t>SITI MUJIATI</t>
  </si>
  <si>
    <t>3302166003750002</t>
  </si>
  <si>
    <t>3302161402054527</t>
  </si>
  <si>
    <t>3327031103910008</t>
  </si>
  <si>
    <t>3302160405160005</t>
  </si>
  <si>
    <t>TRI HARYANTO</t>
  </si>
  <si>
    <t>3302160206920004</t>
  </si>
  <si>
    <t>RW 07 RT 01</t>
  </si>
  <si>
    <t>MUTINAH</t>
  </si>
  <si>
    <t>3302166606400008</t>
  </si>
  <si>
    <t>3302161405070056</t>
  </si>
  <si>
    <t>KUSTIONO</t>
  </si>
  <si>
    <t>3302160512830003</t>
  </si>
  <si>
    <t>3302160407120007</t>
  </si>
  <si>
    <t>DAIMAN</t>
  </si>
  <si>
    <t>3302162004880002</t>
  </si>
  <si>
    <t>330216</t>
  </si>
  <si>
    <t>3302161806570001</t>
  </si>
  <si>
    <t>3302161402055103</t>
  </si>
  <si>
    <t>MUKTIYANTO</t>
  </si>
  <si>
    <t>3302160604730003</t>
  </si>
  <si>
    <t>3302160109060010</t>
  </si>
  <si>
    <t>TAMAM FAUZI</t>
  </si>
  <si>
    <t>3302160311900004</t>
  </si>
  <si>
    <t>3302162909170003</t>
  </si>
  <si>
    <t>DANI</t>
  </si>
  <si>
    <t>3302166102480001</t>
  </si>
  <si>
    <t>3302161204100002</t>
  </si>
  <si>
    <t>ADI RAKHMANTO</t>
  </si>
  <si>
    <t>3302161005900004</t>
  </si>
  <si>
    <t>3302162809110006</t>
  </si>
  <si>
    <t>DEDI ISMANTO</t>
  </si>
  <si>
    <t>3302161206940002</t>
  </si>
  <si>
    <t>3302161402054874</t>
  </si>
  <si>
    <t>3302160608930004</t>
  </si>
  <si>
    <t>3302162009190001</t>
  </si>
  <si>
    <t>UMAR SODIK</t>
  </si>
  <si>
    <t>3302160102830002</t>
  </si>
  <si>
    <t>3302161110170008</t>
  </si>
  <si>
    <t>ETI WAHYUNI</t>
  </si>
  <si>
    <t>31755034103830010</t>
  </si>
  <si>
    <t>3175031401092915</t>
  </si>
  <si>
    <t>ISTI FAIYAH</t>
  </si>
  <si>
    <t>3302166212900002</t>
  </si>
  <si>
    <t>3302161402054877</t>
  </si>
  <si>
    <t>RW 07 RT 02</t>
  </si>
  <si>
    <t>PRILI ARISTA DAMAYANTI</t>
  </si>
  <si>
    <t>3302164104960003</t>
  </si>
  <si>
    <t>3302161508170003</t>
  </si>
  <si>
    <t>01/04/1996</t>
  </si>
  <si>
    <t>AHMAD SAFI'I</t>
  </si>
  <si>
    <t>3302160401820006</t>
  </si>
  <si>
    <t>3302161707120010</t>
  </si>
  <si>
    <t>MUTAQIN</t>
  </si>
  <si>
    <t>3302161612590001</t>
  </si>
  <si>
    <t>3302161402054823</t>
  </si>
  <si>
    <t>M. WAHAR ASEGAF</t>
  </si>
  <si>
    <t>3302160304780004</t>
  </si>
  <si>
    <t>3302161007060003</t>
  </si>
  <si>
    <t>ALFIAH</t>
  </si>
  <si>
    <t>3302164508800003</t>
  </si>
  <si>
    <t>3302162501180001</t>
  </si>
  <si>
    <t>MAFTUKHA</t>
  </si>
  <si>
    <t>3302165007810006</t>
  </si>
  <si>
    <t>3302162404180005</t>
  </si>
  <si>
    <t>PURWANINGSIH</t>
  </si>
  <si>
    <t>3302165101940002</t>
  </si>
  <si>
    <t>3302161511170003</t>
  </si>
  <si>
    <t>5271033112610017</t>
  </si>
  <si>
    <t>3302162312130003</t>
  </si>
  <si>
    <t>AFIF UROHMAN</t>
  </si>
  <si>
    <t>3302160501890003</t>
  </si>
  <si>
    <t>3302160303200015</t>
  </si>
  <si>
    <t>MUHAMMAD  HAFID</t>
  </si>
  <si>
    <t>3302161507840003</t>
  </si>
  <si>
    <t>3302162507160005</t>
  </si>
  <si>
    <t>SECHUDIN</t>
  </si>
  <si>
    <t>3302161311530001</t>
  </si>
  <si>
    <t>3302161402052505</t>
  </si>
  <si>
    <t>SARWOTO</t>
  </si>
  <si>
    <t>3302173007880001</t>
  </si>
  <si>
    <t>3302161703160005</t>
  </si>
  <si>
    <t>AKHMAD  SUYUTI</t>
  </si>
  <si>
    <t>3302161603630004</t>
  </si>
  <si>
    <t>3302161402052498</t>
  </si>
  <si>
    <t>RW 07 RT 03</t>
  </si>
  <si>
    <t>KAMSIYAH</t>
  </si>
  <si>
    <t>3302164304580005</t>
  </si>
  <si>
    <t>3302161402054840</t>
  </si>
  <si>
    <t>YUDI PRAYITNO</t>
  </si>
  <si>
    <t>3302162602820001</t>
  </si>
  <si>
    <t>3302162907190003</t>
  </si>
  <si>
    <t>AHMAD SHOLIHIN</t>
  </si>
  <si>
    <t>3302161604930004</t>
  </si>
  <si>
    <t>3302161610180004</t>
  </si>
  <si>
    <t>PUJI SETIANI</t>
  </si>
  <si>
    <t>3302166305940002</t>
  </si>
  <si>
    <t>3302161910180004</t>
  </si>
  <si>
    <t>NASEM</t>
  </si>
  <si>
    <t>3302167112640156</t>
  </si>
  <si>
    <t>3302161308070002</t>
  </si>
  <si>
    <t>3302162010610002</t>
  </si>
  <si>
    <t>3302161402054848</t>
  </si>
  <si>
    <t>3302160401580004</t>
  </si>
  <si>
    <t>3302161402054854</t>
  </si>
  <si>
    <t>SLAMET SAHUDIN</t>
  </si>
  <si>
    <t>3302161404630002</t>
  </si>
  <si>
    <t>3302161402054858</t>
  </si>
  <si>
    <t>WAHUDIN WAHUD</t>
  </si>
  <si>
    <t>3302160204790003</t>
  </si>
  <si>
    <t>3302160808060041</t>
  </si>
  <si>
    <t>KASIRIN</t>
  </si>
  <si>
    <t>3329042010850004</t>
  </si>
  <si>
    <t>3302162801160001</t>
  </si>
  <si>
    <t>KOMARUDIN</t>
  </si>
  <si>
    <t>3302161303800003</t>
  </si>
  <si>
    <t>3302162107060024</t>
  </si>
  <si>
    <t>TURIMAN</t>
  </si>
  <si>
    <t>3302162503860005</t>
  </si>
  <si>
    <t>SARNO  IDRIS</t>
  </si>
  <si>
    <t>3302160502670002</t>
  </si>
  <si>
    <t>3302161402052495</t>
  </si>
  <si>
    <t>WARIAH</t>
  </si>
  <si>
    <t>3302164107500068</t>
  </si>
  <si>
    <t>3302161402052494</t>
  </si>
  <si>
    <t>INAYATUL MAR'AH</t>
  </si>
  <si>
    <t>3302164608940003</t>
  </si>
  <si>
    <t>PURWATI</t>
  </si>
  <si>
    <t>3302165409770003</t>
  </si>
  <si>
    <t>3302162709060015</t>
  </si>
  <si>
    <t>3302160806670002</t>
  </si>
  <si>
    <t>3302161402052273</t>
  </si>
  <si>
    <t>SULIMAH</t>
  </si>
  <si>
    <t>3302165812640002</t>
  </si>
  <si>
    <t>3302162302180001</t>
  </si>
  <si>
    <t>CARTONO</t>
  </si>
  <si>
    <t>3302161304690003</t>
  </si>
  <si>
    <t>3302161402052266</t>
  </si>
  <si>
    <t>SITI FATHIMAH</t>
  </si>
  <si>
    <t>3302165704920002</t>
  </si>
  <si>
    <t>3302162905070006</t>
  </si>
  <si>
    <t>KURNIAWAN</t>
  </si>
  <si>
    <t>3302161507930002</t>
  </si>
  <si>
    <t>3302161803190005</t>
  </si>
  <si>
    <t>SUTORO</t>
  </si>
  <si>
    <t>3302161703740003</t>
  </si>
  <si>
    <t>3302161402054850</t>
  </si>
  <si>
    <t>ALI IMRON</t>
  </si>
  <si>
    <t>3302140612840003</t>
  </si>
  <si>
    <t>3302160712150006</t>
  </si>
  <si>
    <t>RW 08 RT 01</t>
  </si>
  <si>
    <t>FENI YULISTIANI</t>
  </si>
  <si>
    <t>3302165603900001</t>
  </si>
  <si>
    <t>3302161504830005</t>
  </si>
  <si>
    <t>3302163010150006</t>
  </si>
  <si>
    <t>MOHAMMAD TORIDIN</t>
  </si>
  <si>
    <t>3302162512800006</t>
  </si>
  <si>
    <t>SUDIYONO</t>
  </si>
  <si>
    <t>3302161409820001</t>
  </si>
  <si>
    <t>3302163108160005</t>
  </si>
  <si>
    <t>MUSTANGIN</t>
  </si>
  <si>
    <t>3302162605810004</t>
  </si>
  <si>
    <t>3302161405090029</t>
  </si>
  <si>
    <t>SAIL MUHALAL</t>
  </si>
  <si>
    <t>3302162507700004</t>
  </si>
  <si>
    <t>3302161204130003</t>
  </si>
  <si>
    <t>INAYATUR ROBANIYAH</t>
  </si>
  <si>
    <t>3302166012000002</t>
  </si>
  <si>
    <t>3302161402052222</t>
  </si>
  <si>
    <t>MUGI BAROKAH</t>
  </si>
  <si>
    <t>3302164505960002</t>
  </si>
  <si>
    <t>3302161304160001</t>
  </si>
  <si>
    <t>ROIKA</t>
  </si>
  <si>
    <t>3302165311960003</t>
  </si>
  <si>
    <t>3302162509170002</t>
  </si>
  <si>
    <t>3302160710880002</t>
  </si>
  <si>
    <t>3302162905170003</t>
  </si>
  <si>
    <t>RUKOYAH</t>
  </si>
  <si>
    <t>3302166011380001</t>
  </si>
  <si>
    <t>3302161402052221</t>
  </si>
  <si>
    <t>3302164305580002</t>
  </si>
  <si>
    <t>3302161505070018</t>
  </si>
  <si>
    <t>3302166104790003</t>
  </si>
  <si>
    <t>3302161402052198</t>
  </si>
  <si>
    <t>21/0/1979</t>
  </si>
  <si>
    <t>MUHAMAD WABNUL</t>
  </si>
  <si>
    <t>3302163011960002</t>
  </si>
  <si>
    <t>3302161402052190</t>
  </si>
  <si>
    <t>ALI SYAFANGAT</t>
  </si>
  <si>
    <t>3302160901880004</t>
  </si>
  <si>
    <t>3302161707060003</t>
  </si>
  <si>
    <t>MASRURI</t>
  </si>
  <si>
    <t>3302161505790008</t>
  </si>
  <si>
    <t>3302163011070008</t>
  </si>
  <si>
    <t>3302167112480089</t>
  </si>
  <si>
    <t>3302161704180007</t>
  </si>
  <si>
    <t>SUTARDI</t>
  </si>
  <si>
    <t>3302161206940001</t>
  </si>
  <si>
    <t>3302161402052220</t>
  </si>
  <si>
    <t>ANIYAH</t>
  </si>
  <si>
    <t>3302164209660001</t>
  </si>
  <si>
    <t>3302161402052185</t>
  </si>
  <si>
    <t>RW 08 RT 02</t>
  </si>
  <si>
    <t>3302164406430003</t>
  </si>
  <si>
    <t>3302161402052249</t>
  </si>
  <si>
    <t>KHOMISAH</t>
  </si>
  <si>
    <t>3302164302980001</t>
  </si>
  <si>
    <t>3302161402052253</t>
  </si>
  <si>
    <t>SUTIAH</t>
  </si>
  <si>
    <t>3302164202680003</t>
  </si>
  <si>
    <t>3302160507060008</t>
  </si>
  <si>
    <t>NUR AENI</t>
  </si>
  <si>
    <t>3302165203930003</t>
  </si>
  <si>
    <t>3302161412160013</t>
  </si>
  <si>
    <t>3302161809410001</t>
  </si>
  <si>
    <t>3302161402052232</t>
  </si>
  <si>
    <t>3302167112400167</t>
  </si>
  <si>
    <t>3302161402052231</t>
  </si>
  <si>
    <t>MAKHMUD</t>
  </si>
  <si>
    <t>3302161604800001</t>
  </si>
  <si>
    <t>3302161402052229</t>
  </si>
  <si>
    <t>MUFLIHATUN</t>
  </si>
  <si>
    <t>3302164410980005</t>
  </si>
  <si>
    <t>3302161402052239</t>
  </si>
  <si>
    <t>MADNGARIP</t>
  </si>
  <si>
    <t>3302160207300001</t>
  </si>
  <si>
    <t>3302160702170002</t>
  </si>
  <si>
    <t>3302160211840003</t>
  </si>
  <si>
    <t>3302162506130006</t>
  </si>
  <si>
    <t>3302160806470001</t>
  </si>
  <si>
    <t>3302160501070003</t>
  </si>
  <si>
    <t>HAMDANI</t>
  </si>
  <si>
    <t>3302161605860003</t>
  </si>
  <si>
    <t>3302162912110004</t>
  </si>
  <si>
    <t>AHMAD ISKANDAR</t>
  </si>
  <si>
    <t>3302161705850004</t>
  </si>
  <si>
    <t>3302161402052241</t>
  </si>
  <si>
    <t>SOLIHATUL JANAH</t>
  </si>
  <si>
    <t>3302164910970002</t>
  </si>
  <si>
    <t>3302161402052250</t>
  </si>
  <si>
    <t>ZAENAL ABIDIN</t>
  </si>
  <si>
    <t>3171030904780009</t>
  </si>
  <si>
    <t>3302161902160001</t>
  </si>
  <si>
    <t>AHMAD ROSYADI</t>
  </si>
  <si>
    <t>3302160102920003</t>
  </si>
  <si>
    <t>3302161402052244</t>
  </si>
  <si>
    <t>MUBARIK</t>
  </si>
  <si>
    <t>3302161611730001</t>
  </si>
  <si>
    <t>3302161402052235</t>
  </si>
  <si>
    <t>RW 08 RT 03</t>
  </si>
  <si>
    <t>NASIBAH</t>
  </si>
  <si>
    <t>3302167112700084</t>
  </si>
  <si>
    <t>3302161402052528</t>
  </si>
  <si>
    <t>BARIYAH</t>
  </si>
  <si>
    <t>3302165105640001</t>
  </si>
  <si>
    <t>3302162804150004</t>
  </si>
  <si>
    <t>11/05/196</t>
  </si>
  <si>
    <t>ULFA MARIATUN</t>
  </si>
  <si>
    <t>3302165101880004</t>
  </si>
  <si>
    <t>3302161402052517</t>
  </si>
  <si>
    <t>KATIMAN</t>
  </si>
  <si>
    <t>3302160201500001</t>
  </si>
  <si>
    <t>3302161402052529</t>
  </si>
  <si>
    <t>3302160401700003</t>
  </si>
  <si>
    <t>3302161307110001</t>
  </si>
  <si>
    <t>NUR YATI</t>
  </si>
  <si>
    <t>3302165803720001</t>
  </si>
  <si>
    <t>3302161402052513</t>
  </si>
  <si>
    <t>SUGIASIH</t>
  </si>
  <si>
    <t>3302164403790005</t>
  </si>
  <si>
    <t>3302162501140002</t>
  </si>
  <si>
    <t>MUFADILAH</t>
  </si>
  <si>
    <t>3302165808940006</t>
  </si>
  <si>
    <t>3302161807180006</t>
  </si>
  <si>
    <t>3302160611770001</t>
  </si>
  <si>
    <t>3302162011100001</t>
  </si>
  <si>
    <t>3302165505670005</t>
  </si>
  <si>
    <t>3302160512100003</t>
  </si>
  <si>
    <t>SYARIFAH</t>
  </si>
  <si>
    <t>3302164509770002</t>
  </si>
  <si>
    <t>3302161505070016</t>
  </si>
  <si>
    <t>RW 04 RT 01</t>
  </si>
  <si>
    <t>KARSUN</t>
  </si>
  <si>
    <t>3302160107500024</t>
  </si>
  <si>
    <t>3302161402052901</t>
  </si>
  <si>
    <t>01/07/1950</t>
  </si>
  <si>
    <t>DEBI SAPUTRA</t>
  </si>
  <si>
    <t>3302161705990003</t>
  </si>
  <si>
    <t>3302161402052880</t>
  </si>
  <si>
    <t>3302161202570002</t>
  </si>
  <si>
    <t>3302161402052878</t>
  </si>
  <si>
    <t>ZULFIKAR FAHMI</t>
  </si>
  <si>
    <t>3302160303920005</t>
  </si>
  <si>
    <t>3302161809130002</t>
  </si>
  <si>
    <t>3302165004570000</t>
  </si>
  <si>
    <t>3302161402052894</t>
  </si>
  <si>
    <t>ALI FURQON</t>
  </si>
  <si>
    <t>3329053001940001</t>
  </si>
  <si>
    <t>3302161304170007</t>
  </si>
  <si>
    <t>KUWATI</t>
  </si>
  <si>
    <t>3302164704830003</t>
  </si>
  <si>
    <t>AHMAD DALDIRI</t>
  </si>
  <si>
    <t>3302161302610002</t>
  </si>
  <si>
    <t>KATIJAH</t>
  </si>
  <si>
    <t>3302164107450040</t>
  </si>
  <si>
    <t>ARIYAH</t>
  </si>
  <si>
    <t>3277034805630013</t>
  </si>
  <si>
    <t>DAKUM</t>
  </si>
  <si>
    <t>3302160107400025</t>
  </si>
  <si>
    <t>3302161402052888</t>
  </si>
  <si>
    <t>HANIPAH</t>
  </si>
  <si>
    <t>3302165404630002</t>
  </si>
  <si>
    <t>3302162804110001</t>
  </si>
  <si>
    <t>FERY YULI ARIFIN</t>
  </si>
  <si>
    <t>3302046207910000</t>
  </si>
  <si>
    <t>RW 04 RT 02</t>
  </si>
  <si>
    <t>JONI IRAWAN</t>
  </si>
  <si>
    <t>3302161401900003</t>
  </si>
  <si>
    <t>3302162803180006</t>
  </si>
  <si>
    <t>IRFANSYAH</t>
  </si>
  <si>
    <t>REZA SEFTIADI</t>
  </si>
  <si>
    <t>3302161509890004</t>
  </si>
  <si>
    <t>3302161907130003</t>
  </si>
  <si>
    <t>3302163112780026</t>
  </si>
  <si>
    <t>3302162005150003</t>
  </si>
  <si>
    <t>RW 04 RT 03</t>
  </si>
  <si>
    <t>RIZAL TAMAM AKHDA</t>
  </si>
  <si>
    <t>3302160612890001</t>
  </si>
  <si>
    <t>3302162401170004</t>
  </si>
  <si>
    <t>IGHFAR MUZAYIN</t>
  </si>
  <si>
    <t>3302161904970002</t>
  </si>
  <si>
    <t>3302160904150003</t>
  </si>
  <si>
    <t>NURUL ISMAIL</t>
  </si>
  <si>
    <t>3302160208930002</t>
  </si>
  <si>
    <t>3302161302180004</t>
  </si>
  <si>
    <t>KHOERUL MU'MIN</t>
  </si>
  <si>
    <t>3302162303890003</t>
  </si>
  <si>
    <t>3302161103140006</t>
  </si>
  <si>
    <t>PATONAH</t>
  </si>
  <si>
    <t>3302165309470001</t>
  </si>
  <si>
    <t>330216402053519</t>
  </si>
  <si>
    <t>NASRIAH</t>
  </si>
  <si>
    <t>3302164507860004</t>
  </si>
  <si>
    <t>3302161402053525</t>
  </si>
  <si>
    <t>WINDIARTI</t>
  </si>
  <si>
    <t>3302166008880001</t>
  </si>
  <si>
    <t>3302161402053553</t>
  </si>
  <si>
    <t>SUKMAWATI</t>
  </si>
  <si>
    <t>3302164103850002</t>
  </si>
  <si>
    <t>3302160610170002</t>
  </si>
  <si>
    <t>SOLICHAH</t>
  </si>
  <si>
    <t>3302167112480093</t>
  </si>
  <si>
    <t>3302161402053514</t>
  </si>
  <si>
    <t>IMAM MASRURI</t>
  </si>
  <si>
    <t>3302160602780004</t>
  </si>
  <si>
    <t>3302160902180002</t>
  </si>
  <si>
    <t>SHAFINAZ ANGELY HASSAN</t>
  </si>
  <si>
    <t>3302164803010001</t>
  </si>
  <si>
    <t>RUMBIYATI</t>
  </si>
  <si>
    <t>3302165701840001</t>
  </si>
  <si>
    <t>TOWIYAH</t>
  </si>
  <si>
    <t>3302167004640003</t>
  </si>
  <si>
    <t>3302161402053531</t>
  </si>
  <si>
    <t>DAFIT FAUZAN</t>
  </si>
  <si>
    <t>3302162004940002</t>
  </si>
  <si>
    <t>AFNI</t>
  </si>
  <si>
    <t>3302165402960004</t>
  </si>
  <si>
    <t>3302162203170002</t>
  </si>
  <si>
    <t>3302165202580003</t>
  </si>
  <si>
    <t>3302161402053536</t>
  </si>
  <si>
    <t>ITMAM FAHRIYANI</t>
  </si>
  <si>
    <t>3302160506900005</t>
  </si>
  <si>
    <t>3302161402053547</t>
  </si>
  <si>
    <t>LAELY NUR HIDAYAH</t>
  </si>
  <si>
    <t>3302167007950003</t>
  </si>
  <si>
    <t>3302162501070053</t>
  </si>
  <si>
    <t>DAFTAR USULAN CALON PENERIMA BLT DD DESA KRAJAN</t>
  </si>
  <si>
    <t>DESA CANDINEGARA KECAMATAN PEKUNCEN KABUPATEN BANYUMAS</t>
  </si>
  <si>
    <t>KELURAHAN/DESA</t>
  </si>
  <si>
    <t>JK</t>
  </si>
  <si>
    <t>CANDINEGARA</t>
  </si>
  <si>
    <t>31/12/1956</t>
  </si>
  <si>
    <t>SUKINAH</t>
  </si>
  <si>
    <t>3302160411110001</t>
  </si>
  <si>
    <t>10/12/1971</t>
  </si>
  <si>
    <t>KAMINI</t>
  </si>
  <si>
    <t>SAMROH</t>
  </si>
  <si>
    <t>RUSWATI</t>
  </si>
  <si>
    <t>3302161302057407</t>
  </si>
  <si>
    <t>SISWANTO</t>
  </si>
  <si>
    <t>31/12/1945</t>
  </si>
  <si>
    <t>WARYANTO</t>
  </si>
  <si>
    <t>EKO PURNOMO</t>
  </si>
  <si>
    <t>3302160904070011</t>
  </si>
  <si>
    <t>17/07/1977</t>
  </si>
  <si>
    <t>RIYADI</t>
  </si>
  <si>
    <t>Mengetahui</t>
  </si>
  <si>
    <t>Candinegara,    April  2020</t>
  </si>
  <si>
    <t>Kepala Desa Candinegara</t>
  </si>
  <si>
    <t>Pencatat</t>
  </si>
  <si>
    <t>PARSONO,S.Sos, M.Si.</t>
  </si>
  <si>
    <t>JOKO SUPRIYANTO</t>
  </si>
  <si>
    <t>Pembina Tk I</t>
  </si>
  <si>
    <t>DATA USULAN CALON PENERIMA BANSOS BLT DANA DESA</t>
  </si>
  <si>
    <t>SAIRAH</t>
  </si>
  <si>
    <t>3302164512510001</t>
  </si>
  <si>
    <t>3302163105080011</t>
  </si>
  <si>
    <t>05/12/1951</t>
  </si>
  <si>
    <t>SEFUDIN EFENDI</t>
  </si>
  <si>
    <t>3302162110680002</t>
  </si>
  <si>
    <t>3302161404110003</t>
  </si>
  <si>
    <t>21/10/1968</t>
  </si>
  <si>
    <t>CARSO AHMAD SUKARSO</t>
  </si>
  <si>
    <t>3302161710640003</t>
  </si>
  <si>
    <t>3302161302059843</t>
  </si>
  <si>
    <t>17/10/1964</t>
  </si>
  <si>
    <t>ARI SUCI R0MADHON</t>
  </si>
  <si>
    <t>3302165801970004</t>
  </si>
  <si>
    <t>3302161005160002</t>
  </si>
  <si>
    <t>18/01/1997</t>
  </si>
  <si>
    <t>LUSMIYATI</t>
  </si>
  <si>
    <t>3302164905780002</t>
  </si>
  <si>
    <t>3302161911150005</t>
  </si>
  <si>
    <t>SUMAWIKARTA WARSIM</t>
  </si>
  <si>
    <t>3302163112400037</t>
  </si>
  <si>
    <t>3302161302059841</t>
  </si>
  <si>
    <t>SAMSURI DATAM</t>
  </si>
  <si>
    <t>3302163112500211</t>
  </si>
  <si>
    <t>3302162406080003</t>
  </si>
  <si>
    <t>SITI SOLEHA</t>
  </si>
  <si>
    <t>3302167112560027</t>
  </si>
  <si>
    <t>3302161302059813</t>
  </si>
  <si>
    <t>TASMIARTO TASAM</t>
  </si>
  <si>
    <t>3302163112550146</t>
  </si>
  <si>
    <t>3302161302059815</t>
  </si>
  <si>
    <t>KOMARI WAWANG</t>
  </si>
  <si>
    <t>3302160609540001</t>
  </si>
  <si>
    <t>3302161302059816</t>
  </si>
  <si>
    <t>06/09/1954</t>
  </si>
  <si>
    <t>KISMANTO KISMAN</t>
  </si>
  <si>
    <t>3302160810600002</t>
  </si>
  <si>
    <t>3302161302059822</t>
  </si>
  <si>
    <t>3302161906630001</t>
  </si>
  <si>
    <t>3302161302059828</t>
  </si>
  <si>
    <t>19/06/1963</t>
  </si>
  <si>
    <t>NARYO MULYONO</t>
  </si>
  <si>
    <t>3302161510650007</t>
  </si>
  <si>
    <t>3302162306080039</t>
  </si>
  <si>
    <t>15/10/1965</t>
  </si>
  <si>
    <t>ROBIAH</t>
  </si>
  <si>
    <t>3302166108620002</t>
  </si>
  <si>
    <t>3302161302059801</t>
  </si>
  <si>
    <t>21/08/1962</t>
  </si>
  <si>
    <t>SAKHIRUN</t>
  </si>
  <si>
    <t>3302160101730009</t>
  </si>
  <si>
    <t>3302162909090006</t>
  </si>
  <si>
    <t>01/01/1973</t>
  </si>
  <si>
    <t>SATIYAH</t>
  </si>
  <si>
    <t>3302166702390002</t>
  </si>
  <si>
    <t>3302161206070010</t>
  </si>
  <si>
    <t>27/02/1939</t>
  </si>
  <si>
    <t>RUSMADI SARWIN</t>
  </si>
  <si>
    <t>3302160107450043</t>
  </si>
  <si>
    <t>3302162904150007</t>
  </si>
  <si>
    <t>ASEP PURNOMO</t>
  </si>
  <si>
    <t>3302160609830001</t>
  </si>
  <si>
    <t>3302161302056980</t>
  </si>
  <si>
    <t>06/09/1983</t>
  </si>
  <si>
    <t>MARSINAH</t>
  </si>
  <si>
    <t>3302167112360028</t>
  </si>
  <si>
    <t>3302161402050273</t>
  </si>
  <si>
    <t>3302163009690002</t>
  </si>
  <si>
    <t>3302161310080010</t>
  </si>
  <si>
    <t>30/09/1969</t>
  </si>
  <si>
    <t>FITRIANI</t>
  </si>
  <si>
    <t>3302165608800001</t>
  </si>
  <si>
    <t>3302161205150005</t>
  </si>
  <si>
    <t>16/08/1980</t>
  </si>
  <si>
    <t>WASIRIN WAHYU DIANTO</t>
  </si>
  <si>
    <t>3302160203640005</t>
  </si>
  <si>
    <t>3302161402050275</t>
  </si>
  <si>
    <t>02/03/1964</t>
  </si>
  <si>
    <t>KAPSIYAH</t>
  </si>
  <si>
    <t>3302166309690002</t>
  </si>
  <si>
    <t>3302161402050286</t>
  </si>
  <si>
    <t>23/09/1969</t>
  </si>
  <si>
    <t>3302165110500001</t>
  </si>
  <si>
    <t>3302162306080031</t>
  </si>
  <si>
    <t>11/10/1950</t>
  </si>
  <si>
    <t>HENDI SETIAWAN</t>
  </si>
  <si>
    <t>3302160306900003</t>
  </si>
  <si>
    <t>3302161207170004</t>
  </si>
  <si>
    <t>03/06/1990</t>
  </si>
  <si>
    <t>SANGIDAH</t>
  </si>
  <si>
    <t>3302166311640001</t>
  </si>
  <si>
    <t>3302161402050248</t>
  </si>
  <si>
    <t>23/11/1964</t>
  </si>
  <si>
    <t>3302161505820005</t>
  </si>
  <si>
    <t>3302162012100016</t>
  </si>
  <si>
    <t>15/05/1982</t>
  </si>
  <si>
    <t>WARSUN TRIYADI</t>
  </si>
  <si>
    <t>3302160608770001</t>
  </si>
  <si>
    <t>3302162407060015</t>
  </si>
  <si>
    <t>06/08/1977</t>
  </si>
  <si>
    <t>ADI NUGROHO</t>
  </si>
  <si>
    <t>3302163101780003</t>
  </si>
  <si>
    <t>3302161301090004</t>
  </si>
  <si>
    <t>31/01/1978</t>
  </si>
  <si>
    <t>3302162710860002</t>
  </si>
  <si>
    <t>3302162507110001</t>
  </si>
  <si>
    <t>27/10/1986</t>
  </si>
  <si>
    <t>3302165407720003</t>
  </si>
  <si>
    <t>3302160611130003</t>
  </si>
  <si>
    <t>3302161009670005</t>
  </si>
  <si>
    <t>3302160708070006</t>
  </si>
  <si>
    <t>10/09/1967</t>
  </si>
  <si>
    <t>3302141801970005</t>
  </si>
  <si>
    <t>3302141002054915</t>
  </si>
  <si>
    <t>YASMUDI</t>
  </si>
  <si>
    <t>3302163112400156</t>
  </si>
  <si>
    <t>3302161402050672</t>
  </si>
  <si>
    <t>3302165408520001</t>
  </si>
  <si>
    <t>3302161402050669</t>
  </si>
  <si>
    <t>14/08/1952</t>
  </si>
  <si>
    <t>3302163103940001</t>
  </si>
  <si>
    <t>3302161402050688</t>
  </si>
  <si>
    <t>31/03/1994</t>
  </si>
  <si>
    <t xml:space="preserve">KHOLIFAH   </t>
  </si>
  <si>
    <t>3302164301680002</t>
  </si>
  <si>
    <t>3302161402050681</t>
  </si>
  <si>
    <t>03/01/1968</t>
  </si>
  <si>
    <t>BARYATI</t>
  </si>
  <si>
    <t>3302165311700002</t>
  </si>
  <si>
    <t>3302160105120003</t>
  </si>
  <si>
    <t>13/11/1970</t>
  </si>
  <si>
    <t>KARMO</t>
  </si>
  <si>
    <t>3302161806810003</t>
  </si>
  <si>
    <t>3302162705110004</t>
  </si>
  <si>
    <t>18/06/1981</t>
  </si>
  <si>
    <t>FAOZAN</t>
  </si>
  <si>
    <t>3302160407870002</t>
  </si>
  <si>
    <t>3302161211110005</t>
  </si>
  <si>
    <t>04/07/1987</t>
  </si>
  <si>
    <t>SITI NANI FATONAH</t>
  </si>
  <si>
    <t>3302164907750001</t>
  </si>
  <si>
    <t>3302160409060005</t>
  </si>
  <si>
    <t>09/07/1975</t>
  </si>
  <si>
    <t>3302161710600002</t>
  </si>
  <si>
    <t>3302161402050667</t>
  </si>
  <si>
    <t>17/10/1960</t>
  </si>
  <si>
    <t>ISRO JULIONO</t>
  </si>
  <si>
    <t>3302161707770007</t>
  </si>
  <si>
    <t>3302161602070010</t>
  </si>
  <si>
    <t>MUFTIKHATUL KHOEROH</t>
  </si>
  <si>
    <t>3302164104910001</t>
  </si>
  <si>
    <t>3302161807160004</t>
  </si>
  <si>
    <t>01/04/1991</t>
  </si>
  <si>
    <t>WATIMAH</t>
  </si>
  <si>
    <t>3302164901930004</t>
  </si>
  <si>
    <t>3302161402050659</t>
  </si>
  <si>
    <t>09/01/1993</t>
  </si>
  <si>
    <t>TOFIK</t>
  </si>
  <si>
    <t>3302161309780004</t>
  </si>
  <si>
    <t>3302162202070009</t>
  </si>
  <si>
    <t>13/09/1978</t>
  </si>
  <si>
    <t>FRENGKI SETIAWAN</t>
  </si>
  <si>
    <t>3302160907920003</t>
  </si>
  <si>
    <t>3302162701160002</t>
  </si>
  <si>
    <t>09/07/1992</t>
  </si>
  <si>
    <t>DWI ARI SANTI</t>
  </si>
  <si>
    <t>6471044805760006</t>
  </si>
  <si>
    <t>3302160810140006</t>
  </si>
  <si>
    <t>08/05/1976</t>
  </si>
  <si>
    <t>SARTEM</t>
  </si>
  <si>
    <t>3302165104530001</t>
  </si>
  <si>
    <t>3302162705150002</t>
  </si>
  <si>
    <t>11/04/1953</t>
  </si>
  <si>
    <t>SUWARNI</t>
  </si>
  <si>
    <t>3302166205550001</t>
  </si>
  <si>
    <t>3302162012060008</t>
  </si>
  <si>
    <t>22/05/1955</t>
  </si>
  <si>
    <t>JUMADI MUNADI</t>
  </si>
  <si>
    <t>3302162404670004</t>
  </si>
  <si>
    <t>3302161302059888</t>
  </si>
  <si>
    <t>24/04/1967</t>
  </si>
  <si>
    <t>DARSINAH</t>
  </si>
  <si>
    <t>3302165111410001</t>
  </si>
  <si>
    <t>3302161402050312</t>
  </si>
  <si>
    <t>11/11/1941</t>
  </si>
  <si>
    <t>SULEMAN AHMAD JOHARI</t>
  </si>
  <si>
    <t>3302160305540001</t>
  </si>
  <si>
    <t>3302161402050223</t>
  </si>
  <si>
    <t>03/05/1954</t>
  </si>
  <si>
    <t>WARSEM</t>
  </si>
  <si>
    <t>3302167105550002</t>
  </si>
  <si>
    <t>3302160809110003</t>
  </si>
  <si>
    <t>31/05/1955</t>
  </si>
  <si>
    <t>3302167112580028</t>
  </si>
  <si>
    <t>3302161402050703</t>
  </si>
  <si>
    <t>SETIANINGRUM</t>
  </si>
  <si>
    <t>3302164804600002</t>
  </si>
  <si>
    <t>3302161402050732</t>
  </si>
  <si>
    <t>08/04/1960</t>
  </si>
  <si>
    <t>3302163007770003</t>
  </si>
  <si>
    <t>3302161804170003</t>
  </si>
  <si>
    <t>30/07/1977</t>
  </si>
  <si>
    <t>NAPSIYAH</t>
  </si>
  <si>
    <t>3302167112490028</t>
  </si>
  <si>
    <t>3302161402051085</t>
  </si>
  <si>
    <t>3302160805680001</t>
  </si>
  <si>
    <t>3302161402051094</t>
  </si>
  <si>
    <t>08/05/1968</t>
  </si>
  <si>
    <t>ENDOT PURWANTO</t>
  </si>
  <si>
    <t>3302091305820002</t>
  </si>
  <si>
    <t>3302160908140007</t>
  </si>
  <si>
    <t>13/05/1982</t>
  </si>
  <si>
    <t>3302160606840003</t>
  </si>
  <si>
    <t>3302161507110004</t>
  </si>
  <si>
    <t>06/06/1984</t>
  </si>
  <si>
    <t>YASIN</t>
  </si>
  <si>
    <t>3302161506560002</t>
  </si>
  <si>
    <t>3302161402051145</t>
  </si>
  <si>
    <t>15/06/1956</t>
  </si>
  <si>
    <t>SUPRIYADI</t>
  </si>
  <si>
    <t>3302161207730002</t>
  </si>
  <si>
    <t>3302162311060006</t>
  </si>
  <si>
    <t>12/07/1973</t>
  </si>
  <si>
    <t>MAGETAN</t>
  </si>
  <si>
    <t>SUNARSO</t>
  </si>
  <si>
    <t>3302162110690001</t>
  </si>
  <si>
    <t>3302161302055104</t>
  </si>
  <si>
    <t>21/10/1969</t>
  </si>
  <si>
    <t>YUSWANTO</t>
  </si>
  <si>
    <t>3302160810810001</t>
  </si>
  <si>
    <t>3302161002140002</t>
  </si>
  <si>
    <t>09/10/1981</t>
  </si>
  <si>
    <t>SUKARTO</t>
  </si>
  <si>
    <t>3302163112660017</t>
  </si>
  <si>
    <t>3302161402051176</t>
  </si>
  <si>
    <t>KISWAN  REJODIARTO</t>
  </si>
  <si>
    <t>3302161111650003</t>
  </si>
  <si>
    <t>3302161402051169</t>
  </si>
  <si>
    <t>11/11/1965</t>
  </si>
  <si>
    <t>RUKINAH</t>
  </si>
  <si>
    <t>3302164107380060</t>
  </si>
  <si>
    <t>3302161302170005</t>
  </si>
  <si>
    <t>01/07/1938</t>
  </si>
  <si>
    <t>SLAMET SUTARNO</t>
  </si>
  <si>
    <t>3302160303710002</t>
  </si>
  <si>
    <t>3302161402051172</t>
  </si>
  <si>
    <t>03/03/1971</t>
  </si>
  <si>
    <t>DARYO</t>
  </si>
  <si>
    <t>3302161201720003</t>
  </si>
  <si>
    <t>3302162612060001</t>
  </si>
  <si>
    <t>12/01/1972</t>
  </si>
  <si>
    <t>KUSWADI ASIM</t>
  </si>
  <si>
    <t>3302161011300001</t>
  </si>
  <si>
    <t>3302161302054719</t>
  </si>
  <si>
    <t>10/11/1930</t>
  </si>
  <si>
    <t>3302164512400001</t>
  </si>
  <si>
    <t>3302161402051166</t>
  </si>
  <si>
    <t>05/12/1940</t>
  </si>
  <si>
    <t>3302165606620005</t>
  </si>
  <si>
    <t>3302160408060006</t>
  </si>
  <si>
    <t>16/06/1962</t>
  </si>
  <si>
    <t>3302167112450157</t>
  </si>
  <si>
    <t>3302161108060050</t>
  </si>
  <si>
    <t>PUJI ASTUTI</t>
  </si>
  <si>
    <t>3302166505770002</t>
  </si>
  <si>
    <t>3302161402051136</t>
  </si>
  <si>
    <t>25/05/1977</t>
  </si>
  <si>
    <t>3302167112600072</t>
  </si>
  <si>
    <t>3302161402051141</t>
  </si>
  <si>
    <t>TRI WIROTOMO</t>
  </si>
  <si>
    <t>3302163012800006</t>
  </si>
  <si>
    <t>3302161308120005</t>
  </si>
  <si>
    <t>30/12/1980</t>
  </si>
  <si>
    <t>ANGGER ERLANA</t>
  </si>
  <si>
    <t>3302160310000001</t>
  </si>
  <si>
    <t>3302161805070088</t>
  </si>
  <si>
    <t>03/10/2000</t>
  </si>
  <si>
    <t>RIDONI</t>
  </si>
  <si>
    <t>3302160302820005</t>
  </si>
  <si>
    <t>3302162407060008</t>
  </si>
  <si>
    <t>03/02/1982</t>
  </si>
  <si>
    <t>AAN HANTORO</t>
  </si>
  <si>
    <t>3302141203890006</t>
  </si>
  <si>
    <t>3302162309130003</t>
  </si>
  <si>
    <t>12/03/1989</t>
  </si>
  <si>
    <t>3302160203710007</t>
  </si>
  <si>
    <t>3302161402051079</t>
  </si>
  <si>
    <t>02/03/1971</t>
  </si>
  <si>
    <t>BANYUAAS</t>
  </si>
  <si>
    <t>SALIAH</t>
  </si>
  <si>
    <t>3302164211830003</t>
  </si>
  <si>
    <t>3302162002120007</t>
  </si>
  <si>
    <t>02/11/1983</t>
  </si>
  <si>
    <t>3302167107630001</t>
  </si>
  <si>
    <t>3302161402051099</t>
  </si>
  <si>
    <t>31/07/1963</t>
  </si>
  <si>
    <t>3302165209660007</t>
  </si>
  <si>
    <t>12/09/1966</t>
  </si>
  <si>
    <t>ARIANI</t>
  </si>
  <si>
    <t>3302164602860003</t>
  </si>
  <si>
    <t>3302161701170003</t>
  </si>
  <si>
    <t>06/02/1986</t>
  </si>
  <si>
    <t>3302161001720001</t>
  </si>
  <si>
    <t>3302161402051098</t>
  </si>
  <si>
    <t>10/01/1972</t>
  </si>
  <si>
    <t>UMAR HAMBALI</t>
  </si>
  <si>
    <t>3302162703800002</t>
  </si>
  <si>
    <t>3302160205110001</t>
  </si>
  <si>
    <t>27/03/1980</t>
  </si>
  <si>
    <t>RACHMONO MUHAMAD ROJIKIN</t>
  </si>
  <si>
    <t>3302161611760002</t>
  </si>
  <si>
    <t>3302162005070032</t>
  </si>
  <si>
    <t>16/11/1976</t>
  </si>
  <si>
    <t>WARTINI</t>
  </si>
  <si>
    <t>3302167112550033</t>
  </si>
  <si>
    <t>3302161302054692</t>
  </si>
  <si>
    <t>SUDITO SIMAN</t>
  </si>
  <si>
    <t>3302162411570002</t>
  </si>
  <si>
    <t>3302161302054704</t>
  </si>
  <si>
    <t>24/11/1957</t>
  </si>
  <si>
    <t>MUSLIAH</t>
  </si>
  <si>
    <t>3302165001700003</t>
  </si>
  <si>
    <t>3302160207140004</t>
  </si>
  <si>
    <t>10/01/1970</t>
  </si>
  <si>
    <t>RUBI KURNIAWAN</t>
  </si>
  <si>
    <t>3302160903880001</t>
  </si>
  <si>
    <t>3302160803170001</t>
  </si>
  <si>
    <t>09/03/1988</t>
  </si>
  <si>
    <t>3302026304600001</t>
  </si>
  <si>
    <t>3302161908150004</t>
  </si>
  <si>
    <t>23/04/1960</t>
  </si>
  <si>
    <t>5272031012710002</t>
  </si>
  <si>
    <t>3302161401150002</t>
  </si>
  <si>
    <t>KASNO HADI PURWANTO</t>
  </si>
  <si>
    <t>3302160108500004</t>
  </si>
  <si>
    <t>3302161302056990</t>
  </si>
  <si>
    <t>01/08/1950</t>
  </si>
  <si>
    <t>UNIK SUBIYANTO</t>
  </si>
  <si>
    <t>3302160211800002</t>
  </si>
  <si>
    <t>3302160205120005</t>
  </si>
  <si>
    <t>02/11/1980</t>
  </si>
  <si>
    <t>KUSNOTO</t>
  </si>
  <si>
    <t>3302161103730003</t>
  </si>
  <si>
    <t>3302160403060001</t>
  </si>
  <si>
    <t>11/03/1973</t>
  </si>
  <si>
    <t>3302160108700002</t>
  </si>
  <si>
    <t>01/08/1970</t>
  </si>
  <si>
    <t>3302161005550001</t>
  </si>
  <si>
    <t>3302161302054784</t>
  </si>
  <si>
    <t>10/05/1955</t>
  </si>
  <si>
    <t>SATINI</t>
  </si>
  <si>
    <t>3302164502600001</t>
  </si>
  <si>
    <t>3302161304170003</t>
  </si>
  <si>
    <t>05/02/1960</t>
  </si>
  <si>
    <t>KANAPI</t>
  </si>
  <si>
    <t>3302160107820027</t>
  </si>
  <si>
    <t>3302162402170006</t>
  </si>
  <si>
    <t>3302161208720006</t>
  </si>
  <si>
    <t>3302161302057480</t>
  </si>
  <si>
    <t>12/08/1972</t>
  </si>
  <si>
    <t>SRIYADI</t>
  </si>
  <si>
    <t>3302162907810003</t>
  </si>
  <si>
    <t>3302161305080003</t>
  </si>
  <si>
    <t>29/07/1981</t>
  </si>
  <si>
    <t>MAHMURI WAKIM</t>
  </si>
  <si>
    <t>3302160507480002</t>
  </si>
  <si>
    <t>3302161302057497</t>
  </si>
  <si>
    <t>05/07/1948</t>
  </si>
  <si>
    <t>MUHAMMAD KHARUN.S</t>
  </si>
  <si>
    <t>3402052903720002</t>
  </si>
  <si>
    <t>3302162001160003</t>
  </si>
  <si>
    <t>29/03/1972</t>
  </si>
  <si>
    <t>LAHAT</t>
  </si>
  <si>
    <t>NARSIM  DIYATMO</t>
  </si>
  <si>
    <t>3302161209430001</t>
  </si>
  <si>
    <t>3302161302054735</t>
  </si>
  <si>
    <t>12/09/1943</t>
  </si>
  <si>
    <t>CARYO</t>
  </si>
  <si>
    <t>3327030707920003</t>
  </si>
  <si>
    <t>3302160409180002</t>
  </si>
  <si>
    <t>07/07/1992</t>
  </si>
  <si>
    <t>SARYO</t>
  </si>
  <si>
    <t>3304031810940001</t>
  </si>
  <si>
    <t>3302162501190002</t>
  </si>
  <si>
    <t>18/10/1994</t>
  </si>
  <si>
    <t>3302166901930003</t>
  </si>
  <si>
    <t>3302161811150002</t>
  </si>
  <si>
    <t>29/12/1993</t>
  </si>
  <si>
    <t>3302160103870001</t>
  </si>
  <si>
    <t>3302161411160002</t>
  </si>
  <si>
    <t>01/03/1987</t>
  </si>
  <si>
    <t>RASMIYATI</t>
  </si>
  <si>
    <t>3302166202620001</t>
  </si>
  <si>
    <t>3302161302054756</t>
  </si>
  <si>
    <t>22/02/1962</t>
  </si>
  <si>
    <t>SURONO ABDUL AZIZ</t>
  </si>
  <si>
    <t>3302161212660002</t>
  </si>
  <si>
    <t>3302161302054758</t>
  </si>
  <si>
    <t>12/12/1966</t>
  </si>
  <si>
    <t>KISMAN AHMAD SUMARJONO</t>
  </si>
  <si>
    <t>3302163112680037</t>
  </si>
  <si>
    <t>3302161302054759</t>
  </si>
  <si>
    <t>WASIS DWI SUSANTO</t>
  </si>
  <si>
    <t>3302162110890001</t>
  </si>
  <si>
    <t>3302161302054774</t>
  </si>
  <si>
    <t>21/10/1989</t>
  </si>
  <si>
    <t>3302161506820003</t>
  </si>
  <si>
    <t>3302162407060011</t>
  </si>
  <si>
    <t>15/06/1982</t>
  </si>
  <si>
    <t>MOH LUTFI</t>
  </si>
  <si>
    <t>3302160806750001</t>
  </si>
  <si>
    <t>3302162408090001</t>
  </si>
  <si>
    <t>08/06/1975</t>
  </si>
  <si>
    <t>WASIRUN</t>
  </si>
  <si>
    <t>3302161407630002</t>
  </si>
  <si>
    <t>3302161302056968</t>
  </si>
  <si>
    <t>14/07/1963</t>
  </si>
  <si>
    <t>SUWATNO</t>
  </si>
  <si>
    <t>3302161906800002</t>
  </si>
  <si>
    <t>3302160412070008</t>
  </si>
  <si>
    <t>TAPSIR SISWO SUMARDI</t>
  </si>
  <si>
    <t>3302162512540001</t>
  </si>
  <si>
    <t>3302161907060001</t>
  </si>
  <si>
    <t>25/12/1954</t>
  </si>
  <si>
    <t>3302160407780007</t>
  </si>
  <si>
    <t>3302161505090005</t>
  </si>
  <si>
    <t>04/07/1978</t>
  </si>
  <si>
    <t>ENCENG KURNIA</t>
  </si>
  <si>
    <t>3302161206720006</t>
  </si>
  <si>
    <t>3302162805070004</t>
  </si>
  <si>
    <t>12/06/1972</t>
  </si>
  <si>
    <t>BANDUNG</t>
  </si>
  <si>
    <t>ASEP PRAWOTO</t>
  </si>
  <si>
    <t>3301022609870002</t>
  </si>
  <si>
    <t>3302160504170002</t>
  </si>
  <si>
    <t>26/09/1987</t>
  </si>
  <si>
    <t>NARSUN</t>
  </si>
  <si>
    <t>3302160206620001</t>
  </si>
  <si>
    <t>3302161302057063</t>
  </si>
  <si>
    <t>02/06/1962</t>
  </si>
  <si>
    <t>3302165207400002</t>
  </si>
  <si>
    <t>3302161302057447</t>
  </si>
  <si>
    <t>12/07/1940</t>
  </si>
  <si>
    <t>SUWARSONO</t>
  </si>
  <si>
    <t>3302142804810001</t>
  </si>
  <si>
    <t>3302160610110004</t>
  </si>
  <si>
    <t>28/04/1981</t>
  </si>
  <si>
    <t>SUMARYONO</t>
  </si>
  <si>
    <t>3302160306560002</t>
  </si>
  <si>
    <t>3302161302057060</t>
  </si>
  <si>
    <t>03/06/1956</t>
  </si>
  <si>
    <t>KASRAN SUWITO</t>
  </si>
  <si>
    <t>3302160203560002</t>
  </si>
  <si>
    <t>3302161302057396</t>
  </si>
  <si>
    <t>02/03/1956</t>
  </si>
  <si>
    <t>WAHYUDIANTO</t>
  </si>
  <si>
    <t>3302162509540001</t>
  </si>
  <si>
    <t>3302161302057453</t>
  </si>
  <si>
    <t>25/09/1954</t>
  </si>
  <si>
    <t>3302160903470003</t>
  </si>
  <si>
    <t>3302161302057454</t>
  </si>
  <si>
    <t>09/03/1947</t>
  </si>
  <si>
    <t>PATONI</t>
  </si>
  <si>
    <t>3302163112380034</t>
  </si>
  <si>
    <t>3302161302057061</t>
  </si>
  <si>
    <t>SRIWIYANTI</t>
  </si>
  <si>
    <t>3302144107780032</t>
  </si>
  <si>
    <t>3302161704200002</t>
  </si>
  <si>
    <t>01/07/1978</t>
  </si>
  <si>
    <t>3302162908890001</t>
  </si>
  <si>
    <t>3302160710160001</t>
  </si>
  <si>
    <t>29/08/1989</t>
  </si>
  <si>
    <t>SULISTIANI</t>
  </si>
  <si>
    <t>3302164511900001</t>
  </si>
  <si>
    <t>3302161302057414</t>
  </si>
  <si>
    <t>05/11/1990</t>
  </si>
  <si>
    <t>3302161401870001</t>
  </si>
  <si>
    <t>3302161307160007</t>
  </si>
  <si>
    <t>14/01/1987</t>
  </si>
  <si>
    <t>TRI RAHAYU</t>
  </si>
  <si>
    <t>6408022909650002</t>
  </si>
  <si>
    <t>3302161102160001</t>
  </si>
  <si>
    <t>29/09/1965</t>
  </si>
  <si>
    <t>3302167112490012</t>
  </si>
  <si>
    <t>3302161302057413</t>
  </si>
  <si>
    <t>FERI SUPRIYANTO</t>
  </si>
  <si>
    <t>3302162505790004</t>
  </si>
  <si>
    <t>3302161302050157</t>
  </si>
  <si>
    <t>25/04/1979</t>
  </si>
  <si>
    <t>RATUN</t>
  </si>
  <si>
    <t>3302162508780003</t>
  </si>
  <si>
    <t>3302160711060015</t>
  </si>
  <si>
    <t>25/08/1978</t>
  </si>
  <si>
    <t>NURUL INAYAH</t>
  </si>
  <si>
    <t>3302165408730003</t>
  </si>
  <si>
    <t>3302161302057405</t>
  </si>
  <si>
    <t>14/08/1973</t>
  </si>
  <si>
    <t>WAWAN MUJIYONO</t>
  </si>
  <si>
    <t>3302162610860001</t>
  </si>
  <si>
    <t>3302163003150003</t>
  </si>
  <si>
    <t>26/10/1986</t>
  </si>
  <si>
    <t>CASEM</t>
  </si>
  <si>
    <t>3302167112580014</t>
  </si>
  <si>
    <t>3302161304120006</t>
  </si>
  <si>
    <t>KARSUM ACH. SYARIFUDIN</t>
  </si>
  <si>
    <t>3302160107760028</t>
  </si>
  <si>
    <t>3302160308080009</t>
  </si>
  <si>
    <t>01/07/1976</t>
  </si>
  <si>
    <t>SIGIT PURNOMO</t>
  </si>
  <si>
    <t>3302161607920001</t>
  </si>
  <si>
    <t>16/07/1992</t>
  </si>
  <si>
    <t>SAHID MUNARJO</t>
  </si>
  <si>
    <t>3302163112480036</t>
  </si>
  <si>
    <t>3302161302057403</t>
  </si>
  <si>
    <t>31/12/1948</t>
  </si>
  <si>
    <t>SLAMET MUHRODIN</t>
  </si>
  <si>
    <t>3302163112570050</t>
  </si>
  <si>
    <t>3302161302057054</t>
  </si>
  <si>
    <t>3302165404690004</t>
  </si>
  <si>
    <t>3302161302057004</t>
  </si>
  <si>
    <t>14/04/1969</t>
  </si>
  <si>
    <t>3302162308850001</t>
  </si>
  <si>
    <t>3302162301170004</t>
  </si>
  <si>
    <t>23/08/1985</t>
  </si>
  <si>
    <t>3302162109800006</t>
  </si>
  <si>
    <t>3302162511080003</t>
  </si>
  <si>
    <t>21/09/1980</t>
  </si>
  <si>
    <t>CIREBON</t>
  </si>
  <si>
    <t>DINI</t>
  </si>
  <si>
    <t>3302161502910001</t>
  </si>
  <si>
    <t>3302162307120002</t>
  </si>
  <si>
    <t>15/02/1991</t>
  </si>
  <si>
    <t>3302167112580041</t>
  </si>
  <si>
    <t>3302161302057013</t>
  </si>
  <si>
    <t>SUYATNO</t>
  </si>
  <si>
    <t>3302161302760001</t>
  </si>
  <si>
    <t>3302160609120007</t>
  </si>
  <si>
    <t>13/02/1976</t>
  </si>
  <si>
    <t>ABDUL KHAJAT</t>
  </si>
  <si>
    <t>3302163110800001</t>
  </si>
  <si>
    <t>3302160204070013</t>
  </si>
  <si>
    <t>31/10/1980</t>
  </si>
  <si>
    <t>3302161309830001</t>
  </si>
  <si>
    <t>3302161302057435</t>
  </si>
  <si>
    <t>WAKHIDIN</t>
  </si>
  <si>
    <t>3302161804920002</t>
  </si>
  <si>
    <t>3302160912130003</t>
  </si>
  <si>
    <t>18/04/1992</t>
  </si>
  <si>
    <t>MOKHAMAD BANDAN AJI</t>
  </si>
  <si>
    <t>3302160911680002</t>
  </si>
  <si>
    <t>3302161408070004</t>
  </si>
  <si>
    <t>09/11/1968</t>
  </si>
  <si>
    <t>SUTARMO  ATMOMIHARJO</t>
  </si>
  <si>
    <t>3302160107680032</t>
  </si>
  <si>
    <t>3302161302057439</t>
  </si>
  <si>
    <t>01/07/1968</t>
  </si>
  <si>
    <t>TASMIYAH</t>
  </si>
  <si>
    <t>3302167112570054</t>
  </si>
  <si>
    <t>3302161302057045</t>
  </si>
  <si>
    <t>MUCH. HISYAM DASAM</t>
  </si>
  <si>
    <t>3302163112450047</t>
  </si>
  <si>
    <t>3302161302057047</t>
  </si>
  <si>
    <t>MAHMUDI TASLIM</t>
  </si>
  <si>
    <t>3302162804420001</t>
  </si>
  <si>
    <t>3302161302057040</t>
  </si>
  <si>
    <t>28/04/1942</t>
  </si>
  <si>
    <t>SARJONO</t>
  </si>
  <si>
    <t>3329072608910004</t>
  </si>
  <si>
    <t>3302162701150005</t>
  </si>
  <si>
    <t>26/08/1991</t>
  </si>
  <si>
    <t>DASEM</t>
  </si>
  <si>
    <t>3302167112510037</t>
  </si>
  <si>
    <t>3302161903150006</t>
  </si>
  <si>
    <t>3302161711840001</t>
  </si>
  <si>
    <t>3302160709110002</t>
  </si>
  <si>
    <t>17/11/1984</t>
  </si>
  <si>
    <t>BANYJMAS</t>
  </si>
  <si>
    <t>NOVIANTI ARIANI</t>
  </si>
  <si>
    <t>3302164311000005</t>
  </si>
  <si>
    <t>03/11/2000</t>
  </si>
  <si>
    <t>GUDE</t>
  </si>
  <si>
    <t>3302167112400032</t>
  </si>
  <si>
    <t>3302161302057429</t>
  </si>
  <si>
    <t>WINTORO</t>
  </si>
  <si>
    <t>3302161802750001</t>
  </si>
  <si>
    <t>3302160811060002</t>
  </si>
  <si>
    <t>18/02/1975</t>
  </si>
  <si>
    <t>WARSUDI WARKIMAN</t>
  </si>
  <si>
    <t>3302163112670123</t>
  </si>
  <si>
    <t>3302162311060008</t>
  </si>
  <si>
    <t>3302161410910009</t>
  </si>
  <si>
    <t>3302160404170008</t>
  </si>
  <si>
    <t>14/10/1991</t>
  </si>
  <si>
    <t>ROSO</t>
  </si>
  <si>
    <t>3302162312840002</t>
  </si>
  <si>
    <t>3302162806080011</t>
  </si>
  <si>
    <t>23/12/1984</t>
  </si>
  <si>
    <t>RUDI ANGGI SETIONO</t>
  </si>
  <si>
    <t>3302162905910001</t>
  </si>
  <si>
    <t>3302160209130002</t>
  </si>
  <si>
    <t>29/05/1991</t>
  </si>
  <si>
    <t>RESINAH</t>
  </si>
  <si>
    <t>3302167112500073</t>
  </si>
  <si>
    <t>3302161302057838</t>
  </si>
  <si>
    <t>JONI</t>
  </si>
  <si>
    <t>3329042403820002</t>
  </si>
  <si>
    <t>3302161312140001</t>
  </si>
  <si>
    <t>24/03/1982</t>
  </si>
  <si>
    <t>RASTAM KUSMADI</t>
  </si>
  <si>
    <t>3302163112630124</t>
  </si>
  <si>
    <t>3302161302057839</t>
  </si>
  <si>
    <t>NANUNG TUGIONO</t>
  </si>
  <si>
    <t>3302162903910001</t>
  </si>
  <si>
    <t>3302161810110004</t>
  </si>
  <si>
    <t>29/03/1991</t>
  </si>
  <si>
    <t>TONI YAHDIANTO</t>
  </si>
  <si>
    <t>3302261608890002</t>
  </si>
  <si>
    <t>3302160408140001</t>
  </si>
  <si>
    <t>16/08/1989</t>
  </si>
  <si>
    <t>HERI SUPRAPTO NASUM</t>
  </si>
  <si>
    <t>3302162506710001</t>
  </si>
  <si>
    <t>3302161302057914</t>
  </si>
  <si>
    <t>25/06/1971</t>
  </si>
  <si>
    <t>WAHYU WIDODO</t>
  </si>
  <si>
    <t>3302162206960001</t>
  </si>
  <si>
    <t>3302162012100006</t>
  </si>
  <si>
    <t>22/06/1996</t>
  </si>
  <si>
    <t>NALIM</t>
  </si>
  <si>
    <t>3302162704770002</t>
  </si>
  <si>
    <t>3302161005060007</t>
  </si>
  <si>
    <t>27/04/1977</t>
  </si>
  <si>
    <t>SODIKRUN</t>
  </si>
  <si>
    <t>3302163112630066</t>
  </si>
  <si>
    <t>3302161302057879</t>
  </si>
  <si>
    <t>SATIM</t>
  </si>
  <si>
    <t>3302162802750001</t>
  </si>
  <si>
    <t>3302161609090001</t>
  </si>
  <si>
    <t>28/02/1975</t>
  </si>
  <si>
    <t>3302161612810004</t>
  </si>
  <si>
    <t>3302160909110008</t>
  </si>
  <si>
    <t>16/12/1981</t>
  </si>
  <si>
    <t>PARNO</t>
  </si>
  <si>
    <t>3302170505840005</t>
  </si>
  <si>
    <t>3302163004110004</t>
  </si>
  <si>
    <t>3302164312680002</t>
  </si>
  <si>
    <t>3302161302057469</t>
  </si>
  <si>
    <t>03/12/1968</t>
  </si>
  <si>
    <t>AHMADI KARSIM</t>
  </si>
  <si>
    <t>3302163112580026</t>
  </si>
  <si>
    <t>3302161302057463</t>
  </si>
  <si>
    <t>DASRIP KUNTARYANTO</t>
  </si>
  <si>
    <t>3302163001710001</t>
  </si>
  <si>
    <t>3302161302057465</t>
  </si>
  <si>
    <t>30/01/1971</t>
  </si>
  <si>
    <t>3302161804780001</t>
  </si>
  <si>
    <t>3302162010060013</t>
  </si>
  <si>
    <t>18/04/1978</t>
  </si>
  <si>
    <t>EKO BUDI HARYANTO</t>
  </si>
  <si>
    <t>3302162304850004</t>
  </si>
  <si>
    <t>3302161310080011</t>
  </si>
  <si>
    <t>23/04/1985</t>
  </si>
  <si>
    <t>ROHIM</t>
  </si>
  <si>
    <t>3302162108890001</t>
  </si>
  <si>
    <t>3302162602140006</t>
  </si>
  <si>
    <t>21/08/1989</t>
  </si>
  <si>
    <t>RISDIYANTO</t>
  </si>
  <si>
    <t>3302161007820002</t>
  </si>
  <si>
    <t>3302161510140008</t>
  </si>
  <si>
    <t>10/07/1982</t>
  </si>
  <si>
    <t>KASWAN SUTARJO</t>
  </si>
  <si>
    <t>3302163112720024</t>
  </si>
  <si>
    <t>3302161907160001</t>
  </si>
  <si>
    <t>31/12/1972</t>
  </si>
  <si>
    <t>BANYU MAS</t>
  </si>
  <si>
    <t>DATA KELUARGA MISKIN CALON PENERIMA MANFAAT  BLT DANA DESA</t>
  </si>
  <si>
    <t>DESA KRANGGAN TAHUN 2020</t>
  </si>
  <si>
    <t>SUDAH</t>
  </si>
  <si>
    <t>BLM MENERIMA JPS</t>
  </si>
  <si>
    <t>MS/TMS</t>
  </si>
  <si>
    <t>KET</t>
  </si>
  <si>
    <t xml:space="preserve">NO </t>
  </si>
  <si>
    <t>MENERIMA JPS</t>
  </si>
  <si>
    <t>KEHILANGAN</t>
  </si>
  <si>
    <t>TIDAK</t>
  </si>
  <si>
    <t>SAKIT</t>
  </si>
  <si>
    <t>REKENING</t>
  </si>
  <si>
    <t>MATA</t>
  </si>
  <si>
    <t>TERDATA</t>
  </si>
  <si>
    <t>KRONIS</t>
  </si>
  <si>
    <t>PENCAHARIAN</t>
  </si>
  <si>
    <t>WISNU TRI ANGGORO</t>
  </si>
  <si>
    <t>3302160905890004</t>
  </si>
  <si>
    <t>RT 01 RW 01</t>
  </si>
  <si>
    <t>M.ABDUL GHOFAR</t>
  </si>
  <si>
    <t>3302160605780005</t>
  </si>
  <si>
    <t>ANDI ROSA</t>
  </si>
  <si>
    <t>3302161307800001</t>
  </si>
  <si>
    <t>M. KURNIAWAN</t>
  </si>
  <si>
    <t>3329043110800001</t>
  </si>
  <si>
    <t>MUDOFIR</t>
  </si>
  <si>
    <t>3302162207380001</t>
  </si>
  <si>
    <t>3302162007640001</t>
  </si>
  <si>
    <t>3302163112590128</t>
  </si>
  <si>
    <t>GUNAWAN SUDARMOKO</t>
  </si>
  <si>
    <t>3302232901730002</t>
  </si>
  <si>
    <t>DWI MURNI SEJATI</t>
  </si>
  <si>
    <t>3302165111780006</t>
  </si>
  <si>
    <t>ROHMANIANTO</t>
  </si>
  <si>
    <t>3302142811860006</t>
  </si>
  <si>
    <t>MUHAMMAD MANSHUR</t>
  </si>
  <si>
    <t>3302160507800008</t>
  </si>
  <si>
    <t>DIAS SURYA PAMUJI</t>
  </si>
  <si>
    <t>3302162808960005</t>
  </si>
  <si>
    <t>TAUFIQ</t>
  </si>
  <si>
    <t>3302163108690002</t>
  </si>
  <si>
    <t>RT 02 RW 01</t>
  </si>
  <si>
    <t>DASRIP</t>
  </si>
  <si>
    <t>3302163112550123</t>
  </si>
  <si>
    <t>AGUS SANTOSO</t>
  </si>
  <si>
    <t>3302160105690001</t>
  </si>
  <si>
    <t>3302162209410001</t>
  </si>
  <si>
    <t>DOMISILI</t>
  </si>
  <si>
    <t>TRIMO SUBAGYO</t>
  </si>
  <si>
    <t>3306080204680010</t>
  </si>
  <si>
    <t>IWAN BUDIARTO</t>
  </si>
  <si>
    <t>3302242408780003</t>
  </si>
  <si>
    <t>3302163112590125</t>
  </si>
  <si>
    <t>RT 03 RW 01</t>
  </si>
  <si>
    <t>3302162808540001</t>
  </si>
  <si>
    <t>ARIS ABDULAH</t>
  </si>
  <si>
    <t>3175062004701001</t>
  </si>
  <si>
    <t>JAKUN</t>
  </si>
  <si>
    <t>3302142707740004</t>
  </si>
  <si>
    <t>TRI RIYANTO</t>
  </si>
  <si>
    <t>3302161910620001</t>
  </si>
  <si>
    <t>3302162409610001</t>
  </si>
  <si>
    <t>ZAENU ROKHMAN</t>
  </si>
  <si>
    <t>3302161412850003</t>
  </si>
  <si>
    <t>EDI NUGROHO</t>
  </si>
  <si>
    <t>3329032809640001</t>
  </si>
  <si>
    <t>AFIAN SUPRIYADI</t>
  </si>
  <si>
    <t>3302161011730005</t>
  </si>
  <si>
    <t>3302167112380092</t>
  </si>
  <si>
    <t>RT 04 RW 01</t>
  </si>
  <si>
    <t>DIKHWAN SAEFUL ROHMAN</t>
  </si>
  <si>
    <t>3302161003660006</t>
  </si>
  <si>
    <t>AZIZ ROHMAN</t>
  </si>
  <si>
    <t>3302160506680002</t>
  </si>
  <si>
    <t>DUROKHIM</t>
  </si>
  <si>
    <t>3302160604800003</t>
  </si>
  <si>
    <t>3301181105900001</t>
  </si>
  <si>
    <t>NGADIMAN SUHERMAN</t>
  </si>
  <si>
    <t>3302160603730002</t>
  </si>
  <si>
    <t>SUGIMAN</t>
  </si>
  <si>
    <t>3302161012800005</t>
  </si>
  <si>
    <t>3302166101830005</t>
  </si>
  <si>
    <t>SUKIRWAN</t>
  </si>
  <si>
    <t>3302161705600002</t>
  </si>
  <si>
    <t>SUPARTO</t>
  </si>
  <si>
    <t>3302161701810001</t>
  </si>
  <si>
    <t>TOYIB MULYADI</t>
  </si>
  <si>
    <t>3302161908460001</t>
  </si>
  <si>
    <t>KASAN SUSANTO</t>
  </si>
  <si>
    <t>33021602904590001</t>
  </si>
  <si>
    <t>RT 05 RW 01</t>
  </si>
  <si>
    <t>SAEFUL</t>
  </si>
  <si>
    <t>3302162610870005</t>
  </si>
  <si>
    <t>MUTOBINGAH</t>
  </si>
  <si>
    <t>3302160409900002</t>
  </si>
  <si>
    <t>3302162305980002</t>
  </si>
  <si>
    <t>RT 06 RW 01</t>
  </si>
  <si>
    <t>SURKIM</t>
  </si>
  <si>
    <t>3302163112570128</t>
  </si>
  <si>
    <t>3302167112590104</t>
  </si>
  <si>
    <t>MUCHLIS</t>
  </si>
  <si>
    <t>3302160909670003</t>
  </si>
  <si>
    <t>3302167112570121</t>
  </si>
  <si>
    <t>RUDI YUNIANTO</t>
  </si>
  <si>
    <t>3302160706740005</t>
  </si>
  <si>
    <t>RASAM</t>
  </si>
  <si>
    <t>3302160210520002</t>
  </si>
  <si>
    <t>NUR SONIA MAYRISKA</t>
  </si>
  <si>
    <t>3302166905000003</t>
  </si>
  <si>
    <t>FIKI RIANSAH</t>
  </si>
  <si>
    <t>3302160609950001</t>
  </si>
  <si>
    <t>UNTUNG BUDIARTO</t>
  </si>
  <si>
    <t>3302161510810002</t>
  </si>
  <si>
    <t>AHMAD SUKAMTO</t>
  </si>
  <si>
    <t>3302161807760002</t>
  </si>
  <si>
    <t>RT 01 RW 02</t>
  </si>
  <si>
    <t>3301081904850008</t>
  </si>
  <si>
    <t>DASNO</t>
  </si>
  <si>
    <t>3302162501750003</t>
  </si>
  <si>
    <t>3302162705530001</t>
  </si>
  <si>
    <t>3302162206610001</t>
  </si>
  <si>
    <t>3302160803490002</t>
  </si>
  <si>
    <t>3302164104650003</t>
  </si>
  <si>
    <t>SUDARMO</t>
  </si>
  <si>
    <t>3302163112460064</t>
  </si>
  <si>
    <t>3302165601470001</t>
  </si>
  <si>
    <t>3302032006570001</t>
  </si>
  <si>
    <t>KHUSNAENI MASRURI</t>
  </si>
  <si>
    <t>6171040306840011</t>
  </si>
  <si>
    <t>NURUL SAPUTRA</t>
  </si>
  <si>
    <t>3302162410970001</t>
  </si>
  <si>
    <t>NUR KHOLIS</t>
  </si>
  <si>
    <t>3302161211860001</t>
  </si>
  <si>
    <t>3302162802760005</t>
  </si>
  <si>
    <t>KUSWANDI</t>
  </si>
  <si>
    <t>3302160112590006</t>
  </si>
  <si>
    <t>RT 02 RW 02</t>
  </si>
  <si>
    <t>ROSYIKIN</t>
  </si>
  <si>
    <t>3328070107850196</t>
  </si>
  <si>
    <t>SITI JENAB</t>
  </si>
  <si>
    <t>3302167112630165</t>
  </si>
  <si>
    <t>KHARIS AKHMADI</t>
  </si>
  <si>
    <t>3275032608840000</t>
  </si>
  <si>
    <t>3302167112510060</t>
  </si>
  <si>
    <t>PUJI HARIYANTO</t>
  </si>
  <si>
    <t>3302161603840001</t>
  </si>
  <si>
    <t>RAKHMAT HIDAYAT</t>
  </si>
  <si>
    <t>3303032104860001</t>
  </si>
  <si>
    <t>3302161005710009</t>
  </si>
  <si>
    <t>RASWAN</t>
  </si>
  <si>
    <t>3302161407730002</t>
  </si>
  <si>
    <t>SITI AMINAH</t>
  </si>
  <si>
    <t>3302165007830004</t>
  </si>
  <si>
    <t>ABDUL ROZAK</t>
  </si>
  <si>
    <t>3302160804910001</t>
  </si>
  <si>
    <t>3302165103780003</t>
  </si>
  <si>
    <t>SOHIRIN</t>
  </si>
  <si>
    <t>3302141909770001</t>
  </si>
  <si>
    <t>MUHGI RAHAYU</t>
  </si>
  <si>
    <t>3302166402960003</t>
  </si>
  <si>
    <t>DWI ASTUTI</t>
  </si>
  <si>
    <t>3404014605740001</t>
  </si>
  <si>
    <t>AGUS FARID</t>
  </si>
  <si>
    <t>3302162008910003</t>
  </si>
  <si>
    <t>DAISAH</t>
  </si>
  <si>
    <t>3302165909630003</t>
  </si>
  <si>
    <t>KARDINAH</t>
  </si>
  <si>
    <t>3302167112390070</t>
  </si>
  <si>
    <t>MA'ALI</t>
  </si>
  <si>
    <t>3302160504700003</t>
  </si>
  <si>
    <t>3302161907770002</t>
  </si>
  <si>
    <t>RT 03 RW 02</t>
  </si>
  <si>
    <t>ADI SATRIO WIBOWO</t>
  </si>
  <si>
    <t>3302162109860004</t>
  </si>
  <si>
    <t>ITA RESTITI FAUZIAH</t>
  </si>
  <si>
    <t>3302160507840004</t>
  </si>
  <si>
    <t>SUBEGYO</t>
  </si>
  <si>
    <t>3302142010810005</t>
  </si>
  <si>
    <t>3302160903680002</t>
  </si>
  <si>
    <t>PARTINI</t>
  </si>
  <si>
    <t>3302167112450203</t>
  </si>
  <si>
    <t>HADI WINARSO</t>
  </si>
  <si>
    <t>3301042107660001</t>
  </si>
  <si>
    <t>AF KHASBULLOH SARYONO</t>
  </si>
  <si>
    <t>3302171308870006</t>
  </si>
  <si>
    <t>SRI MUJIANI</t>
  </si>
  <si>
    <t>BAMBANG SUGITO</t>
  </si>
  <si>
    <t>3302163001550003</t>
  </si>
  <si>
    <t>WASRI</t>
  </si>
  <si>
    <t>3302160112610002</t>
  </si>
  <si>
    <t>3302164204450001</t>
  </si>
  <si>
    <t>SARINO</t>
  </si>
  <si>
    <t>3302161103680003</t>
  </si>
  <si>
    <t>YUNI SISTIYOWANTO</t>
  </si>
  <si>
    <t>3302161806590002</t>
  </si>
  <si>
    <t>3302160207530001</t>
  </si>
  <si>
    <t>RT 04 RW 02</t>
  </si>
  <si>
    <t>HENDRA</t>
  </si>
  <si>
    <t>3209101006890024</t>
  </si>
  <si>
    <t>3302160706900004</t>
  </si>
  <si>
    <t>SIRIN</t>
  </si>
  <si>
    <t>3302161004550003</t>
  </si>
  <si>
    <t>KUSNOMO</t>
  </si>
  <si>
    <t>3302162104690004</t>
  </si>
  <si>
    <t>3329042707910003</t>
  </si>
  <si>
    <t>SLAMET PURWANTO</t>
  </si>
  <si>
    <t>3302161508870001</t>
  </si>
  <si>
    <t>SAKIYEM</t>
  </si>
  <si>
    <t>3302167112510062</t>
  </si>
  <si>
    <t>WARTIYAH</t>
  </si>
  <si>
    <t>3302164505530001</t>
  </si>
  <si>
    <t>RUMIDAH</t>
  </si>
  <si>
    <t>3302167101650006</t>
  </si>
  <si>
    <t>DULCIPTO SUCIPTO</t>
  </si>
  <si>
    <t>3302161108600001</t>
  </si>
  <si>
    <t>SIKIN</t>
  </si>
  <si>
    <t>3273042501510003</t>
  </si>
  <si>
    <t>SETYABUDI FITRIANTO</t>
  </si>
  <si>
    <t>3302160409780004</t>
  </si>
  <si>
    <t>HARUDIN</t>
  </si>
  <si>
    <t>3302163112610089</t>
  </si>
  <si>
    <t>EDY WIANTO</t>
  </si>
  <si>
    <t>3302161010630002</t>
  </si>
  <si>
    <t>ALIP PRIYONO</t>
  </si>
  <si>
    <t>3329040104850012</t>
  </si>
  <si>
    <t>RT 05 RW 02</t>
  </si>
  <si>
    <t>KODAR</t>
  </si>
  <si>
    <t>3302161512920006</t>
  </si>
  <si>
    <t>SUWANDI</t>
  </si>
  <si>
    <t>3302161912570001</t>
  </si>
  <si>
    <t>FAIDURROHMAN</t>
  </si>
  <si>
    <t>3302162912730004</t>
  </si>
  <si>
    <t>TURYATI</t>
  </si>
  <si>
    <t>3302167112580130</t>
  </si>
  <si>
    <t>YOHANA</t>
  </si>
  <si>
    <t>3302164405740002</t>
  </si>
  <si>
    <t>3302160312520001</t>
  </si>
  <si>
    <t>3302140904880002</t>
  </si>
  <si>
    <t>3302163112440055</t>
  </si>
  <si>
    <t>TASINI</t>
  </si>
  <si>
    <t>3302167012640007</t>
  </si>
  <si>
    <t>RIWEN</t>
  </si>
  <si>
    <t>3302166005570002</t>
  </si>
  <si>
    <t>ATIKAH LAELI</t>
  </si>
  <si>
    <t>3302164706860003</t>
  </si>
  <si>
    <t>LUKMAN LUBIS</t>
  </si>
  <si>
    <t>3302160410880001</t>
  </si>
  <si>
    <t>RT 06 RW 02</t>
  </si>
  <si>
    <t>WALJINAH</t>
  </si>
  <si>
    <t>3302165209700005</t>
  </si>
  <si>
    <t>3302165408650003</t>
  </si>
  <si>
    <t>3302162205780002</t>
  </si>
  <si>
    <t>DARMINI</t>
  </si>
  <si>
    <t>3302164708710004</t>
  </si>
  <si>
    <t>BAIRAH</t>
  </si>
  <si>
    <t>3302167112420119</t>
  </si>
  <si>
    <t>MUHAMMAD WAHYUDIN</t>
  </si>
  <si>
    <t>3302161909860002</t>
  </si>
  <si>
    <t>TITI KHASANAH</t>
  </si>
  <si>
    <t>3302166910740001</t>
  </si>
  <si>
    <t>ELLA NOERLAELA SARI</t>
  </si>
  <si>
    <t>3302164808950002</t>
  </si>
  <si>
    <t>CICIN</t>
  </si>
  <si>
    <t>3302164708820003</t>
  </si>
  <si>
    <t>EDI SUDARSONO</t>
  </si>
  <si>
    <t>3302161610590001</t>
  </si>
  <si>
    <t>SAMIRAN</t>
  </si>
  <si>
    <t>3301200505650001</t>
  </si>
  <si>
    <t>MUNI KHOMSAH</t>
  </si>
  <si>
    <t>3302164702720005</t>
  </si>
  <si>
    <t>IMAM BAGUS MARGONO</t>
  </si>
  <si>
    <t>3302160309950002</t>
  </si>
  <si>
    <t>KANIKEM</t>
  </si>
  <si>
    <t>3302167112700102</t>
  </si>
  <si>
    <t>ZAENAL AMINUDIN</t>
  </si>
  <si>
    <t>3302160101790001</t>
  </si>
  <si>
    <t>3302167112530111</t>
  </si>
  <si>
    <t>RT 01 RW 03</t>
  </si>
  <si>
    <t>3302163112570119</t>
  </si>
  <si>
    <t>WASIM ABDULAH</t>
  </si>
  <si>
    <t>3273031506540063</t>
  </si>
  <si>
    <t>ADE ISMAIL</t>
  </si>
  <si>
    <t>3302161211890001</t>
  </si>
  <si>
    <t>3302211809840002</t>
  </si>
  <si>
    <t>SYAMSUDIN</t>
  </si>
  <si>
    <t>3302162512610001</t>
  </si>
  <si>
    <t>NURUL AWALI</t>
  </si>
  <si>
    <t>3302162609900001</t>
  </si>
  <si>
    <t>SULEMAN</t>
  </si>
  <si>
    <t>3302163112600149</t>
  </si>
  <si>
    <t>JAMIL</t>
  </si>
  <si>
    <t>3302160709570001</t>
  </si>
  <si>
    <t>KASMO KOMARUDIN</t>
  </si>
  <si>
    <t>3302163112470096</t>
  </si>
  <si>
    <t>3302160101850002</t>
  </si>
  <si>
    <t>3302167112460072</t>
  </si>
  <si>
    <t>ROLIYAH</t>
  </si>
  <si>
    <t>3302167112530158</t>
  </si>
  <si>
    <t>MUSTOLIH</t>
  </si>
  <si>
    <t>3303020110780004</t>
  </si>
  <si>
    <t>3302162211550001</t>
  </si>
  <si>
    <t>M. WIDYO NUGROHO</t>
  </si>
  <si>
    <t>3302161701830002</t>
  </si>
  <si>
    <t>RT 02 RW 03</t>
  </si>
  <si>
    <t>SUKHADI</t>
  </si>
  <si>
    <t>3302161208730006</t>
  </si>
  <si>
    <t>3302161107720003</t>
  </si>
  <si>
    <t>RAMINI</t>
  </si>
  <si>
    <t>3302164910570001</t>
  </si>
  <si>
    <t>FAJAR SETIA</t>
  </si>
  <si>
    <t>3302011509930002</t>
  </si>
  <si>
    <t>ALI MA'RUF</t>
  </si>
  <si>
    <t>3302162505840006</t>
  </si>
  <si>
    <t>3302160712630001</t>
  </si>
  <si>
    <t>ASPUNGI</t>
  </si>
  <si>
    <t>3302161003760001</t>
  </si>
  <si>
    <t>ANA SURYANA</t>
  </si>
  <si>
    <t>3217071405730002</t>
  </si>
  <si>
    <t>3302167112440066</t>
  </si>
  <si>
    <t>DASINEM</t>
  </si>
  <si>
    <t>3302047112450143</t>
  </si>
  <si>
    <t>RT 03 RW 03</t>
  </si>
  <si>
    <t>SARIPAH</t>
  </si>
  <si>
    <t>3302167112580129</t>
  </si>
  <si>
    <t>AMIN KASMIN</t>
  </si>
  <si>
    <t>3302163112640093</t>
  </si>
  <si>
    <t>NARSO</t>
  </si>
  <si>
    <t>3302231201800005</t>
  </si>
  <si>
    <t>MUHYIDIN</t>
  </si>
  <si>
    <t>3302161309700001</t>
  </si>
  <si>
    <t>SIYAM</t>
  </si>
  <si>
    <t>3302161507800004</t>
  </si>
  <si>
    <t>WAISYANTO</t>
  </si>
  <si>
    <t>3302160702810001</t>
  </si>
  <si>
    <t>3302161101840005</t>
  </si>
  <si>
    <t>SOLIKHIN SUKMA</t>
  </si>
  <si>
    <t>3302161206830002</t>
  </si>
  <si>
    <t>RT 04 RW 03</t>
  </si>
  <si>
    <t>GISUS HARSONO</t>
  </si>
  <si>
    <t>3329041309900009</t>
  </si>
  <si>
    <t>3302161112460003</t>
  </si>
  <si>
    <t>SUJARWO</t>
  </si>
  <si>
    <t>3302160612680002</t>
  </si>
  <si>
    <t>RISTANTO</t>
  </si>
  <si>
    <t>3302162712820003</t>
  </si>
  <si>
    <t>SYAHIDIN</t>
  </si>
  <si>
    <t>3302161112760002</t>
  </si>
  <si>
    <t>DENNY KURNIAWAN</t>
  </si>
  <si>
    <t>1671141309810003</t>
  </si>
  <si>
    <t>3302167112520105</t>
  </si>
  <si>
    <t>RT 05 RW 03</t>
  </si>
  <si>
    <t>3302167112650142</t>
  </si>
  <si>
    <t>KHAMIM AMINUDIN</t>
  </si>
  <si>
    <t>3302161405630002</t>
  </si>
  <si>
    <t>KHUSEN</t>
  </si>
  <si>
    <t>3302160702760004</t>
  </si>
  <si>
    <t>ABDUL ROKHMAN</t>
  </si>
  <si>
    <t>3302160303870003</t>
  </si>
  <si>
    <t>MUKHAMAD DINI MUKHSIN</t>
  </si>
  <si>
    <t>3302161708770007</t>
  </si>
  <si>
    <t>3302160609800002</t>
  </si>
  <si>
    <t>3302160809720002</t>
  </si>
  <si>
    <t>3302164704660003</t>
  </si>
  <si>
    <t>ENDANG SRI NINGSIH</t>
  </si>
  <si>
    <t>3302165409580001</t>
  </si>
  <si>
    <t>SLAMET ABIDIN</t>
  </si>
  <si>
    <t>3302160101660001</t>
  </si>
  <si>
    <t>YUSUF ALFIAN</t>
  </si>
  <si>
    <t>3302160905890005</t>
  </si>
  <si>
    <t>SUBHAN SANTOSA</t>
  </si>
  <si>
    <t>3302161002750002</t>
  </si>
  <si>
    <t>3302161910710005</t>
  </si>
  <si>
    <t>EFENDI</t>
  </si>
  <si>
    <t>3302162304850003</t>
  </si>
  <si>
    <t>3302162404600002</t>
  </si>
  <si>
    <t>3302161506580004</t>
  </si>
  <si>
    <t>ULUL AZMI KHARIR</t>
  </si>
  <si>
    <t>3302160912940007</t>
  </si>
  <si>
    <t>3302162907730006</t>
  </si>
  <si>
    <t>SAHLAN FAUZI</t>
  </si>
  <si>
    <t>3302160410830002</t>
  </si>
  <si>
    <t>IWAN SETIAWAN</t>
  </si>
  <si>
    <t>3301140603881002</t>
  </si>
  <si>
    <t>NARTEM</t>
  </si>
  <si>
    <t>3302167112490074</t>
  </si>
  <si>
    <t>3302134906820003</t>
  </si>
  <si>
    <t>ANGSOR</t>
  </si>
  <si>
    <t>3302161510540002</t>
  </si>
  <si>
    <t>ELSA PRIHATININGSIH</t>
  </si>
  <si>
    <t>3302164908930004</t>
  </si>
  <si>
    <t>KANTIYO RAHARJO</t>
  </si>
  <si>
    <t>3302161808630003</t>
  </si>
  <si>
    <t>SUPRIONO</t>
  </si>
  <si>
    <t>3175062503720004</t>
  </si>
  <si>
    <t>UNTUNG HADIWIBOWO</t>
  </si>
  <si>
    <t>3302160605660004</t>
  </si>
  <si>
    <t>3329041308890005</t>
  </si>
  <si>
    <t>3302167112650133</t>
  </si>
  <si>
    <t>KHALIMI</t>
  </si>
  <si>
    <t>3302161506680005</t>
  </si>
  <si>
    <t>DIKI PUTRAMA</t>
  </si>
  <si>
    <t>3204092704860002</t>
  </si>
  <si>
    <t>3302160110850005</t>
  </si>
  <si>
    <t>HARYANTO</t>
  </si>
  <si>
    <t>3302142601920002</t>
  </si>
  <si>
    <t>AFIT ARIAJI</t>
  </si>
  <si>
    <t>3302160805910004</t>
  </si>
  <si>
    <t>ARIAN SETIA RIZKI</t>
  </si>
  <si>
    <t>3302160603960003</t>
  </si>
  <si>
    <t>DHEBY KURNIAZANTO</t>
  </si>
  <si>
    <t>3329090906870004</t>
  </si>
  <si>
    <t>SANURKIM TARKIM</t>
  </si>
  <si>
    <t>3302163112330054</t>
  </si>
  <si>
    <t>SUHADI DASRIP</t>
  </si>
  <si>
    <t>3302163112530095</t>
  </si>
  <si>
    <t>JUNI TRIYANTO</t>
  </si>
  <si>
    <t>3302160306770001</t>
  </si>
  <si>
    <t>SIDIK SUPRIYADI</t>
  </si>
  <si>
    <t>3302160310830002</t>
  </si>
  <si>
    <t>MULYANTO</t>
  </si>
  <si>
    <t>3302160101740005</t>
  </si>
  <si>
    <t>ALFIANTO NUGROHO</t>
  </si>
  <si>
    <t>3302140605930003</t>
  </si>
  <si>
    <t>IIP HIDAYAT</t>
  </si>
  <si>
    <t>3302161403870003</t>
  </si>
  <si>
    <t>MARSIDI</t>
  </si>
  <si>
    <t>3302163112510079</t>
  </si>
  <si>
    <t>ASDAN</t>
  </si>
  <si>
    <t>3302163112510111</t>
  </si>
  <si>
    <t>TERI ROBIANSYAH</t>
  </si>
  <si>
    <t>3302161610910006</t>
  </si>
  <si>
    <t>HERUSODO TRISMORO</t>
  </si>
  <si>
    <t>3302160908730002</t>
  </si>
  <si>
    <t>MUKTIONO</t>
  </si>
  <si>
    <t>3302161006830006</t>
  </si>
  <si>
    <t>3302162505680002</t>
  </si>
  <si>
    <t>3302161412640003</t>
  </si>
  <si>
    <t>SUKRON MA`MUN</t>
  </si>
  <si>
    <t>3302161802910002</t>
  </si>
  <si>
    <t>SRI MULYANI</t>
  </si>
  <si>
    <t>3302166103870001</t>
  </si>
  <si>
    <t>3302166010540001</t>
  </si>
  <si>
    <t>3302160810520001</t>
  </si>
  <si>
    <t>HERI FERIYANTO</t>
  </si>
  <si>
    <t>3302162807890002</t>
  </si>
  <si>
    <t>3302163112540096</t>
  </si>
  <si>
    <t>TIBYANI  LAZIB</t>
  </si>
  <si>
    <t>3302161302630003</t>
  </si>
  <si>
    <t>AJI SETIAWAN</t>
  </si>
  <si>
    <t>3302162011770006</t>
  </si>
  <si>
    <t>SIMUN</t>
  </si>
  <si>
    <t>3302163011550001</t>
  </si>
  <si>
    <t>SUMBODO</t>
  </si>
  <si>
    <t>3302161903610001</t>
  </si>
  <si>
    <t>RAYADI</t>
  </si>
  <si>
    <t>3174040101860025</t>
  </si>
  <si>
    <t>RITANUS</t>
  </si>
  <si>
    <t>3302162910800002</t>
  </si>
  <si>
    <t>NUNUNG NURDIANA</t>
  </si>
  <si>
    <t>3302166612750001</t>
  </si>
  <si>
    <t>SIGIT PRANOTO</t>
  </si>
  <si>
    <t>3302162408920003</t>
  </si>
  <si>
    <t>IMAM GIRI PERMANA</t>
  </si>
  <si>
    <t>2171110806739008</t>
  </si>
  <si>
    <t>LUH SLAMET MUGIYO</t>
  </si>
  <si>
    <t>3302160203900001</t>
  </si>
  <si>
    <t>IMRON RIYADI</t>
  </si>
  <si>
    <t>3302022112770002</t>
  </si>
  <si>
    <t>RAHMAT HIDAYAT</t>
  </si>
  <si>
    <t>3302162602880001</t>
  </si>
  <si>
    <t>KHANIF MASROH</t>
  </si>
  <si>
    <t>3302161012900009</t>
  </si>
  <si>
    <t>MUNTAUFIK</t>
  </si>
  <si>
    <t>3302161807790002</t>
  </si>
  <si>
    <t>ATOILAH</t>
  </si>
  <si>
    <t>3329030901790009</t>
  </si>
  <si>
    <t>BEJO PAMUNGKAS</t>
  </si>
  <si>
    <t>3302162804910002</t>
  </si>
  <si>
    <t>TEGUH WALUYO</t>
  </si>
  <si>
    <t>3305022904880006</t>
  </si>
  <si>
    <t>ABDUL WACHID</t>
  </si>
  <si>
    <t>3302161105540001</t>
  </si>
  <si>
    <t>DEDE YULI SETIAWAN</t>
  </si>
  <si>
    <t>3302160707960003</t>
  </si>
  <si>
    <t>MASKUR</t>
  </si>
  <si>
    <t>3302160503750003</t>
  </si>
  <si>
    <t>KHOERUL FAUZI</t>
  </si>
  <si>
    <t>3302142202830002</t>
  </si>
  <si>
    <t>3302164602590003</t>
  </si>
  <si>
    <t>DEDI MARYANTO</t>
  </si>
  <si>
    <t>3302162003810002</t>
  </si>
  <si>
    <t>RADIK</t>
  </si>
  <si>
    <t>3302163006570003</t>
  </si>
  <si>
    <t>MENGETAHUI</t>
  </si>
  <si>
    <t>PETUGAS PENCATAT</t>
  </si>
  <si>
    <t>KEPALA DESA KRANGGAN</t>
  </si>
  <si>
    <t>( ROMLI HARYADI )</t>
  </si>
  <si>
    <t>( JOHAR SUYUTI )</t>
  </si>
  <si>
    <t>DATA KELUARGA MISKIN CALON PENERIMA MANFAAT BLT DANA DESA</t>
  </si>
  <si>
    <t>DESA PASIRAMAN KIDUL KECAMATAN PEKUNCEN</t>
  </si>
  <si>
    <t>Alamat</t>
  </si>
  <si>
    <t>Keterangan</t>
  </si>
  <si>
    <t>3302161912760002</t>
  </si>
  <si>
    <t>RATAMTO</t>
  </si>
  <si>
    <t>3302161508640003</t>
  </si>
  <si>
    <t>ARIF HIDAYANTO</t>
  </si>
  <si>
    <t>3301201003810003</t>
  </si>
  <si>
    <t>KHIKMATUL UMAMI</t>
  </si>
  <si>
    <t>3302166001800002</t>
  </si>
  <si>
    <t>RIYONO</t>
  </si>
  <si>
    <t>3302153012910003</t>
  </si>
  <si>
    <t xml:space="preserve">KUSWOYO </t>
  </si>
  <si>
    <t>3302161402860002</t>
  </si>
  <si>
    <t>AJI SAPUTRA</t>
  </si>
  <si>
    <t>3302161807880002</t>
  </si>
  <si>
    <t>ABDI GUSMARA KABUL</t>
  </si>
  <si>
    <t>3172011811810011</t>
  </si>
  <si>
    <t>TEGUH BUDIONO</t>
  </si>
  <si>
    <t>BUDIYANTO</t>
  </si>
  <si>
    <t>3302160902710001</t>
  </si>
  <si>
    <t>AHMAD SUKIMAN</t>
  </si>
  <si>
    <t>3302163112530075</t>
  </si>
  <si>
    <t>SARNO HADI SUKIRNO</t>
  </si>
  <si>
    <t>3302163112610080</t>
  </si>
  <si>
    <t>MUGIYANTO</t>
  </si>
  <si>
    <t>3302162609790003</t>
  </si>
  <si>
    <t>UNGGUL SAYEKTI</t>
  </si>
  <si>
    <t>3302162910900002</t>
  </si>
  <si>
    <t>3277011411730018</t>
  </si>
  <si>
    <t>RIFKI DWI SAPUTRA</t>
  </si>
  <si>
    <t>3302151901990002</t>
  </si>
  <si>
    <t>NISA FEBRIANTI</t>
  </si>
  <si>
    <t>3302164602940001</t>
  </si>
  <si>
    <t>3302163107830001</t>
  </si>
  <si>
    <t>IRTI KHAMAH</t>
  </si>
  <si>
    <t>3302166004750003</t>
  </si>
  <si>
    <t>3302163112530080</t>
  </si>
  <si>
    <t>ERI TRISYANTO</t>
  </si>
  <si>
    <t>3302161807930001</t>
  </si>
  <si>
    <t>RIAN KUMARA</t>
  </si>
  <si>
    <t>3302162007930003</t>
  </si>
  <si>
    <t>REQSI DOYO PATRIADI</t>
  </si>
  <si>
    <t>3302160807650001</t>
  </si>
  <si>
    <t>ULIYANI</t>
  </si>
  <si>
    <t>3302164308870002</t>
  </si>
  <si>
    <t>SETYOWATI</t>
  </si>
  <si>
    <t>3302164711530002</t>
  </si>
  <si>
    <t>3302161510800002</t>
  </si>
  <si>
    <t>FANY KURNIAWAN</t>
  </si>
  <si>
    <t>3302162912860005</t>
  </si>
  <si>
    <t>3302166303640001</t>
  </si>
  <si>
    <t>DIDIN TURYANTO</t>
  </si>
  <si>
    <t>3374052908810002</t>
  </si>
  <si>
    <t>SITI LISNAENI</t>
  </si>
  <si>
    <t>3302165408780002</t>
  </si>
  <si>
    <t>ENA FITRIYAWATI</t>
  </si>
  <si>
    <t>3302164801850002</t>
  </si>
  <si>
    <t>FAIZAL DWI SAPUTRA</t>
  </si>
  <si>
    <t>3302142909990001</t>
  </si>
  <si>
    <t>AMI NURIKA</t>
  </si>
  <si>
    <t>3302164906900001</t>
  </si>
  <si>
    <t>ROFIQOH YULIANI</t>
  </si>
  <si>
    <t>3302164507910002</t>
  </si>
  <si>
    <t>NUNING JAYANTI</t>
  </si>
  <si>
    <t>3302164710870002</t>
  </si>
  <si>
    <t>KOHARTATI</t>
  </si>
  <si>
    <t>3302165510560001</t>
  </si>
  <si>
    <t>SUGIHARTO</t>
  </si>
  <si>
    <t>3306060107830005</t>
  </si>
  <si>
    <t>HARTINI</t>
  </si>
  <si>
    <t>3302164503550002</t>
  </si>
  <si>
    <t>3302160905890003</t>
  </si>
  <si>
    <t>RUBES</t>
  </si>
  <si>
    <t>3302165911520002</t>
  </si>
  <si>
    <t>KHOTIJAH</t>
  </si>
  <si>
    <t>3302166104610001</t>
  </si>
  <si>
    <t>RASINI</t>
  </si>
  <si>
    <t>3302167112620178</t>
  </si>
  <si>
    <t>KARIMAH</t>
  </si>
  <si>
    <t>3302165101610001</t>
  </si>
  <si>
    <t>FAIZAL FAQIH</t>
  </si>
  <si>
    <t>3302162101980002</t>
  </si>
  <si>
    <t>3302140406860003</t>
  </si>
  <si>
    <t>AGUSTINA ANDI KARTIKAWATI</t>
  </si>
  <si>
    <t>3302166208730002</t>
  </si>
  <si>
    <t>AMIN RAHMAT</t>
  </si>
  <si>
    <t>3302161009700003</t>
  </si>
  <si>
    <t>HEFI ASTRIANI</t>
  </si>
  <si>
    <t>3302165612930007</t>
  </si>
  <si>
    <t>YUDI NOFIANTO</t>
  </si>
  <si>
    <t>3302160411910004</t>
  </si>
  <si>
    <t>SITI MASIRAH</t>
  </si>
  <si>
    <t>3328066211600001</t>
  </si>
  <si>
    <t>SUGENG HARYONO</t>
  </si>
  <si>
    <t>3302141712860001</t>
  </si>
  <si>
    <t>YULI ARDIYANTI</t>
  </si>
  <si>
    <t>3302167007810001</t>
  </si>
  <si>
    <t>TRIANA RUMBIYATI</t>
  </si>
  <si>
    <t>3302164507670002</t>
  </si>
  <si>
    <t>DWI AFRIYANTI</t>
  </si>
  <si>
    <t>3302164504870004</t>
  </si>
  <si>
    <t>SRI MULAT</t>
  </si>
  <si>
    <t>3302167112630102</t>
  </si>
  <si>
    <t>3302163107630001</t>
  </si>
  <si>
    <t>ADI WALUYO</t>
  </si>
  <si>
    <t>3302142810950002</t>
  </si>
  <si>
    <t>3302167112510056</t>
  </si>
  <si>
    <t>3302162402810004</t>
  </si>
  <si>
    <t>3302161407700002</t>
  </si>
  <si>
    <t>3302162505750004</t>
  </si>
  <si>
    <t>HANDOKO</t>
  </si>
  <si>
    <t>3302161205880002</t>
  </si>
  <si>
    <t>BUDI SUNGKOWO</t>
  </si>
  <si>
    <t>3302160211850003</t>
  </si>
  <si>
    <t>EKA FITRIANI</t>
  </si>
  <si>
    <t>3302165906870001</t>
  </si>
  <si>
    <t>3302161509670004</t>
  </si>
  <si>
    <t>3175065701620003</t>
  </si>
  <si>
    <t>SITI KHOERIYAH</t>
  </si>
  <si>
    <t>3302164203700001</t>
  </si>
  <si>
    <t>JENAB</t>
  </si>
  <si>
    <t>3302167112700074</t>
  </si>
  <si>
    <t>UNTUNG SUMITRO</t>
  </si>
  <si>
    <t>3302160502590001</t>
  </si>
  <si>
    <t>ESTI WAHYUNI</t>
  </si>
  <si>
    <t>3302165604810004</t>
  </si>
  <si>
    <t>ARIF MULYONO</t>
  </si>
  <si>
    <t>3302141110890003</t>
  </si>
  <si>
    <t>EKA LESTARI</t>
  </si>
  <si>
    <t>3302144111910004</t>
  </si>
  <si>
    <t>KUSTINAH</t>
  </si>
  <si>
    <t>3302165904840001</t>
  </si>
  <si>
    <t>ANDRI SETIONO</t>
  </si>
  <si>
    <t>3302141711890002</t>
  </si>
  <si>
    <t>3302164104810001</t>
  </si>
  <si>
    <t>3302140304680002</t>
  </si>
  <si>
    <t>SUWARSO HADI PRANOTO</t>
  </si>
  <si>
    <t>3302161111510001</t>
  </si>
  <si>
    <t>YULIYANI</t>
  </si>
  <si>
    <t>3302165504830006</t>
  </si>
  <si>
    <t>ISA PURNOMO</t>
  </si>
  <si>
    <t>3302161909890003</t>
  </si>
  <si>
    <t>HERI MULYANTO</t>
  </si>
  <si>
    <t>3204281504760018</t>
  </si>
  <si>
    <t>ROIMAH</t>
  </si>
  <si>
    <t>3302165908720002</t>
  </si>
  <si>
    <t>3302163112620089</t>
  </si>
  <si>
    <t>CHAMDAH</t>
  </si>
  <si>
    <t>3302144710440001</t>
  </si>
  <si>
    <t>DINA MARLIANA</t>
  </si>
  <si>
    <t>3302166112630001</t>
  </si>
  <si>
    <t>SUKMI KHOLISOH</t>
  </si>
  <si>
    <t>3302165403680001</t>
  </si>
  <si>
    <t>AGUS MAULID</t>
  </si>
  <si>
    <t>3302160508930002</t>
  </si>
  <si>
    <t>INDAH PARAMITA</t>
  </si>
  <si>
    <t>3302165405860001</t>
  </si>
  <si>
    <t>NIKEN NGUDI RESTU</t>
  </si>
  <si>
    <t>3302166307950002</t>
  </si>
  <si>
    <t>MAHMUDIN TOHIR</t>
  </si>
  <si>
    <t>3302160607590001</t>
  </si>
  <si>
    <t>MUJI PRANOTO</t>
  </si>
  <si>
    <t>3302161011820005</t>
  </si>
  <si>
    <t>ARIS MUNANDAR</t>
  </si>
  <si>
    <t>3302230602830001</t>
  </si>
  <si>
    <t>3302165204490001</t>
  </si>
  <si>
    <t>DARSININGSIH DARYINAH</t>
  </si>
  <si>
    <t>3302167012480004</t>
  </si>
  <si>
    <t>RUSTANTO HADIMAN SYAH</t>
  </si>
  <si>
    <t>3302160710640001</t>
  </si>
  <si>
    <t>RIZKA CAHYANI</t>
  </si>
  <si>
    <t>3302167112920001</t>
  </si>
  <si>
    <t>ASEP MAULANA</t>
  </si>
  <si>
    <t>3302142205940002</t>
  </si>
  <si>
    <t>WIKA ERLINA</t>
  </si>
  <si>
    <t>3302165804920003</t>
  </si>
  <si>
    <t>ISNAENI</t>
  </si>
  <si>
    <t>3302167101680001</t>
  </si>
  <si>
    <t>3302167112670067</t>
  </si>
  <si>
    <t>ARI RESPANTI</t>
  </si>
  <si>
    <t>3302145501910004</t>
  </si>
  <si>
    <t>TRI ATSARI</t>
  </si>
  <si>
    <t>3302165409910001</t>
  </si>
  <si>
    <t>ISMA LAELATHUL HIKMAH</t>
  </si>
  <si>
    <t>3302166604890001</t>
  </si>
  <si>
    <t>MUJIANA LESTARI</t>
  </si>
  <si>
    <t>3302164705820002</t>
  </si>
  <si>
    <t>DADI HARTANTO</t>
  </si>
  <si>
    <t>3302141003830005</t>
  </si>
  <si>
    <t>AGISTA PUJI ASTUTI</t>
  </si>
  <si>
    <t>3302165308920003</t>
  </si>
  <si>
    <t>SYAIRIN ENDRIYANTO</t>
  </si>
  <si>
    <t>3302160111690001</t>
  </si>
  <si>
    <t>WAIMAH</t>
  </si>
  <si>
    <t>3302166612470002</t>
  </si>
  <si>
    <t>3302167112350110</t>
  </si>
  <si>
    <t>SUHANDI</t>
  </si>
  <si>
    <t>3302163004920002</t>
  </si>
  <si>
    <t>GANESA BANOWATI</t>
  </si>
  <si>
    <t>3302165710850001</t>
  </si>
  <si>
    <t>YOFAN PRAYITNO</t>
  </si>
  <si>
    <t>3302162410930001</t>
  </si>
  <si>
    <t>3302161803720006</t>
  </si>
  <si>
    <t>JUREMI</t>
  </si>
  <si>
    <t>3302163112350098</t>
  </si>
  <si>
    <t>3302166503910002</t>
  </si>
  <si>
    <t>SRI YUDA NINGTIAS</t>
  </si>
  <si>
    <t>3302166304770001</t>
  </si>
  <si>
    <t>RODAT</t>
  </si>
  <si>
    <t>3302163112560081</t>
  </si>
  <si>
    <t>MOCHAMAD DATUM</t>
  </si>
  <si>
    <t>3302163112500134</t>
  </si>
  <si>
    <t>SUSANTI</t>
  </si>
  <si>
    <t>3302166405770001</t>
  </si>
  <si>
    <t>SYAEFUL  AMRI</t>
  </si>
  <si>
    <t>MARTONO</t>
  </si>
  <si>
    <t>DARSIYEM</t>
  </si>
  <si>
    <t>FAISAL ARIS SETIAWAN</t>
  </si>
  <si>
    <t>KARSIDI</t>
  </si>
  <si>
    <t>DONI SAPUTRA</t>
  </si>
  <si>
    <t>BAYU LAKSAMANA</t>
  </si>
  <si>
    <t>UNTUNG RUBIYANTO</t>
  </si>
  <si>
    <t>KURNIAWANTO</t>
  </si>
  <si>
    <t>3302160604860003</t>
  </si>
  <si>
    <t>INDRA SETIAWAN</t>
  </si>
  <si>
    <t>3302162705920002</t>
  </si>
  <si>
    <t>AGUS SOBARI</t>
  </si>
  <si>
    <t>3524171707900001</t>
  </si>
  <si>
    <t>3671035102790001</t>
  </si>
  <si>
    <t>KUSMIYATI</t>
  </si>
  <si>
    <t>3302165203810001</t>
  </si>
  <si>
    <t>3302160406900005</t>
  </si>
  <si>
    <t>3302164507750004</t>
  </si>
  <si>
    <t>3302173112560090</t>
  </si>
  <si>
    <t>TIKO SETIAWAN</t>
  </si>
  <si>
    <t>3302171407930003</t>
  </si>
  <si>
    <t>AGUS TRIONO</t>
  </si>
  <si>
    <t>3302161708830001</t>
  </si>
  <si>
    <t>IMAM SUGIANTO</t>
  </si>
  <si>
    <t>3302161903790002</t>
  </si>
  <si>
    <t>NING PUDJI LESTARI</t>
  </si>
  <si>
    <t>3302167112580105</t>
  </si>
  <si>
    <t>3302260911860002</t>
  </si>
  <si>
    <t>3312135712690003</t>
  </si>
  <si>
    <t>Kepala Desa Pasiraman Kidul</t>
  </si>
  <si>
    <t>PARSONO, S.Sos., M.Si.</t>
  </si>
  <si>
    <t>HERMAN PUJIARTO</t>
  </si>
  <si>
    <t>DESA PEKUNCEN KEC. PEKUNCEN KAB. BANYUMAS</t>
  </si>
  <si>
    <t>TAHUN ANGGARAN 2020</t>
  </si>
  <si>
    <t>Sdh Menerima JPS</t>
  </si>
  <si>
    <t>Blm Menerima JPS</t>
  </si>
  <si>
    <t>MS/  TMS</t>
  </si>
  <si>
    <t>BURHANUDIN</t>
  </si>
  <si>
    <t>3302162909700002</t>
  </si>
  <si>
    <t>UNTUNG WALUYO</t>
  </si>
  <si>
    <t>3302162606710003</t>
  </si>
  <si>
    <t>FERY ANDRIYADIN</t>
  </si>
  <si>
    <t>3302162101860001</t>
  </si>
  <si>
    <t>3302130108660001</t>
  </si>
  <si>
    <t>3171010502700001</t>
  </si>
  <si>
    <t>MUFIAD</t>
  </si>
  <si>
    <t>3302161202800002</t>
  </si>
  <si>
    <t>TILAR SETIAWAN</t>
  </si>
  <si>
    <t>3302160402840006</t>
  </si>
  <si>
    <t>SUDIYANTI</t>
  </si>
  <si>
    <t>3302164506850001</t>
  </si>
  <si>
    <t>SUGITO</t>
  </si>
  <si>
    <t>3302160705700001</t>
  </si>
  <si>
    <t>TRI SUSANTI</t>
  </si>
  <si>
    <t>3302166002940001</t>
  </si>
  <si>
    <t>RESI SUNDARI</t>
  </si>
  <si>
    <t>3302164909020003</t>
  </si>
  <si>
    <t>SULAESIH</t>
  </si>
  <si>
    <t>3302165009890001</t>
  </si>
  <si>
    <t>KASMUDI KARMIN</t>
  </si>
  <si>
    <t>3302161506470001</t>
  </si>
  <si>
    <t>3302160604820004</t>
  </si>
  <si>
    <t>MU`MINAH</t>
  </si>
  <si>
    <t>3302164201680002</t>
  </si>
  <si>
    <t>HUSNI NURJAZULI</t>
  </si>
  <si>
    <t>3302160509910001</t>
  </si>
  <si>
    <t>CHOTIAH</t>
  </si>
  <si>
    <t>3302166810630001</t>
  </si>
  <si>
    <t>LUKMAN AZIZ</t>
  </si>
  <si>
    <t>3302161310750002</t>
  </si>
  <si>
    <t>IHWAL MURTOPO</t>
  </si>
  <si>
    <t>3302160709750001</t>
  </si>
  <si>
    <t>TOFIK ARIYADI</t>
  </si>
  <si>
    <t>3302163110730001</t>
  </si>
  <si>
    <t>SUMARJO DAKRUN</t>
  </si>
  <si>
    <t>3302163112500112</t>
  </si>
  <si>
    <t>3302167112430102</t>
  </si>
  <si>
    <t>KHOERUL UMAM</t>
  </si>
  <si>
    <t>3302162704930001</t>
  </si>
  <si>
    <t>3302161202680001</t>
  </si>
  <si>
    <t>3302161012580001</t>
  </si>
  <si>
    <t>JHONI SUPRAPTO</t>
  </si>
  <si>
    <t>3302161105640002</t>
  </si>
  <si>
    <t>3302166810570001</t>
  </si>
  <si>
    <t>MUNJIATI</t>
  </si>
  <si>
    <t>3302167112650087</t>
  </si>
  <si>
    <t>SITI  KHOSIYAH</t>
  </si>
  <si>
    <t>3302165809790003</t>
  </si>
  <si>
    <t>MARSUDI</t>
  </si>
  <si>
    <t>3302163112390053</t>
  </si>
  <si>
    <t>SITI AFIFAH</t>
  </si>
  <si>
    <t>3302165111780007</t>
  </si>
  <si>
    <t>TOISAH</t>
  </si>
  <si>
    <t>3174107112760018</t>
  </si>
  <si>
    <t>3302164901700004</t>
  </si>
  <si>
    <t>KASIWEN</t>
  </si>
  <si>
    <t>3302167112540090</t>
  </si>
  <si>
    <t>WINDA YULIANTI</t>
  </si>
  <si>
    <t>3302165507920002</t>
  </si>
  <si>
    <t>DEWI</t>
  </si>
  <si>
    <t>3302166611910001</t>
  </si>
  <si>
    <t>3302166702690002</t>
  </si>
  <si>
    <t>3302164507650004</t>
  </si>
  <si>
    <t>WARTIMAH</t>
  </si>
  <si>
    <t>3302164812580002</t>
  </si>
  <si>
    <t>KHOLIJAH</t>
  </si>
  <si>
    <t>3172026208860003</t>
  </si>
  <si>
    <t>DAKIROH</t>
  </si>
  <si>
    <t>3303085603810001</t>
  </si>
  <si>
    <t>3302160909850001</t>
  </si>
  <si>
    <t>KARIYEM</t>
  </si>
  <si>
    <t>3302167112560089</t>
  </si>
  <si>
    <t>SUSMANTO</t>
  </si>
  <si>
    <t>3302162410710002</t>
  </si>
  <si>
    <t>SUDIRJO</t>
  </si>
  <si>
    <t>3302161002570001</t>
  </si>
  <si>
    <t>ASMEKEL</t>
  </si>
  <si>
    <t>3302161212680003</t>
  </si>
  <si>
    <t>SITI NUR MUNAWAROH</t>
  </si>
  <si>
    <t>3302165311950005</t>
  </si>
  <si>
    <t>RASTUM</t>
  </si>
  <si>
    <t>3302163112530123</t>
  </si>
  <si>
    <t>MIAN DAHLAN</t>
  </si>
  <si>
    <t>3302160106740001</t>
  </si>
  <si>
    <t>SUPIYAH</t>
  </si>
  <si>
    <t>3302165312600004</t>
  </si>
  <si>
    <t>3302164809680002</t>
  </si>
  <si>
    <t>SUSILAWATI</t>
  </si>
  <si>
    <t>3302164704670001</t>
  </si>
  <si>
    <t>MAESAROH</t>
  </si>
  <si>
    <t>3302166607760001</t>
  </si>
  <si>
    <t>3302165702810002</t>
  </si>
  <si>
    <t>SITI ZAENAB</t>
  </si>
  <si>
    <t>3302164508620002</t>
  </si>
  <si>
    <t>KANIYEM</t>
  </si>
  <si>
    <t>3302164108510002</t>
  </si>
  <si>
    <t>RASITEM</t>
  </si>
  <si>
    <t>3302166908600001</t>
  </si>
  <si>
    <t>3302164110650003</t>
  </si>
  <si>
    <t>3302166812630001</t>
  </si>
  <si>
    <t>TYAS ESTININGRUM</t>
  </si>
  <si>
    <t>3302165504870002</t>
  </si>
  <si>
    <t>3302165307540001</t>
  </si>
  <si>
    <t>NUR SULOWATI</t>
  </si>
  <si>
    <t>3302165111870002</t>
  </si>
  <si>
    <t>SURATMI</t>
  </si>
  <si>
    <t>3302167112580187</t>
  </si>
  <si>
    <t>3302165509730003</t>
  </si>
  <si>
    <t>3329042303780003</t>
  </si>
  <si>
    <t>SRI ROKHANI</t>
  </si>
  <si>
    <t>3302165709840001</t>
  </si>
  <si>
    <t>3302161503730001</t>
  </si>
  <si>
    <t>3302161507780001</t>
  </si>
  <si>
    <t>3302162210580001</t>
  </si>
  <si>
    <t>3302162912680001</t>
  </si>
  <si>
    <t>KARTIM MADCHOLID</t>
  </si>
  <si>
    <t>3302163005530001</t>
  </si>
  <si>
    <t>SUWEDI</t>
  </si>
  <si>
    <t>3302161506690001</t>
  </si>
  <si>
    <t>SANGIRAH</t>
  </si>
  <si>
    <t>3302167112470058</t>
  </si>
  <si>
    <t>SARIYAH</t>
  </si>
  <si>
    <t>3302167112550235</t>
  </si>
  <si>
    <t>SAEFURROCHMAN SUWARSO</t>
  </si>
  <si>
    <t>3302161208490001</t>
  </si>
  <si>
    <t>DIRSUN</t>
  </si>
  <si>
    <t>3302163006640002</t>
  </si>
  <si>
    <t>JUMYATI</t>
  </si>
  <si>
    <t>3302165307620001</t>
  </si>
  <si>
    <t>SAFITRI</t>
  </si>
  <si>
    <t>3302165902890002</t>
  </si>
  <si>
    <t>MUKIDAH</t>
  </si>
  <si>
    <t>3302167112600224</t>
  </si>
  <si>
    <t>AKHMAD WATAM</t>
  </si>
  <si>
    <t>3302163112560054</t>
  </si>
  <si>
    <t>3302167112650063</t>
  </si>
  <si>
    <t>3302165405640002</t>
  </si>
  <si>
    <t>3302165012600002</t>
  </si>
  <si>
    <t>SUMINI</t>
  </si>
  <si>
    <t>3302165305680001</t>
  </si>
  <si>
    <t>ANNISATUSSOLICHAH</t>
  </si>
  <si>
    <t>3302165502860004</t>
  </si>
  <si>
    <t>KHUSNUL KHOTIMAH</t>
  </si>
  <si>
    <t>3302166108810001</t>
  </si>
  <si>
    <t>TRI ARISTYOWATI</t>
  </si>
  <si>
    <t>3302166701910002</t>
  </si>
  <si>
    <t>TOKIYAH</t>
  </si>
  <si>
    <t>3302165312420001</t>
  </si>
  <si>
    <t>HERY PAMBUDI</t>
  </si>
  <si>
    <t>3329031902890003</t>
  </si>
  <si>
    <t>3302165105790003</t>
  </si>
  <si>
    <t>SADIYAH</t>
  </si>
  <si>
    <t>3302165209650002</t>
  </si>
  <si>
    <t>3302165510770003</t>
  </si>
  <si>
    <t>UMI ROHANI</t>
  </si>
  <si>
    <t>3302164909810002</t>
  </si>
  <si>
    <t>SABICHIN</t>
  </si>
  <si>
    <t>3302160701570001</t>
  </si>
  <si>
    <t>3302167112530160</t>
  </si>
  <si>
    <t>3302167011600003</t>
  </si>
  <si>
    <t>HERI PRIYONO</t>
  </si>
  <si>
    <t>3302143003850002</t>
  </si>
  <si>
    <t>SUPRIYATIN</t>
  </si>
  <si>
    <t>3302165201770004</t>
  </si>
  <si>
    <t>MARLINAH</t>
  </si>
  <si>
    <t>3302164605690002</t>
  </si>
  <si>
    <t>NUNUNG SUTRIYANTI</t>
  </si>
  <si>
    <t>3302165105740002</t>
  </si>
  <si>
    <t>3302160105790006</t>
  </si>
  <si>
    <t>3302166404680002</t>
  </si>
  <si>
    <t>3302166703570002</t>
  </si>
  <si>
    <t>3302167112420098</t>
  </si>
  <si>
    <t>SUPARTI</t>
  </si>
  <si>
    <t>3302164101800002</t>
  </si>
  <si>
    <t>KRISTIN YULIWANTI</t>
  </si>
  <si>
    <t>3302165607770007</t>
  </si>
  <si>
    <t>MUHLIS</t>
  </si>
  <si>
    <t>3302161512790003</t>
  </si>
  <si>
    <t>SLAMET WIYANTO</t>
  </si>
  <si>
    <t>3302162104840003</t>
  </si>
  <si>
    <t>3302160212760004</t>
  </si>
  <si>
    <t>3302164107600074</t>
  </si>
  <si>
    <t>KHOMSIYAH</t>
  </si>
  <si>
    <t>3302167112660079</t>
  </si>
  <si>
    <t>EDI CASMONO</t>
  </si>
  <si>
    <t>3302161102860004</t>
  </si>
  <si>
    <t>3671031906840001</t>
  </si>
  <si>
    <t>SUDIARJO SUDIR</t>
  </si>
  <si>
    <t>3302162909610002</t>
  </si>
  <si>
    <t>AGUS SUMARNO</t>
  </si>
  <si>
    <t>3302161008670002</t>
  </si>
  <si>
    <t>TURSINO ATMO SUWARTO</t>
  </si>
  <si>
    <t>3302163112600132</t>
  </si>
  <si>
    <t>3302163112490065</t>
  </si>
  <si>
    <t xml:space="preserve">DARSUN JUREMI </t>
  </si>
  <si>
    <t>3175021112590009</t>
  </si>
  <si>
    <t>PUJI RIYADI</t>
  </si>
  <si>
    <t>3302160204850001</t>
  </si>
  <si>
    <t>ANIS NUR ROHIM</t>
  </si>
  <si>
    <t>3302162204710001</t>
  </si>
  <si>
    <t>SUNARTO PARTOMIHARJO</t>
  </si>
  <si>
    <t>3302163112520115</t>
  </si>
  <si>
    <t>ABDUL ROZAK AL AMIN</t>
  </si>
  <si>
    <t>3302160607670002</t>
  </si>
  <si>
    <t>DJUMADI</t>
  </si>
  <si>
    <t>3302162403580001</t>
  </si>
  <si>
    <t>3302167012450006</t>
  </si>
  <si>
    <t>SALIM</t>
  </si>
  <si>
    <t>3302161501540001</t>
  </si>
  <si>
    <t>ABDUL GOFUR SAHIDI</t>
  </si>
  <si>
    <t>3302161606520002</t>
  </si>
  <si>
    <t>ARIS DARWANTO</t>
  </si>
  <si>
    <t>3302162708820001</t>
  </si>
  <si>
    <t>3302161608650002</t>
  </si>
  <si>
    <t>3302160302720001</t>
  </si>
  <si>
    <t>NISRO PRAMONO</t>
  </si>
  <si>
    <t>3302161706720001</t>
  </si>
  <si>
    <t>OBA UPADIMANTO</t>
  </si>
  <si>
    <t>3302161710670001</t>
  </si>
  <si>
    <t>WATIMAN</t>
  </si>
  <si>
    <t>3302162011760002</t>
  </si>
  <si>
    <t>KARISAN</t>
  </si>
  <si>
    <t>3302160308440002</t>
  </si>
  <si>
    <t>WASMAD</t>
  </si>
  <si>
    <t>3302160912640001</t>
  </si>
  <si>
    <t>SARYATI</t>
  </si>
  <si>
    <t>3302167112590110</t>
  </si>
  <si>
    <t>DARKONI</t>
  </si>
  <si>
    <t>3302163112380102</t>
  </si>
  <si>
    <t>3302160212760001</t>
  </si>
  <si>
    <t>3302167112500186</t>
  </si>
  <si>
    <t>SALEH</t>
  </si>
  <si>
    <t>3302163112510059</t>
  </si>
  <si>
    <t>ERIK PURWANTO</t>
  </si>
  <si>
    <t>3302160810880001</t>
  </si>
  <si>
    <t>3302165910700002</t>
  </si>
  <si>
    <t>3302163112450084</t>
  </si>
  <si>
    <t>JAMALI</t>
  </si>
  <si>
    <t>3302163112660044</t>
  </si>
  <si>
    <t>3302160706830002</t>
  </si>
  <si>
    <t>3302163112510056</t>
  </si>
  <si>
    <t>MUJIYONO</t>
  </si>
  <si>
    <t>3302160902720002</t>
  </si>
  <si>
    <t>ACHMAD SOBIRIN</t>
  </si>
  <si>
    <t>3302163112520096</t>
  </si>
  <si>
    <t>3302161301670001</t>
  </si>
  <si>
    <t>3302161201590001</t>
  </si>
  <si>
    <t>SITI NURROHMAH</t>
  </si>
  <si>
    <t>3603284407840009</t>
  </si>
  <si>
    <t>NATIM</t>
  </si>
  <si>
    <t>3302160101550003</t>
  </si>
  <si>
    <t>KANISAH</t>
  </si>
  <si>
    <t>3302164703580001</t>
  </si>
  <si>
    <t>ROCHMIATUN</t>
  </si>
  <si>
    <t>3302164904800006</t>
  </si>
  <si>
    <t>NASIM</t>
  </si>
  <si>
    <t>3302160107640006</t>
  </si>
  <si>
    <t>SAWEN</t>
  </si>
  <si>
    <t>3302164811490002</t>
  </si>
  <si>
    <t>TRI RUSYATI</t>
  </si>
  <si>
    <t>3302166309890001</t>
  </si>
  <si>
    <t>TRI NINGSIH</t>
  </si>
  <si>
    <t>3302165010790002</t>
  </si>
  <si>
    <t>3172041306760011</t>
  </si>
  <si>
    <t>RASUDI</t>
  </si>
  <si>
    <t>3302162509660002</t>
  </si>
  <si>
    <t>SUGENG SAPTO HARTOYO</t>
  </si>
  <si>
    <t>3302161906800003</t>
  </si>
  <si>
    <t>3302161212560010</t>
  </si>
  <si>
    <t>MUSRO</t>
  </si>
  <si>
    <t>3302161409590004</t>
  </si>
  <si>
    <t>NASORI</t>
  </si>
  <si>
    <t>3302161308520001</t>
  </si>
  <si>
    <t>3302163112670060</t>
  </si>
  <si>
    <t>BAMBANG</t>
  </si>
  <si>
    <t>3302161705580002</t>
  </si>
  <si>
    <t>3302161007570002</t>
  </si>
  <si>
    <t>3302160607680004</t>
  </si>
  <si>
    <t>3302162108650001</t>
  </si>
  <si>
    <t>RASIKIN</t>
  </si>
  <si>
    <t>3302161407580001</t>
  </si>
  <si>
    <t>TIRIN</t>
  </si>
  <si>
    <t>3302161004770003</t>
  </si>
  <si>
    <t>MUANIF</t>
  </si>
  <si>
    <t>3301020604900002</t>
  </si>
  <si>
    <t>TEGUH KARUNIAWAN</t>
  </si>
  <si>
    <t>3302160110890003</t>
  </si>
  <si>
    <t>3302160107600076</t>
  </si>
  <si>
    <t>3302163112420067</t>
  </si>
  <si>
    <t>KASUM</t>
  </si>
  <si>
    <t>3302161212580006</t>
  </si>
  <si>
    <t>3302163112540077</t>
  </si>
  <si>
    <t>3302163112520155</t>
  </si>
  <si>
    <t>NGATMIN</t>
  </si>
  <si>
    <t>3302161002620003</t>
  </si>
  <si>
    <t>3302167112600119</t>
  </si>
  <si>
    <t>WASLIM</t>
  </si>
  <si>
    <t>3302163112630148</t>
  </si>
  <si>
    <t>3302161406900001</t>
  </si>
  <si>
    <t>3302163112610072</t>
  </si>
  <si>
    <t>DAKIM</t>
  </si>
  <si>
    <t>3302161412580001</t>
  </si>
  <si>
    <t>SAMSURI</t>
  </si>
  <si>
    <t>3302163112550085</t>
  </si>
  <si>
    <t>JUARTI</t>
  </si>
  <si>
    <t>3302167112720078</t>
  </si>
  <si>
    <t>3302162707780002</t>
  </si>
  <si>
    <t>SIKEM</t>
  </si>
  <si>
    <t>3302167112570122</t>
  </si>
  <si>
    <t>3302160901460001</t>
  </si>
  <si>
    <t>KARTIM SUKARDI</t>
  </si>
  <si>
    <t>3302163112680073</t>
  </si>
  <si>
    <t>SUTRIYATNO</t>
  </si>
  <si>
    <t>3302162806950003</t>
  </si>
  <si>
    <t>3302167112540089</t>
  </si>
  <si>
    <t>3302167112620091</t>
  </si>
  <si>
    <t>ANTON SETIAWAN</t>
  </si>
  <si>
    <t>3302160308890001</t>
  </si>
  <si>
    <t>SUKISNO</t>
  </si>
  <si>
    <t>3302160803790002</t>
  </si>
  <si>
    <t>SUMITRO SAMUD</t>
  </si>
  <si>
    <t>3302160809560001</t>
  </si>
  <si>
    <t>TRI SULISTIANTO</t>
  </si>
  <si>
    <t>3302160608860002</t>
  </si>
  <si>
    <t>3302161904720001</t>
  </si>
  <si>
    <t>EKO YULIANTO</t>
  </si>
  <si>
    <t>3302120907750007</t>
  </si>
  <si>
    <t>BAYU</t>
  </si>
  <si>
    <t>3305113006690001</t>
  </si>
  <si>
    <t>SISWONO</t>
  </si>
  <si>
    <t>3302162606690003</t>
  </si>
  <si>
    <t>3302162512750007</t>
  </si>
  <si>
    <t>KATUM</t>
  </si>
  <si>
    <t>3302160202740001</t>
  </si>
  <si>
    <t>AMBAR HERMAWAN</t>
  </si>
  <si>
    <t>3302161204810003</t>
  </si>
  <si>
    <t>3302161912630001</t>
  </si>
  <si>
    <t>3302161604710003</t>
  </si>
  <si>
    <t>3302160407930004</t>
  </si>
  <si>
    <t>SUWITO</t>
  </si>
  <si>
    <t>3302161003640002</t>
  </si>
  <si>
    <t>3302161711620001</t>
  </si>
  <si>
    <t>3209180202850011</t>
  </si>
  <si>
    <t>MARYATUN</t>
  </si>
  <si>
    <t>3302167101930002</t>
  </si>
  <si>
    <t>SURYATI</t>
  </si>
  <si>
    <t>3302164101330002</t>
  </si>
  <si>
    <t>IMRON ROSADI</t>
  </si>
  <si>
    <t>3302162811780002</t>
  </si>
  <si>
    <t>SITI TUTI ULFA ULIN NIKMAH</t>
  </si>
  <si>
    <t>3216064609810018</t>
  </si>
  <si>
    <t>MUKHYIDIN</t>
  </si>
  <si>
    <t>3302160802840003</t>
  </si>
  <si>
    <t>KANISEM</t>
  </si>
  <si>
    <t>3302167112300085</t>
  </si>
  <si>
    <t>ZULKIFLI</t>
  </si>
  <si>
    <t>3302161707880002</t>
  </si>
  <si>
    <t>EDY MARYANTO</t>
  </si>
  <si>
    <t>3302162803790002</t>
  </si>
  <si>
    <t>TONGAT</t>
  </si>
  <si>
    <t>3302160812770001</t>
  </si>
  <si>
    <t>SITI KUSNIAH</t>
  </si>
  <si>
    <t>3302166805610001</t>
  </si>
  <si>
    <t>JUNIA MARDIANA</t>
  </si>
  <si>
    <t>3302164306940006</t>
  </si>
  <si>
    <t>3302163003710001</t>
  </si>
  <si>
    <t>SOHID</t>
  </si>
  <si>
    <t>3302160409720004</t>
  </si>
  <si>
    <t>KOTIYAH</t>
  </si>
  <si>
    <t>3302167012590001</t>
  </si>
  <si>
    <t>3302161606770003</t>
  </si>
  <si>
    <t>3302161804630001</t>
  </si>
  <si>
    <t>3302165506810002</t>
  </si>
  <si>
    <t>HASYIM ASHARI</t>
  </si>
  <si>
    <t>3302161106700001</t>
  </si>
  <si>
    <t>DEDE ROSID</t>
  </si>
  <si>
    <t>3203090307900010</t>
  </si>
  <si>
    <t>3302160112490001</t>
  </si>
  <si>
    <t>TRI DIANTORO</t>
  </si>
  <si>
    <t>3302162712890003</t>
  </si>
  <si>
    <t>MUHAYAT</t>
  </si>
  <si>
    <t>3302160102520001</t>
  </si>
  <si>
    <t>JUNEN</t>
  </si>
  <si>
    <t>3302011705930001</t>
  </si>
  <si>
    <t>MULYATI</t>
  </si>
  <si>
    <t>3302167112720069</t>
  </si>
  <si>
    <t>TARMUJI</t>
  </si>
  <si>
    <t>3302162206610002</t>
  </si>
  <si>
    <t>LASEM</t>
  </si>
  <si>
    <t>3302167112490099</t>
  </si>
  <si>
    <t>YOSWANDI</t>
  </si>
  <si>
    <t>3302162904890004</t>
  </si>
  <si>
    <t>SUDARYANTO</t>
  </si>
  <si>
    <t>3302163012600009</t>
  </si>
  <si>
    <t>KIRTO</t>
  </si>
  <si>
    <t>3302163006880001</t>
  </si>
  <si>
    <t>SLAMET ALI</t>
  </si>
  <si>
    <t>3302163112620134</t>
  </si>
  <si>
    <t>3302142912920002</t>
  </si>
  <si>
    <t>3302164107580072</t>
  </si>
  <si>
    <t>WASAN</t>
  </si>
  <si>
    <t>3302160502500004</t>
  </si>
  <si>
    <t>3302164107630080</t>
  </si>
  <si>
    <t>ADE ROJALI</t>
  </si>
  <si>
    <t>3329091902820006</t>
  </si>
  <si>
    <t>3302165402680005</t>
  </si>
  <si>
    <t>009</t>
  </si>
  <si>
    <t>IMAM SYAFII</t>
  </si>
  <si>
    <t>3329040310940003</t>
  </si>
  <si>
    <t>MARYOTO KARNA</t>
  </si>
  <si>
    <t>3302163112620104</t>
  </si>
  <si>
    <t>3302160107750040</t>
  </si>
  <si>
    <t>KARWEN</t>
  </si>
  <si>
    <t>3302167112520086</t>
  </si>
  <si>
    <t>ARIYANTO</t>
  </si>
  <si>
    <t>3302163004800002</t>
  </si>
  <si>
    <t>ANIPAH</t>
  </si>
  <si>
    <t>3302164311740001</t>
  </si>
  <si>
    <t>MUCHENI</t>
  </si>
  <si>
    <t>3302163112500212</t>
  </si>
  <si>
    <t>3302162405560002</t>
  </si>
  <si>
    <t>3302164107710031</t>
  </si>
  <si>
    <t>HALIAN AHYA KHOERUL</t>
  </si>
  <si>
    <t>3302160810970007</t>
  </si>
  <si>
    <t>RIZAL</t>
  </si>
  <si>
    <t>3302162501890002</t>
  </si>
  <si>
    <t>3302164609680001</t>
  </si>
  <si>
    <t>ADITYA YOGA SETIAWAN</t>
  </si>
  <si>
    <t>3302241306930003</t>
  </si>
  <si>
    <t>3302161502890003</t>
  </si>
  <si>
    <t>3302161103780001</t>
  </si>
  <si>
    <t>3302160205730003</t>
  </si>
  <si>
    <t>3302162208730001</t>
  </si>
  <si>
    <t>3302165401550002</t>
  </si>
  <si>
    <t>WASMI</t>
  </si>
  <si>
    <t>3302167112500118</t>
  </si>
  <si>
    <t>KASRUN</t>
  </si>
  <si>
    <t>3302162710730001</t>
  </si>
  <si>
    <t>3302161110830007</t>
  </si>
  <si>
    <t>CASMIARTO</t>
  </si>
  <si>
    <t>3302160510530001</t>
  </si>
  <si>
    <t>MIFTAH NURROHMAN</t>
  </si>
  <si>
    <t>3302162508960001</t>
  </si>
  <si>
    <t>Pekuncen, 17 Mei 2020</t>
  </si>
  <si>
    <t>KEPALA DESA PEKUNCEN</t>
  </si>
  <si>
    <t>Pencatat,</t>
  </si>
  <si>
    <t>DESA PETAHUNAN KECAMATAN PEKUNCEN KABUPATEN BANYUMAS</t>
  </si>
  <si>
    <t>Petahunan</t>
  </si>
  <si>
    <t>Petahunan RT 001 RW 001</t>
  </si>
  <si>
    <t>NARYO</t>
  </si>
  <si>
    <t>3302161107810001</t>
  </si>
  <si>
    <t>3302162109070015</t>
  </si>
  <si>
    <t>11/07/1981</t>
  </si>
  <si>
    <t>3302162312660001</t>
  </si>
  <si>
    <t>3302161302053026</t>
  </si>
  <si>
    <t>23/12/1966</t>
  </si>
  <si>
    <t>3302163112590001</t>
  </si>
  <si>
    <t>3302161302053040</t>
  </si>
  <si>
    <t>31/12/1959</t>
  </si>
  <si>
    <t>Petahunan RT 002 RW 001</t>
  </si>
  <si>
    <t>AHMAD HOLIB</t>
  </si>
  <si>
    <t>3301110911680004</t>
  </si>
  <si>
    <t>3302160202180002</t>
  </si>
  <si>
    <t>3302151802940002</t>
  </si>
  <si>
    <t>3302162903160009</t>
  </si>
  <si>
    <t>18/02/1994</t>
  </si>
  <si>
    <t>KADIRUN</t>
  </si>
  <si>
    <t>3302160405580001</t>
  </si>
  <si>
    <t>3302161302052631</t>
  </si>
  <si>
    <t>04/05/1958</t>
  </si>
  <si>
    <t>3302160902870003</t>
  </si>
  <si>
    <t>3302160712110002</t>
  </si>
  <si>
    <t>09/02/1987</t>
  </si>
  <si>
    <t>TARKIM</t>
  </si>
  <si>
    <t>3302161109680001</t>
  </si>
  <si>
    <t>3302160708060018</t>
  </si>
  <si>
    <t>11/09/1968</t>
  </si>
  <si>
    <t>3302161605840006</t>
  </si>
  <si>
    <t>3302160409080005</t>
  </si>
  <si>
    <t>16/05/1984</t>
  </si>
  <si>
    <t>KASIMO</t>
  </si>
  <si>
    <t>3302161606800004</t>
  </si>
  <si>
    <t>3302163004120001</t>
  </si>
  <si>
    <t>16/06/1980</t>
  </si>
  <si>
    <t>JATMOKO</t>
  </si>
  <si>
    <t>3302161810960001</t>
  </si>
  <si>
    <t>3302161004190001</t>
  </si>
  <si>
    <t>18/10/1996</t>
  </si>
  <si>
    <t>NOKI SUDIYANTO</t>
  </si>
  <si>
    <t>3302162311950005</t>
  </si>
  <si>
    <t>3302161904170003</t>
  </si>
  <si>
    <t>23/11/1995</t>
  </si>
  <si>
    <t>ARIF SISNANDAR</t>
  </si>
  <si>
    <t>3302162812880002</t>
  </si>
  <si>
    <t>3302163011110005</t>
  </si>
  <si>
    <t>28/12/1988</t>
  </si>
  <si>
    <t>NASMO</t>
  </si>
  <si>
    <t>3302163112700091</t>
  </si>
  <si>
    <t>3302161302052423</t>
  </si>
  <si>
    <t>KUSIRAH</t>
  </si>
  <si>
    <t>3302165406740001</t>
  </si>
  <si>
    <t>3302161302052969</t>
  </si>
  <si>
    <t>14/06/1974</t>
  </si>
  <si>
    <t>YULI ERNAWATI</t>
  </si>
  <si>
    <t>3302165607930001</t>
  </si>
  <si>
    <t>3302162302180003</t>
  </si>
  <si>
    <t>16/07/1993</t>
  </si>
  <si>
    <t>DURNINGSIH</t>
  </si>
  <si>
    <t>3302166202780004</t>
  </si>
  <si>
    <t>3302161805150004</t>
  </si>
  <si>
    <t>22/02/1978</t>
  </si>
  <si>
    <t>3302167112420150</t>
  </si>
  <si>
    <t>HERIYANTO</t>
  </si>
  <si>
    <t>3329081303910004</t>
  </si>
  <si>
    <t>3302162006170004</t>
  </si>
  <si>
    <t>13/03/1991</t>
  </si>
  <si>
    <t>Petahunan RT 003 RW 001</t>
  </si>
  <si>
    <t>3302141707970007</t>
  </si>
  <si>
    <t>3302160504190006</t>
  </si>
  <si>
    <t>17/07/1997</t>
  </si>
  <si>
    <t>NURWAFIK</t>
  </si>
  <si>
    <t>3302160202910001</t>
  </si>
  <si>
    <t>3302161210160008</t>
  </si>
  <si>
    <t>02/02/1991</t>
  </si>
  <si>
    <t>3302160402680002</t>
  </si>
  <si>
    <t>3302161302052945</t>
  </si>
  <si>
    <t>04/02/1968</t>
  </si>
  <si>
    <t>KUSPENDI</t>
  </si>
  <si>
    <t>3302160702830002</t>
  </si>
  <si>
    <t>3302161606110003</t>
  </si>
  <si>
    <t>15/08/1984</t>
  </si>
  <si>
    <t>KATIMIN</t>
  </si>
  <si>
    <t>3302161507580003</t>
  </si>
  <si>
    <t>3302161302052722</t>
  </si>
  <si>
    <t>15/07/1958</t>
  </si>
  <si>
    <t>KUSMEDI</t>
  </si>
  <si>
    <t>3302161604560003</t>
  </si>
  <si>
    <t>3302162605090011</t>
  </si>
  <si>
    <t>16/04/1956</t>
  </si>
  <si>
    <t>SUSILO BUDI SANTOSO</t>
  </si>
  <si>
    <t>3302161807820001</t>
  </si>
  <si>
    <t>3302161410080001</t>
  </si>
  <si>
    <t>18/07/1982</t>
  </si>
  <si>
    <t>KUSWENDI</t>
  </si>
  <si>
    <t>3302162906890001</t>
  </si>
  <si>
    <t>3302163004130003</t>
  </si>
  <si>
    <t>29/06/1989</t>
  </si>
  <si>
    <t>NISTAM MUSTAREJA</t>
  </si>
  <si>
    <t>3302163112540020</t>
  </si>
  <si>
    <t>3302162205070020</t>
  </si>
  <si>
    <t>31/12/1954</t>
  </si>
  <si>
    <t>ISMOYO</t>
  </si>
  <si>
    <t>3302163112730005</t>
  </si>
  <si>
    <t>3302161302052954</t>
  </si>
  <si>
    <t>31/12/1973</t>
  </si>
  <si>
    <t>SAEKA PUTRI</t>
  </si>
  <si>
    <t>3302164405930002</t>
  </si>
  <si>
    <t>3302160907180004</t>
  </si>
  <si>
    <t>04/05/1993</t>
  </si>
  <si>
    <t>DASIRAH</t>
  </si>
  <si>
    <t>3302164912740002</t>
  </si>
  <si>
    <t>3302161302052704</t>
  </si>
  <si>
    <t>09/12/1974</t>
  </si>
  <si>
    <t>Petahunan RT 004 RW 001</t>
  </si>
  <si>
    <t>ZAENAL ARIFIN</t>
  </si>
  <si>
    <t>3301030805920001</t>
  </si>
  <si>
    <t>3302160301170003</t>
  </si>
  <si>
    <t>08/05/1992</t>
  </si>
  <si>
    <t>MOHAMMAD ZULFIKAR</t>
  </si>
  <si>
    <t>3302142207930005</t>
  </si>
  <si>
    <t>3302162405190001</t>
  </si>
  <si>
    <t>22/07/1993</t>
  </si>
  <si>
    <t>3302152105780001</t>
  </si>
  <si>
    <t>3302161011170002</t>
  </si>
  <si>
    <t>12/09/1979</t>
  </si>
  <si>
    <t>SARDI</t>
  </si>
  <si>
    <t>3302160107630051</t>
  </si>
  <si>
    <t>3302161302052997</t>
  </si>
  <si>
    <t>01/07/1963</t>
  </si>
  <si>
    <t>3302160402920002</t>
  </si>
  <si>
    <t>3302162903170003</t>
  </si>
  <si>
    <t>04/02/1992</t>
  </si>
  <si>
    <t>3302160412940002</t>
  </si>
  <si>
    <t>3302160505150008</t>
  </si>
  <si>
    <t>04/12/1994</t>
  </si>
  <si>
    <t>PARTO SUBEKTI</t>
  </si>
  <si>
    <t>3302160805750001</t>
  </si>
  <si>
    <t>3302161209060001</t>
  </si>
  <si>
    <t>08/05/1975</t>
  </si>
  <si>
    <t>ROFI 'KHAMDANI</t>
  </si>
  <si>
    <t>3302160912920003</t>
  </si>
  <si>
    <t>3302163103160006</t>
  </si>
  <si>
    <t>09/12/1992</t>
  </si>
  <si>
    <t>RURI SETIADI</t>
  </si>
  <si>
    <t>3302161107900007</t>
  </si>
  <si>
    <t>3302160208170001</t>
  </si>
  <si>
    <t>11/07/1990</t>
  </si>
  <si>
    <t>3302161203650002</t>
  </si>
  <si>
    <t>3302161302053593</t>
  </si>
  <si>
    <t>12/03/1965</t>
  </si>
  <si>
    <t>SLAMET FERRIADY</t>
  </si>
  <si>
    <t>3302161709640001</t>
  </si>
  <si>
    <t>3302161205090004</t>
  </si>
  <si>
    <t>17/09/1964</t>
  </si>
  <si>
    <t>3302161806840008</t>
  </si>
  <si>
    <t>3302163001130002</t>
  </si>
  <si>
    <t>18/06/1984</t>
  </si>
  <si>
    <t>KARMIN</t>
  </si>
  <si>
    <t>3302161901560001</t>
  </si>
  <si>
    <t>3302161302052693</t>
  </si>
  <si>
    <t>19/01/1956</t>
  </si>
  <si>
    <t>MULYOTO</t>
  </si>
  <si>
    <t>3302162010380001</t>
  </si>
  <si>
    <t>3302161302053595</t>
  </si>
  <si>
    <t>20/10/1938</t>
  </si>
  <si>
    <t>TAMSIR SAFRUDIN</t>
  </si>
  <si>
    <t>3302162705620001</t>
  </si>
  <si>
    <t>3302161302052981</t>
  </si>
  <si>
    <t>27/05/1962</t>
  </si>
  <si>
    <t>SUKRAM</t>
  </si>
  <si>
    <t>3302163112360007</t>
  </si>
  <si>
    <t>3302161302052991</t>
  </si>
  <si>
    <t>NASUM SUMADI</t>
  </si>
  <si>
    <t>3302163112390005</t>
  </si>
  <si>
    <t>3302161302053000</t>
  </si>
  <si>
    <t>ANGGIT FITRAENI</t>
  </si>
  <si>
    <t>3302166901980001</t>
  </si>
  <si>
    <t>3302161302200001</t>
  </si>
  <si>
    <t>29/01/1998</t>
  </si>
  <si>
    <t>KARIYAH</t>
  </si>
  <si>
    <t>3302167112510006</t>
  </si>
  <si>
    <t>3302162505090022</t>
  </si>
  <si>
    <t>AGUNG SUSILO</t>
  </si>
  <si>
    <t>3507320610900003</t>
  </si>
  <si>
    <t>3302161307180005</t>
  </si>
  <si>
    <t>06/10/1990</t>
  </si>
  <si>
    <t>MALANG</t>
  </si>
  <si>
    <t>Petahunan RT 005 RW 001</t>
  </si>
  <si>
    <t>3302160204690001</t>
  </si>
  <si>
    <t>3302161302051990</t>
  </si>
  <si>
    <t>02/04/1969</t>
  </si>
  <si>
    <t>3302160410800001</t>
  </si>
  <si>
    <t>3302161302053284</t>
  </si>
  <si>
    <t>04/10/1980</t>
  </si>
  <si>
    <t>RASMANTOYO</t>
  </si>
  <si>
    <t>3302160701880001</t>
  </si>
  <si>
    <t>3302163011110009</t>
  </si>
  <si>
    <t>07/01/1988</t>
  </si>
  <si>
    <t>NARKUM</t>
  </si>
  <si>
    <t>3302160705730001</t>
  </si>
  <si>
    <t>3302161302053276</t>
  </si>
  <si>
    <t>07/05/1973</t>
  </si>
  <si>
    <t>EKO PRASETIO</t>
  </si>
  <si>
    <t>3302160909980003</t>
  </si>
  <si>
    <t>3302160709180001</t>
  </si>
  <si>
    <t>09/09/1998</t>
  </si>
  <si>
    <t>3302161009900001</t>
  </si>
  <si>
    <t>3302160401160002</t>
  </si>
  <si>
    <t>10/09/1990</t>
  </si>
  <si>
    <t>3302161403780001</t>
  </si>
  <si>
    <t>3302160809080012</t>
  </si>
  <si>
    <t>14/03/1978</t>
  </si>
  <si>
    <t>NUR SAMSI</t>
  </si>
  <si>
    <t>3302161403970004</t>
  </si>
  <si>
    <t>3302162308180004</t>
  </si>
  <si>
    <t>23/03/1997</t>
  </si>
  <si>
    <t>3302161610730001</t>
  </si>
  <si>
    <t>3302161109060009</t>
  </si>
  <si>
    <t>16/10/1973</t>
  </si>
  <si>
    <t>3302162005740002</t>
  </si>
  <si>
    <t>3302161302052418</t>
  </si>
  <si>
    <t>20/05/1974</t>
  </si>
  <si>
    <t>KASTAMTO</t>
  </si>
  <si>
    <t>3302162704860002</t>
  </si>
  <si>
    <t>3302162607110007</t>
  </si>
  <si>
    <t>27/04/1986</t>
  </si>
  <si>
    <t>3302163112510124</t>
  </si>
  <si>
    <t>3302160712110001</t>
  </si>
  <si>
    <t>3302163112680008</t>
  </si>
  <si>
    <t>3302162205090015</t>
  </si>
  <si>
    <t>NAKEM</t>
  </si>
  <si>
    <t>3302164209600001</t>
  </si>
  <si>
    <t>3302161302053289</t>
  </si>
  <si>
    <t>02/09/1960</t>
  </si>
  <si>
    <t>3302170210910002</t>
  </si>
  <si>
    <t>3302162002170001</t>
  </si>
  <si>
    <t>22/10/1991</t>
  </si>
  <si>
    <t>SAMIN</t>
  </si>
  <si>
    <t>3302231205830001</t>
  </si>
  <si>
    <t>3302162510160011</t>
  </si>
  <si>
    <t>12/05/1983</t>
  </si>
  <si>
    <t>KHOJIN</t>
  </si>
  <si>
    <t>3329040101820021</t>
  </si>
  <si>
    <t>3302161703160001</t>
  </si>
  <si>
    <t>01/01/1982</t>
  </si>
  <si>
    <t>Petahunan RT 006 RW 001</t>
  </si>
  <si>
    <t>YONATAN SAWIN</t>
  </si>
  <si>
    <t>3301011001830010</t>
  </si>
  <si>
    <t>3302162507170006</t>
  </si>
  <si>
    <t>10/01/1983</t>
  </si>
  <si>
    <t>3302160112460001</t>
  </si>
  <si>
    <t>3302161302053002</t>
  </si>
  <si>
    <t>01/12/1946</t>
  </si>
  <si>
    <t>3302160505690001</t>
  </si>
  <si>
    <t>3302161302053012</t>
  </si>
  <si>
    <t>05/05/1969</t>
  </si>
  <si>
    <t>3302160605860006</t>
  </si>
  <si>
    <t>3302160309190002</t>
  </si>
  <si>
    <t>06/05/1986</t>
  </si>
  <si>
    <t>3302160605880003</t>
  </si>
  <si>
    <t>3302161412110004</t>
  </si>
  <si>
    <t>06/05/1988</t>
  </si>
  <si>
    <t>3302160912790002</t>
  </si>
  <si>
    <t>3302160409080004</t>
  </si>
  <si>
    <t>09/12/1979</t>
  </si>
  <si>
    <t>CASUN</t>
  </si>
  <si>
    <t>3302161504670001</t>
  </si>
  <si>
    <t>3302161302053048</t>
  </si>
  <si>
    <t>15/04/1967</t>
  </si>
  <si>
    <t>ISMUN</t>
  </si>
  <si>
    <t>3302161704760001</t>
  </si>
  <si>
    <t>3302161302053293</t>
  </si>
  <si>
    <t>17/04/1976</t>
  </si>
  <si>
    <t>RITAM</t>
  </si>
  <si>
    <t>3302163112600175</t>
  </si>
  <si>
    <t>3302161302053019</t>
  </si>
  <si>
    <t>RATUM SAHRONI</t>
  </si>
  <si>
    <t>3302163112630004</t>
  </si>
  <si>
    <t>3302161302053273</t>
  </si>
  <si>
    <t>6171031107800013</t>
  </si>
  <si>
    <t>3302161604180001</t>
  </si>
  <si>
    <t>11/07/1980</t>
  </si>
  <si>
    <t>PONTIANAK</t>
  </si>
  <si>
    <t>Petahunan RT 001 RW 002</t>
  </si>
  <si>
    <t>3302161309820004</t>
  </si>
  <si>
    <t>3302160202070001</t>
  </si>
  <si>
    <t>13/09/1982</t>
  </si>
  <si>
    <t>3302161605810003</t>
  </si>
  <si>
    <t>3302161302052665</t>
  </si>
  <si>
    <t>16/05/1981</t>
  </si>
  <si>
    <t>RISWANTO</t>
  </si>
  <si>
    <t>3302161706780003</t>
  </si>
  <si>
    <t>3302161308190002</t>
  </si>
  <si>
    <t>17/06/1978</t>
  </si>
  <si>
    <t>3302162106650002</t>
  </si>
  <si>
    <t>3302161302052664</t>
  </si>
  <si>
    <t>21/06/1965</t>
  </si>
  <si>
    <t>3302162311810002</t>
  </si>
  <si>
    <t>3302162603070006</t>
  </si>
  <si>
    <t>23/11/1981</t>
  </si>
  <si>
    <t>SAMSUL  HUDA</t>
  </si>
  <si>
    <t>3302163003840004</t>
  </si>
  <si>
    <t>3302162405120004</t>
  </si>
  <si>
    <t>30/03/1984</t>
  </si>
  <si>
    <t>3302163112420005</t>
  </si>
  <si>
    <t>3302161302052405</t>
  </si>
  <si>
    <t>3302165212590001</t>
  </si>
  <si>
    <t>3302162210150006</t>
  </si>
  <si>
    <t>12/12/1959</t>
  </si>
  <si>
    <t>Petahunan RT 002 RW 002</t>
  </si>
  <si>
    <t>3201192711790004</t>
  </si>
  <si>
    <t>3302162807150001</t>
  </si>
  <si>
    <t>27/11/1979</t>
  </si>
  <si>
    <t>TARIM</t>
  </si>
  <si>
    <t>3301180503770002</t>
  </si>
  <si>
    <t>3302162508170002</t>
  </si>
  <si>
    <t>05/03/1977</t>
  </si>
  <si>
    <t>IRAWAN</t>
  </si>
  <si>
    <t>3302140312950005</t>
  </si>
  <si>
    <t>3302160307190001</t>
  </si>
  <si>
    <t>03/12/1995</t>
  </si>
  <si>
    <t>KOSIM ADIWILAGA</t>
  </si>
  <si>
    <t>3302160109740001</t>
  </si>
  <si>
    <t>3302161209080003</t>
  </si>
  <si>
    <t>01/09/1974</t>
  </si>
  <si>
    <t>TOHA RAHMAT</t>
  </si>
  <si>
    <t>3302160406930004</t>
  </si>
  <si>
    <t>3302160212160001</t>
  </si>
  <si>
    <t>04/06/1993</t>
  </si>
  <si>
    <t>ROHADI</t>
  </si>
  <si>
    <t>3302160411810003</t>
  </si>
  <si>
    <t>3302162702070009</t>
  </si>
  <si>
    <t>04/11/1981</t>
  </si>
  <si>
    <t>RAJAM H</t>
  </si>
  <si>
    <t>3302160512700004</t>
  </si>
  <si>
    <t>3302162105070029</t>
  </si>
  <si>
    <t>05/12/1970</t>
  </si>
  <si>
    <t>3302162506680001</t>
  </si>
  <si>
    <t>3302162203060003</t>
  </si>
  <si>
    <t>25/06/1968</t>
  </si>
  <si>
    <t>SAPAN</t>
  </si>
  <si>
    <t>3302163112360083</t>
  </si>
  <si>
    <t>3302161302052682</t>
  </si>
  <si>
    <t>TARYUN</t>
  </si>
  <si>
    <t>3302163112460006</t>
  </si>
  <si>
    <t>3302161302052669</t>
  </si>
  <si>
    <t>SUKIR MURSIDI</t>
  </si>
  <si>
    <t>3302163112500186</t>
  </si>
  <si>
    <t>3302160812060020</t>
  </si>
  <si>
    <t>SATUM SAHRONI</t>
  </si>
  <si>
    <t>3302163112550013</t>
  </si>
  <si>
    <t>3302161302053358</t>
  </si>
  <si>
    <t>TASIRAH</t>
  </si>
  <si>
    <t>3302164404570001</t>
  </si>
  <si>
    <t>3302161302052666</t>
  </si>
  <si>
    <t>04/04/1957</t>
  </si>
  <si>
    <t>SATRI</t>
  </si>
  <si>
    <t>3302165610730001</t>
  </si>
  <si>
    <t>3302160207130006</t>
  </si>
  <si>
    <t>3302166411430001</t>
  </si>
  <si>
    <t>3302161610120001</t>
  </si>
  <si>
    <t>24/11/1943</t>
  </si>
  <si>
    <t>Petahunan RT 003 RW 002</t>
  </si>
  <si>
    <t>KASIMAN</t>
  </si>
  <si>
    <t>3302063112650148</t>
  </si>
  <si>
    <t>3302160205180004</t>
  </si>
  <si>
    <t>KHOERUDIN</t>
  </si>
  <si>
    <t>3302161304780001</t>
  </si>
  <si>
    <t>3302161806090003</t>
  </si>
  <si>
    <t>13/04/1978</t>
  </si>
  <si>
    <t>3302162511760005</t>
  </si>
  <si>
    <t>3302161207070001</t>
  </si>
  <si>
    <t>25/11/1976</t>
  </si>
  <si>
    <t>SREGEN</t>
  </si>
  <si>
    <t>KASWORO ABDUL YAJID</t>
  </si>
  <si>
    <t>3302162806680001</t>
  </si>
  <si>
    <t>3302161302053321</t>
  </si>
  <si>
    <t>28/06/1968</t>
  </si>
  <si>
    <t>3302166810550001</t>
  </si>
  <si>
    <t>3302161302052352</t>
  </si>
  <si>
    <t>28/10/1955</t>
  </si>
  <si>
    <t>Petahunan RT 004 RW 002</t>
  </si>
  <si>
    <t>ARIS TIARA MARATANI</t>
  </si>
  <si>
    <t>3302141809900001</t>
  </si>
  <si>
    <t>3302160606170007</t>
  </si>
  <si>
    <t>18/09/1990</t>
  </si>
  <si>
    <t>SAYONO</t>
  </si>
  <si>
    <t>3302160407750002</t>
  </si>
  <si>
    <t>3302161302052383</t>
  </si>
  <si>
    <t>04/07/1975</t>
  </si>
  <si>
    <t>3302161107850007</t>
  </si>
  <si>
    <t>3302160602180004</t>
  </si>
  <si>
    <t>11/07/1984</t>
  </si>
  <si>
    <t>3302161207520001</t>
  </si>
  <si>
    <t>3302161207180003</t>
  </si>
  <si>
    <t>12/07/1952</t>
  </si>
  <si>
    <t>3302161209580002</t>
  </si>
  <si>
    <t>3302161302052373</t>
  </si>
  <si>
    <t>12/09/1958</t>
  </si>
  <si>
    <t>3302161307650001</t>
  </si>
  <si>
    <t>3302161302052387</t>
  </si>
  <si>
    <t>13/07/1965</t>
  </si>
  <si>
    <t>3302161509870001</t>
  </si>
  <si>
    <t>3302160901200006</t>
  </si>
  <si>
    <t>15/09/1987</t>
  </si>
  <si>
    <t>3302162306740005</t>
  </si>
  <si>
    <t>3302162811080003</t>
  </si>
  <si>
    <t>23/06/1974</t>
  </si>
  <si>
    <t>TARMAN TRI UTOMO</t>
  </si>
  <si>
    <t>3302162704800004</t>
  </si>
  <si>
    <t>3302160710150008</t>
  </si>
  <si>
    <t>27/04/1980</t>
  </si>
  <si>
    <t>3302163103710003</t>
  </si>
  <si>
    <t>3302161302052379</t>
  </si>
  <si>
    <t>31/03/1971</t>
  </si>
  <si>
    <t>Petahunan RT 005 RW 002</t>
  </si>
  <si>
    <t>IMAM HAMBALI</t>
  </si>
  <si>
    <t>3175051609810002</t>
  </si>
  <si>
    <t>3302160904190002</t>
  </si>
  <si>
    <t>16/09/1981</t>
  </si>
  <si>
    <t>SAPIN SUHERI</t>
  </si>
  <si>
    <t>3302160406650006</t>
  </si>
  <si>
    <t>3302161302053337</t>
  </si>
  <si>
    <t>04/06/1965</t>
  </si>
  <si>
    <t>BAYYUMAS</t>
  </si>
  <si>
    <t>3302160406910007</t>
  </si>
  <si>
    <t>3302162403160004</t>
  </si>
  <si>
    <t>04/06/1991</t>
  </si>
  <si>
    <t>KURDIYANTO</t>
  </si>
  <si>
    <t>3302161312830003</t>
  </si>
  <si>
    <t>3302161302053323</t>
  </si>
  <si>
    <t>13/12/1983</t>
  </si>
  <si>
    <t>MUSLIMIN</t>
  </si>
  <si>
    <t>3302163112840001</t>
  </si>
  <si>
    <t>3302161502070008</t>
  </si>
  <si>
    <t>31/12/1984</t>
  </si>
  <si>
    <t>3302163112920013</t>
  </si>
  <si>
    <t>3302161306160004</t>
  </si>
  <si>
    <t>15/12/1992</t>
  </si>
  <si>
    <t>3302165006740002</t>
  </si>
  <si>
    <t>3302162007060023</t>
  </si>
  <si>
    <t>10/06/1974</t>
  </si>
  <si>
    <t>NASIRAH</t>
  </si>
  <si>
    <t>3302166805760003</t>
  </si>
  <si>
    <t>28/05/1976</t>
  </si>
  <si>
    <t>Petahunan RT 001 RW 003</t>
  </si>
  <si>
    <t>ARIS MUNTOFIQ</t>
  </si>
  <si>
    <t>3302142806770004</t>
  </si>
  <si>
    <t>3302163001180008</t>
  </si>
  <si>
    <t>28/06/1977</t>
  </si>
  <si>
    <t>DAKIMAN</t>
  </si>
  <si>
    <t>3302160111590002</t>
  </si>
  <si>
    <t>3302161302052198</t>
  </si>
  <si>
    <t>01/11/1959</t>
  </si>
  <si>
    <t>MUSTAREJA</t>
  </si>
  <si>
    <t>3302160504380002</t>
  </si>
  <si>
    <t>3302161302052327</t>
  </si>
  <si>
    <t>05/04/1938</t>
  </si>
  <si>
    <t>KADIPAN</t>
  </si>
  <si>
    <t>3302160706560001</t>
  </si>
  <si>
    <t>3302161302052173</t>
  </si>
  <si>
    <t>07/06/1956</t>
  </si>
  <si>
    <t>3302160906790008</t>
  </si>
  <si>
    <t>3302161502120008</t>
  </si>
  <si>
    <t>09/06/1979</t>
  </si>
  <si>
    <t>SUNANDAR</t>
  </si>
  <si>
    <t>3302161007850001</t>
  </si>
  <si>
    <t>3302161001090001</t>
  </si>
  <si>
    <t>TARJO</t>
  </si>
  <si>
    <t>3302161202630001</t>
  </si>
  <si>
    <t>3302161302052199</t>
  </si>
  <si>
    <t>12/02/1963</t>
  </si>
  <si>
    <t>JUMERI</t>
  </si>
  <si>
    <t>3302162906790001</t>
  </si>
  <si>
    <t>3302161807060003</t>
  </si>
  <si>
    <t>29/06/1979</t>
  </si>
  <si>
    <t>3302163112660082</t>
  </si>
  <si>
    <t>3302161302052176</t>
  </si>
  <si>
    <t>MUKHAMAD KHILMI KHASIB</t>
  </si>
  <si>
    <t>3320051308900002</t>
  </si>
  <si>
    <t>3302160903170002</t>
  </si>
  <si>
    <t>13/08/1990</t>
  </si>
  <si>
    <t>3603193107740001</t>
  </si>
  <si>
    <t>3302161412150005</t>
  </si>
  <si>
    <t>31/07/1974</t>
  </si>
  <si>
    <t>Petahunan RT 002 RW 003</t>
  </si>
  <si>
    <t>NANTO NADORI</t>
  </si>
  <si>
    <t>3302161701560001</t>
  </si>
  <si>
    <t>3302161302051967</t>
  </si>
  <si>
    <t>17/01/1956</t>
  </si>
  <si>
    <t>SUPONO</t>
  </si>
  <si>
    <t>3302162404900003</t>
  </si>
  <si>
    <t>3302162305120004</t>
  </si>
  <si>
    <t>24/04/1990</t>
  </si>
  <si>
    <t>WASUN WAHYUDIN</t>
  </si>
  <si>
    <t>3302163112580110</t>
  </si>
  <si>
    <t>3302161302051965</t>
  </si>
  <si>
    <t>Petahunan RT 003 RW 003</t>
  </si>
  <si>
    <t>3302163005530002</t>
  </si>
  <si>
    <t>3302161302052119</t>
  </si>
  <si>
    <t>30/05/1953</t>
  </si>
  <si>
    <t>PUJI LESNANI</t>
  </si>
  <si>
    <t>3302165804780003</t>
  </si>
  <si>
    <t>3302161302052141</t>
  </si>
  <si>
    <t>Petahunan RT 004 RW 003</t>
  </si>
  <si>
    <t>SARTONO</t>
  </si>
  <si>
    <t>3302160307810004</t>
  </si>
  <si>
    <t>3302161711060001</t>
  </si>
  <si>
    <t>03/07/1981</t>
  </si>
  <si>
    <t>KIWAN</t>
  </si>
  <si>
    <t>3302160409410001</t>
  </si>
  <si>
    <t>3302161302052348</t>
  </si>
  <si>
    <t>04/09/1941</t>
  </si>
  <si>
    <t>3302160604870005</t>
  </si>
  <si>
    <t>3302162509170003</t>
  </si>
  <si>
    <t>06/02/1987</t>
  </si>
  <si>
    <t>ANDRI HERMAWAN</t>
  </si>
  <si>
    <t>3302161409880001</t>
  </si>
  <si>
    <t>3302160506140006</t>
  </si>
  <si>
    <t>14/09/1988</t>
  </si>
  <si>
    <t>3302161603690003</t>
  </si>
  <si>
    <t>3302161302052335</t>
  </si>
  <si>
    <t>16/03/1969</t>
  </si>
  <si>
    <t>SUNARNO</t>
  </si>
  <si>
    <t>3302162008840004</t>
  </si>
  <si>
    <t>3302161006150006</t>
  </si>
  <si>
    <t>20/08/1984</t>
  </si>
  <si>
    <t>ASWI</t>
  </si>
  <si>
    <t>3302167112360100</t>
  </si>
  <si>
    <t>3302160905110001</t>
  </si>
  <si>
    <t>3302167112500012</t>
  </si>
  <si>
    <t>3302161302053615</t>
  </si>
  <si>
    <t>RASITI</t>
  </si>
  <si>
    <t>3302167112600016</t>
  </si>
  <si>
    <t>3302161607190002</t>
  </si>
  <si>
    <t>Petahunan RT 005 RW 003</t>
  </si>
  <si>
    <t>KAMBALI</t>
  </si>
  <si>
    <t>3302161509580001</t>
  </si>
  <si>
    <t>3302161302051951</t>
  </si>
  <si>
    <t>15/09/1958</t>
  </si>
  <si>
    <t>KAINAH</t>
  </si>
  <si>
    <t>3302165106900001</t>
  </si>
  <si>
    <t>3302162408110002</t>
  </si>
  <si>
    <t>11/06/1990</t>
  </si>
  <si>
    <t>Petahunan RT 006 RW 003</t>
  </si>
  <si>
    <t>AKHMAD KHAFIDIN</t>
  </si>
  <si>
    <t>3302161905910002</t>
  </si>
  <si>
    <t>3302161011150002</t>
  </si>
  <si>
    <t>19/05/1991</t>
  </si>
  <si>
    <t>KARTINEM</t>
  </si>
  <si>
    <t>3302164306790007</t>
  </si>
  <si>
    <t>3302161910170003</t>
  </si>
  <si>
    <t>03/06/1979</t>
  </si>
  <si>
    <t>RENI JULIANA</t>
  </si>
  <si>
    <t>3302165807970001</t>
  </si>
  <si>
    <t>3302162511190006</t>
  </si>
  <si>
    <t>18/07/1997</t>
  </si>
  <si>
    <t>Petahunan RT 001 RW 004</t>
  </si>
  <si>
    <t>RASTONO</t>
  </si>
  <si>
    <t>3302153112810014</t>
  </si>
  <si>
    <t>3302161912190002</t>
  </si>
  <si>
    <t>31/12/1981</t>
  </si>
  <si>
    <t>3302160101680001</t>
  </si>
  <si>
    <t>3302161302054276</t>
  </si>
  <si>
    <t>3302160710550002</t>
  </si>
  <si>
    <t>3302161302054338</t>
  </si>
  <si>
    <t>07/10/1955</t>
  </si>
  <si>
    <t>MURTAJA</t>
  </si>
  <si>
    <t>3302161104310001</t>
  </si>
  <si>
    <t>3302161302054336</t>
  </si>
  <si>
    <t>11/04/1931</t>
  </si>
  <si>
    <t>3302161111650004</t>
  </si>
  <si>
    <t>3302161302053959</t>
  </si>
  <si>
    <t>PEKALONGAN</t>
  </si>
  <si>
    <t>TEGUH KURNIAWAN</t>
  </si>
  <si>
    <t>3302161203720001</t>
  </si>
  <si>
    <t>3302161302054273</t>
  </si>
  <si>
    <t>12/03/1972</t>
  </si>
  <si>
    <t>SUGIYONO</t>
  </si>
  <si>
    <t>3302161205750001</t>
  </si>
  <si>
    <t>3302162109070012</t>
  </si>
  <si>
    <t>12/05/1975</t>
  </si>
  <si>
    <t>3302161808530001</t>
  </si>
  <si>
    <t>3302161302054344</t>
  </si>
  <si>
    <t>18/08/1953</t>
  </si>
  <si>
    <t>NASUD</t>
  </si>
  <si>
    <t>3302161903620001</t>
  </si>
  <si>
    <t>3302161302054345</t>
  </si>
  <si>
    <t>19/03/1962</t>
  </si>
  <si>
    <t>3302162208670001</t>
  </si>
  <si>
    <t>3302161302053958</t>
  </si>
  <si>
    <t>22/08/1967</t>
  </si>
  <si>
    <t>KUSITO</t>
  </si>
  <si>
    <t>3302162902760004</t>
  </si>
  <si>
    <t>3302161209060010</t>
  </si>
  <si>
    <t>29/02/1976</t>
  </si>
  <si>
    <t>Petahunan RT 002 RW 004</t>
  </si>
  <si>
    <t>RAMUN ALS. ROSYIDI</t>
  </si>
  <si>
    <t>3302160202430001</t>
  </si>
  <si>
    <t>3302161302053932</t>
  </si>
  <si>
    <t>02/02/1943</t>
  </si>
  <si>
    <t>KUSMANTO AJI PRASETYO</t>
  </si>
  <si>
    <t>3302160404770005</t>
  </si>
  <si>
    <t>3302160212060025</t>
  </si>
  <si>
    <t>04/04/1977</t>
  </si>
  <si>
    <t>JANA</t>
  </si>
  <si>
    <t>3302160409750001</t>
  </si>
  <si>
    <t>3302162502190009</t>
  </si>
  <si>
    <t>04/09/1975</t>
  </si>
  <si>
    <t>VIKI AJI SUTIKNO</t>
  </si>
  <si>
    <t>3302160903900001</t>
  </si>
  <si>
    <t>3302162709180001</t>
  </si>
  <si>
    <t>09/03/1990</t>
  </si>
  <si>
    <t>RASMIDI RAMIN</t>
  </si>
  <si>
    <t>3302161112460004</t>
  </si>
  <si>
    <t>3302161807060025</t>
  </si>
  <si>
    <t>11/12/1946</t>
  </si>
  <si>
    <t>3302161304560001</t>
  </si>
  <si>
    <t>3302161302053964</t>
  </si>
  <si>
    <t>13/04/1956</t>
  </si>
  <si>
    <t>3302161608780002</t>
  </si>
  <si>
    <t>3302160112060013</t>
  </si>
  <si>
    <t>16/08/1978</t>
  </si>
  <si>
    <t>KARTAM</t>
  </si>
  <si>
    <t>3302162406500001</t>
  </si>
  <si>
    <t>3302161302053930</t>
  </si>
  <si>
    <t>24/06/1950</t>
  </si>
  <si>
    <t>TABAH KISWOYO</t>
  </si>
  <si>
    <t>3302162509930001</t>
  </si>
  <si>
    <t>3302162702170001</t>
  </si>
  <si>
    <t>25/09/1993</t>
  </si>
  <si>
    <t>3302162802700004</t>
  </si>
  <si>
    <t>3302161807060023</t>
  </si>
  <si>
    <t>28/02/1970</t>
  </si>
  <si>
    <t>SAKHUD</t>
  </si>
  <si>
    <t>3302163112490086</t>
  </si>
  <si>
    <t>3302161302053965</t>
  </si>
  <si>
    <t>WIDI ASTUTI</t>
  </si>
  <si>
    <t>3302164107690038</t>
  </si>
  <si>
    <t>3302162002070008</t>
  </si>
  <si>
    <t>01/07/1969</t>
  </si>
  <si>
    <t>RASILEM</t>
  </si>
  <si>
    <t>3302164604760006</t>
  </si>
  <si>
    <t>3302162006190001</t>
  </si>
  <si>
    <t>06/04/1976</t>
  </si>
  <si>
    <t>3302165311610001</t>
  </si>
  <si>
    <t>3302160910190004</t>
  </si>
  <si>
    <t>13/11/1961</t>
  </si>
  <si>
    <t>Petahunan RT 003 RW 004</t>
  </si>
  <si>
    <t>RAKIWAN</t>
  </si>
  <si>
    <t>3173062706921001</t>
  </si>
  <si>
    <t>3302161607180006</t>
  </si>
  <si>
    <t>27/06/1992</t>
  </si>
  <si>
    <t>AJI MAHENDRO</t>
  </si>
  <si>
    <t>3302160401940002</t>
  </si>
  <si>
    <t>3302162111180002</t>
  </si>
  <si>
    <t>04/01/1994</t>
  </si>
  <si>
    <t>3302160406530001</t>
  </si>
  <si>
    <t>3302161302054248</t>
  </si>
  <si>
    <t>04/06/1953</t>
  </si>
  <si>
    <t>SARYONO</t>
  </si>
  <si>
    <t>3302161204810005</t>
  </si>
  <si>
    <t>3302160309080001</t>
  </si>
  <si>
    <t>12/04/1981</t>
  </si>
  <si>
    <t>CARTIM</t>
  </si>
  <si>
    <t>3302161211600003</t>
  </si>
  <si>
    <t>3302161302054251</t>
  </si>
  <si>
    <t>12/11/1960</t>
  </si>
  <si>
    <t>NASUN</t>
  </si>
  <si>
    <t>3302161305680003</t>
  </si>
  <si>
    <t>3302161302053999</t>
  </si>
  <si>
    <t>13/05/1968</t>
  </si>
  <si>
    <t>SUWARDIMAN</t>
  </si>
  <si>
    <t>3302162903770001</t>
  </si>
  <si>
    <t>3302160212060012</t>
  </si>
  <si>
    <t>29/03/1977</t>
  </si>
  <si>
    <t>3302163112500013</t>
  </si>
  <si>
    <t>3302161302054028</t>
  </si>
  <si>
    <t>DASORI DASUN</t>
  </si>
  <si>
    <t>3302163112500184</t>
  </si>
  <si>
    <t>3302161302054013</t>
  </si>
  <si>
    <t>3302163112540012</t>
  </si>
  <si>
    <t>3302160605090004</t>
  </si>
  <si>
    <t>DISAM</t>
  </si>
  <si>
    <t>3302163112610109</t>
  </si>
  <si>
    <t>3302161302054252</t>
  </si>
  <si>
    <t>TARSIM</t>
  </si>
  <si>
    <t>3302163112650019</t>
  </si>
  <si>
    <t>3302161302054024</t>
  </si>
  <si>
    <t>KASILAH</t>
  </si>
  <si>
    <t>3302165404750005</t>
  </si>
  <si>
    <t>3302161707180001</t>
  </si>
  <si>
    <t>14/04/1975</t>
  </si>
  <si>
    <t>Petahunan RT 004 RW 004</t>
  </si>
  <si>
    <t>NITAM ARIFIN</t>
  </si>
  <si>
    <t>3302160312810002</t>
  </si>
  <si>
    <t>3302162001170001</t>
  </si>
  <si>
    <t>03/12/1981</t>
  </si>
  <si>
    <t>KUSNANDAR</t>
  </si>
  <si>
    <t>3302160410930002</t>
  </si>
  <si>
    <t>3302161102190003</t>
  </si>
  <si>
    <t>04/10/1993</t>
  </si>
  <si>
    <t>WAHYU JULIAJI</t>
  </si>
  <si>
    <t>3302160411880001</t>
  </si>
  <si>
    <t>3302162603150002</t>
  </si>
  <si>
    <t>14/02/1990</t>
  </si>
  <si>
    <t>DISROH</t>
  </si>
  <si>
    <t>3302160612820002</t>
  </si>
  <si>
    <t>3302162105130004</t>
  </si>
  <si>
    <t>06/12/1982</t>
  </si>
  <si>
    <t>ANDI PRIONO</t>
  </si>
  <si>
    <t>3302161010930001</t>
  </si>
  <si>
    <t>3302162707180005</t>
  </si>
  <si>
    <t>10/10/1993</t>
  </si>
  <si>
    <t>NARYANTO</t>
  </si>
  <si>
    <t>3302161204860001</t>
  </si>
  <si>
    <t>3302162507160004</t>
  </si>
  <si>
    <t>12/04/1986</t>
  </si>
  <si>
    <t>SUGENG KURNIAWAN</t>
  </si>
  <si>
    <t>3302163112910008</t>
  </si>
  <si>
    <t>3302161906190003</t>
  </si>
  <si>
    <t>16/03/1991</t>
  </si>
  <si>
    <t>IIN</t>
  </si>
  <si>
    <t>3302166109780001</t>
  </si>
  <si>
    <t>3302161807160003</t>
  </si>
  <si>
    <t>21/09/1978</t>
  </si>
  <si>
    <t>Petahunan RT 005 RW 004</t>
  </si>
  <si>
    <t>3302160205740002</t>
  </si>
  <si>
    <t>3302161711060010</t>
  </si>
  <si>
    <t>02/05/1974</t>
  </si>
  <si>
    <t>SAKYONO</t>
  </si>
  <si>
    <t>3302160206960001</t>
  </si>
  <si>
    <t>3302162111170008</t>
  </si>
  <si>
    <t>01/07/1996</t>
  </si>
  <si>
    <t>SARWIN SISWADI</t>
  </si>
  <si>
    <t>3302160406570001</t>
  </si>
  <si>
    <t>3302161302053980</t>
  </si>
  <si>
    <t>04/06/1957</t>
  </si>
  <si>
    <t>SANDRA DWI PUTRA</t>
  </si>
  <si>
    <t>3302160406900004</t>
  </si>
  <si>
    <t>3302160102180001</t>
  </si>
  <si>
    <t>04/06/1990</t>
  </si>
  <si>
    <t>WARYUN</t>
  </si>
  <si>
    <t>3302160708750003</t>
  </si>
  <si>
    <t>3302161807060022</t>
  </si>
  <si>
    <t>07/08/1975</t>
  </si>
  <si>
    <t>DARKIM</t>
  </si>
  <si>
    <t>3302161406540002</t>
  </si>
  <si>
    <t>3302161302054002</t>
  </si>
  <si>
    <t>14/06/1954</t>
  </si>
  <si>
    <t>RAKIM MINARTO</t>
  </si>
  <si>
    <t>3302161607550002</t>
  </si>
  <si>
    <t>3302161112080001</t>
  </si>
  <si>
    <t>16/07/1955</t>
  </si>
  <si>
    <t>3302161611760001</t>
  </si>
  <si>
    <t>3302161302054001</t>
  </si>
  <si>
    <t>KARWIN</t>
  </si>
  <si>
    <t>3302161710620002</t>
  </si>
  <si>
    <t>3302161302053992</t>
  </si>
  <si>
    <t>17/10/1962</t>
  </si>
  <si>
    <t>CARTUN</t>
  </si>
  <si>
    <t>3302161905670001</t>
  </si>
  <si>
    <t>3302161302053993</t>
  </si>
  <si>
    <t>19/05/1967</t>
  </si>
  <si>
    <t>SUBUR  SUMADI</t>
  </si>
  <si>
    <t>3302162407480001</t>
  </si>
  <si>
    <t>3302161302053985</t>
  </si>
  <si>
    <t>24/07/1948</t>
  </si>
  <si>
    <t>3302162407690001</t>
  </si>
  <si>
    <t>3302161302054008</t>
  </si>
  <si>
    <t>24/07/1969</t>
  </si>
  <si>
    <t>RUDINI</t>
  </si>
  <si>
    <t>3302162710930001</t>
  </si>
  <si>
    <t>3302162102180007</t>
  </si>
  <si>
    <t>3302162712790001</t>
  </si>
  <si>
    <t>3302161503110001</t>
  </si>
  <si>
    <t>27/12/1979</t>
  </si>
  <si>
    <t>3302162803700001</t>
  </si>
  <si>
    <t>3302161302053991</t>
  </si>
  <si>
    <t>28/03/1970</t>
  </si>
  <si>
    <t>WASUN</t>
  </si>
  <si>
    <t>3302163112550012</t>
  </si>
  <si>
    <t>3302161302053995</t>
  </si>
  <si>
    <t>3302163112660004</t>
  </si>
  <si>
    <t>3302161302054010</t>
  </si>
  <si>
    <t>DASMAH</t>
  </si>
  <si>
    <t>3302164107560001</t>
  </si>
  <si>
    <t>3302161302053975</t>
  </si>
  <si>
    <t>Petahunan RT 006 RW 004</t>
  </si>
  <si>
    <t>TUKIDI</t>
  </si>
  <si>
    <t>3302160602400001</t>
  </si>
  <si>
    <t>3302161302054319</t>
  </si>
  <si>
    <t>06/02/1940</t>
  </si>
  <si>
    <t>WAKUM</t>
  </si>
  <si>
    <t>3302161106550001</t>
  </si>
  <si>
    <t>3302161302054332</t>
  </si>
  <si>
    <t>11/06/1955</t>
  </si>
  <si>
    <t>3302161209620002</t>
  </si>
  <si>
    <t>3302161302054282</t>
  </si>
  <si>
    <t>3302162707680001</t>
  </si>
  <si>
    <t>3302161302054327</t>
  </si>
  <si>
    <t>27/07/1968</t>
  </si>
  <si>
    <t>KARTUN</t>
  </si>
  <si>
    <t>3302163112530017</t>
  </si>
  <si>
    <t>3302161302054328</t>
  </si>
  <si>
    <t>3302164105680003</t>
  </si>
  <si>
    <t>3302160502070010</t>
  </si>
  <si>
    <t>01/05/1968</t>
  </si>
  <si>
    <t>3302167006770006</t>
  </si>
  <si>
    <t>3302162904090010</t>
  </si>
  <si>
    <t>30/06/1977</t>
  </si>
  <si>
    <t>Petahunan RT 007 RW 004</t>
  </si>
  <si>
    <t>WARIM  WAHYUDI</t>
  </si>
  <si>
    <t>3302160710600001</t>
  </si>
  <si>
    <t>3302161302054270</t>
  </si>
  <si>
    <t>07/10/1960</t>
  </si>
  <si>
    <t>TRI BOWO</t>
  </si>
  <si>
    <t>3302161204950007</t>
  </si>
  <si>
    <t>3302160111190004</t>
  </si>
  <si>
    <t>27/07/1995</t>
  </si>
  <si>
    <t>3302161303790006</t>
  </si>
  <si>
    <t>3302163008140002</t>
  </si>
  <si>
    <t>13/03/1979</t>
  </si>
  <si>
    <t>3302161405910004</t>
  </si>
  <si>
    <t>3302162910180007</t>
  </si>
  <si>
    <t>14/05/1991</t>
  </si>
  <si>
    <t>NASRUN</t>
  </si>
  <si>
    <t>3302162007680003</t>
  </si>
  <si>
    <t>3302161302053956</t>
  </si>
  <si>
    <t>20/07/1968</t>
  </si>
  <si>
    <t>SANMUKLAS SATIM</t>
  </si>
  <si>
    <t>3302162703520001</t>
  </si>
  <si>
    <t>3302161302054268</t>
  </si>
  <si>
    <t>27/03/1952</t>
  </si>
  <si>
    <t>Petahunan RT 001 RW 005</t>
  </si>
  <si>
    <t>3302151211820001</t>
  </si>
  <si>
    <t>3302161403130003</t>
  </si>
  <si>
    <t>12/11/1982</t>
  </si>
  <si>
    <t>KIRMAN</t>
  </si>
  <si>
    <t>3302160409590001</t>
  </si>
  <si>
    <t>3302161302054577</t>
  </si>
  <si>
    <t>04/09/1959</t>
  </si>
  <si>
    <t>NASUM</t>
  </si>
  <si>
    <t>3302160905440001</t>
  </si>
  <si>
    <t>3302161302054571</t>
  </si>
  <si>
    <t>09/05/1944</t>
  </si>
  <si>
    <t>CARTO</t>
  </si>
  <si>
    <t>3302161104710002</t>
  </si>
  <si>
    <t>3302161302054572</t>
  </si>
  <si>
    <t>11/04/1971</t>
  </si>
  <si>
    <t>3302161404690001</t>
  </si>
  <si>
    <t>3302161302054348</t>
  </si>
  <si>
    <t>3302161908950001</t>
  </si>
  <si>
    <t>3302161712190002</t>
  </si>
  <si>
    <t>19/08/1995</t>
  </si>
  <si>
    <t>3302163112500023</t>
  </si>
  <si>
    <t>3302161302053629</t>
  </si>
  <si>
    <t>NASILAH.</t>
  </si>
  <si>
    <t>3302167004750004</t>
  </si>
  <si>
    <t>3302160903110003</t>
  </si>
  <si>
    <t>30/04/1975</t>
  </si>
  <si>
    <t>Petahunan RT 002 RW 005</t>
  </si>
  <si>
    <t>SAMSUDIN SARIP</t>
  </si>
  <si>
    <t>3302160712500001</t>
  </si>
  <si>
    <t>3302161302054590</t>
  </si>
  <si>
    <t>07/12/1950</t>
  </si>
  <si>
    <t>NATAM</t>
  </si>
  <si>
    <t>3302161210650001</t>
  </si>
  <si>
    <t>3302161302054605</t>
  </si>
  <si>
    <t>12/10/1965</t>
  </si>
  <si>
    <t>SARWIN</t>
  </si>
  <si>
    <t>3302161312710001</t>
  </si>
  <si>
    <t>3302161302053683</t>
  </si>
  <si>
    <t>13/12/1971</t>
  </si>
  <si>
    <t>WARDI</t>
  </si>
  <si>
    <t>3302161809360004</t>
  </si>
  <si>
    <t>3302162209120002</t>
  </si>
  <si>
    <t>18/09/1936</t>
  </si>
  <si>
    <t>KARSIKUN</t>
  </si>
  <si>
    <t>3302162707730004</t>
  </si>
  <si>
    <t>3302161111110007</t>
  </si>
  <si>
    <t>27/07/1973</t>
  </si>
  <si>
    <t>KUSDI</t>
  </si>
  <si>
    <t>3302163112600003</t>
  </si>
  <si>
    <t>3302161302054586</t>
  </si>
  <si>
    <t>ELVI  SUKESIH</t>
  </si>
  <si>
    <t>3302166206930002</t>
  </si>
  <si>
    <t>3302162404120004</t>
  </si>
  <si>
    <t>22/06/1993</t>
  </si>
  <si>
    <t>CITEM</t>
  </si>
  <si>
    <t>3302167112400214</t>
  </si>
  <si>
    <t>3302162006090002</t>
  </si>
  <si>
    <t>Petahunan RT 003 RW 005</t>
  </si>
  <si>
    <t>1405073112680021</t>
  </si>
  <si>
    <t>3302162107160003</t>
  </si>
  <si>
    <t>PETAHUNAN</t>
  </si>
  <si>
    <t>3302162002300001</t>
  </si>
  <si>
    <t>3302161302053700</t>
  </si>
  <si>
    <t>20/02/1930</t>
  </si>
  <si>
    <t>RISTAM</t>
  </si>
  <si>
    <t>3302163112860018</t>
  </si>
  <si>
    <t>3302162505090011</t>
  </si>
  <si>
    <t>31/12/1986</t>
  </si>
  <si>
    <t>SAMINEM</t>
  </si>
  <si>
    <t>3302167112400021</t>
  </si>
  <si>
    <t>3302161302053664</t>
  </si>
  <si>
    <t>Petahunan RT 004 RW 005</t>
  </si>
  <si>
    <t>ENI SUMARNI</t>
  </si>
  <si>
    <t>1402117112680005</t>
  </si>
  <si>
    <t>3302162802200002</t>
  </si>
  <si>
    <t>KASITO</t>
  </si>
  <si>
    <t>3302160103900001</t>
  </si>
  <si>
    <t>3302160406120004</t>
  </si>
  <si>
    <t>3302160304290001</t>
  </si>
  <si>
    <t>3302161302053669</t>
  </si>
  <si>
    <t>03/04/1929</t>
  </si>
  <si>
    <t>3302160401920001</t>
  </si>
  <si>
    <t>3302161904180003</t>
  </si>
  <si>
    <t>04/01/1992</t>
  </si>
  <si>
    <t>SAEKO</t>
  </si>
  <si>
    <t>3302160412940001</t>
  </si>
  <si>
    <t>3302162011150001</t>
  </si>
  <si>
    <t>3302162111010001</t>
  </si>
  <si>
    <t>3302162611190004</t>
  </si>
  <si>
    <t>21/11/2001</t>
  </si>
  <si>
    <t>3302163112500032</t>
  </si>
  <si>
    <t>3302161302053684</t>
  </si>
  <si>
    <t>SAMTINAH</t>
  </si>
  <si>
    <t>3302166703840001</t>
  </si>
  <si>
    <t>27/03/1984</t>
  </si>
  <si>
    <t>3302167112840015</t>
  </si>
  <si>
    <t>3302161709140001</t>
  </si>
  <si>
    <t>Petahunan RT 005 RW 005</t>
  </si>
  <si>
    <t>3172011002770009</t>
  </si>
  <si>
    <t>3302162305160001</t>
  </si>
  <si>
    <t>10/02/1977</t>
  </si>
  <si>
    <t>3302011702880001</t>
  </si>
  <si>
    <t>3302161402130002</t>
  </si>
  <si>
    <t>17/02/1988</t>
  </si>
  <si>
    <t>FAHMI NUR MAULANA</t>
  </si>
  <si>
    <t>3302160202890002</t>
  </si>
  <si>
    <t>3302162202190009</t>
  </si>
  <si>
    <t>02/02/1989</t>
  </si>
  <si>
    <t>3302160912950001</t>
  </si>
  <si>
    <t>3302162103180001</t>
  </si>
  <si>
    <t>09/12/1995</t>
  </si>
  <si>
    <t>3302162505820003</t>
  </si>
  <si>
    <t>3302160412060019</t>
  </si>
  <si>
    <t>25/05/1982</t>
  </si>
  <si>
    <t>3302167010490002</t>
  </si>
  <si>
    <t>3302160409190004</t>
  </si>
  <si>
    <t>30/10/1949</t>
  </si>
  <si>
    <t>BANJUMAS</t>
  </si>
  <si>
    <t>SUDIYO</t>
  </si>
  <si>
    <t>3328162411930003</t>
  </si>
  <si>
    <t>3302160911160006</t>
  </si>
  <si>
    <t>24/11/1993</t>
  </si>
  <si>
    <t>SYAIFUL AKMAL ISLAMI</t>
  </si>
  <si>
    <t>3671011612920002</t>
  </si>
  <si>
    <t>3302161209190002</t>
  </si>
  <si>
    <t>16/12/1992</t>
  </si>
  <si>
    <t>LANGKAT</t>
  </si>
  <si>
    <t>Petahunan 16 Mei 2020</t>
  </si>
  <si>
    <t>Kepala Desa Petahunan</t>
  </si>
  <si>
    <t>ROHMAT FADLI</t>
  </si>
  <si>
    <t>PASIRAMAN LOR</t>
  </si>
  <si>
    <t>HADI WINOTO</t>
  </si>
  <si>
    <t>3302160107450040</t>
  </si>
  <si>
    <t>3302160307060042</t>
  </si>
  <si>
    <t xml:space="preserve"> RT 01 RW 01</t>
  </si>
  <si>
    <t>JATIMAH</t>
  </si>
  <si>
    <t>3302165212610001</t>
  </si>
  <si>
    <t>3302161302055261</t>
  </si>
  <si>
    <t>BARA MULIA RAHMAN</t>
  </si>
  <si>
    <t>3302161911930002</t>
  </si>
  <si>
    <t>3302160301130001</t>
  </si>
  <si>
    <t>SUDARNA</t>
  </si>
  <si>
    <t>317202120564020</t>
  </si>
  <si>
    <t>3302162201190003</t>
  </si>
  <si>
    <t>KHASAN WALUBI</t>
  </si>
  <si>
    <t>3671010309710001</t>
  </si>
  <si>
    <t>3302160709170002</t>
  </si>
  <si>
    <t xml:space="preserve"> RT 02 RW 01</t>
  </si>
  <si>
    <t>3302160804800003</t>
  </si>
  <si>
    <t>3302161010170003</t>
  </si>
  <si>
    <t>3302160508370001</t>
  </si>
  <si>
    <t>3302161302055243</t>
  </si>
  <si>
    <t>AHMAD SUBHAN</t>
  </si>
  <si>
    <t>AZIZ AMRULLOH</t>
  </si>
  <si>
    <t>3302171411890004</t>
  </si>
  <si>
    <t>3302161111150004</t>
  </si>
  <si>
    <t>IKA FEBRIYANTI</t>
  </si>
  <si>
    <t>3302165002910003</t>
  </si>
  <si>
    <t>3302160607170007</t>
  </si>
  <si>
    <t>TIRTA KENCANA</t>
  </si>
  <si>
    <t>JUPRI</t>
  </si>
  <si>
    <t>3302160904760001</t>
  </si>
  <si>
    <t>3302161302055250</t>
  </si>
  <si>
    <t>IMANSAH</t>
  </si>
  <si>
    <t>3302163008920001</t>
  </si>
  <si>
    <t>3302161302055238</t>
  </si>
  <si>
    <t>PUTRY ENDAH FAUZIA</t>
  </si>
  <si>
    <t>3302165711950002</t>
  </si>
  <si>
    <t>3302161503190004</t>
  </si>
  <si>
    <t xml:space="preserve"> RT 03 RW 01</t>
  </si>
  <si>
    <t>MU'TAMIRAH</t>
  </si>
  <si>
    <t>3302165109640003</t>
  </si>
  <si>
    <t>3302167107750001</t>
  </si>
  <si>
    <t>3302160106060003</t>
  </si>
  <si>
    <t>SUWEBAH</t>
  </si>
  <si>
    <t>3302167112520082</t>
  </si>
  <si>
    <t>3302161302054814</t>
  </si>
  <si>
    <t>SOLEMAN</t>
  </si>
  <si>
    <t>3302163112530086</t>
  </si>
  <si>
    <t>3302161302054804</t>
  </si>
  <si>
    <t>IMAM WAHYUDIN</t>
  </si>
  <si>
    <t>330216040976000</t>
  </si>
  <si>
    <t>3302160701120013</t>
  </si>
  <si>
    <t>CHAYADIN</t>
  </si>
  <si>
    <t>3302163012700003</t>
  </si>
  <si>
    <t>3302161302054799</t>
  </si>
  <si>
    <t>SITI MULYANAH</t>
  </si>
  <si>
    <t>3302166404610001</t>
  </si>
  <si>
    <t>3302161302054794</t>
  </si>
  <si>
    <t>AGUS SYAKUR</t>
  </si>
  <si>
    <t>3302162308680002</t>
  </si>
  <si>
    <t>3302161008060038</t>
  </si>
  <si>
    <t>DEDI PAMUJI</t>
  </si>
  <si>
    <t>3302160106840002</t>
  </si>
  <si>
    <t>3302161210090001</t>
  </si>
  <si>
    <t>TOTO PURWANTO</t>
  </si>
  <si>
    <t>3302162702800001</t>
  </si>
  <si>
    <t>3302161109120008</t>
  </si>
  <si>
    <t>3302161802800001</t>
  </si>
  <si>
    <t>3302161111080006</t>
  </si>
  <si>
    <t>FAIZAL FATKHUROZIQ</t>
  </si>
  <si>
    <t>3328141806920004</t>
  </si>
  <si>
    <t>3302160107190008</t>
  </si>
  <si>
    <t>USMAN</t>
  </si>
  <si>
    <t>3302162203680001</t>
  </si>
  <si>
    <t>3302162806060031</t>
  </si>
  <si>
    <t>RUDI AHMADIYANTO</t>
  </si>
  <si>
    <t>3302162109860003</t>
  </si>
  <si>
    <t>3302161803140002</t>
  </si>
  <si>
    <t>M. YOHANNA FAHMI</t>
  </si>
  <si>
    <t>3302162303810003</t>
  </si>
  <si>
    <t>3302162705090004</t>
  </si>
  <si>
    <t>ARI ISMANTO</t>
  </si>
  <si>
    <t>3302161810760004</t>
  </si>
  <si>
    <t>3302161302055709</t>
  </si>
  <si>
    <t>3302160907840006</t>
  </si>
  <si>
    <t>3302163103160005</t>
  </si>
  <si>
    <t>09-07-1984</t>
  </si>
  <si>
    <t xml:space="preserve"> RT 02 RW 02</t>
  </si>
  <si>
    <t>SOLIKHAH</t>
  </si>
  <si>
    <t>3302167004600002</t>
  </si>
  <si>
    <t>3302162501180002</t>
  </si>
  <si>
    <t>SAGIMIN HARTANTO</t>
  </si>
  <si>
    <t>3302160207750006</t>
  </si>
  <si>
    <t>3302161405110001</t>
  </si>
  <si>
    <t>SUNANO</t>
  </si>
  <si>
    <t>3302161004650001</t>
  </si>
  <si>
    <t>3302161302055667</t>
  </si>
  <si>
    <t>3201025107790010</t>
  </si>
  <si>
    <t>3302162911160003</t>
  </si>
  <si>
    <t>JONI WIDIANTO</t>
  </si>
  <si>
    <t>3302162706920003</t>
  </si>
  <si>
    <t>3302162008180005</t>
  </si>
  <si>
    <t>KUKUH SETIANI</t>
  </si>
  <si>
    <t>3302165007940001</t>
  </si>
  <si>
    <t>DEDE SETIAWAN</t>
  </si>
  <si>
    <t>3302162601900002</t>
  </si>
  <si>
    <t>3302160809110008</t>
  </si>
  <si>
    <t>3302165911490001</t>
  </si>
  <si>
    <t>3302161210110007</t>
  </si>
  <si>
    <t>M.FAIZAL RIZKI</t>
  </si>
  <si>
    <t xml:space="preserve"> RT 03 RW 02</t>
  </si>
  <si>
    <t>EKA SUSANTI</t>
  </si>
  <si>
    <t>3302165011840004</t>
  </si>
  <si>
    <t>3302163108170004</t>
  </si>
  <si>
    <t>3302160403780002</t>
  </si>
  <si>
    <t>3302160107060052</t>
  </si>
  <si>
    <t>3302166011750003</t>
  </si>
  <si>
    <t>3302161402060001</t>
  </si>
  <si>
    <t>YUDI SURATNO</t>
  </si>
  <si>
    <t>3302163108870002</t>
  </si>
  <si>
    <t>3302160411190005</t>
  </si>
  <si>
    <t>NUR ASTRININGSIH</t>
  </si>
  <si>
    <t>3305115612880001</t>
  </si>
  <si>
    <t>3302162206170004</t>
  </si>
  <si>
    <t>DEDY SETIAWAN</t>
  </si>
  <si>
    <t>3302161509890005</t>
  </si>
  <si>
    <t>3302161811190006</t>
  </si>
  <si>
    <t>EKO ANDRIANTO</t>
  </si>
  <si>
    <t>3302161205770002</t>
  </si>
  <si>
    <t>3302161302055660</t>
  </si>
  <si>
    <t xml:space="preserve"> RT 01 RW 03</t>
  </si>
  <si>
    <t>WASIS PURNOMO</t>
  </si>
  <si>
    <t>3302163101810004</t>
  </si>
  <si>
    <t>3302160711160002</t>
  </si>
  <si>
    <t xml:space="preserve"> RT 02 RW 03</t>
  </si>
  <si>
    <t>3302162608720001</t>
  </si>
  <si>
    <t>3302161302055730</t>
  </si>
  <si>
    <t xml:space="preserve"> RT 03 RW 03</t>
  </si>
  <si>
    <t>JASWATI</t>
  </si>
  <si>
    <t>3302165111760004</t>
  </si>
  <si>
    <t>3302161006190001</t>
  </si>
  <si>
    <t>3302161305950001</t>
  </si>
  <si>
    <t>3302162507190001</t>
  </si>
  <si>
    <t>ABDUL ROKHIM</t>
  </si>
  <si>
    <t>3302160607750005</t>
  </si>
  <si>
    <t>3302161302055748</t>
  </si>
  <si>
    <t>33021641019940004</t>
  </si>
  <si>
    <t>3302162211120002</t>
  </si>
  <si>
    <t xml:space="preserve"> RT 04 RW 03</t>
  </si>
  <si>
    <t>3302164806940002</t>
  </si>
  <si>
    <t>3302162411160002</t>
  </si>
  <si>
    <t>WAIMAH SETIANINGSIH</t>
  </si>
  <si>
    <t>3302166304830004</t>
  </si>
  <si>
    <t>3302161608130004</t>
  </si>
  <si>
    <t>3302160107630059</t>
  </si>
  <si>
    <t>3302161911080004</t>
  </si>
  <si>
    <t xml:space="preserve"> RT 01 RW 04</t>
  </si>
  <si>
    <t>ABDULLAH</t>
  </si>
  <si>
    <t>3302162701710001</t>
  </si>
  <si>
    <t>3302161302055704</t>
  </si>
  <si>
    <t>ANDI SANTOSO</t>
  </si>
  <si>
    <t>3302162411900004</t>
  </si>
  <si>
    <t>3302160509160004</t>
  </si>
  <si>
    <t>JOKO PRASETYO</t>
  </si>
  <si>
    <t>3302161105760002</t>
  </si>
  <si>
    <t>3302161302070018</t>
  </si>
  <si>
    <t>RT 01 RW 04</t>
  </si>
  <si>
    <t xml:space="preserve">SETIADI </t>
  </si>
  <si>
    <t>3302162111890001</t>
  </si>
  <si>
    <t>33021611611180002</t>
  </si>
  <si>
    <t>RUSYADI</t>
  </si>
  <si>
    <t>3302162301800002</t>
  </si>
  <si>
    <t>3302162302100003</t>
  </si>
  <si>
    <t>EKO MUJIATNO</t>
  </si>
  <si>
    <t>3302160509870002</t>
  </si>
  <si>
    <t>3302162503140003</t>
  </si>
  <si>
    <t xml:space="preserve"> RT 02 RW 04</t>
  </si>
  <si>
    <t>MINTORO</t>
  </si>
  <si>
    <t>3302162809760002</t>
  </si>
  <si>
    <t>3302163008180001</t>
  </si>
  <si>
    <t>3302162311710005</t>
  </si>
  <si>
    <t>3302160702070015</t>
  </si>
  <si>
    <t>WIDYA SEPTARYANI</t>
  </si>
  <si>
    <t>3173075609860009</t>
  </si>
  <si>
    <t>3302162206160001</t>
  </si>
  <si>
    <t>RT 02 RW 04</t>
  </si>
  <si>
    <t>FERI SAGIYANTO</t>
  </si>
  <si>
    <t>330216110691034</t>
  </si>
  <si>
    <t>33021611207190001</t>
  </si>
  <si>
    <t xml:space="preserve"> RT 03 RW 04</t>
  </si>
  <si>
    <t>TAWI</t>
  </si>
  <si>
    <t>3302164711310001</t>
  </si>
  <si>
    <t>3302161302055218</t>
  </si>
  <si>
    <t>CHOTIMAH</t>
  </si>
  <si>
    <t>3302164107390040</t>
  </si>
  <si>
    <t>3302162301190002</t>
  </si>
  <si>
    <t xml:space="preserve"> RT 01 RW 05</t>
  </si>
  <si>
    <t>MUKHSHANUDDIN</t>
  </si>
  <si>
    <t>3674020805920001</t>
  </si>
  <si>
    <t>3302162909160001</t>
  </si>
  <si>
    <t>RT 03 RW 06</t>
  </si>
  <si>
    <t>BUDI NUR ABADI</t>
  </si>
  <si>
    <t>3302161111810003</t>
  </si>
  <si>
    <t>3302161605080008</t>
  </si>
  <si>
    <t>SRI HARYATI</t>
  </si>
  <si>
    <t>3302165204570006</t>
  </si>
  <si>
    <t>3302162805190006</t>
  </si>
  <si>
    <t>SITI JATIMAH</t>
  </si>
  <si>
    <t>02265011650002</t>
  </si>
  <si>
    <t>3302162711120001</t>
  </si>
  <si>
    <t>TOMI YULIANTO</t>
  </si>
  <si>
    <t>3301141607970003</t>
  </si>
  <si>
    <t>3302162406190001</t>
  </si>
  <si>
    <t>MAR'ATUN</t>
  </si>
  <si>
    <t>3302165303750006</t>
  </si>
  <si>
    <t>3302162405110002</t>
  </si>
  <si>
    <t>HENDRA PURDIYANTO</t>
  </si>
  <si>
    <t>1810052305900001</t>
  </si>
  <si>
    <t>3302162008190007</t>
  </si>
  <si>
    <t>CASIWAN</t>
  </si>
  <si>
    <t>3302162309630001</t>
  </si>
  <si>
    <t>3302161302054868</t>
  </si>
  <si>
    <t>ROHMANTO</t>
  </si>
  <si>
    <t>3302161607860003</t>
  </si>
  <si>
    <t>3302161508180005</t>
  </si>
  <si>
    <t>NANAH</t>
  </si>
  <si>
    <t>3302166811560001</t>
  </si>
  <si>
    <t>3302161302054862</t>
  </si>
  <si>
    <t>FATMAWATI</t>
  </si>
  <si>
    <t>3314015608880002</t>
  </si>
  <si>
    <t>3302161212190003</t>
  </si>
  <si>
    <t>PUJI RAHAYU</t>
  </si>
  <si>
    <t>3302165204790004</t>
  </si>
  <si>
    <t>3302160610080010</t>
  </si>
  <si>
    <t>RT 01  RW 05</t>
  </si>
  <si>
    <t>3302166106590001</t>
  </si>
  <si>
    <t>3302161302054854</t>
  </si>
  <si>
    <t>RT 01 RW 05</t>
  </si>
  <si>
    <t>DIAN BAHTIAR</t>
  </si>
  <si>
    <t>3302162311900004</t>
  </si>
  <si>
    <t>3302161807160009</t>
  </si>
  <si>
    <t>AGUS SETIADI</t>
  </si>
  <si>
    <t>3302161508740001</t>
  </si>
  <si>
    <t>3302160107060045</t>
  </si>
  <si>
    <t>RT 02 RW 05</t>
  </si>
  <si>
    <t>ASROR</t>
  </si>
  <si>
    <t>3302162507820001</t>
  </si>
  <si>
    <t>3302160301170007</t>
  </si>
  <si>
    <t>AMRI SUSILO</t>
  </si>
  <si>
    <t>3302161205860002</t>
  </si>
  <si>
    <t>3302162408120007</t>
  </si>
  <si>
    <t>MUNIF EFENDI</t>
  </si>
  <si>
    <t>3302161112790003</t>
  </si>
  <si>
    <t>3302160307060058</t>
  </si>
  <si>
    <t>3302160106620002</t>
  </si>
  <si>
    <t>3302161302054840</t>
  </si>
  <si>
    <t>THOYIB</t>
  </si>
  <si>
    <t>3302162111630003</t>
  </si>
  <si>
    <t>3302161302054827</t>
  </si>
  <si>
    <t>DIAN THOHIRUDIN</t>
  </si>
  <si>
    <t>3302161806740002</t>
  </si>
  <si>
    <t>3301262302120006</t>
  </si>
  <si>
    <t>IMAM FAISAL</t>
  </si>
  <si>
    <t>3302161710760003</t>
  </si>
  <si>
    <t>3302160108070004</t>
  </si>
  <si>
    <t>3302161605800005</t>
  </si>
  <si>
    <t>3302161403130005</t>
  </si>
  <si>
    <t>UCEP BASTIAN</t>
  </si>
  <si>
    <t>3302162508910003</t>
  </si>
  <si>
    <t>KARISNO</t>
  </si>
  <si>
    <t>3302160804760008</t>
  </si>
  <si>
    <t>3302160603100003</t>
  </si>
  <si>
    <t xml:space="preserve"> RT 03 RW 05</t>
  </si>
  <si>
    <t>3302161005390001</t>
  </si>
  <si>
    <t>3302161402051206</t>
  </si>
  <si>
    <t>TARPIN</t>
  </si>
  <si>
    <t>3302141502620002</t>
  </si>
  <si>
    <t>3302161512110001</t>
  </si>
  <si>
    <t>DULSALAM</t>
  </si>
  <si>
    <t>3302163112420073</t>
  </si>
  <si>
    <t>3302161402051218</t>
  </si>
  <si>
    <t>SUPANDI</t>
  </si>
  <si>
    <t>3302162005510002</t>
  </si>
  <si>
    <t>3302160708060165</t>
  </si>
  <si>
    <t>EDI PURNOMO</t>
  </si>
  <si>
    <t>3302130405840003</t>
  </si>
  <si>
    <t>3302162801150004</t>
  </si>
  <si>
    <t>04-051984</t>
  </si>
  <si>
    <t>TEGUH RESWANTO</t>
  </si>
  <si>
    <t>3302160603740002</t>
  </si>
  <si>
    <t>3302160305080001</t>
  </si>
  <si>
    <t>TORIF PRIYANTO</t>
  </si>
  <si>
    <t>3302160804870002</t>
  </si>
  <si>
    <t>3302161101170003</t>
  </si>
  <si>
    <t>RT 02 RW 06</t>
  </si>
  <si>
    <t>JAMINANTO</t>
  </si>
  <si>
    <t>3302020706810010</t>
  </si>
  <si>
    <t>3302161406120007</t>
  </si>
  <si>
    <t>RT 03 RW 05</t>
  </si>
  <si>
    <t>TARIFUDIN</t>
  </si>
  <si>
    <t>330216141263002</t>
  </si>
  <si>
    <t>3302162508060002</t>
  </si>
  <si>
    <t>3302161805710002</t>
  </si>
  <si>
    <t>3302160108160003</t>
  </si>
  <si>
    <t>3302160501750003</t>
  </si>
  <si>
    <t>3302162811070005</t>
  </si>
  <si>
    <t>SOIM</t>
  </si>
  <si>
    <t>3302162904820005</t>
  </si>
  <si>
    <t>3302161605140006</t>
  </si>
  <si>
    <t>3302160802840006</t>
  </si>
  <si>
    <t>3302161501180001</t>
  </si>
  <si>
    <t>RT 01 RW 06</t>
  </si>
  <si>
    <t>SANROSID IRSAD</t>
  </si>
  <si>
    <t>3302161212300001</t>
  </si>
  <si>
    <t>3302161402051259</t>
  </si>
  <si>
    <t>HENIARTI</t>
  </si>
  <si>
    <t>3302165508680005</t>
  </si>
  <si>
    <t>3302160107060061</t>
  </si>
  <si>
    <t>SEFUDIN</t>
  </si>
  <si>
    <t>3302162008720007</t>
  </si>
  <si>
    <t>3302162201180004</t>
  </si>
  <si>
    <t>3302164506650005</t>
  </si>
  <si>
    <t>3302161402051248</t>
  </si>
  <si>
    <t>3302162002680001</t>
  </si>
  <si>
    <t>3302160107060063</t>
  </si>
  <si>
    <t>3302165808670002</t>
  </si>
  <si>
    <t>3302161205090021</t>
  </si>
  <si>
    <t>ALI  NURROHMAN</t>
  </si>
  <si>
    <t>3302160702820003</t>
  </si>
  <si>
    <t>3302160202150001</t>
  </si>
  <si>
    <t>SUSWO HANDOKO</t>
  </si>
  <si>
    <t>3302161407640001</t>
  </si>
  <si>
    <t>3302162408120009</t>
  </si>
  <si>
    <t>PUEDIJA SANTOSA</t>
  </si>
  <si>
    <t>3302162502610001</t>
  </si>
  <si>
    <t>3302161701070012</t>
  </si>
  <si>
    <t>SUDRIYO</t>
  </si>
  <si>
    <t>33021601045000030</t>
  </si>
  <si>
    <t>3302161402051254</t>
  </si>
  <si>
    <t>LISTIYANTI LUKITASARI</t>
  </si>
  <si>
    <t>3302166212930001</t>
  </si>
  <si>
    <t>3302160209150007</t>
  </si>
  <si>
    <t>KUSWATUN YULIANI</t>
  </si>
  <si>
    <t>3302165507890005</t>
  </si>
  <si>
    <t>3302162301140001</t>
  </si>
  <si>
    <t>PRAYOGA RIDWAN P</t>
  </si>
  <si>
    <t>3302160410920003</t>
  </si>
  <si>
    <t>3302162509190005</t>
  </si>
  <si>
    <t>SURYANTO</t>
  </si>
  <si>
    <t>3302161909750002</t>
  </si>
  <si>
    <t>3302161906750002</t>
  </si>
  <si>
    <t>ADE PRIYANTO</t>
  </si>
  <si>
    <t>3302162512860002</t>
  </si>
  <si>
    <t>3302162312160006</t>
  </si>
  <si>
    <t>MUDJI ROCHAENI</t>
  </si>
  <si>
    <t>3302166208620001</t>
  </si>
  <si>
    <t>33021610502130005</t>
  </si>
  <si>
    <t>3302166106840007</t>
  </si>
  <si>
    <t>3302161303100002</t>
  </si>
  <si>
    <t>RUBIYANTO</t>
  </si>
  <si>
    <t>3302162206710001</t>
  </si>
  <si>
    <t>3302162806060026</t>
  </si>
  <si>
    <t>SUTARMAN</t>
  </si>
  <si>
    <t>3302161604700002</t>
  </si>
  <si>
    <t>3302162004120001</t>
  </si>
  <si>
    <t>TIAS ISTIKA MURTI</t>
  </si>
  <si>
    <t>3302166908940005</t>
  </si>
  <si>
    <t>3302162507170008</t>
  </si>
  <si>
    <t>UMAMI BUDIARTI</t>
  </si>
  <si>
    <t>3302161402050814</t>
  </si>
  <si>
    <t>3302161207670006</t>
  </si>
  <si>
    <t>3302161402050817</t>
  </si>
  <si>
    <t>PUJI ARIYANTI</t>
  </si>
  <si>
    <t>3302165805820002</t>
  </si>
  <si>
    <t>3302160204150005</t>
  </si>
  <si>
    <t>SAMSINAH</t>
  </si>
  <si>
    <t>3302165209600002</t>
  </si>
  <si>
    <t>3302161402050827</t>
  </si>
  <si>
    <t>DEMAH</t>
  </si>
  <si>
    <t>3302164107490027</t>
  </si>
  <si>
    <t>3302161302055689</t>
  </si>
  <si>
    <t>3302165608660003</t>
  </si>
  <si>
    <t>3302163110130001</t>
  </si>
  <si>
    <t>FINA PANDININGSIH</t>
  </si>
  <si>
    <t>3302165503830008</t>
  </si>
  <si>
    <t>3302161402050824</t>
  </si>
  <si>
    <t>3302160704690005</t>
  </si>
  <si>
    <t>3302161402055597</t>
  </si>
  <si>
    <t>3302161403710006</t>
  </si>
  <si>
    <t>3302161402050809</t>
  </si>
  <si>
    <t>14-03-1071</t>
  </si>
  <si>
    <t>321607160579005</t>
  </si>
  <si>
    <t>3302162211170004</t>
  </si>
  <si>
    <t>SURYADI</t>
  </si>
  <si>
    <t>33021624105770001</t>
  </si>
  <si>
    <t>3302161806090001</t>
  </si>
  <si>
    <t>M. HARIS</t>
  </si>
  <si>
    <t>3301141101870006</t>
  </si>
  <si>
    <t>3302161610140002</t>
  </si>
  <si>
    <t>3302162904560001</t>
  </si>
  <si>
    <t>3302161402050833</t>
  </si>
  <si>
    <t>WARCHATI</t>
  </si>
  <si>
    <t>3302164712510002</t>
  </si>
  <si>
    <t>3302162408060034</t>
  </si>
  <si>
    <t>APRI SETIADI</t>
  </si>
  <si>
    <t>3302160104940001</t>
  </si>
  <si>
    <t>3302160805190007</t>
  </si>
  <si>
    <t xml:space="preserve"> RT 03 RW 06</t>
  </si>
  <si>
    <t>3302161812600002</t>
  </si>
  <si>
    <t>3302161402050847</t>
  </si>
  <si>
    <t>TEGUH EKO PRAMONO</t>
  </si>
  <si>
    <t>3302160502800006</t>
  </si>
  <si>
    <t>3302162804080008</t>
  </si>
  <si>
    <t>SUPRIYANI</t>
  </si>
  <si>
    <t>3302166004810002</t>
  </si>
  <si>
    <t>3302162605120007</t>
  </si>
  <si>
    <t>DEDI FERYADI</t>
  </si>
  <si>
    <t>3302161502910005</t>
  </si>
  <si>
    <t>3302162009180002</t>
  </si>
  <si>
    <t>M.JAFARUDIN</t>
  </si>
  <si>
    <t>3329062707900001</t>
  </si>
  <si>
    <t>33021602007180002</t>
  </si>
  <si>
    <t>3302161611880007</t>
  </si>
  <si>
    <t>3302162201140002</t>
  </si>
  <si>
    <t>SALIM FIRDAUS</t>
  </si>
  <si>
    <t>3302160512630005</t>
  </si>
  <si>
    <t>3302161402051210</t>
  </si>
  <si>
    <t>AGUS TRI YANTO</t>
  </si>
  <si>
    <t>3302162408880004</t>
  </si>
  <si>
    <t>3302161407160004</t>
  </si>
  <si>
    <t>3302165504520002</t>
  </si>
  <si>
    <t>3302161402050848</t>
  </si>
  <si>
    <t>RT  03 RW 06</t>
  </si>
  <si>
    <t>SEIN</t>
  </si>
  <si>
    <t>3302160305810004</t>
  </si>
  <si>
    <t>3302163005140001</t>
  </si>
  <si>
    <t>ANA UNDIYATI</t>
  </si>
  <si>
    <t>3302165305780002</t>
  </si>
  <si>
    <t>3302160702070016</t>
  </si>
  <si>
    <t>ABDUL WAHID TARMONO</t>
  </si>
  <si>
    <t>3302161001680005</t>
  </si>
  <si>
    <t>33021610100060019</t>
  </si>
  <si>
    <t>3302160203850002</t>
  </si>
  <si>
    <t>3302160902160001</t>
  </si>
  <si>
    <t>3302161203750003</t>
  </si>
  <si>
    <t>3302160404060003</t>
  </si>
  <si>
    <t>RUMILAH</t>
  </si>
  <si>
    <t>3302164912670002</t>
  </si>
  <si>
    <t>3302161303080004</t>
  </si>
  <si>
    <t>RAHMAN BUDI UTOMO</t>
  </si>
  <si>
    <t>3302161410700002</t>
  </si>
  <si>
    <t>3302160701120007</t>
  </si>
  <si>
    <t xml:space="preserve"> RT 04 RW 06</t>
  </si>
  <si>
    <t>BURHAN</t>
  </si>
  <si>
    <t>3173081702781001</t>
  </si>
  <si>
    <t>3302161308180002</t>
  </si>
  <si>
    <t>3302161004730006</t>
  </si>
  <si>
    <t>330216005070038</t>
  </si>
  <si>
    <t>3302160103630001</t>
  </si>
  <si>
    <t>3302161402051236</t>
  </si>
  <si>
    <t xml:space="preserve"> MOH.ARDIANSYAH</t>
  </si>
  <si>
    <t>3302162703840001</t>
  </si>
  <si>
    <t>3302161909120003</t>
  </si>
  <si>
    <t>3302160506800006</t>
  </si>
  <si>
    <t>3302161212190004</t>
  </si>
  <si>
    <t>3302172202830001</t>
  </si>
  <si>
    <t>3302160605150001</t>
  </si>
  <si>
    <t>URSINAH</t>
  </si>
  <si>
    <t>3302166811530001</t>
  </si>
  <si>
    <t>3302161402051226</t>
  </si>
  <si>
    <t>PARYAN</t>
  </si>
  <si>
    <t>3302162404630002</t>
  </si>
  <si>
    <t>3302161402050836</t>
  </si>
  <si>
    <t>SEFUL ANWAR</t>
  </si>
  <si>
    <t>3302162510950002</t>
  </si>
  <si>
    <t>3302161311190001</t>
  </si>
  <si>
    <t>DAKIRUN</t>
  </si>
  <si>
    <t>3302161205690003</t>
  </si>
  <si>
    <t>3302161008060106</t>
  </si>
  <si>
    <t>DEDI KUSYANTO</t>
  </si>
  <si>
    <t>ARJUNA SATRIA S</t>
  </si>
  <si>
    <t>3302262407930002</t>
  </si>
  <si>
    <t>3302160411160004</t>
  </si>
  <si>
    <t>RASITIN</t>
  </si>
  <si>
    <t>3302160903590001</t>
  </si>
  <si>
    <t>3302161302057821</t>
  </si>
  <si>
    <t>3302161108680004</t>
  </si>
  <si>
    <t>3302161901070004</t>
  </si>
  <si>
    <t>NURROHIDIN</t>
  </si>
  <si>
    <t>3302161704740002</t>
  </si>
  <si>
    <t>3302162710140003</t>
  </si>
  <si>
    <t>SITI CHASANAH</t>
  </si>
  <si>
    <t>3302166107740003</t>
  </si>
  <si>
    <t>330216140590024</t>
  </si>
  <si>
    <t>3302165103640005</t>
  </si>
  <si>
    <t>3302160910070004</t>
  </si>
  <si>
    <t>p</t>
  </si>
  <si>
    <t>PURWADI</t>
  </si>
  <si>
    <t>3302161109820001</t>
  </si>
  <si>
    <t>3302161510110003</t>
  </si>
  <si>
    <t>HARWATI</t>
  </si>
  <si>
    <t>3302164205840003</t>
  </si>
  <si>
    <t>3302162002120008</t>
  </si>
  <si>
    <t>3302163009830002</t>
  </si>
  <si>
    <t>3302162103170002</t>
  </si>
  <si>
    <t>3302166006460001</t>
  </si>
  <si>
    <t>33021630001180</t>
  </si>
  <si>
    <t>SUWARMAN</t>
  </si>
  <si>
    <t>3305133011910001</t>
  </si>
  <si>
    <t>3302162710160004</t>
  </si>
  <si>
    <t>3302161309760005</t>
  </si>
  <si>
    <t>3302161302056135</t>
  </si>
  <si>
    <t>YULIANA</t>
  </si>
  <si>
    <t>3302164101940004</t>
  </si>
  <si>
    <t>3302162412110008</t>
  </si>
  <si>
    <t>DWI SUDRAJAT</t>
  </si>
  <si>
    <t>3302162702910001</t>
  </si>
  <si>
    <t>3302160909150005</t>
  </si>
  <si>
    <t>3302163112630154</t>
  </si>
  <si>
    <t>3302161302055227</t>
  </si>
  <si>
    <t>RT 03 RW 04</t>
  </si>
  <si>
    <t>3302162112620002</t>
  </si>
  <si>
    <t>3302161807120007</t>
  </si>
  <si>
    <t>BAMBANG AJI PRAYITNO</t>
  </si>
  <si>
    <t>3302161706770004</t>
  </si>
  <si>
    <t>3301260806110007</t>
  </si>
  <si>
    <t>SITI NURJANAH</t>
  </si>
  <si>
    <t>3302165110840001</t>
  </si>
  <si>
    <t>3302161302055223</t>
  </si>
  <si>
    <t>AFIT ISNANTO</t>
  </si>
  <si>
    <t>3302161106910005</t>
  </si>
  <si>
    <t>3302160411160003</t>
  </si>
  <si>
    <t>RANDI PANJI WINATA</t>
  </si>
  <si>
    <t>3302163006920002</t>
  </si>
  <si>
    <t>3302161907180002</t>
  </si>
  <si>
    <t>CHAEDIRIN</t>
  </si>
  <si>
    <t>3302162403680002</t>
  </si>
  <si>
    <t>3302160509110009</t>
  </si>
  <si>
    <t>HASIM</t>
  </si>
  <si>
    <t>3329042008920004</t>
  </si>
  <si>
    <t>3302161309190009</t>
  </si>
  <si>
    <t>KRISMANTO</t>
  </si>
  <si>
    <t>3302160707850001</t>
  </si>
  <si>
    <t>3302162805130001</t>
  </si>
  <si>
    <t>3302161008730004</t>
  </si>
  <si>
    <t>3302162806060029</t>
  </si>
  <si>
    <t>3302140812850007</t>
  </si>
  <si>
    <t>3302161405180005</t>
  </si>
  <si>
    <t>TASRIYAH</t>
  </si>
  <si>
    <t>3302165112550005</t>
  </si>
  <si>
    <t>33021617001180002</t>
  </si>
  <si>
    <t>CHAERUL ABIDIN</t>
  </si>
  <si>
    <t>330225210965</t>
  </si>
  <si>
    <t>3302162908180004</t>
  </si>
  <si>
    <t>ENDANG SETYARINI</t>
  </si>
  <si>
    <t>3302166009800004</t>
  </si>
  <si>
    <t>3302160303100002</t>
  </si>
  <si>
    <t>YUANITA LISTIYANTI</t>
  </si>
  <si>
    <t>3301155506830001</t>
  </si>
  <si>
    <t>3302162609180008</t>
  </si>
  <si>
    <t>TUMINI</t>
  </si>
  <si>
    <t>3302164801580001</t>
  </si>
  <si>
    <t>3302161908150001</t>
  </si>
  <si>
    <t>DINTORO</t>
  </si>
  <si>
    <t>3327130809890007</t>
  </si>
  <si>
    <t>3302161808160007</t>
  </si>
  <si>
    <t>3302130304880001</t>
  </si>
  <si>
    <t>3302161606110009</t>
  </si>
  <si>
    <t>3302161104780004</t>
  </si>
  <si>
    <t>3302161508190003</t>
  </si>
  <si>
    <t>AZWAR TOFIK</t>
  </si>
  <si>
    <t>5271032409730001</t>
  </si>
  <si>
    <t>3302161103190006</t>
  </si>
  <si>
    <t>PASIRAMAN LOR, 18 MEI 2020</t>
  </si>
  <si>
    <t xml:space="preserve">MENGETAHUI </t>
  </si>
  <si>
    <t>KEPALA DESA PASIRAMAN LOR</t>
  </si>
  <si>
    <t>SUMIYATI</t>
  </si>
  <si>
    <t>NIP.  19670701 199209 1 001</t>
  </si>
  <si>
    <t>PASIRAMAN KIDUL</t>
  </si>
  <si>
    <t>3275070205780034</t>
  </si>
  <si>
    <t>3302160312080004</t>
  </si>
  <si>
    <t>26/09/1979</t>
  </si>
  <si>
    <t>TRI MURTINI</t>
  </si>
  <si>
    <t>3302167009900002</t>
  </si>
  <si>
    <t>3302162002190002</t>
  </si>
  <si>
    <t>30/09/1990</t>
  </si>
  <si>
    <t>IDRIS</t>
  </si>
  <si>
    <t>3302163112570099</t>
  </si>
  <si>
    <t>3302161302056567</t>
  </si>
  <si>
    <t>ABDUL KHOLIK</t>
  </si>
  <si>
    <t>3302160802900007</t>
  </si>
  <si>
    <t>SARINAH</t>
  </si>
  <si>
    <t>3302167011490005</t>
  </si>
  <si>
    <t>3302160808160002</t>
  </si>
  <si>
    <t>Pr</t>
  </si>
  <si>
    <t>SITA PURWANTI</t>
  </si>
  <si>
    <t>3302160707670003</t>
  </si>
  <si>
    <t>2171102807939003</t>
  </si>
  <si>
    <t>3302163004810003</t>
  </si>
  <si>
    <t>3302161209890001</t>
  </si>
  <si>
    <t>3302162411950002</t>
  </si>
  <si>
    <t>3302163011870002</t>
  </si>
  <si>
    <t>3302161201900005</t>
  </si>
  <si>
    <t>FARLIN AMBIYATUL KHIKMAH</t>
  </si>
  <si>
    <t>3302167011930005</t>
  </si>
  <si>
    <t>DIANA LESTARI</t>
  </si>
  <si>
    <t>3302164905920002</t>
  </si>
  <si>
    <t>3302161103160006</t>
  </si>
  <si>
    <t>RETNO KUSRINI</t>
  </si>
  <si>
    <t>3302167003860004</t>
  </si>
  <si>
    <t>SAMPURNO RIATINI</t>
  </si>
  <si>
    <t>3302164406720002</t>
  </si>
  <si>
    <t>DATA KELUARGA MISKIN CALON PENERIMAMANFAAT BLT DANA DESA</t>
  </si>
  <si>
    <t>NOMOR. REK.</t>
  </si>
  <si>
    <t>SUDAH MENERIMA JPS</t>
  </si>
  <si>
    <t>BELUM MENERIMA JPS</t>
  </si>
  <si>
    <t>KETERANGAN</t>
  </si>
  <si>
    <t>KEHILANGAN MATA PECAHARIAN</t>
  </si>
  <si>
    <t>TIDAK TERDATA</t>
  </si>
  <si>
    <t>SAKIT KRONIS</t>
  </si>
  <si>
    <t>ADE WAHYUDI</t>
  </si>
  <si>
    <t>3302160509930001</t>
  </si>
  <si>
    <t>BELUM</t>
  </si>
  <si>
    <t>V</t>
  </si>
  <si>
    <t>MS</t>
  </si>
  <si>
    <t>DARISEM</t>
  </si>
  <si>
    <t>3302164507610005</t>
  </si>
  <si>
    <t>AKHMAD SUBEKHI</t>
  </si>
  <si>
    <t>3302162105960001</t>
  </si>
  <si>
    <t>DODY PRATOMO</t>
  </si>
  <si>
    <t>1310110608940001</t>
  </si>
  <si>
    <t>RIYAN PRAWOTO</t>
  </si>
  <si>
    <t>3302162309920001</t>
  </si>
  <si>
    <t>3302165909840001</t>
  </si>
  <si>
    <t>3302161509900001</t>
  </si>
  <si>
    <t>3302161604650001</t>
  </si>
  <si>
    <t>TASUN</t>
  </si>
  <si>
    <t>3302163101580001</t>
  </si>
  <si>
    <t>NADAM MASKUR</t>
  </si>
  <si>
    <t>3302160511580001</t>
  </si>
  <si>
    <t>NISLAM SUNARTO</t>
  </si>
  <si>
    <t>3302163001580001</t>
  </si>
  <si>
    <t>SUKAMTO</t>
  </si>
  <si>
    <t>3302141602940002</t>
  </si>
  <si>
    <t>SANDRA ANDITIAWAN</t>
  </si>
  <si>
    <t>3329040604960007</t>
  </si>
  <si>
    <t>TARKUM MUHADI</t>
  </si>
  <si>
    <t>3302163012500002</t>
  </si>
  <si>
    <t>KUNTARSO</t>
  </si>
  <si>
    <t>3302162111660001</t>
  </si>
  <si>
    <t>ORY DESTA WARDANA</t>
  </si>
  <si>
    <t>3302250212890002</t>
  </si>
  <si>
    <t>SAMSIDIN</t>
  </si>
  <si>
    <t>3302162112480003</t>
  </si>
  <si>
    <t>AGUS RIYANTO</t>
  </si>
  <si>
    <t>1810072408870001</t>
  </si>
  <si>
    <t>KASMADI KASAD</t>
  </si>
  <si>
    <t>3302163009540002</t>
  </si>
  <si>
    <t>RUDI JUNIANTO</t>
  </si>
  <si>
    <t>3302161506940001</t>
  </si>
  <si>
    <t>SARIM</t>
  </si>
  <si>
    <t>3302160307770002</t>
  </si>
  <si>
    <t>MOKHAMAD TOYIB</t>
  </si>
  <si>
    <t>3302161310950005</t>
  </si>
  <si>
    <t>DAMINAH</t>
  </si>
  <si>
    <t>3302165809630002</t>
  </si>
  <si>
    <t>DIDING KARDIANA</t>
  </si>
  <si>
    <t>3302160201730002</t>
  </si>
  <si>
    <t>EDI SISNANTO</t>
  </si>
  <si>
    <t>3302161008750001</t>
  </si>
  <si>
    <t>3302162511610001</t>
  </si>
  <si>
    <t>DIAN NOVITA</t>
  </si>
  <si>
    <t>3302164106880001</t>
  </si>
  <si>
    <t>3671011910760005</t>
  </si>
  <si>
    <t>TEGUH ARIF WIBOWO</t>
  </si>
  <si>
    <t>3302161003820001</t>
  </si>
  <si>
    <t>3329040710690004</t>
  </si>
  <si>
    <t>3302162909840003</t>
  </si>
  <si>
    <t>KATIRAH</t>
  </si>
  <si>
    <t>3302167112540006</t>
  </si>
  <si>
    <t>AHMAD FAUZI</t>
  </si>
  <si>
    <t>3215130601740002</t>
  </si>
  <si>
    <t>DIKAM</t>
  </si>
  <si>
    <t>3302162709710002</t>
  </si>
  <si>
    <t>DONI SETIAWAN</t>
  </si>
  <si>
    <t>3302162602940001</t>
  </si>
  <si>
    <t>KASMAJA</t>
  </si>
  <si>
    <t>3302161311400001</t>
  </si>
  <si>
    <t>KUSRI RAHAYU</t>
  </si>
  <si>
    <t>3302165408840001</t>
  </si>
  <si>
    <t>3302162311850001</t>
  </si>
  <si>
    <t>3302162806710002</t>
  </si>
  <si>
    <t>TEGUH PRIYATIN</t>
  </si>
  <si>
    <t>3302161504820002</t>
  </si>
  <si>
    <t>TRI SUSANTO</t>
  </si>
  <si>
    <t>3301230610830002</t>
  </si>
  <si>
    <t>TARIP RIDWAN</t>
  </si>
  <si>
    <t>3302163112550008</t>
  </si>
  <si>
    <t>KENDI KURNIAWAN</t>
  </si>
  <si>
    <t>3302162401910002</t>
  </si>
  <si>
    <t>ANDRIYANTO</t>
  </si>
  <si>
    <t>3329031111900003</t>
  </si>
  <si>
    <t>KARSUM SUMARTO</t>
  </si>
  <si>
    <t>3302160705530001</t>
  </si>
  <si>
    <t>3302161405880004</t>
  </si>
  <si>
    <t>TULUS KODRAT SANTOSO</t>
  </si>
  <si>
    <t>3302161504810001</t>
  </si>
  <si>
    <t>AGUS PRAYITNO</t>
  </si>
  <si>
    <t>3302161708970001</t>
  </si>
  <si>
    <t>3302160201600001</t>
  </si>
  <si>
    <t>SOLICHIN YUDA SAPUTRA</t>
  </si>
  <si>
    <t>3302162305560002</t>
  </si>
  <si>
    <t>KARTIMAN</t>
  </si>
  <si>
    <t>3302163004530003</t>
  </si>
  <si>
    <t>DASIWAN SANAHMAD</t>
  </si>
  <si>
    <t>3302160304550003</t>
  </si>
  <si>
    <t>3302166309520001</t>
  </si>
  <si>
    <t>HASAN ASHARI</t>
  </si>
  <si>
    <t>3302160506770008</t>
  </si>
  <si>
    <t>WASTAM</t>
  </si>
  <si>
    <t>3302161101630001</t>
  </si>
  <si>
    <t>TEGUH FEBRIANTO</t>
  </si>
  <si>
    <t>3302162202880001</t>
  </si>
  <si>
    <t>3302161506600003</t>
  </si>
  <si>
    <t>EMSYAH</t>
  </si>
  <si>
    <t>3302166404540001</t>
  </si>
  <si>
    <t>CANDRA NANDA PRIYAMA</t>
  </si>
  <si>
    <t>3302161101940003</t>
  </si>
  <si>
    <t>3302160409690001</t>
  </si>
  <si>
    <t>3302167112530032</t>
  </si>
  <si>
    <t>TOTAL NUGROHO</t>
  </si>
  <si>
    <t>3302161106830001</t>
  </si>
  <si>
    <t>RUSITO</t>
  </si>
  <si>
    <t>3302141610780006</t>
  </si>
  <si>
    <t>KRAMAREJA  DAPIN</t>
  </si>
  <si>
    <t>3302163009400002</t>
  </si>
  <si>
    <t>TRIYOTO</t>
  </si>
  <si>
    <t>3302162406810003</t>
  </si>
  <si>
    <t>SAMSUDI MUDI</t>
  </si>
  <si>
    <t>3302162811600001</t>
  </si>
  <si>
    <t>KURSIN KUSTONO</t>
  </si>
  <si>
    <t>3302160708860003</t>
  </si>
  <si>
    <t>3302161805720006</t>
  </si>
  <si>
    <t>TURYONO</t>
  </si>
  <si>
    <t>3302161909840001</t>
  </si>
  <si>
    <t>HIDAYATULLOH</t>
  </si>
  <si>
    <t>3302160603810001</t>
  </si>
  <si>
    <t>NARWOTO</t>
  </si>
  <si>
    <t>3302160609930003</t>
  </si>
  <si>
    <t>DASUM</t>
  </si>
  <si>
    <t>3328080808790003</t>
  </si>
  <si>
    <t>RURI WINARSO</t>
  </si>
  <si>
    <t>3302160804800005</t>
  </si>
  <si>
    <t>SULAIMAN</t>
  </si>
  <si>
    <t>3305170807860003</t>
  </si>
  <si>
    <t>MUGIONO</t>
  </si>
  <si>
    <t>3302160912870002</t>
  </si>
  <si>
    <t>SATUM</t>
  </si>
  <si>
    <t>3302160702740004</t>
  </si>
  <si>
    <t>3302163112540120</t>
  </si>
  <si>
    <t>SOPARI SUKIM</t>
  </si>
  <si>
    <t>3302160511450003</t>
  </si>
  <si>
    <t>SUHARNO</t>
  </si>
  <si>
    <t>3302160904700002</t>
  </si>
  <si>
    <t>RUSITO TRI HARSONO</t>
  </si>
  <si>
    <t>3302160701610002</t>
  </si>
  <si>
    <t>HAFID ASYKURI</t>
  </si>
  <si>
    <t>3329040501790002</t>
  </si>
  <si>
    <t>KAROJAT</t>
  </si>
  <si>
    <t>3302161501830001</t>
  </si>
  <si>
    <t>MUHAMAD BASIRUN</t>
  </si>
  <si>
    <t>3302162810750001</t>
  </si>
  <si>
    <t>3302164711630001</t>
  </si>
  <si>
    <t>3302160310780001</t>
  </si>
  <si>
    <t>TRIMAWATI</t>
  </si>
  <si>
    <t>3302164908890002</t>
  </si>
  <si>
    <t>3302161606830003</t>
  </si>
  <si>
    <t>MADRISWAN</t>
  </si>
  <si>
    <t>3302161705450001</t>
  </si>
  <si>
    <t>3302167112470050</t>
  </si>
  <si>
    <t>GINTING RIPUDIN</t>
  </si>
  <si>
    <t>3302162201850002</t>
  </si>
  <si>
    <t>ANA MARDIYONO</t>
  </si>
  <si>
    <t>3302170903870002</t>
  </si>
  <si>
    <t>SAPTO SUTARTO</t>
  </si>
  <si>
    <t>3302163001930002</t>
  </si>
  <si>
    <t>HADI PRAYOTO WARSIMAN</t>
  </si>
  <si>
    <t>3302153112400082</t>
  </si>
  <si>
    <t>TOMI ANDIANA</t>
  </si>
  <si>
    <t>3302161810950003</t>
  </si>
  <si>
    <t>ANDRI PRIYANTO</t>
  </si>
  <si>
    <t>3302161401930004</t>
  </si>
  <si>
    <t>SUSANTO NASRO</t>
  </si>
  <si>
    <t>3302160703830002</t>
  </si>
  <si>
    <t>WASIDI</t>
  </si>
  <si>
    <t>3302161707870001</t>
  </si>
  <si>
    <t>FEBRI SETIAWAN</t>
  </si>
  <si>
    <t>3302162702970005</t>
  </si>
  <si>
    <t>KASIRUN</t>
  </si>
  <si>
    <t>3302162408880006</t>
  </si>
  <si>
    <t>3302163112810022</t>
  </si>
  <si>
    <t>MIROSO</t>
  </si>
  <si>
    <t>3302162205930001</t>
  </si>
  <si>
    <t>3302160207810002</t>
  </si>
  <si>
    <t>3302160101800010</t>
  </si>
  <si>
    <t>ABDUL ROHIM</t>
  </si>
  <si>
    <t>3302161807760001</t>
  </si>
  <si>
    <t>MAMAN FIRMANSYAH</t>
  </si>
  <si>
    <t>3302162110800002</t>
  </si>
  <si>
    <t>MADRUSDI KARUS</t>
  </si>
  <si>
    <t>3302161801340001</t>
  </si>
  <si>
    <t>SATAM SUTANTO</t>
  </si>
  <si>
    <t>3302161210690001</t>
  </si>
  <si>
    <t>3302163112350001</t>
  </si>
  <si>
    <t>DANIKEM</t>
  </si>
  <si>
    <t>3302165901600001</t>
  </si>
  <si>
    <t>3302167006480001</t>
  </si>
  <si>
    <t>EDI SUWARTO</t>
  </si>
  <si>
    <t>3302161510680002</t>
  </si>
  <si>
    <t>LUTHFI HIDAYAT MAULANA</t>
  </si>
  <si>
    <t>3329042607890004</t>
  </si>
  <si>
    <t>WASNO MARYONO</t>
  </si>
  <si>
    <t>3302161601760001</t>
  </si>
  <si>
    <t>TASMADI KARDIN</t>
  </si>
  <si>
    <t>3302161904300001</t>
  </si>
  <si>
    <t>WARMAN</t>
  </si>
  <si>
    <t>3329030103580004</t>
  </si>
  <si>
    <t>JUWEDI EH</t>
  </si>
  <si>
    <t>3302162411600001</t>
  </si>
  <si>
    <t>SUNARDI DISUN</t>
  </si>
  <si>
    <t>3302163009470002</t>
  </si>
  <si>
    <t>FITRI PUJIONO</t>
  </si>
  <si>
    <t>3302160506870001</t>
  </si>
  <si>
    <t>SAMSIDI</t>
  </si>
  <si>
    <t>3302160708520002</t>
  </si>
  <si>
    <t>RENI HARYATI</t>
  </si>
  <si>
    <t>3302166510890001</t>
  </si>
  <si>
    <t>MADSANGID</t>
  </si>
  <si>
    <t>3302163112470021</t>
  </si>
  <si>
    <t>DARIS</t>
  </si>
  <si>
    <t>3302163007710001</t>
  </si>
  <si>
    <t>SOLIHAN</t>
  </si>
  <si>
    <t>3304051008690007</t>
  </si>
  <si>
    <t>IMAM A. RAFIQ</t>
  </si>
  <si>
    <t>3302161711790004</t>
  </si>
  <si>
    <t>3302161002860005</t>
  </si>
  <si>
    <t>ICHWAN ADI PAMBAYUN</t>
  </si>
  <si>
    <t>3302162803910001</t>
  </si>
  <si>
    <t>3302161210880001</t>
  </si>
  <si>
    <t>3302167004450001</t>
  </si>
  <si>
    <t>KARINAH</t>
  </si>
  <si>
    <t>3302164407610001</t>
  </si>
  <si>
    <t>SUNARSOYO</t>
  </si>
  <si>
    <t>3302162505680005</t>
  </si>
  <si>
    <t>TEGUH PRIATIN</t>
  </si>
  <si>
    <t>3302163001880001</t>
  </si>
  <si>
    <t>3302162802920001</t>
  </si>
  <si>
    <t>DARSUM AH SAMSUDIN</t>
  </si>
  <si>
    <t>3302163112540134</t>
  </si>
  <si>
    <t>JULANG AKBAR</t>
  </si>
  <si>
    <t>3302160405860001</t>
  </si>
  <si>
    <t>3302161209650001</t>
  </si>
  <si>
    <t>ROHYATI</t>
  </si>
  <si>
    <t>3302165507890001</t>
  </si>
  <si>
    <t>HERI SETIAWAN</t>
  </si>
  <si>
    <t>3302162301930002</t>
  </si>
  <si>
    <t>RUSMOYO</t>
  </si>
  <si>
    <t>3275053011820021</t>
  </si>
  <si>
    <t>EDI SISWANTO</t>
  </si>
  <si>
    <t>3302160507790004</t>
  </si>
  <si>
    <t>SARBINI AGUS SUHENDRA</t>
  </si>
  <si>
    <t>3302161006700004</t>
  </si>
  <si>
    <t>010</t>
  </si>
  <si>
    <t>WASKAM</t>
  </si>
  <si>
    <t>3302163012550001</t>
  </si>
  <si>
    <t>ANGGI BAYU SETIAWAN</t>
  </si>
  <si>
    <t>3302161202950002</t>
  </si>
  <si>
    <t>ENDI SARWOTO</t>
  </si>
  <si>
    <t>3302160201900002</t>
  </si>
  <si>
    <t>FERI ANGGRIAWAN</t>
  </si>
  <si>
    <t>3302161010920002</t>
  </si>
  <si>
    <t>HILMAN BAYU KUSWARA</t>
  </si>
  <si>
    <t>3273050510900016</t>
  </si>
  <si>
    <t>MUGIATNO</t>
  </si>
  <si>
    <t>3302160912900001</t>
  </si>
  <si>
    <t>3302166001780004</t>
  </si>
  <si>
    <t>3302160909690002</t>
  </si>
  <si>
    <t>3302162307690001</t>
  </si>
  <si>
    <t>UJI KURNIA PRIYANTO</t>
  </si>
  <si>
    <t>3302161305820008</t>
  </si>
  <si>
    <t>3302160107590071</t>
  </si>
  <si>
    <t>SANISTIYANA BAGAS  P</t>
  </si>
  <si>
    <t>3302162607940003</t>
  </si>
  <si>
    <t>3302160102740002</t>
  </si>
  <si>
    <t>3302161603770005</t>
  </si>
  <si>
    <t>1408072006780002</t>
  </si>
  <si>
    <t>MOKHAMMAD RONDI</t>
  </si>
  <si>
    <t>3316122504900007</t>
  </si>
  <si>
    <t>DARUM SUDARYO</t>
  </si>
  <si>
    <t>3302160405520004</t>
  </si>
  <si>
    <t>DASUKI RIYANTO</t>
  </si>
  <si>
    <t>3302162411570001</t>
  </si>
  <si>
    <t>3302161001700001</t>
  </si>
  <si>
    <t>KASPARI</t>
  </si>
  <si>
    <t>3302163112580138</t>
  </si>
  <si>
    <t>EDI SOMANTRI</t>
  </si>
  <si>
    <t>3302161108740001</t>
  </si>
  <si>
    <t>3302031401810001</t>
  </si>
  <si>
    <t>NASIRIN PANCA KURNIA</t>
  </si>
  <si>
    <t>3302160609680001</t>
  </si>
  <si>
    <t>NASUM NURWAHIDIN</t>
  </si>
  <si>
    <t>3302161210590001</t>
  </si>
  <si>
    <t>3302163112790004</t>
  </si>
  <si>
    <t>3302162412880001</t>
  </si>
  <si>
    <t>ARIS SUPRIYANTO</t>
  </si>
  <si>
    <t>3302161804820004</t>
  </si>
  <si>
    <t>SITI KHOMISAH</t>
  </si>
  <si>
    <t>3302165207820001</t>
  </si>
  <si>
    <t>TIASTONO</t>
  </si>
  <si>
    <t>3302161309740001</t>
  </si>
  <si>
    <t>JANU DWIANTO</t>
  </si>
  <si>
    <t>3302162501980001</t>
  </si>
  <si>
    <t>3302161102890001</t>
  </si>
  <si>
    <t>3302167112400058</t>
  </si>
  <si>
    <t>3302162605570001</t>
  </si>
  <si>
    <t>RUKITO</t>
  </si>
  <si>
    <t>3302160804760001</t>
  </si>
  <si>
    <t>3302161409800004</t>
  </si>
  <si>
    <t>3302161410970001</t>
  </si>
  <si>
    <t>KASROPI</t>
  </si>
  <si>
    <t>3302161011800004</t>
  </si>
  <si>
    <t>3302167112480017</t>
  </si>
  <si>
    <t>DARPONO</t>
  </si>
  <si>
    <t>3302160107850004</t>
  </si>
  <si>
    <t>EDI KISWOYO</t>
  </si>
  <si>
    <t>3302161503860001</t>
  </si>
  <si>
    <t>AAN PRATOMO</t>
  </si>
  <si>
    <t>3301120412870003</t>
  </si>
  <si>
    <t>ANTONI</t>
  </si>
  <si>
    <t>3302163110820002</t>
  </si>
  <si>
    <t>SITI ROCHANI</t>
  </si>
  <si>
    <t>3302165908610001</t>
  </si>
  <si>
    <t>M. HIDAYATULLOH</t>
  </si>
  <si>
    <t>3329041608880003</t>
  </si>
  <si>
    <t>3302161409700001</t>
  </si>
  <si>
    <t>3302160210860002</t>
  </si>
  <si>
    <t>KAMSIR</t>
  </si>
  <si>
    <t>3302162306440001</t>
  </si>
  <si>
    <t>TAUFIK TRI HIDAYAT</t>
  </si>
  <si>
    <t>3302161908860001</t>
  </si>
  <si>
    <t>HESTI JOHARIYAH</t>
  </si>
  <si>
    <t>3302164703730004</t>
  </si>
  <si>
    <t>ALI KHAMDANI</t>
  </si>
  <si>
    <t>3302160404850007</t>
  </si>
  <si>
    <t>SUKUR URIP</t>
  </si>
  <si>
    <t>3302162807810001</t>
  </si>
  <si>
    <t>MALIKI</t>
  </si>
  <si>
    <t>3216080410680004</t>
  </si>
  <si>
    <t>HERI PURNOMO</t>
  </si>
  <si>
    <t>3302162810940002</t>
  </si>
  <si>
    <t>DOIS NURYADI</t>
  </si>
  <si>
    <t>3302162206730001</t>
  </si>
  <si>
    <t>3302162406530001</t>
  </si>
  <si>
    <t>3302160401620002</t>
  </si>
  <si>
    <t>RADIKIN</t>
  </si>
  <si>
    <t>3302161208680001</t>
  </si>
  <si>
    <t>3302162504810001</t>
  </si>
  <si>
    <t>SUBUR SURIPTO</t>
  </si>
  <si>
    <t>3302162405880001</t>
  </si>
  <si>
    <t>FATUROHMAN</t>
  </si>
  <si>
    <t>3302163012590002</t>
  </si>
  <si>
    <t>DATRIMO</t>
  </si>
  <si>
    <t>3302162006750002</t>
  </si>
  <si>
    <t>SANBAKRI TARKIM</t>
  </si>
  <si>
    <t>3302163112500076</t>
  </si>
  <si>
    <t>KHOIRIL ANWAR</t>
  </si>
  <si>
    <t>3302160206830005</t>
  </si>
  <si>
    <t>MAKSUN SISWOYO</t>
  </si>
  <si>
    <t>3302163101500001</t>
  </si>
  <si>
    <t>T YUSUF CHAMID</t>
  </si>
  <si>
    <t>3302160501640001</t>
  </si>
  <si>
    <t>TASAM KASTURI</t>
  </si>
  <si>
    <t>3302160808680007</t>
  </si>
  <si>
    <t>KIRSUN</t>
  </si>
  <si>
    <t>3302161603880001</t>
  </si>
  <si>
    <t>ASEP RISDIANTO</t>
  </si>
  <si>
    <t>3302160806790001</t>
  </si>
  <si>
    <t>3302166404710001</t>
  </si>
  <si>
    <t>3315071210860001</t>
  </si>
  <si>
    <t>NAWIKARTA</t>
  </si>
  <si>
    <t>3302163110430001</t>
  </si>
  <si>
    <t>3302161006850002</t>
  </si>
  <si>
    <t>DINI RENALDI</t>
  </si>
  <si>
    <t>3302160112940001</t>
  </si>
  <si>
    <t>SIGIT NUGROHO WIDI</t>
  </si>
  <si>
    <t>3302162904890002</t>
  </si>
  <si>
    <t>IDUDIN</t>
  </si>
  <si>
    <t>3302161304910002</t>
  </si>
  <si>
    <t>RAHMAT WALUYO</t>
  </si>
  <si>
    <t>3302162701910004</t>
  </si>
  <si>
    <t>PUJI DIANA</t>
  </si>
  <si>
    <t>3302164404830004</t>
  </si>
  <si>
    <t>SUHARJONO</t>
  </si>
  <si>
    <t>3302161303730001</t>
  </si>
  <si>
    <t>3302160506680003</t>
  </si>
  <si>
    <t>SARYONO MULYONO</t>
  </si>
  <si>
    <t>3302161410710003</t>
  </si>
  <si>
    <t>3302162007950005</t>
  </si>
  <si>
    <t>SIRKAM HADI SUCIPTO</t>
  </si>
  <si>
    <t>3302162104600001</t>
  </si>
  <si>
    <t>TASIMIN</t>
  </si>
  <si>
    <t>3302162109720001</t>
  </si>
  <si>
    <t>NARISEM</t>
  </si>
  <si>
    <t>3302167004640001</t>
  </si>
  <si>
    <t>SENDI RIANTO</t>
  </si>
  <si>
    <t>3302163110940001</t>
  </si>
  <si>
    <t>3302162504930001</t>
  </si>
  <si>
    <t>3302160308740003</t>
  </si>
  <si>
    <t>SUMERI</t>
  </si>
  <si>
    <t>3302163012450004</t>
  </si>
  <si>
    <t>3302161508640001</t>
  </si>
  <si>
    <t>RASUM MADIKRAM</t>
  </si>
  <si>
    <t>3302163008310001</t>
  </si>
  <si>
    <t>MUSRIPAH</t>
  </si>
  <si>
    <t>3302165311730002</t>
  </si>
  <si>
    <t>WIDIYOKO</t>
  </si>
  <si>
    <t>3302160806850001</t>
  </si>
  <si>
    <t>AGUS JUNAWAR</t>
  </si>
  <si>
    <t>3329040507920005</t>
  </si>
  <si>
    <t>3302167112640174</t>
  </si>
  <si>
    <t>WARTAJI</t>
  </si>
  <si>
    <t>3302163112310012</t>
  </si>
  <si>
    <t>3302162902480001</t>
  </si>
  <si>
    <t>3302160503870001</t>
  </si>
  <si>
    <t>KARWOTO</t>
  </si>
  <si>
    <t>3302161710730001</t>
  </si>
  <si>
    <t>WASUM JUNEDI</t>
  </si>
  <si>
    <t>3302163006860003</t>
  </si>
  <si>
    <t>3302160706920002</t>
  </si>
  <si>
    <t>KUSMONO HARDI S</t>
  </si>
  <si>
    <t>3302161206850003</t>
  </si>
  <si>
    <t>SUTONO</t>
  </si>
  <si>
    <t>3302161210810002</t>
  </si>
  <si>
    <t>3302160504740007</t>
  </si>
  <si>
    <t>3302161209430002</t>
  </si>
  <si>
    <t>3302160704830007</t>
  </si>
  <si>
    <t>TARYO SUKAMTO</t>
  </si>
  <si>
    <t>3302161708450006</t>
  </si>
  <si>
    <t>WAWAN</t>
  </si>
  <si>
    <t>3302163112810026</t>
  </si>
  <si>
    <t>HARUN</t>
  </si>
  <si>
    <t>3302151006860007</t>
  </si>
  <si>
    <t>3302160204790005</t>
  </si>
  <si>
    <t>3302164202950003</t>
  </si>
  <si>
    <t>RASIDI RATAM</t>
  </si>
  <si>
    <t>3302163112520065</t>
  </si>
  <si>
    <t>KARTIWAN</t>
  </si>
  <si>
    <t>3302160107890025</t>
  </si>
  <si>
    <t>TARKIM TARMIDI</t>
  </si>
  <si>
    <t>3302160512530001</t>
  </si>
  <si>
    <t>3302162011870005</t>
  </si>
  <si>
    <t>MISROHIM</t>
  </si>
  <si>
    <t>3302162812940001</t>
  </si>
  <si>
    <t>WANDA SUANDA</t>
  </si>
  <si>
    <t>3209062606800005</t>
  </si>
  <si>
    <t>MUSTOPA</t>
  </si>
  <si>
    <t>3215111107960003</t>
  </si>
  <si>
    <t>3302165509850003</t>
  </si>
  <si>
    <t>APRI SUSANTI</t>
  </si>
  <si>
    <t>3302164304950002</t>
  </si>
  <si>
    <t>SANMUKSIN</t>
  </si>
  <si>
    <t>3302163112420040</t>
  </si>
  <si>
    <t>3302164311540001</t>
  </si>
  <si>
    <t>SIDUN SUMARNO</t>
  </si>
  <si>
    <t>3302160709600002</t>
  </si>
  <si>
    <t>3302163112620025</t>
  </si>
  <si>
    <t>JARWOTO</t>
  </si>
  <si>
    <t>3302161212820007</t>
  </si>
  <si>
    <t>3302160710570001</t>
  </si>
  <si>
    <t>DASIM</t>
  </si>
  <si>
    <t>3302163112530024</t>
  </si>
  <si>
    <t>SUYONO</t>
  </si>
  <si>
    <t>3302160909860001</t>
  </si>
  <si>
    <t>3302162204800003</t>
  </si>
  <si>
    <t>NAPIN</t>
  </si>
  <si>
    <t>3302160702750003</t>
  </si>
  <si>
    <t>3302161207740004</t>
  </si>
  <si>
    <t>MA'MUN WIYONO</t>
  </si>
  <si>
    <t>3302162304910003</t>
  </si>
  <si>
    <t>SAEFUDIN ZUFRI</t>
  </si>
  <si>
    <t>3302161202820001</t>
  </si>
  <si>
    <t>WAHYUDIN WARTIM</t>
  </si>
  <si>
    <t>3302162812620002</t>
  </si>
  <si>
    <t>Semedo, 15 Mei 2020</t>
  </si>
  <si>
    <t>KEPALA DESA SEMEDO</t>
  </si>
  <si>
    <t>( DASARI )</t>
  </si>
  <si>
    <t>( ROHATIN )</t>
  </si>
  <si>
    <t>NIP. 196707011992091001</t>
  </si>
  <si>
    <t>RASUM MULYANTO</t>
  </si>
  <si>
    <t>3302163112560129</t>
  </si>
  <si>
    <t>3302161402050698</t>
  </si>
  <si>
    <t>KHODIRIN</t>
  </si>
  <si>
    <t>3302160101890008</t>
  </si>
  <si>
    <t>3302160911130002</t>
  </si>
  <si>
    <t>01/01/1989</t>
  </si>
  <si>
    <t>EDI SUYOTO</t>
  </si>
  <si>
    <t>3302163112570047</t>
  </si>
  <si>
    <t>3302161302057022</t>
  </si>
  <si>
    <t>ANDI SETIA BUDI</t>
  </si>
  <si>
    <t>3302163009880001</t>
  </si>
  <si>
    <t>3302162804170004</t>
  </si>
  <si>
    <t>30/09/1988</t>
  </si>
  <si>
    <t>3302163112620002</t>
  </si>
  <si>
    <t>3302162012100004</t>
  </si>
  <si>
    <t>3302161403750002</t>
  </si>
  <si>
    <t>3302162506080012</t>
  </si>
  <si>
    <t>14/03/1975</t>
  </si>
  <si>
    <t>Cikembulan</t>
  </si>
  <si>
    <t>Candinegara</t>
  </si>
  <si>
    <t>Karangklesem</t>
  </si>
  <si>
    <t>Cikawung</t>
  </si>
  <si>
    <t>Cibangkong</t>
  </si>
  <si>
    <t>Semedo</t>
  </si>
  <si>
    <t>Banjaranyar</t>
  </si>
  <si>
    <t>Pasiraman Lor</t>
  </si>
  <si>
    <t>Pasiraman Kidul</t>
  </si>
  <si>
    <t>Tumiyang</t>
  </si>
  <si>
    <t>Glempang</t>
  </si>
  <si>
    <t>Karangkemiri</t>
  </si>
  <si>
    <t>Kranggan</t>
  </si>
  <si>
    <t>JUMLAH</t>
  </si>
  <si>
    <t>REKAPITULASI PENERIMA BLT DD TAHUN 2020</t>
  </si>
  <si>
    <t>KECAMATAN PEKUNCEN</t>
  </si>
  <si>
    <t>TMS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</si>
</sst>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8">
    <numFmt numFmtId="42" formatCode="_-&quot;Rp&quot;* #,##0_-;\-&quot;Rp&quot;* #,##0_-;_-&quot;Rp&quot;* &quot;-&quot;_-;_-@_-"/>
    <numFmt numFmtId="41" formatCode="_-* #,##0_-;\-* #,##0_-;_-* &quot;-&quot;_-;_-@_-"/>
    <numFmt numFmtId="44" formatCode="_-&quot;Rp&quot;* #,##0.00_-;\-&quot;Rp&quot;* #,##0.00_-;_-&quot;Rp&quot;* &quot;-&quot;??_-;_-@_-"/>
    <numFmt numFmtId="43" formatCode="_-* #,##0.00_-;\-* #,##0.00_-;_-* &quot;-&quot;??_-;_-@_-"/>
    <numFmt numFmtId="164" formatCode="[$-409]d/mmm/yy;@"/>
    <numFmt numFmtId="165" formatCode="_(&quot;$&quot;* #,##0.00_);_(&quot;$&quot;* \(#,##0.00\);_(&quot;$&quot;* &quot;-&quot;??_);_(@_)"/>
    <numFmt numFmtId="166" formatCode="dd/mm/yyyy;@"/>
    <numFmt numFmtId="167" formatCode="#,##0;\-#,##0;\-"/>
    <numFmt numFmtId="168" formatCode="_ * #,##0_ ;_ * \-#,##0_ ;_ * &quot;-&quot;_ ;_ @_ "/>
    <numFmt numFmtId="169" formatCode="_(* #,##0_);_(* \(#,##0\);_(* \-??_);_(@_)"/>
    <numFmt numFmtId="170" formatCode="_(* #,##0.00_);_(* \(#,##0.00\);_(* \-??_);_(@_)"/>
    <numFmt numFmtId="171" formatCode="_([$Rp-421]* #,##0_);_([$Rp-421]* \(#,##0\);_([$Rp-421]* \-??_);_(@_)"/>
    <numFmt numFmtId="172" formatCode="m\o\n\th\ d\,\ yyyy"/>
    <numFmt numFmtId="173" formatCode="d"/>
    <numFmt numFmtId="174" formatCode="_(* #,##0_);_(* &quot;\&quot;&quot;\&quot;&quot;\&quot;\(#,##0&quot;\&quot;&quot;\&quot;&quot;\&quot;\);_(* &quot;-&quot;_);_(@_)"/>
    <numFmt numFmtId="175" formatCode="_(* #,##0.00_);_(* &quot;\&quot;&quot;\&quot;&quot;\&quot;\(#,##0.00&quot;\&quot;&quot;\&quot;&quot;\&quot;\);_(* &quot;-&quot;??_);_(@_)"/>
    <numFmt numFmtId="176" formatCode="_([$€-2]* #,##0.00_);_([$€-2]* \(#,##0.00\);_([$€-2]* &quot;-&quot;??_)"/>
    <numFmt numFmtId="177" formatCode="#.00"/>
    <numFmt numFmtId="178" formatCode="#."/>
    <numFmt numFmtId="179" formatCode="_ * #,##0.00_ ;_ * \-#,##0.00_ ;_ * &quot;-&quot;??_ ;_ @_ "/>
    <numFmt numFmtId="180" formatCode="_(&quot;$&quot;* #,##0_);_(&quot;$&quot;* \(#,##0\);_(&quot;$&quot;* &quot;-&quot;_);_(@_)"/>
    <numFmt numFmtId="181" formatCode="mmmm\,\ yyyy"/>
    <numFmt numFmtId="182" formatCode="&quot;F &quot;#,##0\ ;[Red]&quot;F &quot;#,##0\-"/>
    <numFmt numFmtId="183" formatCode="#,##0.00\ ;[Red]\(#,##0.00\)"/>
    <numFmt numFmtId="184" formatCode="_(&quot;$&quot;* #,##0_);_(&quot;$&quot;* &quot;\&quot;&quot;\&quot;&quot;\&quot;\(#,##0&quot;\&quot;&quot;\&quot;&quot;\&quot;\);_(&quot;$&quot;* &quot;-&quot;_);_(@_)"/>
    <numFmt numFmtId="185" formatCode="_(&quot;$&quot;* #,##0.00_);_(&quot;$&quot;* &quot;\&quot;&quot;\&quot;&quot;\&quot;\(#,##0.00&quot;\&quot;&quot;\&quot;&quot;\&quot;\);_(&quot;$&quot;* &quot;-&quot;??_);_(@_)"/>
    <numFmt numFmtId="186" formatCode="m/d/yyyy"/>
    <numFmt numFmtId="187" formatCode="[$-F800]dddd\,\ mmmm\ dd\,\ yyyy"/>
  </numFmts>
  <fonts count="140">
    <font>
      <sz val="11"/>
      <color theme="1"/>
      <name val="Calibri"/>
      <family val="2"/>
      <charset val="1"/>
      <scheme val="minor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color rgb="FF000000"/>
      <name val="Tahoma"/>
      <family val="2"/>
    </font>
    <font>
      <sz val="10"/>
      <color rgb="FF000000"/>
      <name val="Calibri"/>
      <family val="2"/>
      <scheme val="minor"/>
    </font>
    <font>
      <sz val="10"/>
      <name val="Calibri"/>
      <family val="2"/>
      <scheme val="minor"/>
    </font>
    <font>
      <sz val="10"/>
      <color rgb="FF000000"/>
      <name val="Calibri"/>
      <family val="2"/>
    </font>
    <font>
      <u/>
      <sz val="10"/>
      <color theme="1"/>
      <name val="Calibri"/>
      <family val="2"/>
      <scheme val="minor"/>
    </font>
    <font>
      <sz val="11"/>
      <color theme="1"/>
      <name val="Calibri"/>
      <family val="2"/>
      <charset val="1"/>
      <scheme val="minor"/>
    </font>
    <font>
      <sz val="11"/>
      <name val="Arial"/>
      <family val="2"/>
    </font>
    <font>
      <sz val="12"/>
      <color rgb="FF000000"/>
      <name val="Arial"/>
      <family val="2"/>
    </font>
    <font>
      <sz val="12"/>
      <color theme="1"/>
      <name val="Arial"/>
      <family val="2"/>
    </font>
    <font>
      <sz val="12"/>
      <name val="Arial"/>
      <family val="2"/>
    </font>
    <font>
      <sz val="11"/>
      <color theme="1"/>
      <name val="Arial"/>
      <family val="2"/>
    </font>
    <font>
      <sz val="12"/>
      <color theme="1"/>
      <name val="Calibri"/>
      <family val="2"/>
      <charset val="1"/>
      <scheme val="minor"/>
    </font>
    <font>
      <sz val="12"/>
      <name val="Calibri"/>
      <family val="2"/>
      <scheme val="minor"/>
    </font>
    <font>
      <sz val="11"/>
      <color rgb="FF000000"/>
      <name val="Arial"/>
      <family val="2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charset val="1"/>
      <scheme val="minor"/>
    </font>
    <font>
      <sz val="10"/>
      <color indexed="8"/>
      <name val="Arial"/>
      <family val="2"/>
    </font>
    <font>
      <sz val="12"/>
      <color theme="1"/>
      <name val="Calibri"/>
      <family val="2"/>
      <scheme val="minor"/>
    </font>
    <font>
      <sz val="12"/>
      <color rgb="FFFF0000"/>
      <name val="Calibri"/>
      <family val="2"/>
      <charset val="1"/>
      <scheme val="minor"/>
    </font>
    <font>
      <sz val="11"/>
      <color indexed="8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b/>
      <sz val="11"/>
      <color theme="1"/>
      <name val="Calibri"/>
      <family val="2"/>
      <charset val="1"/>
      <scheme val="minor"/>
    </font>
    <font>
      <sz val="11"/>
      <color theme="1"/>
      <name val="Tahoma"/>
      <family val="2"/>
    </font>
    <font>
      <sz val="11"/>
      <color rgb="FF000000"/>
      <name val="Tahoma"/>
      <family val="2"/>
    </font>
    <font>
      <sz val="12"/>
      <color theme="1"/>
      <name val="Bookman Old Style"/>
      <family val="1"/>
    </font>
    <font>
      <b/>
      <sz val="12"/>
      <color rgb="FF000000"/>
      <name val="Calibri"/>
      <family val="2"/>
    </font>
    <font>
      <sz val="11"/>
      <color rgb="FF000000"/>
      <name val="Calibri"/>
      <family val="2"/>
    </font>
    <font>
      <sz val="8"/>
      <color theme="1"/>
      <name val="Tahoma"/>
      <family val="2"/>
    </font>
    <font>
      <sz val="9"/>
      <color theme="1"/>
      <name val="Tahoma"/>
      <family val="2"/>
    </font>
    <font>
      <b/>
      <sz val="9"/>
      <color theme="1"/>
      <name val="Tahoma"/>
      <family val="2"/>
    </font>
    <font>
      <b/>
      <sz val="8"/>
      <color theme="1"/>
      <name val="Tahoma"/>
      <family val="2"/>
    </font>
    <font>
      <u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indexed="8"/>
      <name val="Arial"/>
      <family val="2"/>
    </font>
    <font>
      <sz val="11"/>
      <name val="Calibri"/>
      <family val="2"/>
      <scheme val="minor"/>
    </font>
    <font>
      <sz val="10"/>
      <color rgb="FF000000"/>
      <name val="Arial"/>
      <family val="2"/>
    </font>
    <font>
      <b/>
      <sz val="14"/>
      <color rgb="FF000000"/>
      <name val="Arial Narrow"/>
      <family val="2"/>
    </font>
    <font>
      <sz val="11"/>
      <color rgb="FF000000"/>
      <name val="Arial Narrow"/>
      <family val="2"/>
    </font>
    <font>
      <sz val="13"/>
      <color theme="1"/>
      <name val="Bookman Old Style"/>
      <family val="1"/>
    </font>
    <font>
      <b/>
      <sz val="12"/>
      <color rgb="FF000000"/>
      <name val="Arial Narrow"/>
      <family val="2"/>
    </font>
    <font>
      <b/>
      <sz val="12"/>
      <color theme="1"/>
      <name val="Arial Narrow"/>
      <family val="2"/>
    </font>
    <font>
      <b/>
      <sz val="12"/>
      <name val="Arial Narrow"/>
      <family val="2"/>
    </font>
    <font>
      <sz val="12"/>
      <color rgb="FF000000"/>
      <name val="Arial Narrow"/>
      <family val="2"/>
    </font>
    <font>
      <sz val="11"/>
      <name val="Arial Narrow"/>
      <family val="2"/>
    </font>
    <font>
      <b/>
      <u/>
      <sz val="12"/>
      <color rgb="FF333333"/>
      <name val="Bookman Old Style"/>
      <family val="1"/>
    </font>
    <font>
      <sz val="12"/>
      <color rgb="FF333333"/>
      <name val="Times New Roman"/>
      <family val="1"/>
    </font>
    <font>
      <sz val="10"/>
      <color rgb="FF333333"/>
      <name val="Times New Roman"/>
      <family val="1"/>
    </font>
    <font>
      <sz val="12"/>
      <color indexed="8"/>
      <name val="Comic Sans MS"/>
      <family val="4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0"/>
      <name val="Arial"/>
      <family val="2"/>
    </font>
    <font>
      <sz val="11"/>
      <color rgb="FF9C0006"/>
      <name val="Calibri"/>
      <family val="2"/>
    </font>
    <font>
      <sz val="11"/>
      <color indexed="20"/>
      <name val="Calibri"/>
      <family val="2"/>
    </font>
    <font>
      <sz val="12"/>
      <name val="Tms Rmn"/>
      <family val="1"/>
    </font>
    <font>
      <b/>
      <sz val="12"/>
      <name val="Times New Roman"/>
      <family val="1"/>
    </font>
    <font>
      <b/>
      <sz val="10"/>
      <name val="Times New Roman"/>
      <family val="1"/>
    </font>
    <font>
      <b/>
      <sz val="11"/>
      <color rgb="FFFA7D0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2"/>
      <color indexed="8"/>
      <name val="Cambria"/>
      <family val="2"/>
      <charset val="1"/>
    </font>
    <font>
      <sz val="11"/>
      <color indexed="8"/>
      <name val="Calibri"/>
      <family val="2"/>
      <charset val="1"/>
    </font>
    <font>
      <sz val="12"/>
      <color theme="1"/>
      <name val="Khmer UI"/>
      <family val="2"/>
      <charset val="1"/>
    </font>
    <font>
      <sz val="10"/>
      <name val="MS Serif"/>
      <family val="1"/>
    </font>
    <font>
      <sz val="1"/>
      <color indexed="8"/>
      <name val="Courier"/>
      <family val="3"/>
    </font>
    <font>
      <sz val="1"/>
      <color indexed="16"/>
      <name val="Courier"/>
      <family val="3"/>
    </font>
    <font>
      <b/>
      <sz val="10"/>
      <color indexed="8"/>
      <name val="Arial"/>
      <family val="2"/>
    </font>
    <font>
      <sz val="10"/>
      <color indexed="16"/>
      <name val="MS Serif"/>
      <family val="1"/>
    </font>
    <font>
      <i/>
      <sz val="11"/>
      <color indexed="23"/>
      <name val="Calibri"/>
      <family val="2"/>
    </font>
    <font>
      <sz val="11"/>
      <color rgb="FF006100"/>
      <name val="Calibri"/>
      <family val="2"/>
    </font>
    <font>
      <sz val="11"/>
      <color indexed="17"/>
      <name val="Calibri"/>
      <family val="2"/>
    </font>
    <font>
      <sz val="8"/>
      <name val="Arial"/>
      <family val="2"/>
    </font>
    <font>
      <b/>
      <sz val="12"/>
      <name val="Arial"/>
      <family val="2"/>
    </font>
    <font>
      <b/>
      <sz val="15"/>
      <color rgb="FF435369"/>
      <name val="Calibri"/>
      <family val="2"/>
    </font>
    <font>
      <b/>
      <sz val="15"/>
      <color indexed="56"/>
      <name val="Calibri"/>
      <family val="2"/>
    </font>
    <font>
      <b/>
      <sz val="13"/>
      <color rgb="FF435369"/>
      <name val="Calibri"/>
      <family val="2"/>
    </font>
    <font>
      <b/>
      <sz val="13"/>
      <color indexed="56"/>
      <name val="Calibri"/>
      <family val="2"/>
    </font>
    <font>
      <b/>
      <sz val="11"/>
      <color rgb="FF435369"/>
      <name val="Calibri"/>
      <family val="2"/>
    </font>
    <font>
      <b/>
      <sz val="11"/>
      <color indexed="56"/>
      <name val="Calibri"/>
      <family val="2"/>
    </font>
    <font>
      <b/>
      <sz val="1"/>
      <color indexed="8"/>
      <name val="Courier"/>
      <family val="3"/>
    </font>
    <font>
      <b/>
      <sz val="1"/>
      <color indexed="16"/>
      <name val="Courier"/>
      <family val="3"/>
    </font>
    <font>
      <u/>
      <sz val="10"/>
      <color indexed="12"/>
      <name val="Arial"/>
      <family val="2"/>
    </font>
    <font>
      <sz val="11"/>
      <color rgb="FF3F3F76"/>
      <name val="Calibri"/>
      <family val="2"/>
    </font>
    <font>
      <sz val="11"/>
      <color indexed="62"/>
      <name val="Calibri"/>
      <family val="2"/>
    </font>
    <font>
      <sz val="11"/>
      <color rgb="FFFA7D00"/>
      <name val="Calibri"/>
      <family val="2"/>
    </font>
    <font>
      <sz val="11"/>
      <color indexed="52"/>
      <name val="Calibri"/>
      <family val="2"/>
    </font>
    <font>
      <sz val="9"/>
      <name val="Arial"/>
      <family val="2"/>
    </font>
    <font>
      <sz val="10"/>
      <color theme="0"/>
      <name val="Arial"/>
      <family val="2"/>
    </font>
    <font>
      <sz val="11"/>
      <color rgb="FF9C6500"/>
      <name val="Calibri"/>
      <family val="2"/>
    </font>
    <font>
      <sz val="11"/>
      <color indexed="60"/>
      <name val="Calibri"/>
      <family val="2"/>
    </font>
    <font>
      <sz val="12"/>
      <name val="Eurostile"/>
    </font>
    <font>
      <sz val="10"/>
      <name val="Times New Roman"/>
      <family val="1"/>
    </font>
    <font>
      <sz val="11"/>
      <name val="Calibri"/>
      <family val="2"/>
    </font>
    <font>
      <sz val="12"/>
      <color theme="1"/>
      <name val="Cambria"/>
      <family val="2"/>
      <charset val="1"/>
    </font>
    <font>
      <sz val="10"/>
      <name val="Arial"/>
      <family val="2"/>
      <charset val="134"/>
    </font>
    <font>
      <sz val="10"/>
      <color rgb="FF000000"/>
      <name val="Arial"/>
      <family val="2"/>
    </font>
    <font>
      <sz val="13"/>
      <color theme="1"/>
      <name val="Times New Roman"/>
      <family val="2"/>
      <charset val="1"/>
    </font>
    <font>
      <sz val="12"/>
      <name val="Arial Narrow"/>
      <family val="2"/>
    </font>
    <font>
      <b/>
      <sz val="14"/>
      <name val="Times New Roman"/>
      <family val="1"/>
    </font>
    <font>
      <b/>
      <sz val="11"/>
      <color rgb="FF3F3F3F"/>
      <name val="Calibri"/>
      <family val="2"/>
    </font>
    <font>
      <b/>
      <sz val="11"/>
      <color indexed="63"/>
      <name val="Calibri"/>
      <family val="2"/>
    </font>
    <font>
      <sz val="8"/>
      <name val="Helv"/>
      <family val="2"/>
    </font>
    <font>
      <b/>
      <sz val="12"/>
      <color rgb="FF000000"/>
      <name val="Arial"/>
      <family val="2"/>
    </font>
    <font>
      <b/>
      <u/>
      <sz val="14"/>
      <color rgb="FF000000"/>
      <name val="Arial"/>
      <family val="2"/>
    </font>
    <font>
      <b/>
      <sz val="8"/>
      <color rgb="FF000000"/>
      <name val="Tahoma"/>
      <family val="2"/>
    </font>
    <font>
      <i/>
      <sz val="8"/>
      <color rgb="FF000000"/>
      <name val="Arial"/>
      <family val="2"/>
    </font>
    <font>
      <sz val="7"/>
      <color rgb="FF000000"/>
      <name val="Arial Narrow"/>
      <family val="2"/>
    </font>
    <font>
      <b/>
      <i/>
      <sz val="10"/>
      <color rgb="FF800000"/>
      <name val="Agency FB"/>
      <family val="2"/>
    </font>
    <font>
      <b/>
      <i/>
      <sz val="8"/>
      <color rgb="FF000000"/>
      <name val="Arial"/>
      <family val="2"/>
    </font>
    <font>
      <b/>
      <sz val="18"/>
      <color indexed="8"/>
      <name val="Cambria"/>
      <family val="1"/>
    </font>
    <font>
      <sz val="10"/>
      <name val="MS Sans Serif"/>
      <family val="2"/>
    </font>
    <font>
      <b/>
      <sz val="8"/>
      <color indexed="8"/>
      <name val="Helv"/>
      <family val="2"/>
    </font>
    <font>
      <sz val="18"/>
      <color rgb="FF435369"/>
      <name val="Calibri Light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i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charset val="1"/>
      <scheme val="minor"/>
    </font>
    <font>
      <sz val="9"/>
      <color rgb="FF000000"/>
      <name val="Calibri"/>
      <family val="2"/>
      <scheme val="minor"/>
    </font>
    <font>
      <sz val="9"/>
      <color theme="1"/>
      <name val="Calibri"/>
      <family val="2"/>
      <scheme val="minor"/>
    </font>
    <font>
      <sz val="12"/>
      <color rgb="FF000000"/>
      <name val="Calibri"/>
      <family val="2"/>
    </font>
    <font>
      <sz val="12"/>
      <name val="Calibri"/>
      <family val="2"/>
      <charset val="1"/>
      <scheme val="minor"/>
    </font>
    <font>
      <b/>
      <sz val="12"/>
      <color theme="1"/>
      <name val="Arial"/>
      <family val="2"/>
    </font>
    <font>
      <sz val="10"/>
      <color theme="1"/>
      <name val="Arial"/>
      <family val="2"/>
    </font>
    <font>
      <sz val="12"/>
      <name val="Bookman Old Style"/>
      <family val="1"/>
    </font>
    <font>
      <b/>
      <sz val="12"/>
      <name val="Bookman Old Style"/>
      <family val="1"/>
    </font>
    <font>
      <b/>
      <sz val="12"/>
      <color theme="1"/>
      <name val="Bookman Old Style"/>
      <family val="1"/>
    </font>
  </fonts>
  <fills count="7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0"/>
        <bgColor rgb="FFFFFFFF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rgb="FFD8D8D8"/>
        <bgColor indexed="64"/>
      </patternFill>
    </fill>
    <fill>
      <patternFill patternType="solid">
        <fgColor rgb="FFDEEAF6"/>
      </patternFill>
    </fill>
    <fill>
      <patternFill patternType="solid">
        <fgColor indexed="31"/>
      </patternFill>
    </fill>
    <fill>
      <patternFill patternType="solid">
        <fgColor rgb="FFFBE4D5"/>
      </patternFill>
    </fill>
    <fill>
      <patternFill patternType="solid">
        <fgColor indexed="45"/>
      </patternFill>
    </fill>
    <fill>
      <patternFill patternType="solid">
        <fgColor rgb="FFEDEDED"/>
      </patternFill>
    </fill>
    <fill>
      <patternFill patternType="solid">
        <fgColor indexed="42"/>
      </patternFill>
    </fill>
    <fill>
      <patternFill patternType="solid">
        <fgColor rgb="FFFFF2CB"/>
      </patternFill>
    </fill>
    <fill>
      <patternFill patternType="solid">
        <fgColor indexed="46"/>
      </patternFill>
    </fill>
    <fill>
      <patternFill patternType="solid">
        <fgColor rgb="FFD9E3F3"/>
      </patternFill>
    </fill>
    <fill>
      <patternFill patternType="solid">
        <fgColor indexed="27"/>
      </patternFill>
    </fill>
    <fill>
      <patternFill patternType="solid">
        <fgColor rgb="FFE2EFD9"/>
      </patternFill>
    </fill>
    <fill>
      <patternFill patternType="solid">
        <fgColor indexed="47"/>
      </patternFill>
    </fill>
    <fill>
      <patternFill patternType="solid">
        <fgColor rgb="FFBED7EE"/>
      </patternFill>
    </fill>
    <fill>
      <patternFill patternType="solid">
        <fgColor indexed="44"/>
      </patternFill>
    </fill>
    <fill>
      <patternFill patternType="solid">
        <fgColor rgb="FFF7CAAC"/>
      </patternFill>
    </fill>
    <fill>
      <patternFill patternType="solid">
        <fgColor indexed="29"/>
      </patternFill>
    </fill>
    <fill>
      <patternFill patternType="solid">
        <fgColor rgb="FFDBDBDB"/>
      </patternFill>
    </fill>
    <fill>
      <patternFill patternType="solid">
        <fgColor indexed="11"/>
      </patternFill>
    </fill>
    <fill>
      <patternFill patternType="solid">
        <fgColor rgb="FFFFE598"/>
      </patternFill>
    </fill>
    <fill>
      <patternFill patternType="solid">
        <fgColor rgb="FFB4C7E7"/>
      </patternFill>
    </fill>
    <fill>
      <patternFill patternType="solid">
        <fgColor rgb="FFC5E0B3"/>
      </patternFill>
    </fill>
    <fill>
      <patternFill patternType="solid">
        <fgColor indexed="51"/>
      </patternFill>
    </fill>
    <fill>
      <patternFill patternType="solid">
        <fgColor rgb="FF9DC3E5"/>
      </patternFill>
    </fill>
    <fill>
      <patternFill patternType="solid">
        <fgColor indexed="30"/>
      </patternFill>
    </fill>
    <fill>
      <patternFill patternType="solid">
        <fgColor rgb="FFF4B083"/>
      </patternFill>
    </fill>
    <fill>
      <patternFill patternType="solid">
        <fgColor rgb="FFC9C9C9"/>
      </patternFill>
    </fill>
    <fill>
      <patternFill patternType="solid">
        <fgColor rgb="FFFFD865"/>
      </patternFill>
    </fill>
    <fill>
      <patternFill patternType="solid">
        <fgColor indexed="36"/>
      </patternFill>
    </fill>
    <fill>
      <patternFill patternType="solid">
        <fgColor rgb="FF8FABDB"/>
      </patternFill>
    </fill>
    <fill>
      <patternFill patternType="solid">
        <fgColor indexed="49"/>
      </patternFill>
    </fill>
    <fill>
      <patternFill patternType="solid">
        <fgColor rgb="FFA8D08E"/>
      </patternFill>
    </fill>
    <fill>
      <patternFill patternType="solid">
        <fgColor indexed="52"/>
      </patternFill>
    </fill>
    <fill>
      <patternFill patternType="solid">
        <fgColor rgb="FF5C9BD5"/>
      </patternFill>
    </fill>
    <fill>
      <patternFill patternType="solid">
        <fgColor indexed="62"/>
      </patternFill>
    </fill>
    <fill>
      <patternFill patternType="solid">
        <fgColor rgb="FFED7B30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rgb="FFFFBF00"/>
      </patternFill>
    </fill>
    <fill>
      <patternFill patternType="solid">
        <fgColor rgb="FF4473C4"/>
      </patternFill>
    </fill>
    <fill>
      <patternFill patternType="solid">
        <fgColor rgb="FF70AD46"/>
      </patternFill>
    </fill>
    <fill>
      <patternFill patternType="solid">
        <fgColor indexed="5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theme="0" tint="-0.14996795556505021"/>
        <bgColor indexed="64"/>
      </patternFill>
    </fill>
    <fill>
      <patternFill patternType="lightUp">
        <fgColor indexed="9"/>
        <bgColor indexed="27"/>
      </patternFill>
    </fill>
    <fill>
      <patternFill patternType="lightUp">
        <fgColor indexed="9"/>
        <bgColor indexed="26"/>
      </patternFill>
    </fill>
    <fill>
      <patternFill patternType="solid">
        <fgColor indexed="22"/>
        <bgColor indexed="31"/>
      </patternFill>
    </fill>
    <fill>
      <patternFill patternType="solid">
        <fgColor indexed="26"/>
        <bgColor indexed="9"/>
      </patternFill>
    </fill>
    <fill>
      <patternFill patternType="solid">
        <fgColor rgb="FF0070C0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E4E4E4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92D050"/>
        <bgColor indexed="64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0"/>
      </left>
      <right/>
      <top style="thin">
        <color indexed="0"/>
      </top>
      <bottom style="thin">
        <color indexed="64"/>
      </bottom>
      <diagonal/>
    </border>
    <border>
      <left style="thin">
        <color indexed="0"/>
      </left>
      <right/>
      <top style="thin">
        <color indexed="64"/>
      </top>
      <bottom style="thin">
        <color indexed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0"/>
      </left>
      <right/>
      <top style="thin">
        <color indexed="64"/>
      </top>
      <bottom style="thin">
        <color indexed="64"/>
      </bottom>
      <diagonal/>
    </border>
    <border>
      <left style="thin">
        <color indexed="0"/>
      </left>
      <right/>
      <top style="thin">
        <color indexed="0"/>
      </top>
      <bottom style="thin">
        <color indexed="0"/>
      </bottom>
      <diagonal/>
    </border>
    <border>
      <left style="thin">
        <color indexed="0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indexed="0"/>
      </top>
      <bottom style="thin">
        <color auto="1"/>
      </bottom>
      <diagonal/>
    </border>
    <border>
      <left style="thin">
        <color indexed="0"/>
      </left>
      <right/>
      <top style="thin">
        <color indexed="0"/>
      </top>
      <bottom style="thin">
        <color auto="1"/>
      </bottom>
      <diagonal/>
    </border>
    <border>
      <left style="thin">
        <color indexed="0"/>
      </left>
      <right/>
      <top style="thin">
        <color auto="1"/>
      </top>
      <bottom style="thin">
        <color indexed="0"/>
      </bottom>
      <diagonal/>
    </border>
    <border>
      <left style="thin">
        <color auto="1"/>
      </left>
      <right/>
      <top style="thin">
        <color auto="1"/>
      </top>
      <bottom style="thin">
        <color indexed="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auto="1"/>
      </top>
      <bottom style="thin">
        <color rgb="FF000000"/>
      </bottom>
      <diagonal/>
    </border>
    <border>
      <left/>
      <right style="thin">
        <color auto="1"/>
      </right>
      <top style="thin">
        <color auto="1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auto="1"/>
      </left>
      <right style="thin">
        <color auto="1"/>
      </right>
      <top style="thin">
        <color rgb="FF000000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000000"/>
      </left>
      <right style="thin">
        <color auto="1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auto="1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hair">
        <color indexed="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/>
      <bottom style="thick">
        <color rgb="FF5C9BD5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rgb="FFADCDEA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rgb="FF9DC3E5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</borders>
  <cellStyleXfs count="4766">
    <xf numFmtId="0" fontId="0" fillId="0" borderId="0"/>
    <xf numFmtId="0" fontId="7" fillId="0" borderId="0">
      <alignment horizontal="left" vertical="top"/>
    </xf>
    <xf numFmtId="0" fontId="7" fillId="4" borderId="0">
      <alignment horizontal="left" vertical="top"/>
    </xf>
    <xf numFmtId="0" fontId="4" fillId="0" borderId="0"/>
    <xf numFmtId="0" fontId="12" fillId="0" borderId="0"/>
    <xf numFmtId="0" fontId="23" fillId="0" borderId="0"/>
    <xf numFmtId="0" fontId="12" fillId="0" borderId="0"/>
    <xf numFmtId="0" fontId="7" fillId="0" borderId="0">
      <alignment horizontal="center" vertical="top"/>
    </xf>
    <xf numFmtId="165" fontId="4" fillId="0" borderId="0" applyFont="0" applyFill="0" applyBorder="0" applyAlignment="0" applyProtection="0"/>
    <xf numFmtId="0" fontId="39" fillId="0" borderId="0"/>
    <xf numFmtId="0" fontId="48" fillId="0" borderId="0"/>
    <xf numFmtId="0" fontId="12" fillId="0" borderId="0"/>
    <xf numFmtId="0" fontId="60" fillId="0" borderId="50"/>
    <xf numFmtId="0" fontId="61" fillId="15" borderId="0" applyNumberFormat="0" applyBorder="0" applyAlignment="0" applyProtection="0"/>
    <xf numFmtId="0" fontId="61" fillId="16" borderId="0" applyNumberFormat="0" applyBorder="0" applyAlignment="0" applyProtection="0"/>
    <xf numFmtId="0" fontId="61" fillId="16" borderId="0" applyNumberFormat="0" applyBorder="0" applyAlignment="0" applyProtection="0"/>
    <xf numFmtId="0" fontId="61" fillId="16" borderId="0" applyNumberFormat="0" applyBorder="0" applyAlignment="0" applyProtection="0"/>
    <xf numFmtId="0" fontId="61" fillId="16" borderId="0" applyNumberFormat="0" applyBorder="0" applyAlignment="0" applyProtection="0"/>
    <xf numFmtId="0" fontId="61" fillId="17" borderId="0" applyNumberFormat="0" applyBorder="0" applyAlignment="0" applyProtection="0"/>
    <xf numFmtId="0" fontId="61" fillId="18" borderId="0" applyNumberFormat="0" applyBorder="0" applyAlignment="0" applyProtection="0"/>
    <xf numFmtId="0" fontId="61" fillId="18" borderId="0" applyNumberFormat="0" applyBorder="0" applyAlignment="0" applyProtection="0"/>
    <xf numFmtId="0" fontId="61" fillId="18" borderId="0" applyNumberFormat="0" applyBorder="0" applyAlignment="0" applyProtection="0"/>
    <xf numFmtId="0" fontId="61" fillId="18" borderId="0" applyNumberFormat="0" applyBorder="0" applyAlignment="0" applyProtection="0"/>
    <xf numFmtId="0" fontId="61" fillId="19" borderId="0" applyNumberFormat="0" applyBorder="0" applyAlignment="0" applyProtection="0"/>
    <xf numFmtId="0" fontId="61" fillId="20" borderId="0" applyNumberFormat="0" applyBorder="0" applyAlignment="0" applyProtection="0"/>
    <xf numFmtId="0" fontId="61" fillId="20" borderId="0" applyNumberFormat="0" applyBorder="0" applyAlignment="0" applyProtection="0"/>
    <xf numFmtId="0" fontId="61" fillId="20" borderId="0" applyNumberFormat="0" applyBorder="0" applyAlignment="0" applyProtection="0"/>
    <xf numFmtId="0" fontId="61" fillId="20" borderId="0" applyNumberFormat="0" applyBorder="0" applyAlignment="0" applyProtection="0"/>
    <xf numFmtId="0" fontId="61" fillId="21" borderId="0" applyNumberFormat="0" applyBorder="0" applyAlignment="0" applyProtection="0"/>
    <xf numFmtId="0" fontId="61" fillId="22" borderId="0" applyNumberFormat="0" applyBorder="0" applyAlignment="0" applyProtection="0"/>
    <xf numFmtId="0" fontId="61" fillId="22" borderId="0" applyNumberFormat="0" applyBorder="0" applyAlignment="0" applyProtection="0"/>
    <xf numFmtId="0" fontId="61" fillId="22" borderId="0" applyNumberFormat="0" applyBorder="0" applyAlignment="0" applyProtection="0"/>
    <xf numFmtId="0" fontId="61" fillId="22" borderId="0" applyNumberFormat="0" applyBorder="0" applyAlignment="0" applyProtection="0"/>
    <xf numFmtId="0" fontId="61" fillId="23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5" borderId="0" applyNumberFormat="0" applyBorder="0" applyAlignment="0" applyProtection="0"/>
    <xf numFmtId="0" fontId="61" fillId="26" borderId="0" applyNumberFormat="0" applyBorder="0" applyAlignment="0" applyProtection="0"/>
    <xf numFmtId="0" fontId="61" fillId="26" borderId="0" applyNumberFormat="0" applyBorder="0" applyAlignment="0" applyProtection="0"/>
    <xf numFmtId="0" fontId="61" fillId="26" borderId="0" applyNumberFormat="0" applyBorder="0" applyAlignment="0" applyProtection="0"/>
    <xf numFmtId="0" fontId="61" fillId="26" borderId="0" applyNumberFormat="0" applyBorder="0" applyAlignment="0" applyProtection="0"/>
    <xf numFmtId="0" fontId="61" fillId="27" borderId="0" applyNumberFormat="0" applyBorder="0" applyAlignment="0" applyProtection="0"/>
    <xf numFmtId="0" fontId="61" fillId="28" borderId="0" applyNumberFormat="0" applyBorder="0" applyAlignment="0" applyProtection="0"/>
    <xf numFmtId="0" fontId="61" fillId="28" borderId="0" applyNumberFormat="0" applyBorder="0" applyAlignment="0" applyProtection="0"/>
    <xf numFmtId="0" fontId="61" fillId="28" borderId="0" applyNumberFormat="0" applyBorder="0" applyAlignment="0" applyProtection="0"/>
    <xf numFmtId="0" fontId="61" fillId="28" borderId="0" applyNumberFormat="0" applyBorder="0" applyAlignment="0" applyProtection="0"/>
    <xf numFmtId="0" fontId="61" fillId="29" borderId="0" applyNumberFormat="0" applyBorder="0" applyAlignment="0" applyProtection="0"/>
    <xf numFmtId="0" fontId="61" fillId="30" borderId="0" applyNumberFormat="0" applyBorder="0" applyAlignment="0" applyProtection="0"/>
    <xf numFmtId="0" fontId="61" fillId="30" borderId="0" applyNumberFormat="0" applyBorder="0" applyAlignment="0" applyProtection="0"/>
    <xf numFmtId="0" fontId="61" fillId="30" borderId="0" applyNumberFormat="0" applyBorder="0" applyAlignment="0" applyProtection="0"/>
    <xf numFmtId="0" fontId="61" fillId="30" borderId="0" applyNumberFormat="0" applyBorder="0" applyAlignment="0" applyProtection="0"/>
    <xf numFmtId="0" fontId="61" fillId="31" borderId="0" applyNumberFormat="0" applyBorder="0" applyAlignment="0" applyProtection="0"/>
    <xf numFmtId="0" fontId="61" fillId="32" borderId="0" applyNumberFormat="0" applyBorder="0" applyAlignment="0" applyProtection="0"/>
    <xf numFmtId="0" fontId="61" fillId="32" borderId="0" applyNumberFormat="0" applyBorder="0" applyAlignment="0" applyProtection="0"/>
    <xf numFmtId="0" fontId="61" fillId="32" borderId="0" applyNumberFormat="0" applyBorder="0" applyAlignment="0" applyProtection="0"/>
    <xf numFmtId="0" fontId="61" fillId="32" borderId="0" applyNumberFormat="0" applyBorder="0" applyAlignment="0" applyProtection="0"/>
    <xf numFmtId="0" fontId="61" fillId="33" borderId="0" applyNumberFormat="0" applyBorder="0" applyAlignment="0" applyProtection="0"/>
    <xf numFmtId="0" fontId="61" fillId="22" borderId="0" applyNumberFormat="0" applyBorder="0" applyAlignment="0" applyProtection="0"/>
    <xf numFmtId="0" fontId="61" fillId="22" borderId="0" applyNumberFormat="0" applyBorder="0" applyAlignment="0" applyProtection="0"/>
    <xf numFmtId="0" fontId="61" fillId="22" borderId="0" applyNumberFormat="0" applyBorder="0" applyAlignment="0" applyProtection="0"/>
    <xf numFmtId="0" fontId="61" fillId="22" borderId="0" applyNumberFormat="0" applyBorder="0" applyAlignment="0" applyProtection="0"/>
    <xf numFmtId="0" fontId="61" fillId="34" borderId="0" applyNumberFormat="0" applyBorder="0" applyAlignment="0" applyProtection="0"/>
    <xf numFmtId="0" fontId="61" fillId="28" borderId="0" applyNumberFormat="0" applyBorder="0" applyAlignment="0" applyProtection="0"/>
    <xf numFmtId="0" fontId="61" fillId="28" borderId="0" applyNumberFormat="0" applyBorder="0" applyAlignment="0" applyProtection="0"/>
    <xf numFmtId="0" fontId="61" fillId="28" borderId="0" applyNumberFormat="0" applyBorder="0" applyAlignment="0" applyProtection="0"/>
    <xf numFmtId="0" fontId="61" fillId="28" borderId="0" applyNumberFormat="0" applyBorder="0" applyAlignment="0" applyProtection="0"/>
    <xf numFmtId="0" fontId="61" fillId="35" borderId="0" applyNumberFormat="0" applyBorder="0" applyAlignment="0" applyProtection="0"/>
    <xf numFmtId="0" fontId="61" fillId="36" borderId="0" applyNumberFormat="0" applyBorder="0" applyAlignment="0" applyProtection="0"/>
    <xf numFmtId="0" fontId="61" fillId="36" borderId="0" applyNumberFormat="0" applyBorder="0" applyAlignment="0" applyProtection="0"/>
    <xf numFmtId="0" fontId="61" fillId="36" borderId="0" applyNumberFormat="0" applyBorder="0" applyAlignment="0" applyProtection="0"/>
    <xf numFmtId="0" fontId="61" fillId="36" borderId="0" applyNumberFormat="0" applyBorder="0" applyAlignment="0" applyProtection="0"/>
    <xf numFmtId="0" fontId="62" fillId="37" borderId="0" applyNumberFormat="0" applyBorder="0" applyAlignment="0" applyProtection="0"/>
    <xf numFmtId="0" fontId="62" fillId="38" borderId="0" applyNumberFormat="0" applyBorder="0" applyAlignment="0" applyProtection="0"/>
    <xf numFmtId="0" fontId="62" fillId="38" borderId="0" applyNumberFormat="0" applyBorder="0" applyAlignment="0" applyProtection="0"/>
    <xf numFmtId="0" fontId="62" fillId="38" borderId="0" applyNumberFormat="0" applyBorder="0" applyAlignment="0" applyProtection="0"/>
    <xf numFmtId="0" fontId="62" fillId="38" borderId="0" applyNumberFormat="0" applyBorder="0" applyAlignment="0" applyProtection="0"/>
    <xf numFmtId="0" fontId="62" fillId="39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40" borderId="0" applyNumberFormat="0" applyBorder="0" applyAlignment="0" applyProtection="0"/>
    <xf numFmtId="0" fontId="62" fillId="32" borderId="0" applyNumberFormat="0" applyBorder="0" applyAlignment="0" applyProtection="0"/>
    <xf numFmtId="0" fontId="62" fillId="32" borderId="0" applyNumberFormat="0" applyBorder="0" applyAlignment="0" applyProtection="0"/>
    <xf numFmtId="0" fontId="62" fillId="32" borderId="0" applyNumberFormat="0" applyBorder="0" applyAlignment="0" applyProtection="0"/>
    <xf numFmtId="0" fontId="62" fillId="32" borderId="0" applyNumberFormat="0" applyBorder="0" applyAlignment="0" applyProtection="0"/>
    <xf numFmtId="0" fontId="62" fillId="41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3" borderId="0" applyNumberFormat="0" applyBorder="0" applyAlignment="0" applyProtection="0"/>
    <xf numFmtId="0" fontId="62" fillId="44" borderId="0" applyNumberFormat="0" applyBorder="0" applyAlignment="0" applyProtection="0"/>
    <xf numFmtId="0" fontId="62" fillId="44" borderId="0" applyNumberFormat="0" applyBorder="0" applyAlignment="0" applyProtection="0"/>
    <xf numFmtId="0" fontId="62" fillId="44" borderId="0" applyNumberFormat="0" applyBorder="0" applyAlignment="0" applyProtection="0"/>
    <xf numFmtId="0" fontId="62" fillId="44" borderId="0" applyNumberFormat="0" applyBorder="0" applyAlignment="0" applyProtection="0"/>
    <xf numFmtId="0" fontId="62" fillId="45" borderId="0" applyNumberFormat="0" applyBorder="0" applyAlignment="0" applyProtection="0"/>
    <xf numFmtId="0" fontId="62" fillId="46" borderId="0" applyNumberFormat="0" applyBorder="0" applyAlignment="0" applyProtection="0"/>
    <xf numFmtId="0" fontId="62" fillId="46" borderId="0" applyNumberFormat="0" applyBorder="0" applyAlignment="0" applyProtection="0"/>
    <xf numFmtId="0" fontId="62" fillId="46" borderId="0" applyNumberFormat="0" applyBorder="0" applyAlignment="0" applyProtection="0"/>
    <xf numFmtId="0" fontId="62" fillId="46" borderId="0" applyNumberFormat="0" applyBorder="0" applyAlignment="0" applyProtection="0"/>
    <xf numFmtId="0" fontId="62" fillId="47" borderId="0" applyNumberFormat="0" applyBorder="0" applyAlignment="0" applyProtection="0"/>
    <xf numFmtId="0" fontId="62" fillId="48" borderId="0" applyNumberFormat="0" applyBorder="0" applyAlignment="0" applyProtection="0"/>
    <xf numFmtId="0" fontId="62" fillId="48" borderId="0" applyNumberFormat="0" applyBorder="0" applyAlignment="0" applyProtection="0"/>
    <xf numFmtId="0" fontId="62" fillId="48" borderId="0" applyNumberFormat="0" applyBorder="0" applyAlignment="0" applyProtection="0"/>
    <xf numFmtId="0" fontId="62" fillId="48" borderId="0" applyNumberFormat="0" applyBorder="0" applyAlignment="0" applyProtection="0"/>
    <xf numFmtId="0" fontId="62" fillId="49" borderId="0" applyNumberFormat="0" applyBorder="0" applyAlignment="0" applyProtection="0"/>
    <xf numFmtId="0" fontId="62" fillId="50" borderId="0" applyNumberFormat="0" applyBorder="0" applyAlignment="0" applyProtection="0"/>
    <xf numFmtId="0" fontId="62" fillId="50" borderId="0" applyNumberFormat="0" applyBorder="0" applyAlignment="0" applyProtection="0"/>
    <xf numFmtId="0" fontId="62" fillId="50" borderId="0" applyNumberFormat="0" applyBorder="0" applyAlignment="0" applyProtection="0"/>
    <xf numFmtId="0" fontId="62" fillId="50" borderId="0" applyNumberFormat="0" applyBorder="0" applyAlignment="0" applyProtection="0"/>
    <xf numFmtId="0" fontId="62" fillId="12" borderId="0" applyNumberFormat="0" applyBorder="0" applyAlignment="0" applyProtection="0"/>
    <xf numFmtId="0" fontId="62" fillId="51" borderId="0" applyNumberFormat="0" applyBorder="0" applyAlignment="0" applyProtection="0"/>
    <xf numFmtId="0" fontId="62" fillId="51" borderId="0" applyNumberFormat="0" applyBorder="0" applyAlignment="0" applyProtection="0"/>
    <xf numFmtId="0" fontId="62" fillId="51" borderId="0" applyNumberFormat="0" applyBorder="0" applyAlignment="0" applyProtection="0"/>
    <xf numFmtId="0" fontId="62" fillId="51" borderId="0" applyNumberFormat="0" applyBorder="0" applyAlignment="0" applyProtection="0"/>
    <xf numFmtId="0" fontId="62" fillId="5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53" borderId="0" applyNumberFormat="0" applyBorder="0" applyAlignment="0" applyProtection="0"/>
    <xf numFmtId="0" fontId="62" fillId="44" borderId="0" applyNumberFormat="0" applyBorder="0" applyAlignment="0" applyProtection="0"/>
    <xf numFmtId="0" fontId="62" fillId="44" borderId="0" applyNumberFormat="0" applyBorder="0" applyAlignment="0" applyProtection="0"/>
    <xf numFmtId="0" fontId="62" fillId="44" borderId="0" applyNumberFormat="0" applyBorder="0" applyAlignment="0" applyProtection="0"/>
    <xf numFmtId="0" fontId="62" fillId="44" borderId="0" applyNumberFormat="0" applyBorder="0" applyAlignment="0" applyProtection="0"/>
    <xf numFmtId="0" fontId="62" fillId="54" borderId="0" applyNumberFormat="0" applyBorder="0" applyAlignment="0" applyProtection="0"/>
    <xf numFmtId="0" fontId="62" fillId="55" borderId="0" applyNumberFormat="0" applyBorder="0" applyAlignment="0" applyProtection="0"/>
    <xf numFmtId="0" fontId="62" fillId="55" borderId="0" applyNumberFormat="0" applyBorder="0" applyAlignment="0" applyProtection="0"/>
    <xf numFmtId="0" fontId="62" fillId="55" borderId="0" applyNumberFormat="0" applyBorder="0" applyAlignment="0" applyProtection="0"/>
    <xf numFmtId="0" fontId="62" fillId="55" borderId="0" applyNumberFormat="0" applyBorder="0" applyAlignment="0" applyProtection="0"/>
    <xf numFmtId="0" fontId="63" fillId="56" borderId="0">
      <alignment horizontal="center"/>
    </xf>
    <xf numFmtId="0" fontId="64" fillId="8" borderId="0" applyNumberFormat="0" applyBorder="0" applyAlignment="0" applyProtection="0"/>
    <xf numFmtId="0" fontId="65" fillId="18" borderId="0" applyNumberFormat="0" applyBorder="0" applyAlignment="0" applyProtection="0"/>
    <xf numFmtId="0" fontId="65" fillId="18" borderId="0" applyNumberFormat="0" applyBorder="0" applyAlignment="0" applyProtection="0"/>
    <xf numFmtId="0" fontId="65" fillId="18" borderId="0" applyNumberFormat="0" applyBorder="0" applyAlignment="0" applyProtection="0"/>
    <xf numFmtId="0" fontId="65" fillId="18" borderId="0" applyNumberFormat="0" applyBorder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0" borderId="21" applyNumberFormat="0" applyBorder="0">
      <alignment horizontal="center"/>
    </xf>
    <xf numFmtId="0" fontId="68" fillId="0" borderId="0" applyNumberFormat="0" applyFill="0" applyBorder="0" applyAlignment="0" applyProtection="0"/>
    <xf numFmtId="167" fontId="23" fillId="0" borderId="0" applyFill="0" applyBorder="0" applyAlignment="0"/>
    <xf numFmtId="0" fontId="69" fillId="11" borderId="32" applyNumberFormat="0" applyAlignment="0" applyProtection="0"/>
    <xf numFmtId="0" fontId="70" fillId="57" borderId="51" applyNumberFormat="0" applyAlignment="0" applyProtection="0"/>
    <xf numFmtId="0" fontId="70" fillId="57" borderId="51" applyNumberFormat="0" applyAlignment="0" applyProtection="0"/>
    <xf numFmtId="0" fontId="70" fillId="57" borderId="51" applyNumberFormat="0" applyAlignment="0" applyProtection="0"/>
    <xf numFmtId="0" fontId="70" fillId="57" borderId="51" applyNumberFormat="0" applyAlignment="0" applyProtection="0"/>
    <xf numFmtId="0" fontId="71" fillId="12" borderId="35" applyNumberFormat="0" applyAlignment="0" applyProtection="0"/>
    <xf numFmtId="0" fontId="71" fillId="58" borderId="52" applyNumberFormat="0" applyAlignment="0" applyProtection="0"/>
    <xf numFmtId="0" fontId="71" fillId="58" borderId="52" applyNumberFormat="0" applyAlignment="0" applyProtection="0"/>
    <xf numFmtId="0" fontId="71" fillId="58" borderId="52" applyNumberFormat="0" applyAlignment="0" applyProtection="0"/>
    <xf numFmtId="0" fontId="71" fillId="58" borderId="52" applyNumberFormat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63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63" fillId="0" borderId="0" applyFont="0" applyFill="0" applyBorder="0" applyAlignment="0" applyProtection="0"/>
    <xf numFmtId="41" fontId="63" fillId="0" borderId="0" applyFont="0" applyFill="0" applyBorder="0" applyAlignment="0" applyProtection="0"/>
    <xf numFmtId="41" fontId="63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63" fillId="0" borderId="0" applyFont="0" applyFill="0" applyBorder="0" applyAlignment="0" applyProtection="0"/>
    <xf numFmtId="41" fontId="63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63" fillId="0" borderId="0" applyFont="0" applyFill="0" applyBorder="0" applyAlignment="0" applyProtection="0"/>
    <xf numFmtId="41" fontId="63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63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7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63" fillId="0" borderId="0" applyFont="0" applyFill="0" applyBorder="0" applyAlignment="0" applyProtection="0"/>
    <xf numFmtId="41" fontId="73" fillId="0" borderId="0" applyFont="0" applyFill="0" applyBorder="0" applyAlignment="0" applyProtection="0"/>
    <xf numFmtId="41" fontId="7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63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74" fillId="0" borderId="0" applyFont="0" applyFill="0" applyBorder="0" applyAlignment="0" applyProtection="0"/>
    <xf numFmtId="41" fontId="74" fillId="0" borderId="0" applyFont="0" applyFill="0" applyBorder="0" applyAlignment="0" applyProtection="0"/>
    <xf numFmtId="41" fontId="74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74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72" fillId="0" borderId="0" applyFont="0" applyFill="0" applyBorder="0" applyAlignment="0" applyProtection="0"/>
    <xf numFmtId="41" fontId="7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0" fontId="63" fillId="0" borderId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63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63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63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169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170" fontId="6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71" fontId="63" fillId="0" borderId="0" applyFill="0" applyBorder="0" applyAlignment="0" applyProtection="0"/>
    <xf numFmtId="43" fontId="7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3" fillId="0" borderId="0"/>
    <xf numFmtId="0" fontId="75" fillId="0" borderId="0" applyNumberFormat="0" applyAlignment="0"/>
    <xf numFmtId="42" fontId="63" fillId="0" borderId="0" applyFont="0" applyFill="0" applyBorder="0" applyAlignment="0" applyProtection="0"/>
    <xf numFmtId="44" fontId="63" fillId="0" borderId="0" applyFont="0" applyFill="0" applyBorder="0" applyAlignment="0" applyProtection="0"/>
    <xf numFmtId="44" fontId="63" fillId="0" borderId="0" applyFont="0" applyFill="0" applyBorder="0" applyAlignment="0" applyProtection="0"/>
    <xf numFmtId="44" fontId="63" fillId="0" borderId="0" applyFont="0" applyFill="0" applyBorder="0" applyAlignment="0" applyProtection="0"/>
    <xf numFmtId="44" fontId="63" fillId="0" borderId="0" applyFont="0" applyFill="0" applyBorder="0" applyAlignment="0" applyProtection="0"/>
    <xf numFmtId="44" fontId="63" fillId="0" borderId="0" applyFont="0" applyFill="0" applyBorder="0" applyAlignment="0" applyProtection="0"/>
    <xf numFmtId="44" fontId="63" fillId="0" borderId="0" applyFont="0" applyFill="0" applyBorder="0" applyAlignment="0" applyProtection="0"/>
    <xf numFmtId="44" fontId="63" fillId="0" borderId="0" applyFont="0" applyFill="0" applyBorder="0" applyAlignment="0" applyProtection="0"/>
    <xf numFmtId="172" fontId="63" fillId="0" borderId="0" applyFont="0" applyFill="0" applyBorder="0" applyAlignment="0" applyProtection="0"/>
    <xf numFmtId="165" fontId="61" fillId="0" borderId="0" applyFont="0" applyFill="0" applyBorder="0" applyAlignment="0" applyProtection="0"/>
    <xf numFmtId="172" fontId="76" fillId="0" borderId="0">
      <protection locked="0"/>
    </xf>
    <xf numFmtId="0" fontId="77" fillId="0" borderId="0">
      <protection locked="0"/>
    </xf>
    <xf numFmtId="173" fontId="63" fillId="3" borderId="53">
      <alignment horizontal="center"/>
    </xf>
    <xf numFmtId="0" fontId="63" fillId="59" borderId="53" applyNumberFormat="0">
      <alignment horizontal="center"/>
    </xf>
    <xf numFmtId="174" fontId="63" fillId="0" borderId="0" applyFont="0" applyFill="0" applyBorder="0" applyAlignment="0" applyProtection="0"/>
    <xf numFmtId="175" fontId="63" fillId="0" borderId="0" applyFont="0" applyFill="0" applyBorder="0" applyAlignment="0" applyProtection="0"/>
    <xf numFmtId="0" fontId="78" fillId="60" borderId="0" applyNumberFormat="0" applyBorder="0" applyAlignment="0" applyProtection="0"/>
    <xf numFmtId="0" fontId="78" fillId="61" borderId="0" applyNumberFormat="0" applyBorder="0" applyAlignment="0" applyProtection="0"/>
    <xf numFmtId="0" fontId="78" fillId="61" borderId="0" applyNumberFormat="0" applyBorder="0" applyAlignment="0" applyProtection="0"/>
    <xf numFmtId="0" fontId="79" fillId="0" borderId="0" applyNumberFormat="0" applyAlignment="0"/>
    <xf numFmtId="176" fontId="63" fillId="0" borderId="0" applyFont="0" applyFill="0" applyBorder="0" applyAlignment="0" applyProtection="0"/>
    <xf numFmtId="0" fontId="61" fillId="0" borderId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177" fontId="76" fillId="0" borderId="0">
      <protection locked="0"/>
    </xf>
    <xf numFmtId="0" fontId="77" fillId="0" borderId="0">
      <protection locked="0"/>
    </xf>
    <xf numFmtId="0" fontId="81" fillId="7" borderId="0" applyNumberFormat="0" applyBorder="0" applyAlignment="0" applyProtection="0"/>
    <xf numFmtId="0" fontId="82" fillId="20" borderId="0" applyNumberFormat="0" applyBorder="0" applyAlignment="0" applyProtection="0"/>
    <xf numFmtId="0" fontId="82" fillId="20" borderId="0" applyNumberFormat="0" applyBorder="0" applyAlignment="0" applyProtection="0"/>
    <xf numFmtId="0" fontId="82" fillId="20" borderId="0" applyNumberFormat="0" applyBorder="0" applyAlignment="0" applyProtection="0"/>
    <xf numFmtId="0" fontId="82" fillId="20" borderId="0" applyNumberFormat="0" applyBorder="0" applyAlignment="0" applyProtection="0"/>
    <xf numFmtId="0" fontId="83" fillId="62" borderId="0" applyNumberFormat="0" applyBorder="0" applyAlignment="0" applyProtection="0"/>
    <xf numFmtId="0" fontId="83" fillId="62" borderId="0" applyNumberFormat="0" applyBorder="0" applyAlignment="0" applyProtection="0"/>
    <xf numFmtId="0" fontId="83" fillId="62" borderId="0" applyNumberFormat="0" applyBorder="0" applyAlignment="0" applyProtection="0"/>
    <xf numFmtId="0" fontId="83" fillId="62" borderId="0" applyNumberFormat="0" applyBorder="0" applyAlignment="0" applyProtection="0"/>
    <xf numFmtId="0" fontId="84" fillId="0" borderId="54" applyNumberFormat="0" applyAlignment="0" applyProtection="0"/>
    <xf numFmtId="0" fontId="84" fillId="0" borderId="55">
      <alignment horizontal="left" vertical="center"/>
    </xf>
    <xf numFmtId="0" fontId="85" fillId="0" borderId="56" applyNumberFormat="0" applyFill="0" applyAlignment="0" applyProtection="0"/>
    <xf numFmtId="0" fontId="86" fillId="0" borderId="57" applyNumberFormat="0" applyFill="0" applyAlignment="0" applyProtection="0"/>
    <xf numFmtId="0" fontId="86" fillId="0" borderId="57" applyNumberFormat="0" applyFill="0" applyAlignment="0" applyProtection="0"/>
    <xf numFmtId="0" fontId="86" fillId="0" borderId="57" applyNumberFormat="0" applyFill="0" applyAlignment="0" applyProtection="0"/>
    <xf numFmtId="0" fontId="86" fillId="0" borderId="57" applyNumberFormat="0" applyFill="0" applyAlignment="0" applyProtection="0"/>
    <xf numFmtId="0" fontId="87" fillId="0" borderId="58" applyNumberFormat="0" applyFill="0" applyAlignment="0" applyProtection="0"/>
    <xf numFmtId="0" fontId="88" fillId="0" borderId="59" applyNumberFormat="0" applyFill="0" applyAlignment="0" applyProtection="0"/>
    <xf numFmtId="0" fontId="88" fillId="0" borderId="59" applyNumberFormat="0" applyFill="0" applyAlignment="0" applyProtection="0"/>
    <xf numFmtId="0" fontId="88" fillId="0" borderId="59" applyNumberFormat="0" applyFill="0" applyAlignment="0" applyProtection="0"/>
    <xf numFmtId="0" fontId="88" fillId="0" borderId="59" applyNumberFormat="0" applyFill="0" applyAlignment="0" applyProtection="0"/>
    <xf numFmtId="0" fontId="89" fillId="0" borderId="60" applyNumberFormat="0" applyFill="0" applyAlignment="0" applyProtection="0"/>
    <xf numFmtId="0" fontId="90" fillId="0" borderId="61" applyNumberFormat="0" applyFill="0" applyAlignment="0" applyProtection="0"/>
    <xf numFmtId="0" fontId="90" fillId="0" borderId="61" applyNumberFormat="0" applyFill="0" applyAlignment="0" applyProtection="0"/>
    <xf numFmtId="0" fontId="90" fillId="0" borderId="61" applyNumberFormat="0" applyFill="0" applyAlignment="0" applyProtection="0"/>
    <xf numFmtId="0" fontId="90" fillId="0" borderId="61" applyNumberFormat="0" applyFill="0" applyAlignment="0" applyProtection="0"/>
    <xf numFmtId="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8" fontId="91" fillId="0" borderId="0">
      <protection locked="0"/>
    </xf>
    <xf numFmtId="0" fontId="92" fillId="0" borderId="0">
      <protection locked="0"/>
    </xf>
    <xf numFmtId="178" fontId="91" fillId="0" borderId="0">
      <protection locked="0"/>
    </xf>
    <xf numFmtId="0" fontId="92" fillId="0" borderId="0">
      <protection locked="0"/>
    </xf>
    <xf numFmtId="0" fontId="93" fillId="0" borderId="0" applyNumberFormat="0" applyFill="0" applyBorder="0" applyAlignment="0" applyProtection="0">
      <alignment vertical="top"/>
      <protection locked="0"/>
    </xf>
    <xf numFmtId="0" fontId="83" fillId="63" borderId="0" applyNumberFormat="0" applyBorder="0" applyAlignment="0" applyProtection="0"/>
    <xf numFmtId="0" fontId="83" fillId="63" borderId="0" applyNumberFormat="0" applyBorder="0" applyAlignment="0" applyProtection="0"/>
    <xf numFmtId="0" fontId="83" fillId="63" borderId="0" applyNumberFormat="0" applyBorder="0" applyAlignment="0" applyProtection="0"/>
    <xf numFmtId="0" fontId="83" fillId="63" borderId="0" applyNumberFormat="0" applyBorder="0" applyAlignment="0" applyProtection="0"/>
    <xf numFmtId="0" fontId="94" fillId="10" borderId="32" applyNumberFormat="0" applyAlignment="0" applyProtection="0"/>
    <xf numFmtId="0" fontId="95" fillId="26" borderId="51" applyNumberFormat="0" applyAlignment="0" applyProtection="0"/>
    <xf numFmtId="0" fontId="95" fillId="26" borderId="51" applyNumberFormat="0" applyAlignment="0" applyProtection="0"/>
    <xf numFmtId="0" fontId="95" fillId="26" borderId="51" applyNumberFormat="0" applyAlignment="0" applyProtection="0"/>
    <xf numFmtId="0" fontId="95" fillId="26" borderId="51" applyNumberFormat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6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96" fillId="0" borderId="34" applyNumberFormat="0" applyFill="0" applyAlignment="0" applyProtection="0"/>
    <xf numFmtId="0" fontId="97" fillId="0" borderId="62" applyNumberFormat="0" applyFill="0" applyAlignment="0" applyProtection="0"/>
    <xf numFmtId="0" fontId="97" fillId="0" borderId="62" applyNumberFormat="0" applyFill="0" applyAlignment="0" applyProtection="0"/>
    <xf numFmtId="0" fontId="97" fillId="0" borderId="62" applyNumberFormat="0" applyFill="0" applyAlignment="0" applyProtection="0"/>
    <xf numFmtId="0" fontId="97" fillId="0" borderId="62" applyNumberFormat="0" applyFill="0" applyAlignment="0" applyProtection="0"/>
    <xf numFmtId="0" fontId="98" fillId="0" borderId="48">
      <alignment horizontal="center"/>
    </xf>
    <xf numFmtId="0" fontId="98" fillId="0" borderId="48">
      <alignment horizontal="center"/>
    </xf>
    <xf numFmtId="0" fontId="98" fillId="0" borderId="48">
      <alignment horizontal="center"/>
    </xf>
    <xf numFmtId="168" fontId="63" fillId="0" borderId="0" applyFont="0" applyFill="0" applyBorder="0" applyAlignment="0" applyProtection="0"/>
    <xf numFmtId="179" fontId="63" fillId="0" borderId="0" applyFont="0" applyFill="0" applyBorder="0" applyAlignment="0" applyProtection="0"/>
    <xf numFmtId="180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81" fontId="99" fillId="64" borderId="53" applyNumberFormat="0">
      <alignment horizontal="center" vertical="center"/>
    </xf>
    <xf numFmtId="0" fontId="100" fillId="9" borderId="0" applyNumberFormat="0" applyBorder="0" applyAlignment="0" applyProtection="0"/>
    <xf numFmtId="0" fontId="101" fillId="65" borderId="0" applyNumberFormat="0" applyBorder="0" applyAlignment="0" applyProtection="0"/>
    <xf numFmtId="0" fontId="101" fillId="65" borderId="0" applyNumberFormat="0" applyBorder="0" applyAlignment="0" applyProtection="0"/>
    <xf numFmtId="0" fontId="101" fillId="65" borderId="0" applyNumberFormat="0" applyBorder="0" applyAlignment="0" applyProtection="0"/>
    <xf numFmtId="0" fontId="101" fillId="65" borderId="0" applyNumberFormat="0" applyBorder="0" applyAlignment="0" applyProtection="0"/>
    <xf numFmtId="182" fontId="102" fillId="0" borderId="0"/>
    <xf numFmtId="0" fontId="103" fillId="0" borderId="0" applyNumberFormat="0" applyAlignment="0">
      <alignment horizont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1" fillId="0" borderId="0"/>
    <xf numFmtId="0" fontId="74" fillId="0" borderId="0"/>
    <xf numFmtId="0" fontId="6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3" fillId="0" borderId="0"/>
    <xf numFmtId="0" fontId="4" fillId="0" borderId="0"/>
    <xf numFmtId="0" fontId="63" fillId="0" borderId="0"/>
    <xf numFmtId="0" fontId="4" fillId="0" borderId="0"/>
    <xf numFmtId="0" fontId="12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33" fillId="0" borderId="0">
      <protection locked="0"/>
    </xf>
    <xf numFmtId="0" fontId="63" fillId="0" borderId="0"/>
    <xf numFmtId="0" fontId="7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4" fillId="0" borderId="0"/>
    <xf numFmtId="0" fontId="63" fillId="0" borderId="0"/>
    <xf numFmtId="0" fontId="12" fillId="0" borderId="0"/>
    <xf numFmtId="0" fontId="12" fillId="0" borderId="0"/>
    <xf numFmtId="0" fontId="23" fillId="0" borderId="0">
      <protection locked="0"/>
    </xf>
    <xf numFmtId="0" fontId="104" fillId="0" borderId="0">
      <alignment vertical="center"/>
    </xf>
    <xf numFmtId="0" fontId="12" fillId="0" borderId="0"/>
    <xf numFmtId="0" fontId="12" fillId="0" borderId="0"/>
    <xf numFmtId="0" fontId="10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4" fillId="0" borderId="0"/>
    <xf numFmtId="0" fontId="63" fillId="0" borderId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63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3" fillId="0" borderId="0"/>
    <xf numFmtId="0" fontId="23" fillId="0" borderId="0"/>
    <xf numFmtId="0" fontId="74" fillId="0" borderId="0"/>
    <xf numFmtId="0" fontId="63" fillId="0" borderId="0"/>
    <xf numFmtId="0" fontId="106" fillId="0" borderId="0">
      <alignment vertical="center"/>
    </xf>
    <xf numFmtId="0" fontId="12" fillId="0" borderId="0"/>
    <xf numFmtId="0" fontId="33" fillId="0" borderId="0"/>
    <xf numFmtId="0" fontId="63" fillId="0" borderId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4" fillId="0" borderId="0"/>
    <xf numFmtId="0" fontId="23" fillId="0" borderId="0"/>
    <xf numFmtId="0" fontId="63" fillId="0" borderId="0"/>
    <xf numFmtId="0" fontId="63" fillId="0" borderId="0"/>
    <xf numFmtId="0" fontId="3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3" fillId="0" borderId="0"/>
    <xf numFmtId="0" fontId="63" fillId="0" borderId="0"/>
    <xf numFmtId="0" fontId="63" fillId="0" borderId="0"/>
    <xf numFmtId="0" fontId="23" fillId="0" borderId="0"/>
    <xf numFmtId="0" fontId="63" fillId="0" borderId="0"/>
    <xf numFmtId="0" fontId="12" fillId="0" borderId="0"/>
    <xf numFmtId="0" fontId="12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12" fillId="0" borderId="0"/>
    <xf numFmtId="0" fontId="63" fillId="0" borderId="0"/>
    <xf numFmtId="0" fontId="23" fillId="0" borderId="0"/>
    <xf numFmtId="0" fontId="63" fillId="0" borderId="0"/>
    <xf numFmtId="0" fontId="12" fillId="0" borderId="0"/>
    <xf numFmtId="0" fontId="7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07" fillId="0" borderId="0"/>
    <xf numFmtId="0" fontId="108" fillId="0" borderId="0"/>
    <xf numFmtId="0" fontId="63" fillId="0" borderId="0"/>
    <xf numFmtId="0" fontId="23" fillId="0" borderId="0"/>
    <xf numFmtId="0" fontId="63" fillId="0" borderId="0"/>
    <xf numFmtId="0" fontId="4" fillId="0" borderId="0"/>
    <xf numFmtId="0" fontId="23" fillId="0" borderId="0"/>
    <xf numFmtId="0" fontId="63" fillId="0" borderId="0"/>
    <xf numFmtId="0" fontId="63" fillId="0" borderId="0"/>
    <xf numFmtId="0" fontId="4" fillId="0" borderId="0"/>
    <xf numFmtId="0" fontId="63" fillId="0" borderId="0"/>
    <xf numFmtId="0" fontId="63" fillId="0" borderId="0"/>
    <xf numFmtId="0" fontId="63" fillId="0" borderId="0" applyProtection="0"/>
    <xf numFmtId="4" fontId="109" fillId="0" borderId="41"/>
    <xf numFmtId="0" fontId="110" fillId="0" borderId="0"/>
    <xf numFmtId="0" fontId="103" fillId="0" borderId="41" applyAlignment="0" applyProtection="0">
      <alignment horizontal="center"/>
    </xf>
    <xf numFmtId="0" fontId="68" fillId="0" borderId="0" applyFill="0" applyAlignment="0" applyProtection="0"/>
    <xf numFmtId="0" fontId="61" fillId="13" borderId="36" applyNumberFormat="0" applyFont="0" applyAlignment="0" applyProtection="0"/>
    <xf numFmtId="0" fontId="63" fillId="66" borderId="63" applyNumberFormat="0" applyFont="0" applyAlignment="0" applyProtection="0"/>
    <xf numFmtId="0" fontId="63" fillId="66" borderId="63" applyNumberFormat="0" applyFont="0" applyAlignment="0" applyProtection="0"/>
    <xf numFmtId="0" fontId="63" fillId="66" borderId="63" applyNumberFormat="0" applyFont="0" applyAlignment="0" applyProtection="0"/>
    <xf numFmtId="0" fontId="63" fillId="66" borderId="63" applyNumberFormat="0" applyFont="0" applyAlignment="0" applyProtection="0"/>
    <xf numFmtId="0" fontId="111" fillId="11" borderId="33" applyNumberFormat="0" applyAlignment="0" applyProtection="0"/>
    <xf numFmtId="0" fontId="112" fillId="57" borderId="64" applyNumberFormat="0" applyAlignment="0" applyProtection="0"/>
    <xf numFmtId="0" fontId="112" fillId="57" borderId="64" applyNumberFormat="0" applyAlignment="0" applyProtection="0"/>
    <xf numFmtId="0" fontId="112" fillId="57" borderId="64" applyNumberFormat="0" applyAlignment="0" applyProtection="0"/>
    <xf numFmtId="0" fontId="112" fillId="57" borderId="64" applyNumberFormat="0" applyAlignment="0" applyProtection="0"/>
    <xf numFmtId="10" fontId="63" fillId="0" borderId="0" applyFill="0" applyBorder="0" applyAlignment="0" applyProtection="0"/>
    <xf numFmtId="9" fontId="108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>
      <alignment horizontal="center" vertical="top"/>
    </xf>
    <xf numFmtId="0" fontId="115" fillId="0" borderId="0">
      <alignment horizontal="center" vertical="top"/>
    </xf>
    <xf numFmtId="0" fontId="116" fillId="14" borderId="0">
      <alignment horizontal="center" vertical="center"/>
    </xf>
    <xf numFmtId="0" fontId="117" fillId="0" borderId="0">
      <alignment horizontal="left" vertical="top"/>
    </xf>
    <xf numFmtId="0" fontId="118" fillId="0" borderId="0">
      <alignment horizontal="left" vertical="center"/>
    </xf>
    <xf numFmtId="0" fontId="117" fillId="0" borderId="0">
      <alignment horizontal="right" vertical="top"/>
    </xf>
    <xf numFmtId="0" fontId="118" fillId="0" borderId="0">
      <alignment horizontal="center" vertical="center"/>
    </xf>
    <xf numFmtId="0" fontId="119" fillId="67" borderId="0">
      <alignment horizontal="left" vertical="top"/>
    </xf>
    <xf numFmtId="0" fontId="120" fillId="0" borderId="0">
      <alignment horizontal="left" vertical="top"/>
    </xf>
    <xf numFmtId="0" fontId="121" fillId="0" borderId="0" applyNumberFormat="0" applyFill="0" applyBorder="0" applyAlignment="0" applyProtection="0"/>
    <xf numFmtId="0" fontId="122" fillId="0" borderId="0"/>
    <xf numFmtId="183" fontId="123" fillId="0" borderId="0" applyBorder="0">
      <alignment horizontal="right"/>
    </xf>
    <xf numFmtId="0" fontId="124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6" fillId="0" borderId="65" applyNumberFormat="0" applyFill="0" applyAlignment="0" applyProtection="0"/>
    <xf numFmtId="0" fontId="126" fillId="0" borderId="66" applyNumberFormat="0" applyFill="0" applyAlignment="0" applyProtection="0"/>
    <xf numFmtId="0" fontId="126" fillId="0" borderId="66" applyNumberFormat="0" applyFill="0" applyAlignment="0" applyProtection="0"/>
    <xf numFmtId="0" fontId="126" fillId="0" borderId="66" applyNumberFormat="0" applyFill="0" applyAlignment="0" applyProtection="0"/>
    <xf numFmtId="0" fontId="126" fillId="0" borderId="66" applyNumberFormat="0" applyFill="0" applyAlignment="0" applyProtection="0"/>
    <xf numFmtId="184" fontId="63" fillId="0" borderId="0" applyFont="0" applyFill="0" applyBorder="0" applyAlignment="0" applyProtection="0"/>
    <xf numFmtId="185" fontId="63" fillId="0" borderId="0" applyFon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68" fillId="0" borderId="70" applyNumberFormat="0" applyBorder="0">
      <alignment horizontal="center"/>
    </xf>
    <xf numFmtId="0" fontId="4" fillId="0" borderId="0"/>
    <xf numFmtId="0" fontId="4" fillId="0" borderId="0"/>
  </cellStyleXfs>
  <cellXfs count="781">
    <xf numFmtId="0" fontId="0" fillId="0" borderId="0" xfId="0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3" fillId="0" borderId="1" xfId="0" applyFont="1" applyBorder="1" applyAlignment="1">
      <alignment horizontal="left" vertical="center"/>
    </xf>
    <xf numFmtId="0" fontId="3" fillId="0" borderId="1" xfId="0" quotePrefix="1" applyFont="1" applyBorder="1" applyAlignment="1">
      <alignment horizontal="center" vertical="center"/>
    </xf>
    <xf numFmtId="14" fontId="0" fillId="0" borderId="1" xfId="0" quotePrefix="1" applyNumberFormat="1" applyBorder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0" fillId="0" borderId="1" xfId="0" quotePrefix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/>
    <xf numFmtId="0" fontId="0" fillId="0" borderId="1" xfId="0" applyBorder="1"/>
    <xf numFmtId="14" fontId="0" fillId="0" borderId="1" xfId="0" applyNumberFormat="1" applyBorder="1" applyAlignment="1">
      <alignment horizontal="center" vertical="center"/>
    </xf>
    <xf numFmtId="0" fontId="4" fillId="0" borderId="0" xfId="0" applyFont="1"/>
    <xf numFmtId="0" fontId="6" fillId="0" borderId="0" xfId="0" applyFont="1"/>
    <xf numFmtId="49" fontId="5" fillId="2" borderId="1" xfId="0" applyNumberFormat="1" applyFont="1" applyFill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6" fillId="0" borderId="1" xfId="0" applyFont="1" applyBorder="1" applyAlignment="1">
      <alignment horizontal="center"/>
    </xf>
    <xf numFmtId="0" fontId="6" fillId="0" borderId="1" xfId="0" applyFont="1" applyBorder="1"/>
    <xf numFmtId="0" fontId="8" fillId="3" borderId="1" xfId="1" quotePrefix="1" applyFont="1" applyFill="1" applyBorder="1" applyAlignment="1">
      <alignment horizontal="left" vertical="center" wrapText="1"/>
    </xf>
    <xf numFmtId="0" fontId="8" fillId="4" borderId="2" xfId="1" applyFont="1" applyFill="1" applyBorder="1" applyAlignment="1">
      <alignment horizontal="center" vertical="top" wrapText="1"/>
    </xf>
    <xf numFmtId="0" fontId="7" fillId="5" borderId="3" xfId="0" applyFont="1" applyFill="1" applyBorder="1" applyAlignment="1">
      <alignment horizontal="center" vertical="center"/>
    </xf>
    <xf numFmtId="0" fontId="6" fillId="3" borderId="1" xfId="0" applyFont="1" applyFill="1" applyBorder="1"/>
    <xf numFmtId="0" fontId="8" fillId="0" borderId="4" xfId="1" quotePrefix="1" applyFont="1" applyBorder="1" applyAlignment="1">
      <alignment horizontal="center" vertical="center" wrapText="1"/>
    </xf>
    <xf numFmtId="0" fontId="8" fillId="0" borderId="5" xfId="1" quotePrefix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/>
    </xf>
    <xf numFmtId="0" fontId="6" fillId="0" borderId="6" xfId="0" applyFont="1" applyBorder="1"/>
    <xf numFmtId="0" fontId="8" fillId="3" borderId="6" xfId="1" quotePrefix="1" applyFont="1" applyFill="1" applyBorder="1" applyAlignment="1">
      <alignment horizontal="left" vertical="center" wrapText="1"/>
    </xf>
    <xf numFmtId="0" fontId="6" fillId="3" borderId="6" xfId="0" applyFont="1" applyFill="1" applyBorder="1"/>
    <xf numFmtId="0" fontId="8" fillId="0" borderId="7" xfId="1" quotePrefix="1" applyFont="1" applyBorder="1" applyAlignment="1">
      <alignment horizontal="center" vertical="center" wrapText="1"/>
    </xf>
    <xf numFmtId="14" fontId="6" fillId="3" borderId="6" xfId="0" applyNumberFormat="1" applyFont="1" applyFill="1" applyBorder="1" applyAlignment="1">
      <alignment horizontal="center" vertical="center"/>
    </xf>
    <xf numFmtId="0" fontId="8" fillId="3" borderId="6" xfId="1" applyFont="1" applyFill="1" applyBorder="1" applyAlignment="1">
      <alignment horizontal="left" vertical="center" wrapText="1"/>
    </xf>
    <xf numFmtId="0" fontId="8" fillId="0" borderId="8" xfId="1" quotePrefix="1" applyFont="1" applyBorder="1" applyAlignment="1">
      <alignment horizontal="center" vertical="center" wrapText="1"/>
    </xf>
    <xf numFmtId="0" fontId="8" fillId="4" borderId="2" xfId="1" quotePrefix="1" applyFont="1" applyFill="1" applyBorder="1" applyAlignment="1">
      <alignment horizontal="center" vertical="top" wrapText="1"/>
    </xf>
    <xf numFmtId="14" fontId="7" fillId="5" borderId="3" xfId="0" applyNumberFormat="1" applyFont="1" applyFill="1" applyBorder="1" applyAlignment="1">
      <alignment horizontal="center" vertical="center"/>
    </xf>
    <xf numFmtId="0" fontId="8" fillId="3" borderId="2" xfId="2" applyFont="1" applyFill="1" applyBorder="1" applyAlignment="1">
      <alignment horizontal="left" vertical="top" wrapText="1"/>
    </xf>
    <xf numFmtId="0" fontId="8" fillId="0" borderId="2" xfId="2" applyFont="1" applyFill="1" applyBorder="1" applyAlignment="1">
      <alignment horizontal="center" vertical="top" wrapText="1"/>
    </xf>
    <xf numFmtId="49" fontId="6" fillId="3" borderId="6" xfId="0" applyNumberFormat="1" applyFont="1" applyFill="1" applyBorder="1"/>
    <xf numFmtId="14" fontId="6" fillId="0" borderId="6" xfId="0" applyNumberFormat="1" applyFont="1" applyBorder="1" applyAlignment="1">
      <alignment horizontal="center" vertical="center"/>
    </xf>
    <xf numFmtId="0" fontId="6" fillId="3" borderId="6" xfId="0" applyFont="1" applyFill="1" applyBorder="1" applyAlignment="1">
      <alignment horizontal="left"/>
    </xf>
    <xf numFmtId="0" fontId="6" fillId="0" borderId="6" xfId="0" applyFont="1" applyBorder="1" applyAlignment="1">
      <alignment horizontal="center" vertical="center"/>
    </xf>
    <xf numFmtId="0" fontId="6" fillId="0" borderId="6" xfId="0" applyFont="1" applyBorder="1" applyAlignment="1">
      <alignment vertical="center"/>
    </xf>
    <xf numFmtId="0" fontId="8" fillId="3" borderId="2" xfId="2" applyFont="1" applyFill="1" applyBorder="1" applyAlignment="1">
      <alignment horizontal="left" vertical="center" wrapText="1"/>
    </xf>
    <xf numFmtId="0" fontId="8" fillId="4" borderId="2" xfId="1" applyFont="1" applyFill="1" applyBorder="1" applyAlignment="1">
      <alignment horizontal="center" vertical="center" wrapText="1"/>
    </xf>
    <xf numFmtId="0" fontId="8" fillId="3" borderId="9" xfId="1" quotePrefix="1" applyFont="1" applyFill="1" applyBorder="1" applyAlignment="1">
      <alignment horizontal="left" vertical="center" wrapText="1"/>
    </xf>
    <xf numFmtId="0" fontId="8" fillId="0" borderId="9" xfId="1" quotePrefix="1" applyFont="1" applyBorder="1" applyAlignment="1">
      <alignment horizontal="center" vertical="top" wrapText="1"/>
    </xf>
    <xf numFmtId="0" fontId="8" fillId="3" borderId="8" xfId="1" quotePrefix="1" applyFont="1" applyFill="1" applyBorder="1" applyAlignment="1">
      <alignment horizontal="left" vertical="center" wrapText="1"/>
    </xf>
    <xf numFmtId="0" fontId="8" fillId="3" borderId="8" xfId="1" quotePrefix="1" applyFont="1" applyFill="1" applyBorder="1" applyAlignment="1">
      <alignment vertical="center" wrapText="1"/>
    </xf>
    <xf numFmtId="0" fontId="8" fillId="3" borderId="9" xfId="1" quotePrefix="1" applyFont="1" applyFill="1" applyBorder="1" applyAlignment="1">
      <alignment vertical="center" wrapText="1"/>
    </xf>
    <xf numFmtId="0" fontId="8" fillId="3" borderId="10" xfId="1" quotePrefix="1" applyFont="1" applyFill="1" applyBorder="1" applyAlignment="1">
      <alignment vertical="center" wrapText="1"/>
    </xf>
    <xf numFmtId="0" fontId="8" fillId="0" borderId="9" xfId="1" quotePrefix="1" applyFont="1" applyBorder="1" applyAlignment="1">
      <alignment horizontal="center" vertical="center" wrapText="1"/>
    </xf>
    <xf numFmtId="0" fontId="8" fillId="3" borderId="11" xfId="1" quotePrefix="1" applyFont="1" applyFill="1" applyBorder="1" applyAlignment="1">
      <alignment horizontal="left" vertical="center" wrapText="1"/>
    </xf>
    <xf numFmtId="0" fontId="8" fillId="3" borderId="11" xfId="1" quotePrefix="1" applyFont="1" applyFill="1" applyBorder="1" applyAlignment="1">
      <alignment vertical="center" wrapText="1"/>
    </xf>
    <xf numFmtId="0" fontId="8" fillId="0" borderId="7" xfId="1" quotePrefix="1" applyFont="1" applyBorder="1" applyAlignment="1">
      <alignment horizontal="center" vertical="top" wrapText="1"/>
    </xf>
    <xf numFmtId="0" fontId="8" fillId="3" borderId="12" xfId="1" quotePrefix="1" applyFont="1" applyFill="1" applyBorder="1" applyAlignment="1">
      <alignment vertical="center" wrapText="1"/>
    </xf>
    <xf numFmtId="0" fontId="8" fillId="3" borderId="12" xfId="1" quotePrefix="1" applyFont="1" applyFill="1" applyBorder="1" applyAlignment="1">
      <alignment horizontal="left" vertical="center" wrapText="1"/>
    </xf>
    <xf numFmtId="0" fontId="8" fillId="3" borderId="2" xfId="1" quotePrefix="1" applyFont="1" applyFill="1" applyBorder="1" applyAlignment="1">
      <alignment horizontal="left" vertical="center" wrapText="1"/>
    </xf>
    <xf numFmtId="0" fontId="8" fillId="3" borderId="5" xfId="1" quotePrefix="1" applyFont="1" applyFill="1" applyBorder="1" applyAlignment="1">
      <alignment horizontal="center" vertical="top" wrapText="1"/>
    </xf>
    <xf numFmtId="0" fontId="8" fillId="3" borderId="4" xfId="1" quotePrefix="1" applyFont="1" applyFill="1" applyBorder="1" applyAlignment="1">
      <alignment horizontal="center" vertical="top" wrapText="1"/>
    </xf>
    <xf numFmtId="0" fontId="8" fillId="3" borderId="13" xfId="1" quotePrefix="1" applyFont="1" applyFill="1" applyBorder="1" applyAlignment="1">
      <alignment horizontal="left" vertical="center" wrapText="1"/>
    </xf>
    <xf numFmtId="0" fontId="8" fillId="0" borderId="12" xfId="1" quotePrefix="1" applyFont="1" applyBorder="1" applyAlignment="1">
      <alignment horizontal="center" vertical="top" wrapText="1"/>
    </xf>
    <xf numFmtId="0" fontId="8" fillId="0" borderId="8" xfId="1" quotePrefix="1" applyFont="1" applyBorder="1" applyAlignment="1">
      <alignment horizontal="center" vertical="top" wrapText="1"/>
    </xf>
    <xf numFmtId="0" fontId="8" fillId="3" borderId="7" xfId="1" quotePrefix="1" applyFont="1" applyFill="1" applyBorder="1" applyAlignment="1">
      <alignment horizontal="center" vertical="top" wrapText="1"/>
    </xf>
    <xf numFmtId="0" fontId="8" fillId="3" borderId="9" xfId="1" quotePrefix="1" applyFont="1" applyFill="1" applyBorder="1" applyAlignment="1">
      <alignment horizontal="center" vertical="top" wrapText="1"/>
    </xf>
    <xf numFmtId="0" fontId="8" fillId="3" borderId="2" xfId="2" applyFont="1" applyFill="1" applyBorder="1" applyAlignment="1">
      <alignment horizontal="left" wrapText="1"/>
    </xf>
    <xf numFmtId="0" fontId="8" fillId="3" borderId="12" xfId="1" quotePrefix="1" applyFont="1" applyFill="1" applyBorder="1" applyAlignment="1">
      <alignment horizontal="left" wrapText="1"/>
    </xf>
    <xf numFmtId="0" fontId="8" fillId="4" borderId="2" xfId="1" applyFont="1" applyFill="1" applyBorder="1" applyAlignment="1">
      <alignment horizontal="center" wrapText="1"/>
    </xf>
    <xf numFmtId="0" fontId="9" fillId="3" borderId="9" xfId="1" quotePrefix="1" applyFont="1" applyFill="1" applyBorder="1" applyAlignment="1">
      <alignment horizontal="left" vertical="center" wrapText="1"/>
    </xf>
    <xf numFmtId="0" fontId="8" fillId="0" borderId="2" xfId="1" applyFont="1" applyBorder="1" applyAlignment="1">
      <alignment horizontal="center" vertical="top" wrapText="1"/>
    </xf>
    <xf numFmtId="0" fontId="8" fillId="6" borderId="3" xfId="0" applyFont="1" applyFill="1" applyBorder="1" applyAlignment="1">
      <alignment horizontal="left" vertical="center"/>
    </xf>
    <xf numFmtId="0" fontId="6" fillId="3" borderId="6" xfId="0" quotePrefix="1" applyFont="1" applyFill="1" applyBorder="1" applyAlignment="1">
      <alignment horizontal="left" vertical="center"/>
    </xf>
    <xf numFmtId="0" fontId="6" fillId="3" borderId="6" xfId="0" applyFont="1" applyFill="1" applyBorder="1" applyAlignment="1">
      <alignment horizontal="center"/>
    </xf>
    <xf numFmtId="0" fontId="7" fillId="6" borderId="3" xfId="0" applyFont="1" applyFill="1" applyBorder="1" applyAlignment="1">
      <alignment horizontal="left" vertical="top"/>
    </xf>
    <xf numFmtId="49" fontId="7" fillId="6" borderId="3" xfId="0" applyNumberFormat="1" applyFont="1" applyFill="1" applyBorder="1" applyAlignment="1">
      <alignment horizontal="left" vertical="top"/>
    </xf>
    <xf numFmtId="0" fontId="6" fillId="3" borderId="0" xfId="0" applyFont="1" applyFill="1"/>
    <xf numFmtId="0" fontId="8" fillId="0" borderId="2" xfId="1" quotePrefix="1" applyFont="1" applyBorder="1" applyAlignment="1">
      <alignment horizontal="center" vertical="top" wrapText="1"/>
    </xf>
    <xf numFmtId="0" fontId="10" fillId="5" borderId="3" xfId="0" applyFont="1" applyFill="1" applyBorder="1" applyAlignment="1">
      <alignment horizontal="left"/>
    </xf>
    <xf numFmtId="49" fontId="10" fillId="5" borderId="3" xfId="0" applyNumberFormat="1" applyFont="1" applyFill="1" applyBorder="1" applyAlignment="1">
      <alignment horizontal="left"/>
    </xf>
    <xf numFmtId="0" fontId="7" fillId="5" borderId="3" xfId="0" applyFont="1" applyFill="1" applyBorder="1" applyAlignment="1">
      <alignment horizontal="center" vertical="top"/>
    </xf>
    <xf numFmtId="14" fontId="7" fillId="5" borderId="3" xfId="0" applyNumberFormat="1" applyFont="1" applyFill="1" applyBorder="1" applyAlignment="1">
      <alignment horizontal="center" vertical="top"/>
    </xf>
    <xf numFmtId="0" fontId="6" fillId="0" borderId="0" xfId="0" applyFont="1" applyAlignment="1">
      <alignment horizontal="center"/>
    </xf>
    <xf numFmtId="0" fontId="13" fillId="3" borderId="3" xfId="0" applyFont="1" applyFill="1" applyBorder="1" applyAlignment="1">
      <alignment horizontal="center" vertical="center" wrapText="1"/>
    </xf>
    <xf numFmtId="1" fontId="14" fillId="0" borderId="3" xfId="0" applyNumberFormat="1" applyFont="1" applyBorder="1" applyAlignment="1">
      <alignment horizontal="center" vertical="center" shrinkToFit="1"/>
    </xf>
    <xf numFmtId="49" fontId="14" fillId="0" borderId="3" xfId="0" quotePrefix="1" applyNumberFormat="1" applyFont="1" applyBorder="1" applyAlignment="1">
      <alignment horizontal="center" vertical="center" wrapText="1"/>
    </xf>
    <xf numFmtId="0" fontId="14" fillId="0" borderId="3" xfId="0" applyFont="1" applyBorder="1" applyAlignment="1">
      <alignment horizontal="left" vertical="center" wrapText="1"/>
    </xf>
    <xf numFmtId="0" fontId="14" fillId="0" borderId="3" xfId="0" applyFont="1" applyBorder="1" applyAlignment="1">
      <alignment horizontal="center" vertical="center" wrapText="1"/>
    </xf>
    <xf numFmtId="14" fontId="14" fillId="0" borderId="3" xfId="0" applyNumberFormat="1" applyFont="1" applyBorder="1" applyAlignment="1">
      <alignment horizontal="center" vertical="center" wrapText="1"/>
    </xf>
    <xf numFmtId="0" fontId="14" fillId="0" borderId="3" xfId="0" quotePrefix="1" applyFont="1" applyBorder="1" applyAlignment="1">
      <alignment horizontal="center" vertical="center" wrapText="1"/>
    </xf>
    <xf numFmtId="49" fontId="15" fillId="0" borderId="3" xfId="0" applyNumberFormat="1" applyFont="1" applyBorder="1" applyAlignment="1">
      <alignment horizontal="center" vertical="center"/>
    </xf>
    <xf numFmtId="49" fontId="16" fillId="0" borderId="14" xfId="0" applyNumberFormat="1" applyFont="1" applyBorder="1" applyAlignment="1">
      <alignment horizontal="center" vertical="center"/>
    </xf>
    <xf numFmtId="0" fontId="16" fillId="0" borderId="14" xfId="0" applyFont="1" applyBorder="1"/>
    <xf numFmtId="49" fontId="14" fillId="0" borderId="3" xfId="0" applyNumberFormat="1" applyFont="1" applyBorder="1" applyAlignment="1">
      <alignment horizontal="center" vertical="center" wrapText="1"/>
    </xf>
    <xf numFmtId="49" fontId="14" fillId="0" borderId="3" xfId="0" applyNumberFormat="1" applyFont="1" applyBorder="1" applyAlignment="1">
      <alignment horizontal="left" vertical="center" wrapText="1"/>
    </xf>
    <xf numFmtId="49" fontId="15" fillId="0" borderId="6" xfId="0" quotePrefix="1" applyNumberFormat="1" applyFont="1" applyBorder="1" applyAlignment="1">
      <alignment horizontal="center" vertical="center"/>
    </xf>
    <xf numFmtId="0" fontId="15" fillId="0" borderId="6" xfId="0" applyFont="1" applyBorder="1"/>
    <xf numFmtId="49" fontId="15" fillId="0" borderId="6" xfId="0" applyNumberFormat="1" applyFont="1" applyBorder="1" applyAlignment="1">
      <alignment horizontal="center" vertical="center"/>
    </xf>
    <xf numFmtId="0" fontId="16" fillId="0" borderId="15" xfId="0" applyFont="1" applyBorder="1"/>
    <xf numFmtId="49" fontId="16" fillId="0" borderId="15" xfId="0" applyNumberFormat="1" applyFont="1" applyBorder="1" applyAlignment="1">
      <alignment horizontal="center" vertical="center"/>
    </xf>
    <xf numFmtId="0" fontId="16" fillId="0" borderId="3" xfId="0" applyFont="1" applyBorder="1" applyAlignment="1">
      <alignment horizontal="left" vertical="center" wrapText="1"/>
    </xf>
    <xf numFmtId="14" fontId="16" fillId="0" borderId="3" xfId="0" applyNumberFormat="1" applyFont="1" applyBorder="1" applyAlignment="1">
      <alignment horizontal="center" vertical="center" wrapText="1"/>
    </xf>
    <xf numFmtId="0" fontId="16" fillId="0" borderId="3" xfId="0" applyFont="1" applyBorder="1" applyAlignment="1">
      <alignment vertical="center" wrapText="1"/>
    </xf>
    <xf numFmtId="49" fontId="16" fillId="0" borderId="3" xfId="0" quotePrefix="1" applyNumberFormat="1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 wrapText="1"/>
    </xf>
    <xf numFmtId="49" fontId="16" fillId="0" borderId="3" xfId="0" applyNumberFormat="1" applyFont="1" applyBorder="1" applyAlignment="1">
      <alignment horizontal="center" vertical="center"/>
    </xf>
    <xf numFmtId="0" fontId="16" fillId="0" borderId="3" xfId="0" applyFont="1" applyBorder="1"/>
    <xf numFmtId="0" fontId="15" fillId="0" borderId="3" xfId="0" applyFont="1" applyBorder="1" applyAlignment="1">
      <alignment horizontal="center" vertical="center"/>
    </xf>
    <xf numFmtId="164" fontId="15" fillId="0" borderId="3" xfId="0" applyNumberFormat="1" applyFont="1" applyBorder="1" applyAlignment="1">
      <alignment horizontal="center" vertical="center"/>
    </xf>
    <xf numFmtId="0" fontId="0" fillId="0" borderId="3" xfId="0" applyBorder="1"/>
    <xf numFmtId="49" fontId="16" fillId="0" borderId="16" xfId="0" applyNumberFormat="1" applyFont="1" applyBorder="1" applyAlignment="1">
      <alignment horizontal="center" vertical="center"/>
    </xf>
    <xf numFmtId="0" fontId="16" fillId="0" borderId="16" xfId="0" applyFont="1" applyBorder="1"/>
    <xf numFmtId="0" fontId="15" fillId="0" borderId="6" xfId="0" applyFont="1" applyBorder="1" applyAlignment="1">
      <alignment horizontal="center" vertical="center"/>
    </xf>
    <xf numFmtId="164" fontId="15" fillId="0" borderId="6" xfId="0" applyNumberFormat="1" applyFont="1" applyBorder="1" applyAlignment="1">
      <alignment horizontal="center" vertical="center"/>
    </xf>
    <xf numFmtId="0" fontId="0" fillId="0" borderId="6" xfId="0" applyBorder="1"/>
    <xf numFmtId="49" fontId="16" fillId="0" borderId="15" xfId="0" applyNumberFormat="1" applyFont="1" applyBorder="1" applyAlignment="1">
      <alignment horizontal="left" vertical="center"/>
    </xf>
    <xf numFmtId="0" fontId="16" fillId="0" borderId="3" xfId="0" quotePrefix="1" applyFont="1" applyBorder="1" applyAlignment="1">
      <alignment horizontal="center" vertical="center" wrapText="1"/>
    </xf>
    <xf numFmtId="49" fontId="15" fillId="0" borderId="6" xfId="0" applyNumberFormat="1" applyFont="1" applyBorder="1" applyAlignment="1">
      <alignment horizontal="center"/>
    </xf>
    <xf numFmtId="14" fontId="15" fillId="0" borderId="6" xfId="0" applyNumberFormat="1" applyFont="1" applyBorder="1" applyAlignment="1">
      <alignment horizontal="center" vertical="center"/>
    </xf>
    <xf numFmtId="49" fontId="15" fillId="0" borderId="3" xfId="0" applyNumberFormat="1" applyFont="1" applyBorder="1" applyAlignment="1">
      <alignment horizontal="center"/>
    </xf>
    <xf numFmtId="0" fontId="15" fillId="0" borderId="3" xfId="0" applyFont="1" applyBorder="1"/>
    <xf numFmtId="14" fontId="15" fillId="0" borderId="3" xfId="0" applyNumberFormat="1" applyFont="1" applyBorder="1" applyAlignment="1">
      <alignment horizontal="center" vertical="center"/>
    </xf>
    <xf numFmtId="0" fontId="15" fillId="0" borderId="6" xfId="0" quotePrefix="1" applyFont="1" applyBorder="1" applyAlignment="1">
      <alignment horizontal="center"/>
    </xf>
    <xf numFmtId="0" fontId="15" fillId="3" borderId="6" xfId="0" applyFont="1" applyFill="1" applyBorder="1"/>
    <xf numFmtId="0" fontId="15" fillId="0" borderId="6" xfId="0" quotePrefix="1" applyFont="1" applyBorder="1" applyAlignment="1">
      <alignment horizontal="center" vertical="center"/>
    </xf>
    <xf numFmtId="49" fontId="15" fillId="0" borderId="17" xfId="0" quotePrefix="1" applyNumberFormat="1" applyFont="1" applyBorder="1" applyAlignment="1">
      <alignment horizontal="center" vertical="center"/>
    </xf>
    <xf numFmtId="0" fontId="15" fillId="0" borderId="17" xfId="0" applyFont="1" applyBorder="1"/>
    <xf numFmtId="0" fontId="15" fillId="0" borderId="18" xfId="0" applyFont="1" applyBorder="1" applyAlignment="1">
      <alignment horizontal="center" vertical="center"/>
    </xf>
    <xf numFmtId="0" fontId="15" fillId="0" borderId="19" xfId="0" applyFont="1" applyBorder="1" applyAlignment="1">
      <alignment horizontal="center" vertical="center"/>
    </xf>
    <xf numFmtId="164" fontId="15" fillId="0" borderId="19" xfId="0" applyNumberFormat="1" applyFont="1" applyBorder="1" applyAlignment="1">
      <alignment horizontal="center" vertical="center"/>
    </xf>
    <xf numFmtId="49" fontId="15" fillId="0" borderId="19" xfId="0" applyNumberFormat="1" applyFont="1" applyBorder="1" applyAlignment="1">
      <alignment horizontal="center" vertical="center"/>
    </xf>
    <xf numFmtId="0" fontId="15" fillId="0" borderId="19" xfId="0" applyFont="1" applyBorder="1"/>
    <xf numFmtId="49" fontId="15" fillId="0" borderId="3" xfId="0" quotePrefix="1" applyNumberFormat="1" applyFont="1" applyBorder="1" applyAlignment="1">
      <alignment horizontal="center" vertical="center"/>
    </xf>
    <xf numFmtId="0" fontId="15" fillId="0" borderId="20" xfId="0" applyFont="1" applyBorder="1" applyAlignment="1">
      <alignment horizontal="center" vertical="center"/>
    </xf>
    <xf numFmtId="164" fontId="15" fillId="0" borderId="20" xfId="0" applyNumberFormat="1" applyFont="1" applyBorder="1" applyAlignment="1">
      <alignment horizontal="center" vertical="center"/>
    </xf>
    <xf numFmtId="0" fontId="15" fillId="0" borderId="20" xfId="0" applyFont="1" applyBorder="1"/>
    <xf numFmtId="49" fontId="14" fillId="0" borderId="6" xfId="0" quotePrefix="1" applyNumberFormat="1" applyFont="1" applyBorder="1" applyAlignment="1">
      <alignment horizontal="center" vertical="center" wrapText="1"/>
    </xf>
    <xf numFmtId="0" fontId="14" fillId="0" borderId="6" xfId="0" applyFont="1" applyBorder="1" applyAlignment="1">
      <alignment horizontal="left" vertical="center" wrapText="1"/>
    </xf>
    <xf numFmtId="0" fontId="14" fillId="0" borderId="6" xfId="0" applyFont="1" applyBorder="1" applyAlignment="1">
      <alignment horizontal="center" vertical="center" wrapText="1"/>
    </xf>
    <xf numFmtId="14" fontId="14" fillId="0" borderId="6" xfId="0" applyNumberFormat="1" applyFont="1" applyBorder="1" applyAlignment="1">
      <alignment horizontal="center" vertical="center" wrapText="1"/>
    </xf>
    <xf numFmtId="0" fontId="14" fillId="0" borderId="6" xfId="0" quotePrefix="1" applyFont="1" applyBorder="1" applyAlignment="1">
      <alignment horizontal="center" vertical="center" wrapText="1"/>
    </xf>
    <xf numFmtId="49" fontId="16" fillId="0" borderId="6" xfId="0" applyNumberFormat="1" applyFont="1" applyBorder="1" applyAlignment="1">
      <alignment horizontal="center" vertical="center"/>
    </xf>
    <xf numFmtId="0" fontId="16" fillId="0" borderId="6" xfId="0" applyFont="1" applyBorder="1"/>
    <xf numFmtId="0" fontId="16" fillId="0" borderId="6" xfId="0" applyFont="1" applyBorder="1" applyAlignment="1">
      <alignment horizontal="center" vertical="center" wrapText="1"/>
    </xf>
    <xf numFmtId="14" fontId="16" fillId="0" borderId="6" xfId="0" applyNumberFormat="1" applyFont="1" applyBorder="1" applyAlignment="1">
      <alignment horizontal="center" vertical="center" wrapText="1"/>
    </xf>
    <xf numFmtId="0" fontId="16" fillId="0" borderId="6" xfId="0" applyFont="1" applyBorder="1" applyAlignment="1">
      <alignment vertical="center" wrapText="1"/>
    </xf>
    <xf numFmtId="49" fontId="15" fillId="0" borderId="21" xfId="0" applyNumberFormat="1" applyFont="1" applyBorder="1" applyAlignment="1">
      <alignment horizontal="center" vertical="center"/>
    </xf>
    <xf numFmtId="0" fontId="15" fillId="0" borderId="21" xfId="0" applyFont="1" applyBorder="1"/>
    <xf numFmtId="0" fontId="15" fillId="0" borderId="21" xfId="0" applyFont="1" applyBorder="1" applyAlignment="1">
      <alignment horizontal="center" vertical="center"/>
    </xf>
    <xf numFmtId="164" fontId="15" fillId="0" borderId="21" xfId="0" applyNumberFormat="1" applyFont="1" applyBorder="1" applyAlignment="1">
      <alignment horizontal="center" vertical="center"/>
    </xf>
    <xf numFmtId="0" fontId="17" fillId="0" borderId="21" xfId="0" applyFont="1" applyBorder="1"/>
    <xf numFmtId="49" fontId="16" fillId="0" borderId="6" xfId="0" applyNumberFormat="1" applyFont="1" applyBorder="1" applyAlignment="1">
      <alignment horizontal="center"/>
    </xf>
    <xf numFmtId="0" fontId="16" fillId="3" borderId="6" xfId="0" applyFont="1" applyFill="1" applyBorder="1"/>
    <xf numFmtId="0" fontId="16" fillId="0" borderId="6" xfId="0" applyFont="1" applyBorder="1" applyAlignment="1">
      <alignment horizontal="left"/>
    </xf>
    <xf numFmtId="49" fontId="16" fillId="0" borderId="14" xfId="0" quotePrefix="1" applyNumberFormat="1" applyFont="1" applyBorder="1" applyAlignment="1">
      <alignment horizontal="center" vertical="center" wrapText="1"/>
    </xf>
    <xf numFmtId="0" fontId="16" fillId="0" borderId="14" xfId="0" applyFont="1" applyBorder="1" applyAlignment="1">
      <alignment horizontal="left" vertical="center" wrapText="1"/>
    </xf>
    <xf numFmtId="0" fontId="14" fillId="0" borderId="0" xfId="0" applyFont="1" applyAlignment="1">
      <alignment horizontal="center" vertical="center" wrapText="1"/>
    </xf>
    <xf numFmtId="14" fontId="16" fillId="0" borderId="0" xfId="0" applyNumberFormat="1" applyFont="1" applyAlignment="1">
      <alignment horizontal="center" vertical="center" wrapText="1"/>
    </xf>
    <xf numFmtId="0" fontId="16" fillId="0" borderId="14" xfId="0" applyFont="1" applyBorder="1" applyAlignment="1">
      <alignment vertical="center" wrapText="1"/>
    </xf>
    <xf numFmtId="0" fontId="14" fillId="0" borderId="22" xfId="0" applyFont="1" applyBorder="1" applyAlignment="1">
      <alignment horizontal="center" vertical="center" wrapText="1"/>
    </xf>
    <xf numFmtId="0" fontId="16" fillId="0" borderId="22" xfId="0" applyFont="1" applyBorder="1" applyAlignment="1">
      <alignment horizontal="center" vertical="center" wrapText="1"/>
    </xf>
    <xf numFmtId="14" fontId="16" fillId="0" borderId="22" xfId="0" applyNumberFormat="1" applyFont="1" applyBorder="1" applyAlignment="1">
      <alignment horizontal="center" vertical="center" wrapText="1"/>
    </xf>
    <xf numFmtId="0" fontId="16" fillId="0" borderId="22" xfId="0" applyFont="1" applyBorder="1" applyAlignment="1">
      <alignment vertical="center" wrapText="1"/>
    </xf>
    <xf numFmtId="49" fontId="15" fillId="0" borderId="6" xfId="0" quotePrefix="1" applyNumberFormat="1" applyFont="1" applyBorder="1" applyAlignment="1">
      <alignment horizontal="center"/>
    </xf>
    <xf numFmtId="0" fontId="15" fillId="0" borderId="6" xfId="0" applyFont="1" applyBorder="1" applyAlignment="1">
      <alignment horizontal="left" vertical="center"/>
    </xf>
    <xf numFmtId="0" fontId="18" fillId="0" borderId="6" xfId="0" applyFont="1" applyBorder="1"/>
    <xf numFmtId="0" fontId="14" fillId="0" borderId="14" xfId="0" applyFont="1" applyBorder="1" applyAlignment="1">
      <alignment horizontal="center" vertical="center" wrapText="1"/>
    </xf>
    <xf numFmtId="14" fontId="16" fillId="0" borderId="14" xfId="0" applyNumberFormat="1" applyFont="1" applyBorder="1" applyAlignment="1">
      <alignment horizontal="center" vertical="center" wrapText="1"/>
    </xf>
    <xf numFmtId="0" fontId="15" fillId="0" borderId="6" xfId="0" applyFont="1" applyBorder="1" applyAlignment="1">
      <alignment horizontal="left"/>
    </xf>
    <xf numFmtId="49" fontId="15" fillId="0" borderId="21" xfId="0" quotePrefix="1" applyNumberFormat="1" applyFont="1" applyBorder="1" applyAlignment="1">
      <alignment horizontal="center" vertical="center"/>
    </xf>
    <xf numFmtId="0" fontId="16" fillId="0" borderId="21" xfId="0" applyFont="1" applyBorder="1" applyAlignment="1">
      <alignment horizontal="center" vertical="center" wrapText="1"/>
    </xf>
    <xf numFmtId="0" fontId="14" fillId="0" borderId="21" xfId="0" applyFont="1" applyBorder="1" applyAlignment="1">
      <alignment horizontal="center" vertical="center" wrapText="1"/>
    </xf>
    <xf numFmtId="0" fontId="0" fillId="0" borderId="21" xfId="0" applyBorder="1"/>
    <xf numFmtId="0" fontId="14" fillId="0" borderId="23" xfId="0" applyFont="1" applyBorder="1" applyAlignment="1">
      <alignment horizontal="center" vertical="center" wrapText="1"/>
    </xf>
    <xf numFmtId="49" fontId="15" fillId="0" borderId="6" xfId="0" applyNumberFormat="1" applyFont="1" applyBorder="1" applyAlignment="1">
      <alignment horizontal="left" vertical="center" wrapText="1"/>
    </xf>
    <xf numFmtId="49" fontId="15" fillId="0" borderId="0" xfId="0" quotePrefix="1" applyNumberFormat="1" applyFont="1" applyAlignment="1">
      <alignment horizontal="center" vertical="center"/>
    </xf>
    <xf numFmtId="0" fontId="15" fillId="0" borderId="0" xfId="0" applyFont="1"/>
    <xf numFmtId="49" fontId="16" fillId="0" borderId="21" xfId="0" applyNumberFormat="1" applyFont="1" applyBorder="1" applyAlignment="1">
      <alignment horizontal="center"/>
    </xf>
    <xf numFmtId="0" fontId="16" fillId="0" borderId="21" xfId="0" applyFont="1" applyBorder="1"/>
    <xf numFmtId="14" fontId="15" fillId="0" borderId="21" xfId="0" applyNumberFormat="1" applyFont="1" applyBorder="1" applyAlignment="1">
      <alignment horizontal="center" vertical="center"/>
    </xf>
    <xf numFmtId="49" fontId="16" fillId="0" borderId="21" xfId="0" applyNumberFormat="1" applyFont="1" applyBorder="1" applyAlignment="1">
      <alignment horizontal="center" vertical="center"/>
    </xf>
    <xf numFmtId="0" fontId="16" fillId="0" borderId="21" xfId="0" applyFont="1" applyBorder="1" applyAlignment="1">
      <alignment horizontal="left"/>
    </xf>
    <xf numFmtId="49" fontId="16" fillId="0" borderId="3" xfId="0" applyNumberFormat="1" applyFont="1" applyBorder="1" applyAlignment="1">
      <alignment horizontal="center"/>
    </xf>
    <xf numFmtId="0" fontId="16" fillId="0" borderId="3" xfId="0" applyFont="1" applyBorder="1" applyAlignment="1">
      <alignment horizontal="left"/>
    </xf>
    <xf numFmtId="49" fontId="16" fillId="0" borderId="0" xfId="0" applyNumberFormat="1" applyFont="1" applyAlignment="1">
      <alignment horizontal="center" vertical="center"/>
    </xf>
    <xf numFmtId="0" fontId="16" fillId="3" borderId="3" xfId="0" applyFont="1" applyFill="1" applyBorder="1"/>
    <xf numFmtId="49" fontId="15" fillId="0" borderId="0" xfId="0" applyNumberFormat="1" applyFont="1" applyAlignment="1">
      <alignment horizontal="center"/>
    </xf>
    <xf numFmtId="0" fontId="15" fillId="3" borderId="0" xfId="0" applyFont="1" applyFill="1"/>
    <xf numFmtId="0" fontId="14" fillId="3" borderId="3" xfId="0" applyFont="1" applyFill="1" applyBorder="1" applyAlignment="1">
      <alignment horizontal="left" vertical="center" wrapText="1"/>
    </xf>
    <xf numFmtId="0" fontId="15" fillId="3" borderId="3" xfId="0" applyFont="1" applyFill="1" applyBorder="1" applyAlignment="1">
      <alignment horizontal="left" vertical="center"/>
    </xf>
    <xf numFmtId="0" fontId="15" fillId="3" borderId="21" xfId="0" applyFont="1" applyFill="1" applyBorder="1"/>
    <xf numFmtId="49" fontId="15" fillId="0" borderId="15" xfId="0" applyNumberFormat="1" applyFont="1" applyBorder="1" applyAlignment="1">
      <alignment horizontal="center" vertical="center"/>
    </xf>
    <xf numFmtId="0" fontId="15" fillId="3" borderId="15" xfId="0" applyFont="1" applyFill="1" applyBorder="1"/>
    <xf numFmtId="49" fontId="15" fillId="0" borderId="0" xfId="0" applyNumberFormat="1" applyFont="1" applyAlignment="1">
      <alignment horizontal="center" vertical="center"/>
    </xf>
    <xf numFmtId="0" fontId="0" fillId="0" borderId="19" xfId="0" applyBorder="1"/>
    <xf numFmtId="14" fontId="18" fillId="0" borderId="6" xfId="0" applyNumberFormat="1" applyFont="1" applyBorder="1" applyAlignment="1">
      <alignment horizontal="center"/>
    </xf>
    <xf numFmtId="49" fontId="19" fillId="0" borderId="6" xfId="0" applyNumberFormat="1" applyFont="1" applyBorder="1" applyAlignment="1">
      <alignment horizontal="center" vertical="center"/>
    </xf>
    <xf numFmtId="0" fontId="19" fillId="0" borderId="6" xfId="0" applyFont="1" applyBorder="1"/>
    <xf numFmtId="49" fontId="16" fillId="0" borderId="0" xfId="0" quotePrefix="1" applyNumberFormat="1" applyFont="1" applyAlignment="1">
      <alignment horizontal="center" vertical="center" wrapText="1"/>
    </xf>
    <xf numFmtId="0" fontId="15" fillId="0" borderId="3" xfId="0" applyFont="1" applyBorder="1" applyAlignment="1">
      <alignment horizontal="center"/>
    </xf>
    <xf numFmtId="49" fontId="15" fillId="0" borderId="21" xfId="3" applyNumberFormat="1" applyFont="1" applyBorder="1" applyAlignment="1">
      <alignment horizontal="center"/>
    </xf>
    <xf numFmtId="0" fontId="16" fillId="0" borderId="22" xfId="0" applyFont="1" applyBorder="1"/>
    <xf numFmtId="0" fontId="15" fillId="0" borderId="22" xfId="0" applyFont="1" applyBorder="1" applyAlignment="1">
      <alignment horizontal="center" vertical="center"/>
    </xf>
    <xf numFmtId="164" fontId="15" fillId="0" borderId="22" xfId="0" applyNumberFormat="1" applyFont="1" applyBorder="1" applyAlignment="1">
      <alignment horizontal="center" vertical="center"/>
    </xf>
    <xf numFmtId="49" fontId="15" fillId="0" borderId="22" xfId="0" applyNumberFormat="1" applyFont="1" applyBorder="1" applyAlignment="1">
      <alignment horizontal="center" vertical="center"/>
    </xf>
    <xf numFmtId="14" fontId="15" fillId="0" borderId="3" xfId="0" applyNumberFormat="1" applyFont="1" applyBorder="1" applyAlignment="1">
      <alignment horizontal="center"/>
    </xf>
    <xf numFmtId="0" fontId="14" fillId="0" borderId="24" xfId="0" quotePrefix="1" applyFont="1" applyBorder="1" applyAlignment="1">
      <alignment horizontal="center" vertical="center" wrapText="1"/>
    </xf>
    <xf numFmtId="0" fontId="14" fillId="0" borderId="24" xfId="0" applyFont="1" applyBorder="1" applyAlignment="1">
      <alignment horizontal="left" vertical="center" wrapText="1"/>
    </xf>
    <xf numFmtId="0" fontId="14" fillId="0" borderId="24" xfId="0" applyFont="1" applyBorder="1" applyAlignment="1">
      <alignment horizontal="center" vertical="center" wrapText="1"/>
    </xf>
    <xf numFmtId="14" fontId="14" fillId="0" borderId="24" xfId="0" applyNumberFormat="1" applyFont="1" applyBorder="1" applyAlignment="1">
      <alignment horizontal="center" vertical="center" wrapText="1"/>
    </xf>
    <xf numFmtId="0" fontId="15" fillId="0" borderId="25" xfId="0" applyFont="1" applyBorder="1" applyAlignment="1">
      <alignment horizontal="center" vertical="center"/>
    </xf>
    <xf numFmtId="0" fontId="16" fillId="0" borderId="22" xfId="0" applyFont="1" applyBorder="1" applyAlignment="1">
      <alignment horizontal="left" vertical="center" wrapText="1"/>
    </xf>
    <xf numFmtId="49" fontId="16" fillId="0" borderId="26" xfId="0" quotePrefix="1" applyNumberFormat="1" applyFont="1" applyBorder="1" applyAlignment="1">
      <alignment horizontal="center" vertical="center" wrapText="1"/>
    </xf>
    <xf numFmtId="0" fontId="16" fillId="0" borderId="6" xfId="0" applyFont="1" applyBorder="1" applyAlignment="1">
      <alignment horizontal="left" vertical="center" wrapText="1"/>
    </xf>
    <xf numFmtId="0" fontId="14" fillId="0" borderId="27" xfId="0" applyFont="1" applyBorder="1" applyAlignment="1">
      <alignment horizontal="center" vertical="center" wrapText="1"/>
    </xf>
    <xf numFmtId="49" fontId="15" fillId="0" borderId="28" xfId="0" applyNumberFormat="1" applyFont="1" applyBorder="1" applyAlignment="1">
      <alignment horizontal="center" vertical="center"/>
    </xf>
    <xf numFmtId="49" fontId="15" fillId="0" borderId="29" xfId="0" applyNumberFormat="1" applyFont="1" applyBorder="1" applyAlignment="1">
      <alignment horizontal="center" vertical="center"/>
    </xf>
    <xf numFmtId="0" fontId="15" fillId="0" borderId="6" xfId="0" applyFont="1" applyBorder="1" applyAlignment="1">
      <alignment horizontal="center"/>
    </xf>
    <xf numFmtId="14" fontId="15" fillId="0" borderId="0" xfId="0" applyNumberFormat="1" applyFont="1"/>
    <xf numFmtId="14" fontId="15" fillId="0" borderId="6" xfId="0" applyNumberFormat="1" applyFont="1" applyBorder="1" applyAlignment="1">
      <alignment horizontal="center"/>
    </xf>
    <xf numFmtId="0" fontId="16" fillId="0" borderId="23" xfId="0" applyFont="1" applyBorder="1" applyAlignment="1">
      <alignment vertical="center" wrapText="1"/>
    </xf>
    <xf numFmtId="0" fontId="16" fillId="0" borderId="25" xfId="0" applyFont="1" applyBorder="1" applyAlignment="1">
      <alignment vertical="center" wrapText="1"/>
    </xf>
    <xf numFmtId="49" fontId="15" fillId="0" borderId="25" xfId="0" quotePrefix="1" applyNumberFormat="1" applyFont="1" applyBorder="1" applyAlignment="1">
      <alignment horizontal="center" vertical="center"/>
    </xf>
    <xf numFmtId="0" fontId="15" fillId="0" borderId="25" xfId="0" applyFont="1" applyBorder="1"/>
    <xf numFmtId="164" fontId="15" fillId="0" borderId="25" xfId="0" applyNumberFormat="1" applyFont="1" applyBorder="1" applyAlignment="1">
      <alignment horizontal="center" vertical="center"/>
    </xf>
    <xf numFmtId="49" fontId="15" fillId="0" borderId="25" xfId="0" applyNumberFormat="1" applyFont="1" applyBorder="1" applyAlignment="1">
      <alignment horizontal="center" vertical="center"/>
    </xf>
    <xf numFmtId="0" fontId="0" fillId="0" borderId="25" xfId="0" applyBorder="1"/>
    <xf numFmtId="0" fontId="17" fillId="0" borderId="6" xfId="0" applyFont="1" applyBorder="1"/>
    <xf numFmtId="49" fontId="15" fillId="0" borderId="30" xfId="0" quotePrefix="1" applyNumberFormat="1" applyFont="1" applyBorder="1" applyAlignment="1">
      <alignment horizontal="center" vertical="center"/>
    </xf>
    <xf numFmtId="0" fontId="15" fillId="0" borderId="30" xfId="0" applyFont="1" applyBorder="1"/>
    <xf numFmtId="0" fontId="15" fillId="0" borderId="0" xfId="0" applyFont="1" applyAlignment="1">
      <alignment horizontal="center" vertical="center"/>
    </xf>
    <xf numFmtId="164" fontId="15" fillId="0" borderId="0" xfId="0" applyNumberFormat="1" applyFont="1" applyAlignment="1">
      <alignment horizontal="center" vertical="center"/>
    </xf>
    <xf numFmtId="1" fontId="20" fillId="0" borderId="31" xfId="0" applyNumberFormat="1" applyFont="1" applyBorder="1" applyAlignment="1">
      <alignment horizontal="center" vertical="center" shrinkToFit="1"/>
    </xf>
    <xf numFmtId="49" fontId="17" fillId="0" borderId="0" xfId="0" applyNumberFormat="1" applyFont="1" applyAlignment="1">
      <alignment horizontal="center"/>
    </xf>
    <xf numFmtId="0" fontId="17" fillId="0" borderId="0" xfId="0" applyFont="1"/>
    <xf numFmtId="0" fontId="13" fillId="0" borderId="0" xfId="0" applyFont="1" applyAlignment="1">
      <alignment horizontal="center" vertical="center" wrapText="1"/>
    </xf>
    <xf numFmtId="0" fontId="20" fillId="0" borderId="0" xfId="0" applyFont="1" applyAlignment="1">
      <alignment horizontal="center" vertical="center" wrapText="1"/>
    </xf>
    <xf numFmtId="1" fontId="20" fillId="0" borderId="0" xfId="0" applyNumberFormat="1" applyFont="1" applyAlignment="1">
      <alignment horizontal="center" vertical="center" shrinkToFit="1"/>
    </xf>
    <xf numFmtId="1" fontId="14" fillId="0" borderId="0" xfId="0" applyNumberFormat="1" applyFont="1" applyAlignment="1">
      <alignment horizontal="center" vertical="center" shrinkToFit="1"/>
    </xf>
    <xf numFmtId="0" fontId="16" fillId="0" borderId="0" xfId="0" applyFont="1" applyAlignment="1">
      <alignment horizontal="center" vertical="center" wrapText="1"/>
    </xf>
    <xf numFmtId="0" fontId="18" fillId="0" borderId="0" xfId="0" applyFont="1"/>
    <xf numFmtId="49" fontId="22" fillId="2" borderId="6" xfId="0" applyNumberFormat="1" applyFont="1" applyFill="1" applyBorder="1" applyAlignment="1">
      <alignment horizontal="center" vertical="center" wrapText="1"/>
    </xf>
    <xf numFmtId="49" fontId="22" fillId="2" borderId="6" xfId="0" applyNumberFormat="1" applyFont="1" applyFill="1" applyBorder="1" applyAlignment="1">
      <alignment vertical="center" wrapText="1"/>
    </xf>
    <xf numFmtId="49" fontId="22" fillId="2" borderId="6" xfId="0" applyNumberFormat="1" applyFont="1" applyFill="1" applyBorder="1" applyAlignment="1">
      <alignment horizontal="left" vertical="center" wrapText="1"/>
    </xf>
    <xf numFmtId="0" fontId="18" fillId="0" borderId="0" xfId="0" applyFont="1" applyAlignment="1">
      <alignment vertical="center"/>
    </xf>
    <xf numFmtId="0" fontId="18" fillId="0" borderId="6" xfId="0" applyFont="1" applyBorder="1" applyAlignment="1">
      <alignment horizontal="center"/>
    </xf>
    <xf numFmtId="0" fontId="18" fillId="0" borderId="6" xfId="4" applyFont="1" applyBorder="1" applyAlignment="1">
      <alignment horizontal="center" vertical="center"/>
    </xf>
    <xf numFmtId="0" fontId="18" fillId="0" borderId="6" xfId="0" applyFont="1" applyBorder="1" applyAlignment="1">
      <alignment vertical="center"/>
    </xf>
    <xf numFmtId="0" fontId="18" fillId="3" borderId="6" xfId="4" applyFont="1" applyFill="1" applyBorder="1" applyAlignment="1">
      <alignment horizontal="center" vertical="center"/>
    </xf>
    <xf numFmtId="0" fontId="18" fillId="3" borderId="6" xfId="4" quotePrefix="1" applyFont="1" applyFill="1" applyBorder="1" applyAlignment="1">
      <alignment horizontal="center" vertical="center"/>
    </xf>
    <xf numFmtId="14" fontId="18" fillId="0" borderId="6" xfId="0" applyNumberFormat="1" applyFont="1" applyBorder="1" applyAlignment="1">
      <alignment horizontal="center" vertical="center"/>
    </xf>
    <xf numFmtId="0" fontId="18" fillId="3" borderId="6" xfId="0" applyFont="1" applyFill="1" applyBorder="1" applyAlignment="1">
      <alignment vertical="center"/>
    </xf>
    <xf numFmtId="0" fontId="18" fillId="0" borderId="6" xfId="4" applyFont="1" applyBorder="1" applyAlignment="1">
      <alignment vertical="center"/>
    </xf>
    <xf numFmtId="0" fontId="18" fillId="0" borderId="6" xfId="0" applyFont="1" applyBorder="1" applyAlignment="1">
      <alignment horizontal="left" vertical="center"/>
    </xf>
    <xf numFmtId="0" fontId="18" fillId="0" borderId="6" xfId="0" applyFont="1" applyBorder="1" applyAlignment="1">
      <alignment horizontal="center" vertical="center"/>
    </xf>
    <xf numFmtId="0" fontId="18" fillId="0" borderId="6" xfId="5" applyFont="1" applyBorder="1" applyAlignment="1">
      <alignment horizontal="center" vertical="center"/>
    </xf>
    <xf numFmtId="0" fontId="18" fillId="0" borderId="6" xfId="6" applyFont="1" applyBorder="1" applyAlignment="1">
      <alignment horizontal="center" vertical="center"/>
    </xf>
    <xf numFmtId="0" fontId="19" fillId="0" borderId="6" xfId="4" applyFont="1" applyBorder="1" applyAlignment="1">
      <alignment vertical="center"/>
    </xf>
    <xf numFmtId="0" fontId="24" fillId="3" borderId="6" xfId="4" quotePrefix="1" applyFont="1" applyFill="1" applyBorder="1" applyAlignment="1">
      <alignment horizontal="center" vertical="center"/>
    </xf>
    <xf numFmtId="0" fontId="0" fillId="0" borderId="6" xfId="0" quotePrefix="1" applyBorder="1" applyAlignment="1">
      <alignment horizontal="center" vertical="center"/>
    </xf>
    <xf numFmtId="0" fontId="18" fillId="0" borderId="6" xfId="4" quotePrefix="1" applyFont="1" applyBorder="1" applyAlignment="1">
      <alignment horizontal="center" vertical="center"/>
    </xf>
    <xf numFmtId="0" fontId="18" fillId="3" borderId="6" xfId="4" applyFont="1" applyFill="1" applyBorder="1" applyAlignment="1">
      <alignment vertical="center"/>
    </xf>
    <xf numFmtId="0" fontId="18" fillId="3" borderId="6" xfId="4" applyFont="1" applyFill="1" applyBorder="1" applyAlignment="1">
      <alignment horizontal="left" vertical="center"/>
    </xf>
    <xf numFmtId="0" fontId="18" fillId="3" borderId="6" xfId="0" applyFont="1" applyFill="1" applyBorder="1"/>
    <xf numFmtId="0" fontId="18" fillId="3" borderId="0" xfId="0" applyFont="1" applyFill="1"/>
    <xf numFmtId="0" fontId="18" fillId="0" borderId="6" xfId="0" quotePrefix="1" applyFont="1" applyBorder="1" applyAlignment="1">
      <alignment horizontal="center"/>
    </xf>
    <xf numFmtId="0" fontId="18" fillId="0" borderId="6" xfId="0" quotePrefix="1" applyFont="1" applyBorder="1" applyAlignment="1">
      <alignment horizontal="center" vertical="center"/>
    </xf>
    <xf numFmtId="0" fontId="18" fillId="3" borderId="6" xfId="6" applyFont="1" applyFill="1" applyBorder="1" applyAlignment="1">
      <alignment horizontal="center"/>
    </xf>
    <xf numFmtId="14" fontId="18" fillId="3" borderId="6" xfId="0" applyNumberFormat="1" applyFont="1" applyFill="1" applyBorder="1" applyAlignment="1">
      <alignment horizontal="center" vertical="center"/>
    </xf>
    <xf numFmtId="14" fontId="18" fillId="3" borderId="6" xfId="0" applyNumberFormat="1" applyFont="1" applyFill="1" applyBorder="1" applyAlignment="1">
      <alignment horizontal="center"/>
    </xf>
    <xf numFmtId="0" fontId="18" fillId="3" borderId="6" xfId="0" applyFont="1" applyFill="1" applyBorder="1" applyAlignment="1">
      <alignment horizontal="center"/>
    </xf>
    <xf numFmtId="0" fontId="18" fillId="0" borderId="6" xfId="5" applyFont="1" applyBorder="1" applyAlignment="1">
      <alignment vertical="center"/>
    </xf>
    <xf numFmtId="0" fontId="12" fillId="0" borderId="6" xfId="4" applyBorder="1" applyAlignment="1">
      <alignment horizontal="center"/>
    </xf>
    <xf numFmtId="0" fontId="0" fillId="0" borderId="6" xfId="4" applyFont="1" applyBorder="1" applyAlignment="1">
      <alignment horizontal="center"/>
    </xf>
    <xf numFmtId="0" fontId="25" fillId="0" borderId="0" xfId="0" applyFont="1"/>
    <xf numFmtId="0" fontId="18" fillId="0" borderId="6" xfId="6" applyFont="1" applyBorder="1" applyAlignment="1">
      <alignment horizontal="center"/>
    </xf>
    <xf numFmtId="0" fontId="26" fillId="0" borderId="6" xfId="0" applyFont="1" applyBorder="1" applyAlignment="1">
      <alignment horizontal="left" vertical="center"/>
    </xf>
    <xf numFmtId="0" fontId="26" fillId="0" borderId="6" xfId="0" applyFont="1" applyBorder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18" fillId="0" borderId="0" xfId="0" applyFont="1" applyAlignment="1">
      <alignment horizontal="left" vertical="center"/>
    </xf>
    <xf numFmtId="0" fontId="27" fillId="0" borderId="0" xfId="0" applyFont="1" applyAlignment="1">
      <alignment horizontal="center" vertical="center"/>
    </xf>
    <xf numFmtId="14" fontId="18" fillId="0" borderId="6" xfId="0" applyNumberFormat="1" applyFont="1" applyBorder="1" applyAlignment="1">
      <alignment horizontal="left" vertical="center"/>
    </xf>
    <xf numFmtId="0" fontId="0" fillId="0" borderId="0" xfId="0"/>
    <xf numFmtId="0" fontId="29" fillId="0" borderId="37" xfId="0" applyFont="1" applyBorder="1" applyAlignment="1">
      <alignment vertical="center"/>
    </xf>
    <xf numFmtId="49" fontId="28" fillId="2" borderId="37" xfId="0" applyNumberFormat="1" applyFont="1" applyFill="1" applyBorder="1" applyAlignment="1">
      <alignment horizontal="center" vertical="center"/>
    </xf>
    <xf numFmtId="0" fontId="0" fillId="0" borderId="37" xfId="0" applyFont="1" applyBorder="1" applyAlignment="1">
      <alignment horizontal="center"/>
    </xf>
    <xf numFmtId="0" fontId="30" fillId="0" borderId="37" xfId="1" quotePrefix="1" applyFont="1" applyFill="1" applyBorder="1" applyAlignment="1">
      <alignment horizontal="center" vertical="center"/>
    </xf>
    <xf numFmtId="0" fontId="30" fillId="0" borderId="37" xfId="7" quotePrefix="1" applyFont="1" applyFill="1" applyBorder="1" applyAlignment="1">
      <alignment horizontal="center" vertical="center"/>
    </xf>
    <xf numFmtId="0" fontId="30" fillId="0" borderId="37" xfId="1" quotePrefix="1" applyFont="1" applyBorder="1" applyAlignment="1">
      <alignment horizontal="center" vertical="center"/>
    </xf>
    <xf numFmtId="0" fontId="30" fillId="0" borderId="37" xfId="7" quotePrefix="1" applyFont="1" applyBorder="1" applyAlignment="1">
      <alignment horizontal="center" vertical="center"/>
    </xf>
    <xf numFmtId="14" fontId="30" fillId="0" borderId="37" xfId="1" quotePrefix="1" applyNumberFormat="1" applyFont="1" applyBorder="1" applyAlignment="1">
      <alignment horizontal="center" vertical="center"/>
    </xf>
    <xf numFmtId="0" fontId="30" fillId="3" borderId="37" xfId="1" quotePrefix="1" applyFont="1" applyFill="1" applyBorder="1" applyAlignment="1">
      <alignment horizontal="center" vertical="center"/>
    </xf>
    <xf numFmtId="0" fontId="30" fillId="3" borderId="37" xfId="7" quotePrefix="1" applyFont="1" applyFill="1" applyBorder="1" applyAlignment="1">
      <alignment horizontal="center" vertical="center"/>
    </xf>
    <xf numFmtId="49" fontId="28" fillId="2" borderId="37" xfId="0" applyNumberFormat="1" applyFont="1" applyFill="1" applyBorder="1" applyAlignment="1">
      <alignment horizontal="center" vertical="center" wrapText="1"/>
    </xf>
    <xf numFmtId="0" fontId="0" fillId="0" borderId="0" xfId="0"/>
    <xf numFmtId="0" fontId="0" fillId="0" borderId="0" xfId="0" applyAlignment="1">
      <alignment horizontal="center" vertical="center"/>
    </xf>
    <xf numFmtId="0" fontId="0" fillId="0" borderId="37" xfId="0" quotePrefix="1" applyBorder="1" applyAlignment="1">
      <alignment horizontal="center" vertical="center"/>
    </xf>
    <xf numFmtId="0" fontId="0" fillId="0" borderId="37" xfId="0" applyBorder="1" applyAlignment="1">
      <alignment vertical="center"/>
    </xf>
    <xf numFmtId="0" fontId="0" fillId="0" borderId="37" xfId="0" applyFill="1" applyBorder="1" applyAlignment="1">
      <alignment vertical="center"/>
    </xf>
    <xf numFmtId="0" fontId="31" fillId="0" borderId="0" xfId="0" applyFont="1" applyAlignment="1">
      <alignment horizontal="left" vertical="center" indent="15"/>
    </xf>
    <xf numFmtId="0" fontId="31" fillId="0" borderId="0" xfId="0" applyFont="1" applyAlignment="1">
      <alignment vertical="center"/>
    </xf>
    <xf numFmtId="0" fontId="0" fillId="0" borderId="37" xfId="0" applyBorder="1" applyAlignment="1">
      <alignment horizontal="center"/>
    </xf>
    <xf numFmtId="0" fontId="0" fillId="0" borderId="37" xfId="0" applyBorder="1"/>
    <xf numFmtId="0" fontId="0" fillId="0" borderId="37" xfId="0" applyFont="1" applyBorder="1"/>
    <xf numFmtId="0" fontId="26" fillId="0" borderId="37" xfId="0" applyFont="1" applyFill="1" applyBorder="1" applyAlignment="1"/>
    <xf numFmtId="0" fontId="0" fillId="0" borderId="37" xfId="0" applyFont="1" applyFill="1" applyBorder="1" applyAlignment="1"/>
    <xf numFmtId="0" fontId="26" fillId="0" borderId="37" xfId="0" applyFont="1" applyFill="1" applyBorder="1" applyAlignment="1">
      <alignment horizontal="center" vertical="center"/>
    </xf>
    <xf numFmtId="0" fontId="0" fillId="0" borderId="37" xfId="0" applyFont="1" applyBorder="1" applyAlignment="1">
      <alignment horizontal="center" vertical="center"/>
    </xf>
    <xf numFmtId="0" fontId="0" fillId="0" borderId="37" xfId="0" quotePrefix="1" applyFont="1" applyBorder="1" applyAlignment="1">
      <alignment horizontal="center" vertical="center"/>
    </xf>
    <xf numFmtId="0" fontId="26" fillId="0" borderId="37" xfId="0" quotePrefix="1" applyFont="1" applyFill="1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37" xfId="0" quotePrefix="1" applyFill="1" applyBorder="1" applyAlignment="1">
      <alignment horizontal="center" vertical="center"/>
    </xf>
    <xf numFmtId="0" fontId="33" fillId="0" borderId="38" xfId="0" applyFont="1" applyBorder="1" applyAlignment="1">
      <alignment horizontal="center" vertical="center"/>
    </xf>
    <xf numFmtId="0" fontId="33" fillId="0" borderId="39" xfId="0" applyFont="1" applyBorder="1" applyAlignment="1">
      <alignment horizontal="center" vertical="center"/>
    </xf>
    <xf numFmtId="0" fontId="32" fillId="14" borderId="37" xfId="0" applyFont="1" applyFill="1" applyBorder="1" applyAlignment="1">
      <alignment horizontal="center" vertical="center" wrapText="1"/>
    </xf>
    <xf numFmtId="0" fontId="32" fillId="14" borderId="37" xfId="0" applyFont="1" applyFill="1" applyBorder="1" applyAlignment="1">
      <alignment horizontal="center" vertical="center"/>
    </xf>
    <xf numFmtId="0" fontId="0" fillId="0" borderId="21" xfId="0" applyBorder="1" applyAlignment="1">
      <alignment horizontal="center"/>
    </xf>
    <xf numFmtId="0" fontId="0" fillId="0" borderId="21" xfId="0" quotePrefix="1" applyBorder="1" applyAlignment="1">
      <alignment horizontal="center" vertical="center"/>
    </xf>
    <xf numFmtId="0" fontId="0" fillId="0" borderId="21" xfId="0" applyBorder="1" applyAlignment="1">
      <alignment vertical="center"/>
    </xf>
    <xf numFmtId="0" fontId="0" fillId="0" borderId="21" xfId="0" applyBorder="1"/>
    <xf numFmtId="0" fontId="0" fillId="0" borderId="25" xfId="0" applyBorder="1" applyAlignment="1">
      <alignment horizontal="center"/>
    </xf>
    <xf numFmtId="0" fontId="0" fillId="0" borderId="25" xfId="0" quotePrefix="1" applyBorder="1" applyAlignment="1">
      <alignment horizontal="center" vertical="center"/>
    </xf>
    <xf numFmtId="0" fontId="0" fillId="0" borderId="25" xfId="0" applyBorder="1" applyAlignment="1">
      <alignment vertical="center"/>
    </xf>
    <xf numFmtId="0" fontId="0" fillId="0" borderId="25" xfId="0" applyBorder="1"/>
    <xf numFmtId="0" fontId="34" fillId="0" borderId="41" xfId="3" applyFont="1" applyBorder="1"/>
    <xf numFmtId="0" fontId="34" fillId="0" borderId="41" xfId="3" applyFont="1" applyBorder="1" applyAlignment="1">
      <alignment horizontal="left"/>
    </xf>
    <xf numFmtId="0" fontId="7" fillId="0" borderId="21" xfId="1" quotePrefix="1" applyBorder="1" applyAlignment="1">
      <alignment horizontal="left" vertical="center" wrapText="1"/>
    </xf>
    <xf numFmtId="0" fontId="7" fillId="0" borderId="21" xfId="7" quotePrefix="1" applyBorder="1" applyAlignment="1">
      <alignment horizontal="center" vertical="center" wrapText="1"/>
    </xf>
    <xf numFmtId="0" fontId="7" fillId="0" borderId="21" xfId="1" quotePrefix="1" applyBorder="1" applyAlignment="1">
      <alignment horizontal="center" vertical="center" wrapText="1"/>
    </xf>
    <xf numFmtId="0" fontId="34" fillId="0" borderId="37" xfId="3" applyFont="1" applyBorder="1" applyAlignment="1">
      <alignment horizontal="left"/>
    </xf>
    <xf numFmtId="0" fontId="34" fillId="0" borderId="37" xfId="3" applyFont="1" applyBorder="1"/>
    <xf numFmtId="0" fontId="7" fillId="0" borderId="37" xfId="1" quotePrefix="1" applyBorder="1" applyAlignment="1">
      <alignment horizontal="left" vertical="center" wrapText="1"/>
    </xf>
    <xf numFmtId="0" fontId="7" fillId="0" borderId="37" xfId="7" quotePrefix="1" applyBorder="1" applyAlignment="1">
      <alignment horizontal="center" vertical="center" wrapText="1"/>
    </xf>
    <xf numFmtId="0" fontId="7" fillId="0" borderId="37" xfId="1" quotePrefix="1" applyBorder="1" applyAlignment="1">
      <alignment horizontal="center" vertical="center" wrapText="1"/>
    </xf>
    <xf numFmtId="0" fontId="7" fillId="0" borderId="37" xfId="1" quotePrefix="1" applyBorder="1" applyAlignment="1">
      <alignment vertical="center"/>
    </xf>
    <xf numFmtId="14" fontId="7" fillId="0" borderId="37" xfId="1" quotePrefix="1" applyNumberFormat="1" applyBorder="1" applyAlignment="1">
      <alignment horizontal="center" vertical="center" wrapText="1"/>
    </xf>
    <xf numFmtId="0" fontId="7" fillId="0" borderId="37" xfId="1" quotePrefix="1" applyBorder="1" applyAlignment="1">
      <alignment horizontal="left" vertical="center"/>
    </xf>
    <xf numFmtId="0" fontId="7" fillId="0" borderId="37" xfId="7" quotePrefix="1" applyBorder="1" applyAlignment="1">
      <alignment horizontal="center" vertical="top" wrapText="1"/>
    </xf>
    <xf numFmtId="0" fontId="7" fillId="0" borderId="37" xfId="1" quotePrefix="1" applyBorder="1" applyAlignment="1">
      <alignment horizontal="left" vertical="top" wrapText="1"/>
    </xf>
    <xf numFmtId="0" fontId="29" fillId="0" borderId="0" xfId="3" applyFont="1"/>
    <xf numFmtId="0" fontId="35" fillId="0" borderId="0" xfId="3" applyFont="1"/>
    <xf numFmtId="0" fontId="35" fillId="2" borderId="42" xfId="3" applyFont="1" applyFill="1" applyBorder="1" applyAlignment="1">
      <alignment horizontal="center" vertical="center"/>
    </xf>
    <xf numFmtId="0" fontId="35" fillId="2" borderId="37" xfId="3" applyFont="1" applyFill="1" applyBorder="1" applyAlignment="1">
      <alignment horizontal="center" vertical="center"/>
    </xf>
    <xf numFmtId="0" fontId="4" fillId="0" borderId="0" xfId="3"/>
    <xf numFmtId="0" fontId="4" fillId="0" borderId="37" xfId="3" applyFill="1" applyBorder="1"/>
    <xf numFmtId="0" fontId="4" fillId="0" borderId="37" xfId="3" applyBorder="1"/>
    <xf numFmtId="0" fontId="4" fillId="0" borderId="37" xfId="3" applyBorder="1" applyAlignment="1">
      <alignment horizontal="center"/>
    </xf>
    <xf numFmtId="0" fontId="4" fillId="3" borderId="37" xfId="3" applyFill="1" applyBorder="1"/>
    <xf numFmtId="0" fontId="4" fillId="3" borderId="37" xfId="3" applyFill="1" applyBorder="1" applyAlignment="1">
      <alignment horizontal="left"/>
    </xf>
    <xf numFmtId="165" fontId="4" fillId="3" borderId="37" xfId="8" applyFont="1" applyFill="1" applyBorder="1"/>
    <xf numFmtId="165" fontId="4" fillId="3" borderId="37" xfId="8" applyFont="1" applyFill="1" applyBorder="1" applyAlignment="1">
      <alignment horizontal="left"/>
    </xf>
    <xf numFmtId="0" fontId="4" fillId="3" borderId="37" xfId="3" quotePrefix="1" applyFill="1" applyBorder="1"/>
    <xf numFmtId="0" fontId="4" fillId="3" borderId="37" xfId="3" quotePrefix="1" applyFill="1" applyBorder="1" applyAlignment="1">
      <alignment horizontal="left"/>
    </xf>
    <xf numFmtId="0" fontId="4" fillId="0" borderId="37" xfId="3" quotePrefix="1" applyBorder="1"/>
    <xf numFmtId="0" fontId="4" fillId="3" borderId="37" xfId="3" applyFill="1" applyBorder="1" applyAlignment="1">
      <alignment horizontal="left" vertical="center"/>
    </xf>
    <xf numFmtId="165" fontId="4" fillId="3" borderId="37" xfId="8" quotePrefix="1" applyFont="1" applyFill="1" applyBorder="1"/>
    <xf numFmtId="0" fontId="4" fillId="3" borderId="37" xfId="3" applyFont="1" applyFill="1" applyBorder="1" applyAlignment="1">
      <alignment horizontal="left"/>
    </xf>
    <xf numFmtId="165" fontId="4" fillId="3" borderId="37" xfId="8" quotePrefix="1" applyFont="1" applyFill="1" applyBorder="1" applyAlignment="1">
      <alignment horizontal="left"/>
    </xf>
    <xf numFmtId="14" fontId="4" fillId="3" borderId="37" xfId="3" quotePrefix="1" applyNumberFormat="1" applyFill="1" applyBorder="1"/>
    <xf numFmtId="0" fontId="6" fillId="0" borderId="0" xfId="3" applyFont="1" applyAlignment="1">
      <alignment horizontal="center"/>
    </xf>
    <xf numFmtId="0" fontId="6" fillId="0" borderId="0" xfId="3" applyFont="1"/>
    <xf numFmtId="0" fontId="4" fillId="0" borderId="0" xfId="3" applyFont="1"/>
    <xf numFmtId="0" fontId="4" fillId="0" borderId="0" xfId="3" applyFont="1" applyAlignment="1">
      <alignment horizontal="center"/>
    </xf>
    <xf numFmtId="49" fontId="5" fillId="2" borderId="37" xfId="3" applyNumberFormat="1" applyFont="1" applyFill="1" applyBorder="1" applyAlignment="1">
      <alignment horizontal="center" vertical="center"/>
    </xf>
    <xf numFmtId="0" fontId="39" fillId="0" borderId="0" xfId="9"/>
    <xf numFmtId="0" fontId="39" fillId="0" borderId="37" xfId="9" applyFill="1" applyBorder="1"/>
    <xf numFmtId="0" fontId="39" fillId="0" borderId="37" xfId="9" applyFill="1" applyBorder="1" applyAlignment="1">
      <alignment horizontal="center" vertical="center"/>
    </xf>
    <xf numFmtId="1" fontId="39" fillId="0" borderId="37" xfId="9" applyNumberFormat="1" applyFill="1" applyBorder="1" applyAlignment="1">
      <alignment horizontal="center" vertical="center"/>
    </xf>
    <xf numFmtId="0" fontId="39" fillId="0" borderId="0" xfId="9" applyAlignment="1">
      <alignment horizontal="center" vertical="center"/>
    </xf>
    <xf numFmtId="0" fontId="41" fillId="0" borderId="43" xfId="9" applyFont="1" applyFill="1" applyBorder="1" applyAlignment="1">
      <alignment horizontal="center" vertical="center"/>
    </xf>
    <xf numFmtId="0" fontId="41" fillId="0" borderId="25" xfId="9" applyFont="1" applyFill="1" applyBorder="1" applyAlignment="1">
      <alignment horizontal="center" vertical="center"/>
    </xf>
    <xf numFmtId="0" fontId="39" fillId="0" borderId="25" xfId="9" applyFill="1" applyBorder="1"/>
    <xf numFmtId="14" fontId="39" fillId="0" borderId="37" xfId="9" applyNumberFormat="1" applyFill="1" applyBorder="1" applyAlignment="1">
      <alignment horizontal="center" vertical="center"/>
    </xf>
    <xf numFmtId="0" fontId="39" fillId="0" borderId="21" xfId="9" applyFill="1" applyBorder="1"/>
    <xf numFmtId="14" fontId="39" fillId="0" borderId="37" xfId="9" applyNumberFormat="1" applyFont="1" applyFill="1" applyBorder="1" applyAlignment="1">
      <alignment horizontal="center" vertical="center"/>
    </xf>
    <xf numFmtId="0" fontId="39" fillId="0" borderId="25" xfId="9" applyFill="1" applyBorder="1" applyAlignment="1">
      <alignment horizontal="center" vertical="center"/>
    </xf>
    <xf numFmtId="166" fontId="39" fillId="0" borderId="37" xfId="9" applyNumberFormat="1" applyBorder="1" applyAlignment="1">
      <alignment horizontal="center" vertical="center"/>
    </xf>
    <xf numFmtId="0" fontId="39" fillId="0" borderId="37" xfId="9" applyFill="1" applyBorder="1" applyAlignment="1">
      <alignment horizontal="left" vertical="center" wrapText="1"/>
    </xf>
    <xf numFmtId="166" fontId="39" fillId="0" borderId="37" xfId="9" applyNumberFormat="1" applyFill="1" applyBorder="1" applyAlignment="1">
      <alignment horizontal="center" vertical="center"/>
    </xf>
    <xf numFmtId="0" fontId="39" fillId="0" borderId="0" xfId="9" applyFill="1" applyAlignment="1">
      <alignment horizontal="center" vertical="center"/>
    </xf>
    <xf numFmtId="0" fontId="41" fillId="0" borderId="21" xfId="9" applyFont="1" applyFill="1" applyBorder="1" applyAlignment="1">
      <alignment horizontal="center" vertical="center"/>
    </xf>
    <xf numFmtId="0" fontId="39" fillId="0" borderId="37" xfId="9" applyFill="1" applyBorder="1" applyAlignment="1">
      <alignment horizontal="center"/>
    </xf>
    <xf numFmtId="0" fontId="39" fillId="0" borderId="37" xfId="9" applyFill="1" applyBorder="1" applyAlignment="1">
      <alignment horizontal="left" vertical="center"/>
    </xf>
    <xf numFmtId="0" fontId="39" fillId="0" borderId="37" xfId="9" applyFont="1" applyFill="1" applyBorder="1" applyAlignment="1">
      <alignment horizontal="center" vertical="center"/>
    </xf>
    <xf numFmtId="0" fontId="43" fillId="0" borderId="44" xfId="9" applyFont="1" applyFill="1" applyBorder="1" applyAlignment="1">
      <alignment horizontal="center"/>
    </xf>
    <xf numFmtId="0" fontId="43" fillId="0" borderId="44" xfId="9" applyFont="1" applyFill="1" applyBorder="1"/>
    <xf numFmtId="0" fontId="43" fillId="0" borderId="45" xfId="9" applyFont="1" applyFill="1" applyBorder="1" applyAlignment="1">
      <alignment horizontal="center" vertical="center"/>
    </xf>
    <xf numFmtId="0" fontId="43" fillId="0" borderId="25" xfId="9" applyFont="1" applyFill="1" applyBorder="1" applyAlignment="1">
      <alignment horizontal="center"/>
    </xf>
    <xf numFmtId="0" fontId="43" fillId="0" borderId="37" xfId="9" applyFont="1" applyFill="1" applyBorder="1" applyAlignment="1">
      <alignment horizontal="center"/>
    </xf>
    <xf numFmtId="0" fontId="43" fillId="0" borderId="37" xfId="9" applyFont="1" applyFill="1" applyBorder="1"/>
    <xf numFmtId="0" fontId="3" fillId="0" borderId="37" xfId="9" applyFont="1" applyFill="1" applyBorder="1" applyAlignment="1">
      <alignment horizontal="center"/>
    </xf>
    <xf numFmtId="0" fontId="3" fillId="0" borderId="37" xfId="9" applyFont="1" applyFill="1" applyBorder="1"/>
    <xf numFmtId="14" fontId="3" fillId="0" borderId="37" xfId="9" applyNumberFormat="1" applyFont="1" applyFill="1" applyBorder="1" applyAlignment="1">
      <alignment horizontal="center" vertical="center"/>
    </xf>
    <xf numFmtId="0" fontId="3" fillId="0" borderId="25" xfId="9" applyFont="1" applyFill="1" applyBorder="1" applyAlignment="1">
      <alignment horizontal="center"/>
    </xf>
    <xf numFmtId="0" fontId="3" fillId="0" borderId="25" xfId="9" applyFont="1" applyFill="1" applyBorder="1"/>
    <xf numFmtId="0" fontId="3" fillId="0" borderId="37" xfId="9" applyFont="1" applyFill="1" applyBorder="1" applyAlignment="1">
      <alignment horizontal="center" vertical="center"/>
    </xf>
    <xf numFmtId="0" fontId="3" fillId="0" borderId="37" xfId="9" applyFont="1" applyFill="1" applyBorder="1" applyAlignment="1">
      <alignment horizontal="left" vertical="center"/>
    </xf>
    <xf numFmtId="0" fontId="39" fillId="0" borderId="37" xfId="9" applyFill="1" applyBorder="1" applyAlignment="1"/>
    <xf numFmtId="14" fontId="3" fillId="0" borderId="25" xfId="9" applyNumberFormat="1" applyFont="1" applyFill="1" applyBorder="1" applyAlignment="1">
      <alignment horizontal="center" vertical="center"/>
    </xf>
    <xf numFmtId="0" fontId="39" fillId="0" borderId="25" xfId="9" applyFill="1" applyBorder="1" applyAlignment="1"/>
    <xf numFmtId="0" fontId="39" fillId="0" borderId="25" xfId="9" applyFill="1" applyBorder="1" applyAlignment="1">
      <alignment horizontal="center"/>
    </xf>
    <xf numFmtId="0" fontId="44" fillId="0" borderId="37" xfId="9" applyFont="1" applyFill="1" applyBorder="1" applyAlignment="1">
      <alignment horizontal="left"/>
    </xf>
    <xf numFmtId="166" fontId="3" fillId="0" borderId="37" xfId="9" applyNumberFormat="1" applyFont="1" applyFill="1" applyBorder="1" applyAlignment="1">
      <alignment horizontal="center" vertical="center"/>
    </xf>
    <xf numFmtId="14" fontId="39" fillId="0" borderId="2" xfId="9" applyNumberFormat="1" applyFont="1" applyFill="1" applyBorder="1" applyAlignment="1">
      <alignment horizontal="center" vertical="center"/>
    </xf>
    <xf numFmtId="14" fontId="46" fillId="0" borderId="37" xfId="9" applyNumberFormat="1" applyFont="1" applyFill="1" applyBorder="1" applyAlignment="1">
      <alignment horizontal="center" vertical="center"/>
    </xf>
    <xf numFmtId="1" fontId="39" fillId="0" borderId="37" xfId="9" applyNumberFormat="1" applyFill="1" applyBorder="1"/>
    <xf numFmtId="1" fontId="39" fillId="0" borderId="42" xfId="9" applyNumberFormat="1" applyFill="1" applyBorder="1" applyAlignment="1">
      <alignment horizontal="center" vertical="center"/>
    </xf>
    <xf numFmtId="0" fontId="42" fillId="0" borderId="37" xfId="9" applyFont="1" applyFill="1" applyBorder="1"/>
    <xf numFmtId="14" fontId="46" fillId="0" borderId="2" xfId="9" applyNumberFormat="1" applyFont="1" applyFill="1" applyBorder="1" applyAlignment="1">
      <alignment horizontal="center" vertical="center"/>
    </xf>
    <xf numFmtId="14" fontId="39" fillId="0" borderId="42" xfId="9" applyNumberFormat="1" applyFont="1" applyFill="1" applyBorder="1" applyAlignment="1">
      <alignment horizontal="center" vertical="center"/>
    </xf>
    <xf numFmtId="0" fontId="43" fillId="0" borderId="37" xfId="9" applyFont="1" applyFill="1" applyBorder="1" applyAlignment="1">
      <alignment horizontal="center" vertical="center"/>
    </xf>
    <xf numFmtId="14" fontId="39" fillId="0" borderId="37" xfId="9" applyNumberFormat="1" applyBorder="1" applyAlignment="1">
      <alignment horizontal="center"/>
    </xf>
    <xf numFmtId="0" fontId="39" fillId="0" borderId="37" xfId="9" applyFill="1" applyBorder="1" applyAlignment="1">
      <alignment horizontal="left"/>
    </xf>
    <xf numFmtId="14" fontId="39" fillId="0" borderId="37" xfId="9" applyNumberFormat="1" applyFill="1" applyBorder="1" applyAlignment="1">
      <alignment horizontal="center"/>
    </xf>
    <xf numFmtId="0" fontId="39" fillId="0" borderId="37" xfId="9" applyBorder="1" applyAlignment="1"/>
    <xf numFmtId="1" fontId="39" fillId="0" borderId="37" xfId="9" quotePrefix="1" applyNumberFormat="1" applyFill="1" applyBorder="1" applyAlignment="1">
      <alignment horizontal="center" vertical="center"/>
    </xf>
    <xf numFmtId="1" fontId="39" fillId="0" borderId="2" xfId="9" quotePrefix="1" applyNumberFormat="1" applyFill="1" applyBorder="1" applyAlignment="1">
      <alignment horizontal="center" vertical="center"/>
    </xf>
    <xf numFmtId="1" fontId="39" fillId="0" borderId="37" xfId="9" quotePrefix="1" applyNumberFormat="1" applyFill="1" applyBorder="1"/>
    <xf numFmtId="0" fontId="39" fillId="0" borderId="37" xfId="9" quotePrefix="1" applyBorder="1" applyAlignment="1">
      <alignment horizontal="center"/>
    </xf>
    <xf numFmtId="14" fontId="44" fillId="0" borderId="37" xfId="9" quotePrefix="1" applyNumberFormat="1" applyFont="1" applyFill="1" applyBorder="1" applyAlignment="1">
      <alignment horizontal="center" vertical="center"/>
    </xf>
    <xf numFmtId="0" fontId="39" fillId="0" borderId="37" xfId="9" quotePrefix="1" applyFill="1" applyBorder="1" applyAlignment="1">
      <alignment horizontal="center" vertical="center"/>
    </xf>
    <xf numFmtId="0" fontId="6" fillId="0" borderId="37" xfId="9" applyFont="1" applyFill="1" applyBorder="1" applyAlignment="1">
      <alignment horizontal="center"/>
    </xf>
    <xf numFmtId="0" fontId="6" fillId="0" borderId="37" xfId="9" applyFont="1" applyFill="1" applyBorder="1"/>
    <xf numFmtId="0" fontId="4" fillId="0" borderId="37" xfId="9" applyFont="1" applyFill="1" applyBorder="1"/>
    <xf numFmtId="49" fontId="4" fillId="0" borderId="37" xfId="9" applyNumberFormat="1" applyFont="1" applyFill="1" applyBorder="1" applyAlignment="1">
      <alignment horizontal="center" vertical="center"/>
    </xf>
    <xf numFmtId="49" fontId="4" fillId="0" borderId="2" xfId="9" applyNumberFormat="1" applyFont="1" applyFill="1" applyBorder="1" applyAlignment="1">
      <alignment horizontal="center" vertical="center"/>
    </xf>
    <xf numFmtId="0" fontId="4" fillId="0" borderId="37" xfId="9" applyFont="1" applyFill="1" applyBorder="1" applyAlignment="1">
      <alignment horizontal="center"/>
    </xf>
    <xf numFmtId="0" fontId="26" fillId="0" borderId="37" xfId="9" quotePrefix="1" applyFont="1" applyFill="1" applyBorder="1" applyAlignment="1">
      <alignment horizontal="center"/>
    </xf>
    <xf numFmtId="166" fontId="39" fillId="3" borderId="37" xfId="9" applyNumberFormat="1" applyFill="1" applyBorder="1" applyAlignment="1">
      <alignment horizontal="center" vertical="center"/>
    </xf>
    <xf numFmtId="49" fontId="39" fillId="0" borderId="25" xfId="9" applyNumberFormat="1" applyFill="1" applyBorder="1" applyAlignment="1">
      <alignment horizontal="center" vertical="center"/>
    </xf>
    <xf numFmtId="49" fontId="39" fillId="0" borderId="37" xfId="9" applyNumberFormat="1" applyFill="1" applyBorder="1" applyAlignment="1">
      <alignment horizontal="center" vertical="center"/>
    </xf>
    <xf numFmtId="49" fontId="39" fillId="0" borderId="37" xfId="9" applyNumberFormat="1" applyBorder="1" applyAlignment="1">
      <alignment horizontal="center" vertical="center"/>
    </xf>
    <xf numFmtId="0" fontId="42" fillId="0" borderId="37" xfId="9" applyFont="1" applyFill="1" applyBorder="1" applyAlignment="1">
      <alignment horizontal="center"/>
    </xf>
    <xf numFmtId="49" fontId="39" fillId="0" borderId="37" xfId="9" applyNumberFormat="1" applyFill="1" applyBorder="1" applyAlignment="1">
      <alignment horizontal="center"/>
    </xf>
    <xf numFmtId="0" fontId="45" fillId="0" borderId="37" xfId="9" applyFont="1" applyFill="1" applyBorder="1" applyAlignment="1">
      <alignment horizontal="center"/>
    </xf>
    <xf numFmtId="49" fontId="39" fillId="0" borderId="25" xfId="9" quotePrefix="1" applyNumberFormat="1" applyFill="1" applyBorder="1" applyAlignment="1">
      <alignment horizontal="center" vertical="center"/>
    </xf>
    <xf numFmtId="49" fontId="39" fillId="0" borderId="37" xfId="9" quotePrefix="1" applyNumberFormat="1" applyFill="1" applyBorder="1" applyAlignment="1">
      <alignment horizontal="center" vertical="center"/>
    </xf>
    <xf numFmtId="49" fontId="39" fillId="0" borderId="42" xfId="9" quotePrefix="1" applyNumberFormat="1" applyFill="1" applyBorder="1" applyAlignment="1">
      <alignment horizontal="center" vertical="center"/>
    </xf>
    <xf numFmtId="49" fontId="39" fillId="0" borderId="2" xfId="9" quotePrefix="1" applyNumberFormat="1" applyFill="1" applyBorder="1" applyAlignment="1">
      <alignment horizontal="center" vertical="center"/>
    </xf>
    <xf numFmtId="49" fontId="39" fillId="0" borderId="21" xfId="9" quotePrefix="1" applyNumberFormat="1" applyFill="1" applyBorder="1" applyAlignment="1">
      <alignment horizontal="center" vertical="center"/>
    </xf>
    <xf numFmtId="49" fontId="39" fillId="0" borderId="43" xfId="9" quotePrefix="1" applyNumberFormat="1" applyFill="1" applyBorder="1" applyAlignment="1">
      <alignment horizontal="center" vertical="center"/>
    </xf>
    <xf numFmtId="49" fontId="39" fillId="0" borderId="37" xfId="9" quotePrefix="1" applyNumberFormat="1" applyFill="1" applyBorder="1" applyAlignment="1">
      <alignment horizontal="center"/>
    </xf>
    <xf numFmtId="0" fontId="3" fillId="0" borderId="37" xfId="9" quotePrefix="1" applyFont="1" applyFill="1" applyBorder="1" applyAlignment="1">
      <alignment horizontal="center" vertical="center"/>
    </xf>
    <xf numFmtId="0" fontId="3" fillId="0" borderId="2" xfId="9" quotePrefix="1" applyFont="1" applyFill="1" applyBorder="1" applyAlignment="1">
      <alignment horizontal="center" vertical="center"/>
    </xf>
    <xf numFmtId="0" fontId="39" fillId="0" borderId="37" xfId="9" quotePrefix="1" applyFill="1" applyBorder="1" applyAlignment="1">
      <alignment horizontal="center"/>
    </xf>
    <xf numFmtId="0" fontId="3" fillId="0" borderId="25" xfId="9" quotePrefix="1" applyFont="1" applyFill="1" applyBorder="1" applyAlignment="1">
      <alignment horizontal="center"/>
    </xf>
    <xf numFmtId="0" fontId="3" fillId="0" borderId="37" xfId="9" quotePrefix="1" applyFont="1" applyFill="1" applyBorder="1" applyAlignment="1">
      <alignment horizontal="center"/>
    </xf>
    <xf numFmtId="0" fontId="3" fillId="0" borderId="0" xfId="9" quotePrefix="1" applyFont="1" applyFill="1" applyBorder="1" applyAlignment="1">
      <alignment horizontal="center"/>
    </xf>
    <xf numFmtId="0" fontId="44" fillId="0" borderId="37" xfId="9" quotePrefix="1" applyFont="1" applyFill="1" applyBorder="1" applyAlignment="1">
      <alignment horizontal="center"/>
    </xf>
    <xf numFmtId="1" fontId="39" fillId="0" borderId="25" xfId="9" quotePrefix="1" applyNumberFormat="1" applyFill="1" applyBorder="1" applyAlignment="1">
      <alignment horizontal="center" vertical="center"/>
    </xf>
    <xf numFmtId="1" fontId="39" fillId="0" borderId="42" xfId="9" quotePrefix="1" applyNumberFormat="1" applyFill="1" applyBorder="1" applyAlignment="1">
      <alignment horizontal="center" vertical="center"/>
    </xf>
    <xf numFmtId="49" fontId="4" fillId="0" borderId="44" xfId="9" applyNumberFormat="1" applyFont="1" applyFill="1" applyBorder="1" applyAlignment="1">
      <alignment horizontal="center"/>
    </xf>
    <xf numFmtId="49" fontId="4" fillId="0" borderId="44" xfId="9" quotePrefix="1" applyNumberFormat="1" applyFont="1" applyFill="1" applyBorder="1" applyAlignment="1">
      <alignment horizontal="center"/>
    </xf>
    <xf numFmtId="14" fontId="4" fillId="0" borderId="44" xfId="9" applyNumberFormat="1" applyFont="1" applyFill="1" applyBorder="1" applyAlignment="1">
      <alignment horizontal="center"/>
    </xf>
    <xf numFmtId="0" fontId="4" fillId="0" borderId="46" xfId="9" applyFont="1" applyFill="1" applyBorder="1" applyAlignment="1">
      <alignment horizontal="center"/>
    </xf>
    <xf numFmtId="49" fontId="4" fillId="0" borderId="37" xfId="9" quotePrefix="1" applyNumberFormat="1" applyFont="1" applyFill="1" applyBorder="1" applyAlignment="1">
      <alignment horizontal="center"/>
    </xf>
    <xf numFmtId="14" fontId="4" fillId="0" borderId="37" xfId="9" applyNumberFormat="1" applyFont="1" applyFill="1" applyBorder="1" applyAlignment="1">
      <alignment horizontal="center"/>
    </xf>
    <xf numFmtId="0" fontId="4" fillId="0" borderId="47" xfId="9" applyFont="1" applyFill="1" applyBorder="1" applyAlignment="1">
      <alignment horizontal="center"/>
    </xf>
    <xf numFmtId="0" fontId="4" fillId="0" borderId="47" xfId="9" applyFont="1" applyFill="1" applyBorder="1" applyAlignment="1">
      <alignment horizontal="center" vertical="center"/>
    </xf>
    <xf numFmtId="14" fontId="4" fillId="0" borderId="37" xfId="9" quotePrefix="1" applyNumberFormat="1" applyFont="1" applyFill="1" applyBorder="1" applyAlignment="1">
      <alignment horizontal="center"/>
    </xf>
    <xf numFmtId="14" fontId="4" fillId="0" borderId="37" xfId="9" applyNumberFormat="1" applyFont="1" applyFill="1" applyBorder="1" applyAlignment="1">
      <alignment horizontal="center" vertical="center"/>
    </xf>
    <xf numFmtId="49" fontId="4" fillId="0" borderId="37" xfId="9" applyNumberFormat="1" applyFont="1" applyFill="1" applyBorder="1" applyAlignment="1">
      <alignment horizontal="center"/>
    </xf>
    <xf numFmtId="14" fontId="4" fillId="0" borderId="37" xfId="9" quotePrefix="1" applyNumberFormat="1" applyFont="1" applyFill="1" applyBorder="1" applyAlignment="1">
      <alignment horizontal="center" vertical="center"/>
    </xf>
    <xf numFmtId="49" fontId="47" fillId="0" borderId="37" xfId="9" quotePrefix="1" applyNumberFormat="1" applyFont="1" applyFill="1" applyBorder="1" applyAlignment="1">
      <alignment horizontal="center"/>
    </xf>
    <xf numFmtId="14" fontId="47" fillId="0" borderId="37" xfId="9" applyNumberFormat="1" applyFont="1" applyFill="1" applyBorder="1" applyAlignment="1">
      <alignment horizontal="center" vertical="center"/>
    </xf>
    <xf numFmtId="0" fontId="47" fillId="0" borderId="37" xfId="9" applyFont="1" applyFill="1" applyBorder="1"/>
    <xf numFmtId="0" fontId="47" fillId="0" borderId="37" xfId="9" applyFont="1" applyFill="1" applyBorder="1" applyAlignment="1">
      <alignment horizontal="center"/>
    </xf>
    <xf numFmtId="49" fontId="47" fillId="0" borderId="37" xfId="9" applyNumberFormat="1" applyFont="1" applyFill="1" applyBorder="1" applyAlignment="1">
      <alignment horizontal="center"/>
    </xf>
    <xf numFmtId="0" fontId="47" fillId="0" borderId="37" xfId="9" applyFont="1" applyFill="1" applyBorder="1" applyAlignment="1">
      <alignment horizontal="left"/>
    </xf>
    <xf numFmtId="0" fontId="39" fillId="0" borderId="25" xfId="9" quotePrefix="1" applyFill="1" applyBorder="1" applyAlignment="1">
      <alignment horizontal="center"/>
    </xf>
    <xf numFmtId="1" fontId="39" fillId="0" borderId="37" xfId="9" quotePrefix="1" applyNumberFormat="1" applyFill="1" applyBorder="1" applyAlignment="1">
      <alignment horizontal="center"/>
    </xf>
    <xf numFmtId="1" fontId="39" fillId="0" borderId="37" xfId="9" applyNumberFormat="1" applyFill="1" applyBorder="1" applyAlignment="1">
      <alignment horizontal="center"/>
    </xf>
    <xf numFmtId="1" fontId="39" fillId="0" borderId="2" xfId="9" quotePrefix="1" applyNumberFormat="1" applyFill="1" applyBorder="1" applyAlignment="1">
      <alignment horizontal="center"/>
    </xf>
    <xf numFmtId="49" fontId="4" fillId="0" borderId="37" xfId="9" applyNumberFormat="1" applyFont="1" applyBorder="1" applyAlignment="1">
      <alignment horizontal="center" vertical="center"/>
    </xf>
    <xf numFmtId="49" fontId="30" fillId="0" borderId="37" xfId="1" quotePrefix="1" applyNumberFormat="1" applyFont="1" applyBorder="1" applyAlignment="1">
      <alignment horizontal="center" vertical="top" wrapText="1"/>
    </xf>
    <xf numFmtId="49" fontId="4" fillId="0" borderId="37" xfId="0" applyNumberFormat="1" applyFont="1" applyBorder="1" applyAlignment="1">
      <alignment horizontal="center"/>
    </xf>
    <xf numFmtId="0" fontId="4" fillId="3" borderId="37" xfId="0" quotePrefix="1" applyFont="1" applyFill="1" applyBorder="1" applyAlignment="1">
      <alignment horizontal="center"/>
    </xf>
    <xf numFmtId="49" fontId="4" fillId="3" borderId="37" xfId="0" applyNumberFormat="1" applyFont="1" applyFill="1" applyBorder="1" applyAlignment="1">
      <alignment horizontal="center"/>
    </xf>
    <xf numFmtId="0" fontId="0" fillId="3" borderId="37" xfId="0" quotePrefix="1" applyFont="1" applyFill="1" applyBorder="1" applyAlignment="1">
      <alignment horizontal="left" vertical="center"/>
    </xf>
    <xf numFmtId="0" fontId="0" fillId="0" borderId="71" xfId="0" applyBorder="1" applyAlignment="1">
      <alignment horizontal="center"/>
    </xf>
    <xf numFmtId="0" fontId="0" fillId="0" borderId="42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3" borderId="37" xfId="0" applyFont="1" applyFill="1" applyBorder="1" applyAlignment="1">
      <alignment horizontal="center"/>
    </xf>
    <xf numFmtId="0" fontId="0" fillId="3" borderId="37" xfId="0" applyFill="1" applyBorder="1" applyAlignment="1">
      <alignment horizontal="center"/>
    </xf>
    <xf numFmtId="0" fontId="4" fillId="3" borderId="37" xfId="0" applyFont="1" applyFill="1" applyBorder="1" applyAlignment="1">
      <alignment horizontal="center"/>
    </xf>
    <xf numFmtId="0" fontId="4" fillId="3" borderId="25" xfId="0" applyFont="1" applyFill="1" applyBorder="1" applyAlignment="1">
      <alignment horizontal="center"/>
    </xf>
    <xf numFmtId="49" fontId="0" fillId="3" borderId="37" xfId="0" applyNumberFormat="1" applyFill="1" applyBorder="1" applyAlignment="1">
      <alignment horizontal="center"/>
    </xf>
    <xf numFmtId="49" fontId="0" fillId="0" borderId="37" xfId="0" applyNumberFormat="1" applyBorder="1" applyAlignment="1">
      <alignment horizontal="center"/>
    </xf>
    <xf numFmtId="49" fontId="12" fillId="3" borderId="37" xfId="0" applyNumberFormat="1" applyFont="1" applyFill="1" applyBorder="1" applyAlignment="1">
      <alignment horizontal="center"/>
    </xf>
    <xf numFmtId="49" fontId="18" fillId="3" borderId="37" xfId="0" applyNumberFormat="1" applyFont="1" applyFill="1" applyBorder="1"/>
    <xf numFmtId="49" fontId="0" fillId="3" borderId="37" xfId="0" quotePrefix="1" applyNumberFormat="1" applyFill="1" applyBorder="1" applyAlignment="1">
      <alignment horizontal="center"/>
    </xf>
    <xf numFmtId="0" fontId="0" fillId="3" borderId="37" xfId="0" quotePrefix="1" applyFill="1" applyBorder="1" applyAlignment="1">
      <alignment horizontal="center"/>
    </xf>
    <xf numFmtId="0" fontId="130" fillId="3" borderId="37" xfId="0" applyFont="1" applyFill="1" applyBorder="1"/>
    <xf numFmtId="49" fontId="4" fillId="3" borderId="37" xfId="0" applyNumberFormat="1" applyFont="1" applyFill="1" applyBorder="1" applyAlignment="1">
      <alignment horizontal="center" vertical="center"/>
    </xf>
    <xf numFmtId="49" fontId="0" fillId="3" borderId="37" xfId="0" applyNumberFormat="1" applyFont="1" applyFill="1" applyBorder="1" applyAlignment="1">
      <alignment horizontal="center" vertical="center"/>
    </xf>
    <xf numFmtId="0" fontId="0" fillId="3" borderId="37" xfId="0" applyFont="1" applyFill="1" applyBorder="1" applyAlignment="1">
      <alignment horizontal="left" vertical="center"/>
    </xf>
    <xf numFmtId="0" fontId="4" fillId="0" borderId="37" xfId="0" applyFont="1" applyBorder="1"/>
    <xf numFmtId="0" fontId="4" fillId="0" borderId="37" xfId="0" applyFont="1" applyBorder="1" applyAlignment="1">
      <alignment horizontal="left" vertical="center"/>
    </xf>
    <xf numFmtId="0" fontId="47" fillId="0" borderId="37" xfId="0" quotePrefix="1" applyFont="1" applyFill="1" applyBorder="1" applyAlignment="1">
      <alignment horizontal="center" vertical="center" wrapText="1"/>
    </xf>
    <xf numFmtId="0" fontId="4" fillId="3" borderId="37" xfId="0" applyFont="1" applyFill="1" applyBorder="1"/>
    <xf numFmtId="0" fontId="47" fillId="0" borderId="37" xfId="0" quotePrefix="1" applyFont="1" applyBorder="1" applyAlignment="1">
      <alignment horizontal="center" wrapText="1"/>
    </xf>
    <xf numFmtId="0" fontId="47" fillId="3" borderId="37" xfId="0" applyFont="1" applyFill="1" applyBorder="1" applyAlignment="1">
      <alignment wrapText="1"/>
    </xf>
    <xf numFmtId="0" fontId="47" fillId="0" borderId="37" xfId="0" quotePrefix="1" applyFont="1" applyBorder="1" applyAlignment="1">
      <alignment horizontal="center" vertical="center" wrapText="1"/>
    </xf>
    <xf numFmtId="0" fontId="47" fillId="3" borderId="37" xfId="0" applyFont="1" applyFill="1" applyBorder="1" applyAlignment="1">
      <alignment vertical="center" wrapText="1"/>
    </xf>
    <xf numFmtId="49" fontId="47" fillId="3" borderId="37" xfId="0" applyNumberFormat="1" applyFont="1" applyFill="1" applyBorder="1" applyAlignment="1">
      <alignment horizontal="center"/>
    </xf>
    <xf numFmtId="0" fontId="47" fillId="3" borderId="37" xfId="0" applyFont="1" applyFill="1" applyBorder="1" applyAlignment="1">
      <alignment horizontal="center"/>
    </xf>
    <xf numFmtId="0" fontId="47" fillId="0" borderId="37" xfId="0" quotePrefix="1" applyFont="1" applyFill="1" applyBorder="1" applyAlignment="1">
      <alignment horizontal="center"/>
    </xf>
    <xf numFmtId="0" fontId="47" fillId="0" borderId="37" xfId="0" quotePrefix="1" applyFont="1" applyBorder="1" applyAlignment="1">
      <alignment horizontal="center"/>
    </xf>
    <xf numFmtId="0" fontId="47" fillId="3" borderId="37" xfId="0" applyFont="1" applyFill="1" applyBorder="1"/>
    <xf numFmtId="0" fontId="129" fillId="3" borderId="37" xfId="1" quotePrefix="1" applyFont="1" applyFill="1" applyBorder="1" applyAlignment="1">
      <alignment horizontal="center" vertical="center" wrapText="1"/>
    </xf>
    <xf numFmtId="0" fontId="129" fillId="0" borderId="37" xfId="1" quotePrefix="1" applyFont="1" applyBorder="1" applyAlignment="1">
      <alignment horizontal="center" vertical="center" wrapText="1"/>
    </xf>
    <xf numFmtId="0" fontId="129" fillId="3" borderId="37" xfId="1" quotePrefix="1" applyFont="1" applyFill="1" applyBorder="1" applyAlignment="1">
      <alignment horizontal="left" vertical="top" wrapText="1"/>
    </xf>
    <xf numFmtId="0" fontId="0" fillId="3" borderId="37" xfId="0" applyFill="1" applyBorder="1"/>
    <xf numFmtId="49" fontId="129" fillId="0" borderId="37" xfId="1" quotePrefix="1" applyNumberFormat="1" applyFont="1" applyBorder="1" applyAlignment="1">
      <alignment horizontal="center" vertical="top" wrapText="1"/>
    </xf>
    <xf numFmtId="0" fontId="4" fillId="3" borderId="37" xfId="0" applyFont="1" applyFill="1" applyBorder="1" applyAlignment="1">
      <alignment horizontal="left" vertical="center"/>
    </xf>
    <xf numFmtId="0" fontId="129" fillId="3" borderId="37" xfId="1" quotePrefix="1" applyFont="1" applyFill="1" applyBorder="1" applyAlignment="1">
      <alignment horizontal="center" vertical="top" wrapText="1"/>
    </xf>
    <xf numFmtId="0" fontId="129" fillId="0" borderId="37" xfId="1" quotePrefix="1" applyFont="1" applyFill="1" applyBorder="1" applyAlignment="1">
      <alignment vertical="top" wrapText="1"/>
    </xf>
    <xf numFmtId="0" fontId="129" fillId="0" borderId="37" xfId="1" quotePrefix="1" applyFont="1" applyBorder="1" applyAlignment="1">
      <alignment horizontal="center" vertical="top" wrapText="1"/>
    </xf>
    <xf numFmtId="0" fontId="129" fillId="3" borderId="37" xfId="1" quotePrefix="1" applyFont="1" applyFill="1" applyBorder="1" applyAlignment="1">
      <alignment vertical="top" wrapText="1"/>
    </xf>
    <xf numFmtId="0" fontId="129" fillId="0" borderId="25" xfId="1" quotePrefix="1" applyFont="1" applyBorder="1" applyAlignment="1">
      <alignment horizontal="center" vertical="top" wrapText="1"/>
    </xf>
    <xf numFmtId="0" fontId="129" fillId="0" borderId="25" xfId="1" quotePrefix="1" applyFont="1" applyFill="1" applyBorder="1" applyAlignment="1">
      <alignment vertical="top" wrapText="1"/>
    </xf>
    <xf numFmtId="0" fontId="2" fillId="68" borderId="70" xfId="0" applyFont="1" applyFill="1" applyBorder="1"/>
    <xf numFmtId="0" fontId="2" fillId="68" borderId="41" xfId="0" applyFont="1" applyFill="1" applyBorder="1" applyAlignment="1">
      <alignment horizontal="center"/>
    </xf>
    <xf numFmtId="0" fontId="2" fillId="68" borderId="70" xfId="0" applyFont="1" applyFill="1" applyBorder="1" applyAlignment="1">
      <alignment horizontal="center"/>
    </xf>
    <xf numFmtId="0" fontId="2" fillId="68" borderId="25" xfId="0" applyFont="1" applyFill="1" applyBorder="1" applyAlignment="1">
      <alignment horizontal="center"/>
    </xf>
    <xf numFmtId="0" fontId="128" fillId="68" borderId="74" xfId="0" applyFont="1" applyFill="1" applyBorder="1" applyAlignment="1">
      <alignment horizontal="center"/>
    </xf>
    <xf numFmtId="0" fontId="0" fillId="0" borderId="25" xfId="0" applyBorder="1"/>
    <xf numFmtId="0" fontId="0" fillId="0" borderId="37" xfId="0" applyBorder="1"/>
    <xf numFmtId="0" fontId="0" fillId="0" borderId="0" xfId="0"/>
    <xf numFmtId="0" fontId="0" fillId="0" borderId="0" xfId="0"/>
    <xf numFmtId="0" fontId="50" fillId="0" borderId="0" xfId="10" applyFont="1" applyAlignment="1" applyProtection="1">
      <alignment horizontal="center"/>
      <protection hidden="1"/>
    </xf>
    <xf numFmtId="0" fontId="49" fillId="0" borderId="49" xfId="10" applyFont="1" applyBorder="1" applyAlignment="1" applyProtection="1">
      <alignment horizontal="left"/>
      <protection locked="0"/>
    </xf>
    <xf numFmtId="0" fontId="52" fillId="0" borderId="0" xfId="10" applyFont="1" applyAlignment="1" applyProtection="1">
      <alignment horizontal="center"/>
      <protection hidden="1"/>
    </xf>
    <xf numFmtId="0" fontId="55" fillId="0" borderId="0" xfId="10" applyFont="1" applyAlignment="1" applyProtection="1">
      <alignment horizontal="center"/>
      <protection hidden="1"/>
    </xf>
    <xf numFmtId="0" fontId="56" fillId="0" borderId="0" xfId="10" applyFont="1" applyAlignment="1" applyProtection="1">
      <alignment horizontal="center"/>
      <protection hidden="1"/>
    </xf>
    <xf numFmtId="0" fontId="57" fillId="0" borderId="0" xfId="10" applyFont="1" applyAlignment="1">
      <alignment horizontal="center" vertical="center"/>
    </xf>
    <xf numFmtId="0" fontId="58" fillId="0" borderId="0" xfId="10" applyFont="1" applyAlignment="1">
      <alignment horizontal="center" vertical="center"/>
    </xf>
    <xf numFmtId="49" fontId="50" fillId="0" borderId="0" xfId="10" applyNumberFormat="1" applyFont="1" applyAlignment="1" applyProtection="1">
      <alignment horizontal="center"/>
      <protection hidden="1"/>
    </xf>
    <xf numFmtId="0" fontId="56" fillId="0" borderId="0" xfId="10" applyFont="1" applyAlignment="1" applyProtection="1">
      <alignment horizontal="left"/>
      <protection hidden="1"/>
    </xf>
    <xf numFmtId="0" fontId="59" fillId="0" borderId="0" xfId="10" applyFont="1" applyAlignment="1">
      <alignment horizontal="center" vertical="center"/>
    </xf>
    <xf numFmtId="0" fontId="6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6" fillId="0" borderId="0" xfId="0" applyFont="1" applyAlignment="1">
      <alignment horizontal="left" indent="1"/>
    </xf>
    <xf numFmtId="0" fontId="2" fillId="0" borderId="6" xfId="0" applyFont="1" applyBorder="1"/>
    <xf numFmtId="0" fontId="2" fillId="0" borderId="6" xfId="0" applyFont="1" applyBorder="1" applyAlignment="1">
      <alignment horizontal="center" vertical="center" textRotation="90" wrapText="1"/>
    </xf>
    <xf numFmtId="0" fontId="5" fillId="0" borderId="6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6" fillId="0" borderId="75" xfId="0" applyFont="1" applyBorder="1" applyAlignment="1">
      <alignment horizontal="center" vertical="center"/>
    </xf>
    <xf numFmtId="0" fontId="8" fillId="0" borderId="75" xfId="1" quotePrefix="1" applyFont="1" applyBorder="1" applyAlignment="1">
      <alignment horizontal="left" vertical="center" wrapText="1" indent="1"/>
    </xf>
    <xf numFmtId="0" fontId="8" fillId="0" borderId="75" xfId="1" quotePrefix="1" applyFont="1" applyBorder="1" applyAlignment="1">
      <alignment horizontal="center" vertical="center" wrapText="1"/>
    </xf>
    <xf numFmtId="0" fontId="8" fillId="0" borderId="76" xfId="1" quotePrefix="1" applyFont="1" applyBorder="1" applyAlignment="1">
      <alignment horizontal="center" vertical="center" wrapText="1"/>
    </xf>
    <xf numFmtId="0" fontId="8" fillId="0" borderId="77" xfId="1" quotePrefix="1" applyFont="1" applyBorder="1" applyAlignment="1">
      <alignment horizontal="center" vertical="center" wrapText="1"/>
    </xf>
    <xf numFmtId="0" fontId="8" fillId="0" borderId="77" xfId="7" quotePrefix="1" applyFont="1" applyBorder="1" applyAlignment="1">
      <alignment horizontal="center" vertical="center" wrapText="1"/>
    </xf>
    <xf numFmtId="0" fontId="8" fillId="0" borderId="78" xfId="7" quotePrefix="1" applyFont="1" applyBorder="1" applyAlignment="1">
      <alignment horizontal="center" vertical="center" wrapText="1"/>
    </xf>
    <xf numFmtId="0" fontId="131" fillId="0" borderId="75" xfId="7" quotePrefix="1" applyFont="1" applyBorder="1" applyAlignment="1">
      <alignment horizontal="center" vertical="center" wrapText="1"/>
    </xf>
    <xf numFmtId="0" fontId="131" fillId="0" borderId="75" xfId="1" quotePrefix="1" applyFont="1" applyBorder="1" applyAlignment="1">
      <alignment horizontal="center" vertical="center" wrapText="1"/>
    </xf>
    <xf numFmtId="0" fontId="6" fillId="0" borderId="75" xfId="0" applyFont="1" applyBorder="1" applyAlignment="1">
      <alignment vertical="center"/>
    </xf>
    <xf numFmtId="0" fontId="6" fillId="0" borderId="15" xfId="0" applyFont="1" applyBorder="1" applyAlignment="1">
      <alignment horizontal="center" vertical="center"/>
    </xf>
    <xf numFmtId="0" fontId="8" fillId="0" borderId="15" xfId="1" quotePrefix="1" applyFont="1" applyBorder="1" applyAlignment="1">
      <alignment horizontal="left" vertical="center" wrapText="1" indent="1"/>
    </xf>
    <xf numFmtId="0" fontId="8" fillId="0" borderId="15" xfId="1" quotePrefix="1" applyFont="1" applyBorder="1" applyAlignment="1">
      <alignment horizontal="center" vertical="center" wrapText="1"/>
    </xf>
    <xf numFmtId="0" fontId="8" fillId="0" borderId="79" xfId="1" quotePrefix="1" applyFont="1" applyBorder="1" applyAlignment="1">
      <alignment horizontal="center" vertical="center" wrapText="1"/>
    </xf>
    <xf numFmtId="0" fontId="8" fillId="0" borderId="80" xfId="1" quotePrefix="1" applyFont="1" applyBorder="1" applyAlignment="1">
      <alignment horizontal="center" vertical="center" wrapText="1"/>
    </xf>
    <xf numFmtId="0" fontId="8" fillId="0" borderId="80" xfId="7" quotePrefix="1" applyFont="1" applyBorder="1" applyAlignment="1">
      <alignment horizontal="center" vertical="center" wrapText="1"/>
    </xf>
    <xf numFmtId="0" fontId="8" fillId="0" borderId="81" xfId="7" quotePrefix="1" applyFont="1" applyBorder="1" applyAlignment="1">
      <alignment horizontal="center" vertical="center" wrapText="1"/>
    </xf>
    <xf numFmtId="0" fontId="131" fillId="0" borderId="15" xfId="7" quotePrefix="1" applyFont="1" applyBorder="1" applyAlignment="1">
      <alignment horizontal="center" vertical="center" wrapText="1"/>
    </xf>
    <xf numFmtId="0" fontId="131" fillId="0" borderId="15" xfId="1" quotePrefix="1" applyFont="1" applyBorder="1" applyAlignment="1">
      <alignment horizontal="center" vertical="center" wrapText="1"/>
    </xf>
    <xf numFmtId="0" fontId="8" fillId="0" borderId="15" xfId="1" quotePrefix="1" applyFont="1" applyBorder="1" applyAlignment="1">
      <alignment horizontal="left" vertical="top" wrapText="1"/>
    </xf>
    <xf numFmtId="0" fontId="6" fillId="0" borderId="15" xfId="0" applyFont="1" applyBorder="1" applyAlignment="1">
      <alignment vertical="center"/>
    </xf>
    <xf numFmtId="0" fontId="6" fillId="0" borderId="82" xfId="0" applyFont="1" applyBorder="1" applyAlignment="1">
      <alignment horizontal="center" vertical="center"/>
    </xf>
    <xf numFmtId="0" fontId="8" fillId="0" borderId="82" xfId="1" quotePrefix="1" applyFont="1" applyBorder="1" applyAlignment="1">
      <alignment horizontal="left" vertical="center" wrapText="1" indent="1"/>
    </xf>
    <xf numFmtId="0" fontId="8" fillId="0" borderId="82" xfId="1" quotePrefix="1" applyFont="1" applyBorder="1" applyAlignment="1">
      <alignment horizontal="center" vertical="center" wrapText="1"/>
    </xf>
    <xf numFmtId="0" fontId="8" fillId="0" borderId="83" xfId="1" quotePrefix="1" applyFont="1" applyBorder="1" applyAlignment="1">
      <alignment horizontal="center" vertical="center" wrapText="1"/>
    </xf>
    <xf numFmtId="0" fontId="8" fillId="0" borderId="84" xfId="1" quotePrefix="1" applyFont="1" applyBorder="1" applyAlignment="1">
      <alignment horizontal="center" vertical="center" wrapText="1"/>
    </xf>
    <xf numFmtId="0" fontId="8" fillId="0" borderId="84" xfId="7" quotePrefix="1" applyFont="1" applyBorder="1" applyAlignment="1">
      <alignment horizontal="center" vertical="center" wrapText="1"/>
    </xf>
    <xf numFmtId="0" fontId="8" fillId="0" borderId="85" xfId="7" quotePrefix="1" applyFont="1" applyBorder="1" applyAlignment="1">
      <alignment horizontal="center" vertical="center" wrapText="1"/>
    </xf>
    <xf numFmtId="0" fontId="131" fillId="0" borderId="82" xfId="7" quotePrefix="1" applyFont="1" applyBorder="1" applyAlignment="1">
      <alignment horizontal="center" vertical="center" wrapText="1"/>
    </xf>
    <xf numFmtId="0" fontId="131" fillId="0" borderId="82" xfId="1" quotePrefix="1" applyFont="1" applyBorder="1" applyAlignment="1">
      <alignment horizontal="center" vertical="center" wrapText="1"/>
    </xf>
    <xf numFmtId="0" fontId="6" fillId="0" borderId="82" xfId="0" applyFont="1" applyBorder="1" applyAlignment="1">
      <alignment vertical="center"/>
    </xf>
    <xf numFmtId="0" fontId="9" fillId="0" borderId="15" xfId="1" quotePrefix="1" applyFont="1" applyBorder="1" applyAlignment="1">
      <alignment horizontal="left" vertical="center" wrapText="1" indent="1"/>
    </xf>
    <xf numFmtId="0" fontId="9" fillId="0" borderId="15" xfId="1" quotePrefix="1" applyFont="1" applyBorder="1" applyAlignment="1">
      <alignment horizontal="center" vertical="center" wrapText="1"/>
    </xf>
    <xf numFmtId="0" fontId="6" fillId="0" borderId="15" xfId="0" applyFont="1" applyBorder="1" applyAlignment="1">
      <alignment horizontal="left" vertical="center" indent="1"/>
    </xf>
    <xf numFmtId="0" fontId="6" fillId="0" borderId="15" xfId="0" quotePrefix="1" applyFont="1" applyBorder="1" applyAlignment="1">
      <alignment horizontal="center" vertical="center"/>
    </xf>
    <xf numFmtId="0" fontId="132" fillId="0" borderId="15" xfId="0" applyFont="1" applyBorder="1" applyAlignment="1">
      <alignment horizontal="center" vertical="center"/>
    </xf>
    <xf numFmtId="14" fontId="132" fillId="0" borderId="15" xfId="0" applyNumberFormat="1" applyFont="1" applyBorder="1" applyAlignment="1">
      <alignment horizontal="center" vertical="center"/>
    </xf>
    <xf numFmtId="0" fontId="6" fillId="0" borderId="86" xfId="0" applyFont="1" applyBorder="1" applyAlignment="1">
      <alignment horizontal="center" vertical="center"/>
    </xf>
    <xf numFmtId="0" fontId="8" fillId="0" borderId="86" xfId="1" quotePrefix="1" applyFont="1" applyBorder="1" applyAlignment="1">
      <alignment horizontal="left" vertical="center" wrapText="1" indent="1"/>
    </xf>
    <xf numFmtId="0" fontId="8" fillId="0" borderId="86" xfId="1" quotePrefix="1" applyFont="1" applyBorder="1" applyAlignment="1">
      <alignment horizontal="center" vertical="center" wrapText="1"/>
    </xf>
    <xf numFmtId="0" fontId="8" fillId="0" borderId="87" xfId="1" quotePrefix="1" applyFont="1" applyBorder="1" applyAlignment="1">
      <alignment horizontal="center" vertical="center" wrapText="1"/>
    </xf>
    <xf numFmtId="0" fontId="8" fillId="0" borderId="88" xfId="1" quotePrefix="1" applyFont="1" applyBorder="1" applyAlignment="1">
      <alignment horizontal="center" vertical="center" wrapText="1"/>
    </xf>
    <xf numFmtId="0" fontId="8" fillId="0" borderId="88" xfId="7" quotePrefix="1" applyFont="1" applyBorder="1" applyAlignment="1">
      <alignment horizontal="center" vertical="center" wrapText="1"/>
    </xf>
    <xf numFmtId="0" fontId="8" fillId="0" borderId="89" xfId="7" quotePrefix="1" applyFont="1" applyBorder="1" applyAlignment="1">
      <alignment horizontal="center" vertical="center" wrapText="1"/>
    </xf>
    <xf numFmtId="0" fontId="131" fillId="0" borderId="86" xfId="7" quotePrefix="1" applyFont="1" applyBorder="1" applyAlignment="1">
      <alignment horizontal="center" vertical="center" wrapText="1"/>
    </xf>
    <xf numFmtId="0" fontId="131" fillId="0" borderId="86" xfId="1" quotePrefix="1" applyFont="1" applyBorder="1" applyAlignment="1">
      <alignment horizontal="center" vertical="center" wrapText="1"/>
    </xf>
    <xf numFmtId="0" fontId="6" fillId="0" borderId="86" xfId="0" applyFont="1" applyBorder="1" applyAlignment="1">
      <alignment vertical="center"/>
    </xf>
    <xf numFmtId="14" fontId="131" fillId="0" borderId="15" xfId="1" quotePrefix="1" applyNumberFormat="1" applyFont="1" applyBorder="1" applyAlignment="1">
      <alignment horizontal="center" vertical="center" wrapText="1"/>
    </xf>
    <xf numFmtId="0" fontId="6" fillId="0" borderId="15" xfId="0" applyFont="1" applyBorder="1"/>
    <xf numFmtId="0" fontId="6" fillId="0" borderId="86" xfId="0" applyFont="1" applyBorder="1"/>
    <xf numFmtId="0" fontId="6" fillId="0" borderId="82" xfId="0" applyFont="1" applyBorder="1"/>
    <xf numFmtId="0" fontId="3" fillId="0" borderId="0" xfId="0" applyFont="1"/>
    <xf numFmtId="0" fontId="3" fillId="0" borderId="0" xfId="0" applyFont="1" applyAlignment="1">
      <alignment horizontal="left" indent="1"/>
    </xf>
    <xf numFmtId="0" fontId="3" fillId="0" borderId="0" xfId="0" applyFont="1" applyAlignment="1">
      <alignment horizontal="center"/>
    </xf>
    <xf numFmtId="0" fontId="2" fillId="69" borderId="6" xfId="0" applyFont="1" applyFill="1" applyBorder="1" applyAlignment="1">
      <alignment horizontal="center" vertical="center"/>
    </xf>
    <xf numFmtId="0" fontId="2" fillId="69" borderId="6" xfId="0" applyFont="1" applyFill="1" applyBorder="1" applyAlignment="1">
      <alignment horizontal="center" vertical="center" wrapText="1"/>
    </xf>
    <xf numFmtId="0" fontId="0" fillId="0" borderId="6" xfId="0" applyBorder="1" applyAlignment="1">
      <alignment horizontal="center" vertical="center"/>
    </xf>
    <xf numFmtId="0" fontId="3" fillId="0" borderId="6" xfId="0" applyFont="1" applyBorder="1" applyAlignment="1">
      <alignment horizontal="center"/>
    </xf>
    <xf numFmtId="0" fontId="3" fillId="0" borderId="6" xfId="0" applyFont="1" applyBorder="1" applyAlignment="1">
      <alignment horizontal="left" vertical="center"/>
    </xf>
    <xf numFmtId="49" fontId="3" fillId="0" borderId="6" xfId="0" quotePrefix="1" applyNumberFormat="1" applyFont="1" applyBorder="1" applyAlignment="1">
      <alignment horizontal="center" vertical="center"/>
    </xf>
    <xf numFmtId="14" fontId="0" fillId="0" borderId="6" xfId="0" quotePrefix="1" applyNumberFormat="1" applyBorder="1" applyAlignment="1">
      <alignment horizontal="center" vertical="center"/>
    </xf>
    <xf numFmtId="0" fontId="3" fillId="0" borderId="6" xfId="0" quotePrefix="1" applyFont="1" applyBorder="1" applyAlignment="1">
      <alignment horizontal="center" vertical="center"/>
    </xf>
    <xf numFmtId="0" fontId="0" fillId="0" borderId="6" xfId="0" applyBorder="1" applyAlignment="1">
      <alignment horizontal="left" vertical="center"/>
    </xf>
    <xf numFmtId="0" fontId="3" fillId="0" borderId="6" xfId="0" applyFont="1" applyBorder="1" applyAlignment="1">
      <alignment horizontal="center" vertical="center"/>
    </xf>
    <xf numFmtId="0" fontId="3" fillId="0" borderId="6" xfId="0" applyFont="1" applyBorder="1"/>
    <xf numFmtId="49" fontId="0" fillId="0" borderId="6" xfId="0" quotePrefix="1" applyNumberFormat="1" applyBorder="1" applyAlignment="1">
      <alignment horizontal="center" vertical="center"/>
    </xf>
    <xf numFmtId="0" fontId="0" fillId="0" borderId="6" xfId="0" applyBorder="1" applyAlignment="1">
      <alignment horizontal="center"/>
    </xf>
    <xf numFmtId="14" fontId="0" fillId="0" borderId="6" xfId="0" applyNumberFormat="1" applyBorder="1" applyAlignment="1">
      <alignment horizontal="center" vertical="center"/>
    </xf>
    <xf numFmtId="49" fontId="3" fillId="0" borderId="6" xfId="0" applyNumberFormat="1" applyFont="1" applyBorder="1" applyAlignment="1">
      <alignment horizontal="center" vertical="center"/>
    </xf>
    <xf numFmtId="0" fontId="133" fillId="0" borderId="0" xfId="0" applyFont="1" applyAlignment="1">
      <alignment horizontal="center"/>
    </xf>
    <xf numFmtId="0" fontId="133" fillId="0" borderId="0" xfId="0" applyFont="1"/>
    <xf numFmtId="49" fontId="32" fillId="2" borderId="6" xfId="0" applyNumberFormat="1" applyFont="1" applyFill="1" applyBorder="1" applyAlignment="1">
      <alignment horizontal="center" vertical="center"/>
    </xf>
    <xf numFmtId="49" fontId="32" fillId="2" borderId="6" xfId="0" applyNumberFormat="1" applyFont="1" applyFill="1" applyBorder="1" applyAlignment="1">
      <alignment vertical="center"/>
    </xf>
    <xf numFmtId="0" fontId="133" fillId="0" borderId="6" xfId="0" applyFont="1" applyBorder="1" applyAlignment="1">
      <alignment horizontal="center"/>
    </xf>
    <xf numFmtId="0" fontId="33" fillId="0" borderId="73" xfId="0" applyFont="1" applyBorder="1" applyAlignment="1">
      <alignment horizontal="center"/>
    </xf>
    <xf numFmtId="0" fontId="33" fillId="0" borderId="6" xfId="0" applyFont="1" applyBorder="1" applyAlignment="1">
      <alignment horizontal="center"/>
    </xf>
    <xf numFmtId="0" fontId="33" fillId="0" borderId="6" xfId="0" applyFont="1" applyBorder="1"/>
    <xf numFmtId="0" fontId="33" fillId="0" borderId="6" xfId="0" quotePrefix="1" applyFont="1" applyBorder="1" applyAlignment="1">
      <alignment horizontal="center"/>
    </xf>
    <xf numFmtId="186" fontId="33" fillId="0" borderId="6" xfId="0" applyNumberFormat="1" applyFont="1" applyBorder="1" applyAlignment="1">
      <alignment horizontal="center"/>
    </xf>
    <xf numFmtId="0" fontId="33" fillId="0" borderId="71" xfId="0" applyFont="1" applyBorder="1" applyAlignment="1">
      <alignment horizontal="center"/>
    </xf>
    <xf numFmtId="0" fontId="133" fillId="4" borderId="6" xfId="0" applyFont="1" applyFill="1" applyBorder="1" applyAlignment="1">
      <alignment horizontal="center"/>
    </xf>
    <xf numFmtId="0" fontId="33" fillId="4" borderId="73" xfId="0" applyFont="1" applyFill="1" applyBorder="1" applyAlignment="1">
      <alignment horizontal="center"/>
    </xf>
    <xf numFmtId="0" fontId="33" fillId="4" borderId="6" xfId="0" applyFont="1" applyFill="1" applyBorder="1" applyAlignment="1">
      <alignment horizontal="center"/>
    </xf>
    <xf numFmtId="0" fontId="33" fillId="4" borderId="6" xfId="0" applyFont="1" applyFill="1" applyBorder="1"/>
    <xf numFmtId="0" fontId="33" fillId="4" borderId="6" xfId="0" quotePrefix="1" applyFont="1" applyFill="1" applyBorder="1" applyAlignment="1">
      <alignment horizontal="center"/>
    </xf>
    <xf numFmtId="186" fontId="33" fillId="4" borderId="6" xfId="0" applyNumberFormat="1" applyFont="1" applyFill="1" applyBorder="1" applyAlignment="1">
      <alignment horizontal="center"/>
    </xf>
    <xf numFmtId="0" fontId="33" fillId="4" borderId="71" xfId="0" applyFont="1" applyFill="1" applyBorder="1" applyAlignment="1">
      <alignment horizontal="center"/>
    </xf>
    <xf numFmtId="0" fontId="33" fillId="0" borderId="0" xfId="0" quotePrefix="1" applyFont="1" applyAlignment="1">
      <alignment horizontal="center"/>
    </xf>
    <xf numFmtId="0" fontId="133" fillId="0" borderId="0" xfId="0" quotePrefix="1" applyFont="1"/>
    <xf numFmtId="49" fontId="33" fillId="0" borderId="6" xfId="0" quotePrefix="1" applyNumberFormat="1" applyFont="1" applyBorder="1" applyAlignment="1">
      <alignment horizontal="center" vertical="center"/>
    </xf>
    <xf numFmtId="49" fontId="33" fillId="0" borderId="6" xfId="0" applyNumberFormat="1" applyFont="1" applyBorder="1" applyAlignment="1">
      <alignment horizontal="center" vertical="center"/>
    </xf>
    <xf numFmtId="49" fontId="33" fillId="0" borderId="71" xfId="0" applyNumberFormat="1" applyFont="1" applyBorder="1" applyAlignment="1">
      <alignment horizontal="center" vertical="center"/>
    </xf>
    <xf numFmtId="0" fontId="33" fillId="4" borderId="41" xfId="0" applyFont="1" applyFill="1" applyBorder="1" applyAlignment="1">
      <alignment horizontal="center"/>
    </xf>
    <xf numFmtId="0" fontId="133" fillId="0" borderId="6" xfId="0" quotePrefix="1" applyFont="1" applyBorder="1" applyAlignment="1">
      <alignment horizontal="center"/>
    </xf>
    <xf numFmtId="186" fontId="133" fillId="0" borderId="6" xfId="0" applyNumberFormat="1" applyFont="1" applyBorder="1" applyAlignment="1">
      <alignment horizontal="center"/>
    </xf>
    <xf numFmtId="0" fontId="33" fillId="0" borderId="6" xfId="0" applyFont="1" applyBorder="1" applyAlignment="1">
      <alignment wrapText="1"/>
    </xf>
    <xf numFmtId="0" fontId="133" fillId="0" borderId="6" xfId="0" applyFont="1" applyBorder="1"/>
    <xf numFmtId="0" fontId="133" fillId="0" borderId="25" xfId="0" applyFont="1" applyBorder="1" applyAlignment="1">
      <alignment horizontal="center"/>
    </xf>
    <xf numFmtId="0" fontId="133" fillId="0" borderId="0" xfId="0" quotePrefix="1" applyFont="1" applyAlignment="1">
      <alignment horizontal="center"/>
    </xf>
    <xf numFmtId="186" fontId="133" fillId="0" borderId="0" xfId="0" applyNumberFormat="1" applyFont="1" applyAlignment="1">
      <alignment horizontal="center"/>
    </xf>
    <xf numFmtId="1" fontId="18" fillId="0" borderId="0" xfId="0" applyNumberFormat="1" applyFont="1"/>
    <xf numFmtId="187" fontId="18" fillId="0" borderId="0" xfId="0" applyNumberFormat="1" applyFont="1"/>
    <xf numFmtId="49" fontId="22" fillId="2" borderId="6" xfId="0" applyNumberFormat="1" applyFont="1" applyFill="1" applyBorder="1" applyAlignment="1">
      <alignment horizontal="center" vertical="center"/>
    </xf>
    <xf numFmtId="1" fontId="22" fillId="2" borderId="6" xfId="0" applyNumberFormat="1" applyFont="1" applyFill="1" applyBorder="1" applyAlignment="1">
      <alignment horizontal="center" vertical="center"/>
    </xf>
    <xf numFmtId="187" fontId="22" fillId="2" borderId="6" xfId="0" applyNumberFormat="1" applyFont="1" applyFill="1" applyBorder="1" applyAlignment="1">
      <alignment horizontal="center" vertical="center"/>
    </xf>
    <xf numFmtId="0" fontId="23" fillId="0" borderId="6" xfId="5" applyBorder="1" applyAlignment="1">
      <alignment horizontal="center" vertical="center"/>
    </xf>
    <xf numFmtId="0" fontId="0" fillId="0" borderId="6" xfId="0" applyBorder="1" applyAlignment="1">
      <alignment vertical="center"/>
    </xf>
    <xf numFmtId="1" fontId="18" fillId="0" borderId="6" xfId="0" quotePrefix="1" applyNumberFormat="1" applyFont="1" applyBorder="1" applyAlignment="1">
      <alignment horizontal="center" vertical="center"/>
    </xf>
    <xf numFmtId="187" fontId="18" fillId="0" borderId="6" xfId="0" quotePrefix="1" applyNumberFormat="1" applyFont="1" applyBorder="1" applyAlignment="1">
      <alignment horizontal="center" vertical="center"/>
    </xf>
    <xf numFmtId="0" fontId="0" fillId="0" borderId="6" xfId="0" quotePrefix="1" applyBorder="1" applyAlignment="1">
      <alignment vertical="center"/>
    </xf>
    <xf numFmtId="0" fontId="23" fillId="3" borderId="6" xfId="5" applyFill="1" applyBorder="1" applyAlignment="1">
      <alignment horizontal="center" vertical="center"/>
    </xf>
    <xf numFmtId="0" fontId="23" fillId="3" borderId="6" xfId="5" applyFill="1" applyBorder="1" applyAlignment="1">
      <alignment vertical="center"/>
    </xf>
    <xf numFmtId="0" fontId="0" fillId="3" borderId="6" xfId="0" quotePrefix="1" applyFill="1" applyBorder="1" applyAlignment="1">
      <alignment vertical="center"/>
    </xf>
    <xf numFmtId="1" fontId="18" fillId="3" borderId="6" xfId="0" quotePrefix="1" applyNumberFormat="1" applyFont="1" applyFill="1" applyBorder="1" applyAlignment="1">
      <alignment horizontal="center" vertical="center"/>
    </xf>
    <xf numFmtId="187" fontId="18" fillId="3" borderId="6" xfId="0" quotePrefix="1" applyNumberFormat="1" applyFont="1" applyFill="1" applyBorder="1" applyAlignment="1">
      <alignment horizontal="center" vertical="center"/>
    </xf>
    <xf numFmtId="0" fontId="130" fillId="3" borderId="6" xfId="5" applyFont="1" applyFill="1" applyBorder="1" applyAlignment="1">
      <alignment vertical="center"/>
    </xf>
    <xf numFmtId="0" fontId="130" fillId="3" borderId="6" xfId="0" quotePrefix="1" applyFont="1" applyFill="1" applyBorder="1" applyAlignment="1">
      <alignment vertical="center"/>
    </xf>
    <xf numFmtId="1" fontId="134" fillId="3" borderId="6" xfId="0" quotePrefix="1" applyNumberFormat="1" applyFont="1" applyFill="1" applyBorder="1" applyAlignment="1">
      <alignment horizontal="center" vertical="center"/>
    </xf>
    <xf numFmtId="187" fontId="134" fillId="3" borderId="6" xfId="0" quotePrefix="1" applyNumberFormat="1" applyFont="1" applyFill="1" applyBorder="1" applyAlignment="1">
      <alignment horizontal="center" vertical="center"/>
    </xf>
    <xf numFmtId="0" fontId="0" fillId="0" borderId="6" xfId="5" applyFont="1" applyBorder="1" applyAlignment="1">
      <alignment vertical="center"/>
    </xf>
    <xf numFmtId="0" fontId="0" fillId="3" borderId="6" xfId="0" applyFill="1" applyBorder="1" applyAlignment="1">
      <alignment vertical="center"/>
    </xf>
    <xf numFmtId="0" fontId="23" fillId="0" borderId="6" xfId="5" applyBorder="1" applyAlignment="1">
      <alignment vertical="center"/>
    </xf>
    <xf numFmtId="0" fontId="0" fillId="3" borderId="6" xfId="5" applyFont="1" applyFill="1" applyBorder="1" applyAlignment="1">
      <alignment vertical="center"/>
    </xf>
    <xf numFmtId="0" fontId="0" fillId="0" borderId="6" xfId="5" applyFont="1" applyBorder="1" applyAlignment="1">
      <alignment horizontal="center" vertical="center"/>
    </xf>
    <xf numFmtId="0" fontId="44" fillId="3" borderId="6" xfId="5" quotePrefix="1" applyFont="1" applyFill="1" applyBorder="1" applyAlignment="1">
      <alignment vertical="center"/>
    </xf>
    <xf numFmtId="0" fontId="44" fillId="3" borderId="6" xfId="0" quotePrefix="1" applyFont="1" applyFill="1" applyBorder="1" applyAlignment="1">
      <alignment vertical="center"/>
    </xf>
    <xf numFmtId="0" fontId="136" fillId="0" borderId="6" xfId="0" applyFont="1" applyBorder="1" applyAlignment="1">
      <alignment horizontal="center" vertical="center"/>
    </xf>
    <xf numFmtId="0" fontId="136" fillId="0" borderId="6" xfId="0" applyFont="1" applyBorder="1" applyAlignment="1">
      <alignment horizontal="center" vertical="center" textRotation="90"/>
    </xf>
    <xf numFmtId="0" fontId="136" fillId="0" borderId="6" xfId="0" applyFont="1" applyBorder="1" applyAlignment="1">
      <alignment horizontal="center" vertical="center" wrapText="1"/>
    </xf>
    <xf numFmtId="0" fontId="136" fillId="0" borderId="6" xfId="0" applyFont="1" applyBorder="1" applyAlignment="1">
      <alignment horizontal="center"/>
    </xf>
    <xf numFmtId="0" fontId="48" fillId="0" borderId="6" xfId="1" quotePrefix="1" applyFont="1" applyBorder="1" applyAlignment="1">
      <alignment horizontal="left" vertical="center" wrapText="1"/>
    </xf>
    <xf numFmtId="0" fontId="48" fillId="0" borderId="6" xfId="1" quotePrefix="1" applyFont="1" applyBorder="1" applyAlignment="1">
      <alignment horizontal="center" wrapText="1"/>
    </xf>
    <xf numFmtId="0" fontId="48" fillId="0" borderId="6" xfId="7" quotePrefix="1" applyFont="1" applyBorder="1" applyAlignment="1">
      <alignment horizontal="center" vertical="center" wrapText="1"/>
    </xf>
    <xf numFmtId="0" fontId="136" fillId="0" borderId="6" xfId="0" applyFont="1" applyBorder="1"/>
    <xf numFmtId="0" fontId="48" fillId="3" borderId="6" xfId="1" quotePrefix="1" applyFont="1" applyFill="1" applyBorder="1" applyAlignment="1">
      <alignment horizontal="left" vertical="center" wrapText="1"/>
    </xf>
    <xf numFmtId="0" fontId="48" fillId="3" borderId="6" xfId="1" applyFont="1" applyFill="1" applyBorder="1" applyAlignment="1">
      <alignment horizontal="left" vertical="center" wrapText="1"/>
    </xf>
    <xf numFmtId="0" fontId="0" fillId="0" borderId="6" xfId="0" quotePrefix="1" applyBorder="1"/>
    <xf numFmtId="0" fontId="48" fillId="0" borderId="6" xfId="7" quotePrefix="1" applyFont="1" applyBorder="1" applyAlignment="1">
      <alignment horizontal="center" vertical="top" wrapText="1"/>
    </xf>
    <xf numFmtId="0" fontId="48" fillId="0" borderId="6" xfId="1" quotePrefix="1" applyFont="1" applyBorder="1" applyAlignment="1">
      <alignment horizontal="left" vertical="top" wrapText="1"/>
    </xf>
    <xf numFmtId="0" fontId="48" fillId="3" borderId="6" xfId="1" quotePrefix="1" applyFont="1" applyFill="1" applyBorder="1" applyAlignment="1">
      <alignment horizontal="left" vertical="top" wrapText="1"/>
    </xf>
    <xf numFmtId="0" fontId="48" fillId="3" borderId="6" xfId="1" quotePrefix="1" applyFont="1" applyFill="1" applyBorder="1" applyAlignment="1">
      <alignment horizontal="left" wrapText="1"/>
    </xf>
    <xf numFmtId="0" fontId="136" fillId="0" borderId="0" xfId="0" applyFont="1"/>
    <xf numFmtId="0" fontId="136" fillId="0" borderId="0" xfId="0" applyFont="1" applyAlignment="1">
      <alignment horizontal="center"/>
    </xf>
    <xf numFmtId="0" fontId="50" fillId="0" borderId="0" xfId="10" applyFont="1" applyProtection="1">
      <protection hidden="1"/>
    </xf>
    <xf numFmtId="0" fontId="51" fillId="0" borderId="0" xfId="11" applyFont="1" applyProtection="1">
      <protection hidden="1"/>
    </xf>
    <xf numFmtId="0" fontId="49" fillId="0" borderId="0" xfId="10" applyFont="1" applyProtection="1">
      <protection locked="0"/>
    </xf>
    <xf numFmtId="49" fontId="49" fillId="0" borderId="0" xfId="10" applyNumberFormat="1" applyFont="1" applyProtection="1">
      <protection locked="0"/>
    </xf>
    <xf numFmtId="0" fontId="49" fillId="0" borderId="0" xfId="10" applyFont="1" applyAlignment="1" applyProtection="1">
      <alignment horizontal="left"/>
      <protection locked="0"/>
    </xf>
    <xf numFmtId="0" fontId="49" fillId="0" borderId="49" xfId="10" applyFont="1" applyBorder="1" applyProtection="1">
      <protection locked="0"/>
    </xf>
    <xf numFmtId="49" fontId="49" fillId="0" borderId="49" xfId="10" applyNumberFormat="1" applyFont="1" applyBorder="1" applyProtection="1">
      <protection locked="0"/>
    </xf>
    <xf numFmtId="0" fontId="52" fillId="0" borderId="6" xfId="10" applyFont="1" applyBorder="1" applyAlignment="1" applyProtection="1">
      <alignment horizontal="center" vertical="center"/>
      <protection hidden="1"/>
    </xf>
    <xf numFmtId="0" fontId="52" fillId="0" borderId="6" xfId="10" applyFont="1" applyBorder="1" applyAlignment="1" applyProtection="1">
      <alignment horizontal="center" vertical="center" wrapText="1"/>
      <protection hidden="1"/>
    </xf>
    <xf numFmtId="0" fontId="53" fillId="0" borderId="25" xfId="10" applyFont="1" applyBorder="1" applyAlignment="1" applyProtection="1">
      <alignment horizontal="center" vertical="center"/>
      <protection hidden="1"/>
    </xf>
    <xf numFmtId="49" fontId="53" fillId="0" borderId="25" xfId="10" applyNumberFormat="1" applyFont="1" applyBorder="1" applyAlignment="1" applyProtection="1">
      <alignment horizontal="center" vertical="center"/>
      <protection hidden="1"/>
    </xf>
    <xf numFmtId="0" fontId="53" fillId="0" borderId="25" xfId="10" applyFont="1" applyBorder="1" applyAlignment="1" applyProtection="1">
      <alignment horizontal="center" vertical="center" wrapText="1"/>
      <protection hidden="1"/>
    </xf>
    <xf numFmtId="0" fontId="54" fillId="0" borderId="25" xfId="10" applyFont="1" applyBorder="1" applyAlignment="1" applyProtection="1">
      <alignment horizontal="center" vertical="center" wrapText="1"/>
      <protection hidden="1"/>
    </xf>
    <xf numFmtId="0" fontId="53" fillId="0" borderId="6" xfId="11" applyFont="1" applyBorder="1" applyAlignment="1" applyProtection="1">
      <alignment horizontal="center" vertical="center"/>
      <protection hidden="1"/>
    </xf>
    <xf numFmtId="0" fontId="50" fillId="0" borderId="6" xfId="10" applyFont="1" applyBorder="1" applyAlignment="1" applyProtection="1">
      <alignment horizontal="center"/>
      <protection hidden="1"/>
    </xf>
    <xf numFmtId="0" fontId="50" fillId="0" borderId="6" xfId="10" applyFont="1" applyBorder="1" applyProtection="1">
      <protection hidden="1"/>
    </xf>
    <xf numFmtId="0" fontId="48" fillId="0" borderId="6" xfId="10" applyBorder="1" applyAlignment="1">
      <alignment horizontal="center"/>
    </xf>
    <xf numFmtId="0" fontId="48" fillId="0" borderId="6" xfId="10" applyBorder="1" applyAlignment="1">
      <alignment horizontal="left"/>
    </xf>
    <xf numFmtId="0" fontId="0" fillId="0" borderId="6" xfId="10" quotePrefix="1" applyFont="1" applyBorder="1" applyAlignment="1">
      <alignment horizontal="center"/>
    </xf>
    <xf numFmtId="0" fontId="48" fillId="0" borderId="0" xfId="10" applyAlignment="1">
      <alignment horizontal="center"/>
    </xf>
    <xf numFmtId="0" fontId="48" fillId="0" borderId="0" xfId="10" applyAlignment="1">
      <alignment horizontal="left"/>
    </xf>
    <xf numFmtId="0" fontId="0" fillId="0" borderId="0" xfId="10" quotePrefix="1" applyFont="1" applyAlignment="1">
      <alignment horizontal="center"/>
    </xf>
    <xf numFmtId="0" fontId="137" fillId="0" borderId="6" xfId="0" applyFont="1" applyBorder="1"/>
    <xf numFmtId="0" fontId="31" fillId="0" borderId="0" xfId="0" applyFont="1"/>
    <xf numFmtId="0" fontId="31" fillId="0" borderId="6" xfId="0" applyFont="1" applyBorder="1" applyAlignment="1">
      <alignment horizontal="center" vertical="center"/>
    </xf>
    <xf numFmtId="0" fontId="139" fillId="0" borderId="6" xfId="0" applyFont="1" applyBorder="1" applyAlignment="1">
      <alignment horizontal="center" vertical="center"/>
    </xf>
    <xf numFmtId="0" fontId="139" fillId="0" borderId="0" xfId="0" applyFont="1"/>
    <xf numFmtId="3" fontId="139" fillId="0" borderId="6" xfId="0" applyNumberFormat="1" applyFont="1" applyBorder="1" applyAlignment="1">
      <alignment horizontal="center" vertical="center"/>
    </xf>
    <xf numFmtId="0" fontId="138" fillId="0" borderId="71" xfId="0" applyFont="1" applyBorder="1" applyAlignment="1">
      <alignment horizontal="center" vertical="center"/>
    </xf>
    <xf numFmtId="0" fontId="138" fillId="0" borderId="73" xfId="0" applyFont="1" applyBorder="1" applyAlignment="1">
      <alignment horizontal="center" vertical="center"/>
    </xf>
    <xf numFmtId="0" fontId="32" fillId="14" borderId="37" xfId="0" applyFont="1" applyFill="1" applyBorder="1" applyAlignment="1">
      <alignment horizontal="center" vertical="center"/>
    </xf>
    <xf numFmtId="0" fontId="32" fillId="14" borderId="37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135" fillId="0" borderId="0" xfId="0" applyFont="1" applyAlignment="1">
      <alignment horizontal="center"/>
    </xf>
    <xf numFmtId="0" fontId="136" fillId="0" borderId="6" xfId="0" applyFont="1" applyBorder="1" applyAlignment="1">
      <alignment horizontal="center" vertical="center"/>
    </xf>
    <xf numFmtId="0" fontId="136" fillId="0" borderId="6" xfId="0" applyFont="1" applyBorder="1" applyAlignment="1">
      <alignment horizontal="center"/>
    </xf>
    <xf numFmtId="0" fontId="17" fillId="0" borderId="0" xfId="0" applyFont="1" applyAlignment="1">
      <alignment horizontal="center"/>
    </xf>
    <xf numFmtId="0" fontId="13" fillId="0" borderId="0" xfId="0" applyFont="1" applyAlignment="1">
      <alignment horizontal="center" vertical="top" wrapText="1"/>
    </xf>
    <xf numFmtId="0" fontId="13" fillId="0" borderId="0" xfId="0" applyFont="1" applyAlignment="1">
      <alignment horizontal="left" vertical="top" wrapText="1" indent="1"/>
    </xf>
    <xf numFmtId="0" fontId="3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6" fillId="0" borderId="0" xfId="3" applyFont="1" applyAlignment="1">
      <alignment horizontal="center"/>
    </xf>
    <xf numFmtId="0" fontId="35" fillId="2" borderId="21" xfId="3" applyFont="1" applyFill="1" applyBorder="1" applyAlignment="1">
      <alignment horizontal="center" vertical="center" wrapText="1"/>
    </xf>
    <xf numFmtId="0" fontId="35" fillId="2" borderId="25" xfId="3" applyFont="1" applyFill="1" applyBorder="1" applyAlignment="1">
      <alignment horizontal="center" vertical="center" wrapText="1"/>
    </xf>
    <xf numFmtId="0" fontId="35" fillId="2" borderId="2" xfId="3" applyFont="1" applyFill="1" applyBorder="1" applyAlignment="1">
      <alignment horizontal="center" vertical="center"/>
    </xf>
    <xf numFmtId="0" fontId="35" fillId="2" borderId="28" xfId="3" applyFont="1" applyFill="1" applyBorder="1" applyAlignment="1">
      <alignment horizontal="center" vertical="center"/>
    </xf>
    <xf numFmtId="0" fontId="7" fillId="0" borderId="0" xfId="1" applyFont="1" applyFill="1" applyBorder="1" applyAlignment="1">
      <alignment horizontal="center" vertical="center" wrapText="1"/>
    </xf>
    <xf numFmtId="0" fontId="37" fillId="0" borderId="0" xfId="3" applyFont="1" applyAlignment="1">
      <alignment horizontal="center"/>
    </xf>
    <xf numFmtId="0" fontId="34" fillId="0" borderId="0" xfId="3" applyFont="1" applyFill="1" applyBorder="1" applyAlignment="1">
      <alignment horizontal="center"/>
    </xf>
    <xf numFmtId="0" fontId="21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0" borderId="6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4" fillId="0" borderId="0" xfId="3" applyFont="1" applyAlignment="1">
      <alignment horizontal="center"/>
    </xf>
    <xf numFmtId="0" fontId="38" fillId="0" borderId="0" xfId="3" applyFont="1" applyAlignment="1">
      <alignment horizontal="center"/>
    </xf>
    <xf numFmtId="0" fontId="1" fillId="0" borderId="0" xfId="3" applyFont="1" applyAlignment="1">
      <alignment horizontal="center"/>
    </xf>
    <xf numFmtId="0" fontId="2" fillId="68" borderId="70" xfId="0" applyFont="1" applyFill="1" applyBorder="1" applyAlignment="1">
      <alignment horizontal="center" vertical="center"/>
    </xf>
    <xf numFmtId="0" fontId="2" fillId="68" borderId="41" xfId="0" applyFont="1" applyFill="1" applyBorder="1" applyAlignment="1">
      <alignment horizontal="center" vertical="center"/>
    </xf>
    <xf numFmtId="0" fontId="2" fillId="68" borderId="25" xfId="0" applyFont="1" applyFill="1" applyBorder="1" applyAlignment="1">
      <alignment horizontal="center" vertical="center"/>
    </xf>
    <xf numFmtId="0" fontId="2" fillId="68" borderId="67" xfId="0" applyFont="1" applyFill="1" applyBorder="1" applyAlignment="1">
      <alignment horizontal="center"/>
    </xf>
    <xf numFmtId="0" fontId="2" fillId="68" borderId="69" xfId="0" applyFont="1" applyFill="1" applyBorder="1" applyAlignment="1">
      <alignment horizontal="center"/>
    </xf>
    <xf numFmtId="0" fontId="2" fillId="68" borderId="68" xfId="0" applyFont="1" applyFill="1" applyBorder="1" applyAlignment="1">
      <alignment horizontal="center"/>
    </xf>
    <xf numFmtId="0" fontId="2" fillId="68" borderId="42" xfId="0" applyFont="1" applyFill="1" applyBorder="1" applyAlignment="1">
      <alignment horizontal="center"/>
    </xf>
    <xf numFmtId="0" fontId="2" fillId="68" borderId="49" xfId="0" applyFont="1" applyFill="1" applyBorder="1" applyAlignment="1">
      <alignment horizontal="center"/>
    </xf>
    <xf numFmtId="0" fontId="2" fillId="68" borderId="40" xfId="0" applyFont="1" applyFill="1" applyBorder="1" applyAlignment="1">
      <alignment horizontal="center"/>
    </xf>
    <xf numFmtId="0" fontId="2" fillId="68" borderId="71" xfId="0" applyFont="1" applyFill="1" applyBorder="1" applyAlignment="1">
      <alignment horizontal="center"/>
    </xf>
    <xf numFmtId="0" fontId="2" fillId="68" borderId="72" xfId="0" applyFont="1" applyFill="1" applyBorder="1" applyAlignment="1">
      <alignment horizontal="center"/>
    </xf>
    <xf numFmtId="0" fontId="2" fillId="68" borderId="73" xfId="0" applyFont="1" applyFill="1" applyBorder="1" applyAlignment="1">
      <alignment horizontal="center"/>
    </xf>
    <xf numFmtId="0" fontId="40" fillId="0" borderId="0" xfId="9" applyFont="1" applyFill="1" applyAlignment="1">
      <alignment horizontal="center"/>
    </xf>
    <xf numFmtId="0" fontId="41" fillId="0" borderId="37" xfId="9" applyFont="1" applyFill="1" applyBorder="1" applyAlignment="1">
      <alignment horizontal="center" vertical="center"/>
    </xf>
    <xf numFmtId="0" fontId="41" fillId="0" borderId="37" xfId="9" applyFont="1" applyFill="1" applyBorder="1" applyAlignment="1">
      <alignment horizontal="center" vertical="center" wrapText="1"/>
    </xf>
    <xf numFmtId="49" fontId="41" fillId="0" borderId="37" xfId="9" applyNumberFormat="1" applyFont="1" applyFill="1" applyBorder="1" applyAlignment="1">
      <alignment horizontal="center" vertical="center"/>
    </xf>
    <xf numFmtId="49" fontId="41" fillId="0" borderId="2" xfId="9" applyNumberFormat="1" applyFont="1" applyFill="1" applyBorder="1" applyAlignment="1">
      <alignment horizontal="center" vertical="center"/>
    </xf>
    <xf numFmtId="0" fontId="0" fillId="0" borderId="6" xfId="0" quotePrefix="1" applyFill="1" applyBorder="1" applyAlignment="1">
      <alignment horizontal="center" vertical="center"/>
    </xf>
    <xf numFmtId="0" fontId="26" fillId="0" borderId="6" xfId="0" applyFont="1" applyFill="1" applyBorder="1" applyAlignment="1">
      <alignment horizontal="center" vertical="center"/>
    </xf>
    <xf numFmtId="0" fontId="0" fillId="0" borderId="6" xfId="0" applyFont="1" applyBorder="1" applyAlignment="1">
      <alignment horizontal="center" vertical="center"/>
    </xf>
    <xf numFmtId="0" fontId="0" fillId="0" borderId="6" xfId="0" quotePrefix="1" applyFont="1" applyBorder="1" applyAlignment="1">
      <alignment horizontal="center" vertical="center"/>
    </xf>
    <xf numFmtId="0" fontId="26" fillId="0" borderId="6" xfId="0" quotePrefix="1" applyFont="1" applyFill="1" applyBorder="1" applyAlignment="1">
      <alignment horizontal="center" vertical="center"/>
    </xf>
    <xf numFmtId="0" fontId="32" fillId="14" borderId="21" xfId="0" applyFont="1" applyFill="1" applyBorder="1" applyAlignment="1">
      <alignment horizontal="center" vertical="center" wrapText="1"/>
    </xf>
    <xf numFmtId="0" fontId="32" fillId="14" borderId="25" xfId="0" applyFont="1" applyFill="1" applyBorder="1" applyAlignment="1">
      <alignment horizontal="center" vertical="center" wrapText="1"/>
    </xf>
    <xf numFmtId="0" fontId="32" fillId="14" borderId="21" xfId="0" applyFont="1" applyFill="1" applyBorder="1" applyAlignment="1">
      <alignment horizontal="center" vertical="center"/>
    </xf>
    <xf numFmtId="0" fontId="32" fillId="14" borderId="25" xfId="0" applyFont="1" applyFill="1" applyBorder="1" applyAlignment="1">
      <alignment horizontal="center" vertical="center"/>
    </xf>
  </cellXfs>
  <cellStyles count="4766">
    <cellStyle name="12" xfId="12" xr:uid="{AFB475C3-D858-49D5-96C5-FD8F58F7BDF9}"/>
    <cellStyle name="20% - Accent1 2" xfId="13" xr:uid="{58D1E411-2FBE-42A2-A3CC-21E6952162C6}"/>
    <cellStyle name="20% - Accent1 3" xfId="14" xr:uid="{98D9A448-6C4B-4501-BFA8-B3E173644287}"/>
    <cellStyle name="20% - Accent1 4" xfId="15" xr:uid="{500BC414-3359-496D-8EBB-79115F517165}"/>
    <cellStyle name="20% - Accent1 5" xfId="16" xr:uid="{F004A1A8-7F9F-47DA-9C08-F8756DD239EA}"/>
    <cellStyle name="20% - Accent1 6" xfId="17" xr:uid="{4A412449-9768-4A85-B2C6-4D607C9DBEC7}"/>
    <cellStyle name="20% - Accent2 2" xfId="18" xr:uid="{A9FD2874-F92D-497B-B978-91BB48575EF4}"/>
    <cellStyle name="20% - Accent2 3" xfId="19" xr:uid="{FBD86A63-F81A-4C29-8AF0-4C541C1AAD5F}"/>
    <cellStyle name="20% - Accent2 4" xfId="20" xr:uid="{F65CA671-3260-49B6-A6A1-68D67D132F6B}"/>
    <cellStyle name="20% - Accent2 5" xfId="21" xr:uid="{4F361DBD-76B3-46EC-ADD7-AED7BCA280D9}"/>
    <cellStyle name="20% - Accent2 6" xfId="22" xr:uid="{8883091E-3682-4ED8-BDC3-0B0F441F372D}"/>
    <cellStyle name="20% - Accent3 2" xfId="23" xr:uid="{50754CEC-858D-43F0-B225-59A7422A99C2}"/>
    <cellStyle name="20% - Accent3 3" xfId="24" xr:uid="{2A0A052E-6A2A-4492-9833-277024C98F99}"/>
    <cellStyle name="20% - Accent3 4" xfId="25" xr:uid="{ABF69B7C-4932-475B-B763-7857C06EA826}"/>
    <cellStyle name="20% - Accent3 5" xfId="26" xr:uid="{282F404B-A9C3-44F8-9AEC-4E1795C102EF}"/>
    <cellStyle name="20% - Accent3 6" xfId="27" xr:uid="{79CCD78B-C04E-4F3B-9189-22CF8516BC02}"/>
    <cellStyle name="20% - Accent4 2" xfId="28" xr:uid="{105393BA-EDE3-450A-90B0-9DD05B52942D}"/>
    <cellStyle name="20% - Accent4 3" xfId="29" xr:uid="{9DDBBE64-C7CE-428C-9CEA-5782BF43C608}"/>
    <cellStyle name="20% - Accent4 4" xfId="30" xr:uid="{32E4F404-D130-48BE-BE37-A3C9A50487F9}"/>
    <cellStyle name="20% - Accent4 5" xfId="31" xr:uid="{115E2DBD-222B-4398-95F5-8FC15E06FC35}"/>
    <cellStyle name="20% - Accent4 6" xfId="32" xr:uid="{C0FE19AE-6365-47C7-A732-FC284CAD3141}"/>
    <cellStyle name="20% - Accent5 2" xfId="33" xr:uid="{C3A08E89-CC4C-4989-BC9A-DA93E7FEAE42}"/>
    <cellStyle name="20% - Accent5 3" xfId="34" xr:uid="{8F5F6046-3935-4919-9B2D-676A4303597C}"/>
    <cellStyle name="20% - Accent5 4" xfId="35" xr:uid="{1D03ECEC-ED83-4DD5-81D3-F151BE5D5C55}"/>
    <cellStyle name="20% - Accent5 5" xfId="36" xr:uid="{68FEECEC-E4E7-41B7-BA6F-7D5983187492}"/>
    <cellStyle name="20% - Accent5 6" xfId="37" xr:uid="{6C598A76-1B89-4200-89DC-8E72AC75FA44}"/>
    <cellStyle name="20% - Accent6 2" xfId="38" xr:uid="{A2775F66-BAA8-475F-BC96-43A4FF0490D9}"/>
    <cellStyle name="20% - Accent6 3" xfId="39" xr:uid="{4ED9D919-18F8-499F-A922-4563E0D07C68}"/>
    <cellStyle name="20% - Accent6 4" xfId="40" xr:uid="{5F76CD70-E0E0-4C1B-9BD7-F550EE853144}"/>
    <cellStyle name="20% - Accent6 5" xfId="41" xr:uid="{04548E83-DF9A-4A53-8E37-5D5771E86AB3}"/>
    <cellStyle name="20% - Accent6 6" xfId="42" xr:uid="{184AA742-E699-4E5A-A7EF-BF1C2441D4AC}"/>
    <cellStyle name="40% - Accent1 2" xfId="43" xr:uid="{D652EC1E-CAE7-4877-8BC5-007D7D496DAD}"/>
    <cellStyle name="40% - Accent1 3" xfId="44" xr:uid="{229B2E39-6D0C-40E2-BC93-18A6D7E8C2BB}"/>
    <cellStyle name="40% - Accent1 4" xfId="45" xr:uid="{A99EEA06-AF90-45AF-B0B5-C8D41EB49AF8}"/>
    <cellStyle name="40% - Accent1 5" xfId="46" xr:uid="{C31F0BBC-7607-4845-89EA-BF3E03542C34}"/>
    <cellStyle name="40% - Accent1 6" xfId="47" xr:uid="{6400307A-4887-491B-96B8-B7A8B7507E65}"/>
    <cellStyle name="40% - Accent2 2" xfId="48" xr:uid="{6FFA98B3-7607-4CEF-89A0-D79C9D63C59F}"/>
    <cellStyle name="40% - Accent2 3" xfId="49" xr:uid="{EC188E31-61D6-4B37-B6E8-F418525EACF2}"/>
    <cellStyle name="40% - Accent2 4" xfId="50" xr:uid="{0B0349DA-997E-4D1A-BE2B-65B059502524}"/>
    <cellStyle name="40% - Accent2 5" xfId="51" xr:uid="{F93F196A-BE3C-4210-A544-158406D8ACD3}"/>
    <cellStyle name="40% - Accent2 6" xfId="52" xr:uid="{2CDF8A4E-A938-451E-9830-0ED5B07AD4CC}"/>
    <cellStyle name="40% - Accent3 2" xfId="53" xr:uid="{C30F797C-127B-424C-BBB7-0F4F49C19D5E}"/>
    <cellStyle name="40% - Accent3 3" xfId="54" xr:uid="{D7B4545E-51D7-4B94-87F1-9B67FC60B6B0}"/>
    <cellStyle name="40% - Accent3 4" xfId="55" xr:uid="{2F06A35D-990F-444E-A083-DAB5B825CBCC}"/>
    <cellStyle name="40% - Accent3 5" xfId="56" xr:uid="{339C920C-E595-4BCA-8CAB-99E867F47EBB}"/>
    <cellStyle name="40% - Accent3 6" xfId="57" xr:uid="{EF45E03B-8E9B-442C-B9BE-83FFF7E1F1A8}"/>
    <cellStyle name="40% - Accent4 2" xfId="58" xr:uid="{917BF5A3-F54A-48B2-A86A-C839AAE8D2C6}"/>
    <cellStyle name="40% - Accent4 3" xfId="59" xr:uid="{D9073765-9958-4F80-9996-0B582BE57E48}"/>
    <cellStyle name="40% - Accent4 4" xfId="60" xr:uid="{6E9F421A-A3F0-4F19-A548-14C00A731838}"/>
    <cellStyle name="40% - Accent4 5" xfId="61" xr:uid="{131F197C-CEC9-47BB-93A4-75CDACB0844F}"/>
    <cellStyle name="40% - Accent4 6" xfId="62" xr:uid="{AF023AD7-E876-4C56-8AD4-8898BDC9FF34}"/>
    <cellStyle name="40% - Accent5 2" xfId="63" xr:uid="{37AB0F4F-1ED5-4A49-A9B4-45296712E245}"/>
    <cellStyle name="40% - Accent5 3" xfId="64" xr:uid="{C587A2F4-917F-4209-98B0-4A43B9083913}"/>
    <cellStyle name="40% - Accent5 4" xfId="65" xr:uid="{888AA707-4147-4301-BF6D-D5F9BFDC6D44}"/>
    <cellStyle name="40% - Accent5 5" xfId="66" xr:uid="{C8203CD7-D279-4DB8-8B30-7B2094540CA0}"/>
    <cellStyle name="40% - Accent5 6" xfId="67" xr:uid="{497C672B-BF41-4C28-996F-C8845E0C28A2}"/>
    <cellStyle name="40% - Accent6 2" xfId="68" xr:uid="{6EA922E4-CADC-42A8-AA8E-46E78732D677}"/>
    <cellStyle name="40% - Accent6 3" xfId="69" xr:uid="{95595C47-42FA-4005-87F8-D5CBCA654119}"/>
    <cellStyle name="40% - Accent6 4" xfId="70" xr:uid="{31C7E56F-676D-4FE4-8B36-699053320EC4}"/>
    <cellStyle name="40% - Accent6 5" xfId="71" xr:uid="{A7D6F2DB-A2DC-4FCB-AE4A-BC933389CA37}"/>
    <cellStyle name="40% - Accent6 6" xfId="72" xr:uid="{1990337F-958E-4A0C-9FD2-A6FA896B629F}"/>
    <cellStyle name="60% - Accent1 2" xfId="73" xr:uid="{8F48158A-9D17-4BC0-8FA6-43A3A02B772E}"/>
    <cellStyle name="60% - Accent1 3" xfId="74" xr:uid="{7DB0E06C-FAFB-4462-BDEB-AF6478B229A0}"/>
    <cellStyle name="60% - Accent1 4" xfId="75" xr:uid="{0886AFDA-AAD0-45D9-AD35-5504BD35D9AB}"/>
    <cellStyle name="60% - Accent1 5" xfId="76" xr:uid="{46BF7A35-7ED9-4538-8408-50B770DD567F}"/>
    <cellStyle name="60% - Accent1 6" xfId="77" xr:uid="{2FFE0610-200E-49E6-A82E-8E3CD939ADC1}"/>
    <cellStyle name="60% - Accent2 2" xfId="78" xr:uid="{65874FC0-A75E-4B03-B20A-817D260A5B8C}"/>
    <cellStyle name="60% - Accent2 3" xfId="79" xr:uid="{D561CBF0-4F7E-4E19-9115-369909D2DA20}"/>
    <cellStyle name="60% - Accent2 4" xfId="80" xr:uid="{20435A83-8B66-4DA7-A7AB-75B17DEAE537}"/>
    <cellStyle name="60% - Accent2 5" xfId="81" xr:uid="{67A4B13F-0EEF-4882-9995-F7024C42DADF}"/>
    <cellStyle name="60% - Accent2 6" xfId="82" xr:uid="{A7F73841-B5E6-435C-8553-24E8AF2AB2D8}"/>
    <cellStyle name="60% - Accent3 2" xfId="83" xr:uid="{B35989AD-6387-4FA2-A622-CA2BE9A21076}"/>
    <cellStyle name="60% - Accent3 3" xfId="84" xr:uid="{00701361-2C6B-4EFB-8E78-53B4EFDE2B8D}"/>
    <cellStyle name="60% - Accent3 4" xfId="85" xr:uid="{0F454828-7C89-4642-B5DC-44BCCF832D5D}"/>
    <cellStyle name="60% - Accent3 5" xfId="86" xr:uid="{366682AE-0C78-4A95-A232-2A8BE3242ED2}"/>
    <cellStyle name="60% - Accent3 6" xfId="87" xr:uid="{A167E50E-3B4A-495C-9472-A6651B79949F}"/>
    <cellStyle name="60% - Accent4 2" xfId="88" xr:uid="{B2B10951-8809-4DAA-9C6E-07FDEB183608}"/>
    <cellStyle name="60% - Accent4 3" xfId="89" xr:uid="{46B4EBA5-D3A7-4077-A48F-C0E75C6C0CC9}"/>
    <cellStyle name="60% - Accent4 4" xfId="90" xr:uid="{C7D19CC4-F548-4501-9AEC-0E44115D040F}"/>
    <cellStyle name="60% - Accent4 5" xfId="91" xr:uid="{1FB92291-6A3F-4462-8FA6-F4D9DBE2DB6E}"/>
    <cellStyle name="60% - Accent4 6" xfId="92" xr:uid="{2EEA7685-41EF-47D8-89EC-5378F989FFE5}"/>
    <cellStyle name="60% - Accent5 2" xfId="93" xr:uid="{DDE401D6-215A-4ADA-8397-EEC4195AAD77}"/>
    <cellStyle name="60% - Accent5 3" xfId="94" xr:uid="{B784F4D9-8DD6-4FE1-B0B1-3791824860A5}"/>
    <cellStyle name="60% - Accent5 4" xfId="95" xr:uid="{1AB22277-A6FC-4305-BD66-33AA31194CE0}"/>
    <cellStyle name="60% - Accent5 5" xfId="96" xr:uid="{A9BD7279-CE05-4FCA-A454-B47D1D3C4F03}"/>
    <cellStyle name="60% - Accent5 6" xfId="97" xr:uid="{1FD66F83-250A-41CE-B193-B44C941E91CC}"/>
    <cellStyle name="60% - Accent6 2" xfId="98" xr:uid="{D1027AB2-5D52-46FD-ACFB-EFE63C06382E}"/>
    <cellStyle name="60% - Accent6 3" xfId="99" xr:uid="{6FF1A4F4-6805-4C43-9D12-43164DBEDF0D}"/>
    <cellStyle name="60% - Accent6 4" xfId="100" xr:uid="{D8A180AA-EDE7-44DA-B362-5EB728ADE30C}"/>
    <cellStyle name="60% - Accent6 5" xfId="101" xr:uid="{C8A27581-CDD4-421E-BB16-2B7F8D602C78}"/>
    <cellStyle name="60% - Accent6 6" xfId="102" xr:uid="{F95BBA49-78C5-4698-8A1A-AB079E16C3B8}"/>
    <cellStyle name="Accent1 2" xfId="103" xr:uid="{DEA0F9EB-8D2E-4F10-9B2C-94EC886D4603}"/>
    <cellStyle name="Accent1 3" xfId="104" xr:uid="{D4B9F86C-34DE-4D36-BC10-73FA81AB943D}"/>
    <cellStyle name="Accent1 4" xfId="105" xr:uid="{22CD0B50-4904-4E60-BE1A-53B918A5B9F0}"/>
    <cellStyle name="Accent1 5" xfId="106" xr:uid="{584348E4-67BB-4B9B-9CDF-3D3F0A45A36C}"/>
    <cellStyle name="Accent1 6" xfId="107" xr:uid="{8A8B2A7F-9E7A-42C8-8D4D-37F40D855CD8}"/>
    <cellStyle name="Accent2 2" xfId="108" xr:uid="{0477234A-ABFC-4E70-8AB7-0A9401255FFE}"/>
    <cellStyle name="Accent2 3" xfId="109" xr:uid="{DAA392F7-F13A-455A-9B66-E5085F82D3C7}"/>
    <cellStyle name="Accent2 4" xfId="110" xr:uid="{1F7E08AD-A403-4C0B-A53C-97A8956FE8C9}"/>
    <cellStyle name="Accent2 5" xfId="111" xr:uid="{BFFC0114-B55B-4C3A-B003-6FA244015622}"/>
    <cellStyle name="Accent2 6" xfId="112" xr:uid="{26CEB677-F23B-46E5-A47A-071CCD16443E}"/>
    <cellStyle name="Accent3 2" xfId="113" xr:uid="{E07A0F85-2180-4A1B-957D-5FD60916A790}"/>
    <cellStyle name="Accent3 3" xfId="114" xr:uid="{4AD19CA4-D8B5-4587-9897-931E8ECC9D1D}"/>
    <cellStyle name="Accent3 4" xfId="115" xr:uid="{E60C9EC5-B6F1-4ADF-B36E-B24B00FDB1C6}"/>
    <cellStyle name="Accent3 5" xfId="116" xr:uid="{77A607F5-2AD6-40EC-8392-8F720C818D92}"/>
    <cellStyle name="Accent3 6" xfId="117" xr:uid="{80061559-5F39-452B-A04D-630B3F60A1DE}"/>
    <cellStyle name="Accent4 2" xfId="118" xr:uid="{58C077AF-48C5-42CC-AEEC-BD696D77C89B}"/>
    <cellStyle name="Accent4 3" xfId="119" xr:uid="{14A18357-8BA1-4CF3-9E5A-FF12FAD5C000}"/>
    <cellStyle name="Accent4 4" xfId="120" xr:uid="{833FE6BE-0F9E-43B1-A35E-3AC876992E62}"/>
    <cellStyle name="Accent4 5" xfId="121" xr:uid="{2913A018-38E1-4641-966E-0572EACD43AE}"/>
    <cellStyle name="Accent4 6" xfId="122" xr:uid="{3AE4F458-8C93-4D87-84C3-FA8760810FC8}"/>
    <cellStyle name="Accent5 2" xfId="123" xr:uid="{F52D3F54-1CC6-48C5-BA3A-7B784BF3DDA0}"/>
    <cellStyle name="Accent5 3" xfId="124" xr:uid="{17673A1D-D65C-4BDD-A9D0-8AC7051D1B2A}"/>
    <cellStyle name="Accent5 4" xfId="125" xr:uid="{9EADC6BD-6582-4429-80D7-DC935D7BA3C0}"/>
    <cellStyle name="Accent5 5" xfId="126" xr:uid="{FBB547BB-C777-489F-AB52-2B15487D83B1}"/>
    <cellStyle name="Accent5 6" xfId="127" xr:uid="{1AB0979E-918A-4324-B869-20DD5D8C531C}"/>
    <cellStyle name="Accent6 2" xfId="128" xr:uid="{4E685A9B-D624-48BE-879E-4101C16E670E}"/>
    <cellStyle name="Accent6 3" xfId="129" xr:uid="{D11A1EF1-9FBC-4115-A3D0-CFD237099373}"/>
    <cellStyle name="Accent6 4" xfId="130" xr:uid="{A6BDC4EF-EC6E-412A-84E7-497037FBBA82}"/>
    <cellStyle name="Accent6 5" xfId="131" xr:uid="{DED82433-8FE6-4986-8836-7D986B3EC747}"/>
    <cellStyle name="Accent6 6" xfId="132" xr:uid="{AB270B9F-33A2-410F-9C00-7979D5C78C6D}"/>
    <cellStyle name="Background" xfId="133" xr:uid="{D2C19FA4-6792-4153-9763-4EDFD03E615F}"/>
    <cellStyle name="Bad 2" xfId="134" xr:uid="{3C70424D-A3B2-4867-AC2D-2C132DA4CD11}"/>
    <cellStyle name="Bad 3" xfId="135" xr:uid="{A10A4687-70AE-4688-86E4-47CCF15C2687}"/>
    <cellStyle name="Bad 4" xfId="136" xr:uid="{4528CC87-CECB-4884-BDB1-F43BECAF0530}"/>
    <cellStyle name="Bad 5" xfId="137" xr:uid="{B349F2B2-8BF1-432D-A010-EAD9E7EB1818}"/>
    <cellStyle name="Bad 6" xfId="138" xr:uid="{65B00554-77EC-44E8-81A0-F4E84C358C71}"/>
    <cellStyle name="Body" xfId="139" xr:uid="{E1F70496-8C6E-43D7-96EF-A0DC77947DC3}"/>
    <cellStyle name="bol" xfId="140" xr:uid="{81AB4B0D-3EF9-48C7-A29B-E5F5D39489C4}"/>
    <cellStyle name="Bol 1" xfId="141" xr:uid="{E2D94530-8293-4420-B3CE-9E1478DA7493}"/>
    <cellStyle name="Bol 1 2" xfId="4763" xr:uid="{3B6CDC3B-7CDB-41AF-B53F-8F0B60F7836D}"/>
    <cellStyle name="bol1" xfId="142" xr:uid="{ED637BC0-5ECA-41AC-A346-E2439D2C6E19}"/>
    <cellStyle name="Calc Currency (0)" xfId="143" xr:uid="{CC0DCDA0-63C7-4710-B741-144275387205}"/>
    <cellStyle name="Calculation 2" xfId="144" xr:uid="{F8244BAA-AFFC-447C-A30A-74EA003102AE}"/>
    <cellStyle name="Calculation 3" xfId="145" xr:uid="{DA23765A-9243-4C8E-B44A-AD5570206C21}"/>
    <cellStyle name="Calculation 4" xfId="146" xr:uid="{A5C6CA11-06E0-4077-828C-D6A91565620B}"/>
    <cellStyle name="Calculation 5" xfId="147" xr:uid="{D42C375D-C93E-4223-8B35-E973617AFFA6}"/>
    <cellStyle name="Calculation 6" xfId="148" xr:uid="{2AA30D51-B8C7-413A-9804-D73E0831046B}"/>
    <cellStyle name="Check Cell 2" xfId="149" xr:uid="{DFFBDD55-131D-459B-A587-D78133B5849C}"/>
    <cellStyle name="Check Cell 3" xfId="150" xr:uid="{BD53A92A-3CE9-4C99-856A-BC86A33D6D6F}"/>
    <cellStyle name="Check Cell 4" xfId="151" xr:uid="{6A3FF44F-A302-4614-B48B-F4129EBB9D96}"/>
    <cellStyle name="Check Cell 5" xfId="152" xr:uid="{3CD46D59-C019-4E96-9E9A-3AFA7D9781B9}"/>
    <cellStyle name="Check Cell 6" xfId="153" xr:uid="{B20CB190-16B9-4910-8910-3679F141ECF9}"/>
    <cellStyle name="Comma [0] 10" xfId="154" xr:uid="{D18A7DF2-7BEA-41E3-BCEB-002FDB961CAC}"/>
    <cellStyle name="Comma [0] 10 2" xfId="155" xr:uid="{724AED07-51AC-4D01-BE4E-F58D9BC5D2A0}"/>
    <cellStyle name="Comma [0] 11" xfId="156" xr:uid="{C6FC0D67-3BBB-488A-BC39-EB1353CBE2EB}"/>
    <cellStyle name="Comma [0] 11 2" xfId="157" xr:uid="{E945C885-C094-44F4-9C32-2E9BA715483E}"/>
    <cellStyle name="Comma [0] 11 3" xfId="158" xr:uid="{A59F2ABE-786B-4AB5-A480-14A25304C3FC}"/>
    <cellStyle name="Comma [0] 12" xfId="159" xr:uid="{74820756-ADEE-414E-ADAA-3E103EDBF171}"/>
    <cellStyle name="Comma [0] 12 2" xfId="160" xr:uid="{70DED871-3290-4A12-A833-F6F442907558}"/>
    <cellStyle name="Comma [0] 13" xfId="161" xr:uid="{ADE159DE-3194-42E5-B019-E12C3D35BC1A}"/>
    <cellStyle name="Comma [0] 13 2" xfId="162" xr:uid="{4E51F515-6F81-48E5-914A-C7B33F67333D}"/>
    <cellStyle name="Comma [0] 14" xfId="163" xr:uid="{41C10E1F-9BD2-4853-BA7A-1FF3E8394784}"/>
    <cellStyle name="Comma [0] 14 2" xfId="164" xr:uid="{23B98AED-03B8-46D3-AE63-59117D23A1AC}"/>
    <cellStyle name="Comma [0] 14 3" xfId="165" xr:uid="{5DFAE925-FF27-4DB7-8A8B-6572941AA66D}"/>
    <cellStyle name="Comma [0] 14 4" xfId="166" xr:uid="{14B5A44D-45A0-498D-8D33-5AAEE8AF4420}"/>
    <cellStyle name="Comma [0] 14 5" xfId="167" xr:uid="{B8D8E382-7D60-4418-9A35-E1F4CFB53DCE}"/>
    <cellStyle name="Comma [0] 15" xfId="168" xr:uid="{95CA2DA2-AE32-42EF-9561-4EAAB157DAEA}"/>
    <cellStyle name="Comma [0] 15 2" xfId="169" xr:uid="{BD4055FE-7BC1-4D22-B7A1-3F6B0991B894}"/>
    <cellStyle name="Comma [0] 15 3" xfId="170" xr:uid="{7057D829-F460-4FDF-A8F2-46339DB770D1}"/>
    <cellStyle name="Comma [0] 15 4" xfId="171" xr:uid="{B324A3F5-B9C4-4BD7-8256-A254AE544141}"/>
    <cellStyle name="Comma [0] 16" xfId="172" xr:uid="{880E3E3C-A305-40AF-8011-F5F9F8266C10}"/>
    <cellStyle name="Comma [0] 16 2" xfId="173" xr:uid="{F731D030-0E59-4540-8B17-16972FFA6616}"/>
    <cellStyle name="Comma [0] 16 3" xfId="174" xr:uid="{8152F3B9-8026-42C0-AA28-030283361121}"/>
    <cellStyle name="Comma [0] 16 4" xfId="175" xr:uid="{608130D5-FE3D-4847-9BA8-6EC8354BD21C}"/>
    <cellStyle name="Comma [0] 17" xfId="176" xr:uid="{6A40E6C7-F302-4CC0-877B-BCFF36F09210}"/>
    <cellStyle name="Comma [0] 17 2" xfId="177" xr:uid="{331371DE-F3CC-47D6-8E2A-E016F7D23082}"/>
    <cellStyle name="Comma [0] 18" xfId="178" xr:uid="{D0EF44D4-040E-40C6-8798-C29EE640E6B6}"/>
    <cellStyle name="Comma [0] 18 2" xfId="179" xr:uid="{BB988D87-DF66-444B-AD12-FCFDD6C40B47}"/>
    <cellStyle name="Comma [0] 19" xfId="180" xr:uid="{C0D61D6B-BD90-4851-A5B2-DE482402F4E8}"/>
    <cellStyle name="Comma [0] 2" xfId="181" xr:uid="{166009FB-7FD6-4CD0-925A-AA0C2E15730D}"/>
    <cellStyle name="Comma [0] 2 2" xfId="182" xr:uid="{743CE043-4FF9-48BD-8949-C4C53D682451}"/>
    <cellStyle name="Comma [0] 2 2 2" xfId="183" xr:uid="{AA183416-5E63-44A7-A2F0-7A94EDF5F8A6}"/>
    <cellStyle name="Comma [0] 2 2 3" xfId="184" xr:uid="{F324F8F9-CAC7-4F20-A1E0-23789423F79E}"/>
    <cellStyle name="Comma [0] 2 3" xfId="185" xr:uid="{C95F7454-08C2-4D8A-9DC0-D9A771B5EEC5}"/>
    <cellStyle name="Comma [0] 2 4" xfId="186" xr:uid="{D29EAA04-A04B-4894-B78C-1E12FA99286F}"/>
    <cellStyle name="Comma [0] 2 5" xfId="187" xr:uid="{3A900B07-C64A-49FC-9B3B-253D23E1DAAC}"/>
    <cellStyle name="Comma [0] 2 6" xfId="188" xr:uid="{545471BA-5EDA-4A28-892D-0A998C0DA53A}"/>
    <cellStyle name="Comma [0] 2 6 2" xfId="189" xr:uid="{0BE13F33-FF69-48A2-B8CD-8489C00AB270}"/>
    <cellStyle name="Comma [0] 2 7" xfId="190" xr:uid="{95C38204-0E74-4C47-AA57-8F5F25594ED5}"/>
    <cellStyle name="Comma [0] 2 8" xfId="191" xr:uid="{428B0E3D-0041-4159-922E-0887727E17D0}"/>
    <cellStyle name="Comma [0] 2 8 2" xfId="192" xr:uid="{E0C928A6-0C76-48B6-8678-F03F6334E097}"/>
    <cellStyle name="Comma [0] 2_3. Paket 3 ok" xfId="193" xr:uid="{AA433EBD-CF7D-41D1-99A9-614EB5437817}"/>
    <cellStyle name="Comma [0] 20" xfId="194" xr:uid="{CA478371-17D4-45CC-80A3-65250C8664E0}"/>
    <cellStyle name="Comma [0] 20 2" xfId="195" xr:uid="{BA4FE9E9-9907-464D-AE7B-DBA13685702A}"/>
    <cellStyle name="Comma [0] 21" xfId="196" xr:uid="{BEE859CA-B64B-4658-919E-E54B654D71BA}"/>
    <cellStyle name="Comma [0] 21 2" xfId="197" xr:uid="{A32FE5D8-9662-4E48-A456-7C89AE5A255A}"/>
    <cellStyle name="Comma [0] 22" xfId="198" xr:uid="{E7BDB954-CDB5-4A7C-A6DF-7A0D64BF68EE}"/>
    <cellStyle name="Comma [0] 22 2" xfId="199" xr:uid="{C3C16209-26AB-4E24-BC69-672B7BAC52F3}"/>
    <cellStyle name="Comma [0] 23" xfId="200" xr:uid="{C15B1E6E-A783-437F-A2AE-36A3E9C81876}"/>
    <cellStyle name="Comma [0] 24" xfId="201" xr:uid="{F940FD95-5A2F-461A-8216-2D6D06D71A80}"/>
    <cellStyle name="Comma [0] 24 2" xfId="202" xr:uid="{7770F535-CD78-47DA-A2B0-F71C64E0339D}"/>
    <cellStyle name="Comma [0] 3" xfId="203" xr:uid="{D806B00C-65E4-44D7-8BB0-5FF3FA4C2465}"/>
    <cellStyle name="Comma [0] 3 2" xfId="204" xr:uid="{955BED7D-EE82-4340-B222-F8E1F5451C4C}"/>
    <cellStyle name="Comma [0] 3 2 2" xfId="205" xr:uid="{F730DFB5-6BF7-42DC-85D8-C057E9EA7719}"/>
    <cellStyle name="Comma [0] 3 3" xfId="206" xr:uid="{C49900E0-A56E-4D9C-B74B-94859F6C4C5F}"/>
    <cellStyle name="Comma [0] 4" xfId="207" xr:uid="{9A5BC623-FF53-4B4D-ACA4-8F1853EB65BA}"/>
    <cellStyle name="Comma [0] 4 2" xfId="208" xr:uid="{669107B4-C421-49B5-910D-89B5B8531497}"/>
    <cellStyle name="Comma [0] 4 3" xfId="209" xr:uid="{FDB93BA7-EA06-4B93-BFD7-0FDC4D8CA2D6}"/>
    <cellStyle name="Comma [0] 5" xfId="210" xr:uid="{0126E50A-E258-4FCE-9E66-462DF0C1865A}"/>
    <cellStyle name="Comma [0] 5 2" xfId="211" xr:uid="{AE01DB89-481D-4691-8F90-A858C5CC61FF}"/>
    <cellStyle name="Comma [0] 5 3" xfId="212" xr:uid="{DB784995-85F6-40C0-AED8-43A7230EDA6C}"/>
    <cellStyle name="Comma [0] 5 4" xfId="213" xr:uid="{E45458FD-69DE-4DD9-901B-129D90DD51E2}"/>
    <cellStyle name="Comma [0] 6" xfId="214" xr:uid="{C9E5C119-72FD-4634-BDA4-1DA793C51878}"/>
    <cellStyle name="Comma [0] 6 2" xfId="215" xr:uid="{0A280194-BD0F-4748-B2D2-337F0939F4F6}"/>
    <cellStyle name="Comma [0] 6 3" xfId="216" xr:uid="{2FF8AFD5-C84D-4D0E-B0B2-880F2EA5687F}"/>
    <cellStyle name="Comma [0] 7" xfId="217" xr:uid="{0536AA4F-93E5-4240-9314-BADB52FBB93C}"/>
    <cellStyle name="Comma [0] 7 2" xfId="218" xr:uid="{075FBEA2-5582-410A-88F7-197740EEA1F1}"/>
    <cellStyle name="Comma [0] 7 3" xfId="219" xr:uid="{1BC3D8D5-BFF9-48E1-978E-9E6D8101FCFD}"/>
    <cellStyle name="Comma [0] 8" xfId="220" xr:uid="{EBEA45FC-A197-4D71-8E05-0A2D0566755B}"/>
    <cellStyle name="Comma [0] 8 2" xfId="221" xr:uid="{D7B3BA40-1944-4E66-9371-836032924D6A}"/>
    <cellStyle name="Comma [0] 8 3" xfId="222" xr:uid="{91764684-FEAA-489A-A921-A6584550D681}"/>
    <cellStyle name="Comma [0] 9" xfId="223" xr:uid="{D92ED05A-DEFD-4E87-B247-BCEEC8AB0752}"/>
    <cellStyle name="Comma [0] 9 2" xfId="224" xr:uid="{807F7272-9B67-419A-A52D-9EA55FFF5584}"/>
    <cellStyle name="Comma [0] 9 3" xfId="225" xr:uid="{C0F8A51B-2757-4A9A-9C80-D390AC3D098B}"/>
    <cellStyle name="Comma 10" xfId="226" xr:uid="{7CAA53D9-8857-4A44-BB86-805DB9530497}"/>
    <cellStyle name="Comma 10 2" xfId="227" xr:uid="{A7B6A1B3-59E5-4F1B-A4E0-52F1194C9158}"/>
    <cellStyle name="Comma 10 3" xfId="228" xr:uid="{43797EA5-064D-4326-ABC5-88B97F5C8F61}"/>
    <cellStyle name="Comma 10 4" xfId="229" xr:uid="{46E9F749-6078-479C-AAC1-4B2DF265AE18}"/>
    <cellStyle name="Comma 11" xfId="230" xr:uid="{957BF2AB-5913-45A3-8ACB-68CE099992B1}"/>
    <cellStyle name="Comma 11 2" xfId="231" xr:uid="{58EA5CEC-C343-42A9-8118-98E368CDC6CE}"/>
    <cellStyle name="Comma 12" xfId="232" xr:uid="{D5B00712-D384-466C-990A-D158D1D3AC8D}"/>
    <cellStyle name="Comma 12 2" xfId="233" xr:uid="{7005E195-6A7B-4A05-B3C0-09C3221BB507}"/>
    <cellStyle name="Comma 13" xfId="234" xr:uid="{DF4583F8-0DAD-42C4-B442-1EEF15C13764}"/>
    <cellStyle name="Comma 13 2" xfId="235" xr:uid="{BEE40EC8-FE4E-4266-AF17-0E5607A44BC3}"/>
    <cellStyle name="Comma 14" xfId="236" xr:uid="{F1A57468-E3BC-4C09-B94C-D17F7EB80F20}"/>
    <cellStyle name="Comma 14 2" xfId="237" xr:uid="{1A4BBA7E-990A-4EBA-9FA0-6B20C7E7198A}"/>
    <cellStyle name="Comma 15" xfId="238" xr:uid="{6A0A416D-D5D4-4BD9-BF8F-BCF6933F440F}"/>
    <cellStyle name="Comma 15 2" xfId="239" xr:uid="{60619769-11EA-4426-9BAA-0F10F01DF4CF}"/>
    <cellStyle name="Comma 16" xfId="240" xr:uid="{9F465395-ABD0-4246-9257-AA8C6AADCF3A}"/>
    <cellStyle name="Comma 16 2" xfId="241" xr:uid="{25385707-E0A6-4A7D-8D60-116D08A4C951}"/>
    <cellStyle name="Comma 17" xfId="242" xr:uid="{F1FC40D0-94CA-42EA-85FE-51647382A695}"/>
    <cellStyle name="Comma 17 2" xfId="243" xr:uid="{4635C255-A8BA-41BD-812E-B07ED8626780}"/>
    <cellStyle name="Comma 18" xfId="244" xr:uid="{0254EDB0-1FA2-42F8-9B86-5BCA45D23EF0}"/>
    <cellStyle name="Comma 18 2" xfId="245" xr:uid="{106A4B93-9B77-4FF0-A098-1286F39B29D0}"/>
    <cellStyle name="Comma 19" xfId="246" xr:uid="{8CBD9B49-1325-4FDD-BFD9-0D96CE40AF5D}"/>
    <cellStyle name="Comma 19 2" xfId="247" xr:uid="{C480C27A-9207-46FC-A80D-2E78344637FC}"/>
    <cellStyle name="Comma 2" xfId="248" xr:uid="{F30E5DF4-FA03-45F2-9329-5DCBB126625D}"/>
    <cellStyle name="Comma 2 2" xfId="249" xr:uid="{EBD42C1F-1E9B-450C-A9D9-E272BD44FF95}"/>
    <cellStyle name="Comma 2 2 2" xfId="250" xr:uid="{02ACD989-FAA3-4319-BDC3-6F6D52F49D8A}"/>
    <cellStyle name="Comma 2 3" xfId="251" xr:uid="{7F81A920-4AF3-4BD8-868C-21529CF0191E}"/>
    <cellStyle name="Comma 2 4" xfId="252" xr:uid="{904B3E95-C9EC-48D5-B75E-BE6A75AD5BA4}"/>
    <cellStyle name="Comma 2 5" xfId="253" xr:uid="{E43D1902-3FE3-4462-A3B6-9E1FD73240FF}"/>
    <cellStyle name="Comma 2 6" xfId="254" xr:uid="{5AFB36ED-D09B-4C2E-AF47-3672B8CC2AB8}"/>
    <cellStyle name="Comma 2 7" xfId="255" xr:uid="{AB5F3347-FCCD-425C-982C-AE35D41CE600}"/>
    <cellStyle name="Comma 2_HPS - OE" xfId="256" xr:uid="{8C18CAA0-D2AB-4958-A60C-D0FB1C3B80F1}"/>
    <cellStyle name="Comma 20" xfId="257" xr:uid="{CF49EF81-09B1-458D-ACA0-7459BAED0716}"/>
    <cellStyle name="Comma 20 2" xfId="258" xr:uid="{7ECB0979-DC23-4953-866F-EF8C44F2322D}"/>
    <cellStyle name="Comma 21" xfId="259" xr:uid="{E8BCCF49-C8FE-48CE-B177-D3E93DEB76DF}"/>
    <cellStyle name="Comma 21 2" xfId="260" xr:uid="{9939F0BF-A650-4290-89E8-0B83FD330200}"/>
    <cellStyle name="Comma 22" xfId="261" xr:uid="{D201B9B5-14EB-4433-ADDF-7608BED15933}"/>
    <cellStyle name="Comma 22 2" xfId="262" xr:uid="{0EEC23FE-525A-464B-9FA0-81D3952744D2}"/>
    <cellStyle name="Comma 23" xfId="263" xr:uid="{6E1F6294-4216-45B6-9BC9-93A5248793C8}"/>
    <cellStyle name="Comma 23 10" xfId="264" xr:uid="{489B1D66-341D-441B-8877-9CBC29E8256A}"/>
    <cellStyle name="Comma 23 2" xfId="265" xr:uid="{C2595BF9-E897-481F-9CC4-51CB9A5F1554}"/>
    <cellStyle name="Comma 23 2 2" xfId="266" xr:uid="{2FE9CB68-A65A-475E-BDE5-DBE149C47A0A}"/>
    <cellStyle name="Comma 23 2 2 2" xfId="267" xr:uid="{7D39E003-E361-489F-8121-C5CCCB1146E0}"/>
    <cellStyle name="Comma 23 2 2 2 2" xfId="268" xr:uid="{3811F1CC-9008-4974-9753-102E8FA51E9E}"/>
    <cellStyle name="Comma 23 2 2 2 2 2" xfId="269" xr:uid="{98C360FD-3FF1-4F4E-9EDA-3375F042FF1B}"/>
    <cellStyle name="Comma 23 2 2 2 2 2 2" xfId="270" xr:uid="{5E437F4C-09E5-44E4-BFE9-3BCFDAD46DBE}"/>
    <cellStyle name="Comma 23 2 2 2 2 2 2 2" xfId="271" xr:uid="{81EEC86C-D92D-4FC1-87C8-C9F8E827CD0B}"/>
    <cellStyle name="Comma 23 2 2 2 2 2 2 2 2" xfId="272" xr:uid="{43E8BC14-585B-4D0F-B314-D4418A9FB0DE}"/>
    <cellStyle name="Comma 23 2 2 2 2 2 2 2 2 2" xfId="273" xr:uid="{6DCE1796-3403-4E1C-AE60-272DAB4D6115}"/>
    <cellStyle name="Comma 23 2 2 2 2 2 2 2 3" xfId="274" xr:uid="{54B1E424-829D-447D-B8FF-DC398BC2C1B9}"/>
    <cellStyle name="Comma 23 2 2 2 2 2 2 3" xfId="275" xr:uid="{899A83D0-F8D6-4487-8F04-2F33EF5C0A34}"/>
    <cellStyle name="Comma 23 2 2 2 2 2 2 3 2" xfId="276" xr:uid="{8B74ABDE-AC34-417A-B2D4-D350044E0F09}"/>
    <cellStyle name="Comma 23 2 2 2 2 2 2 4" xfId="277" xr:uid="{606ED2F4-EA6C-4358-B903-D236D3B1CF18}"/>
    <cellStyle name="Comma 23 2 2 2 2 2 3" xfId="278" xr:uid="{F7B6ECF7-FF14-48F2-9DAF-60790561CC48}"/>
    <cellStyle name="Comma 23 2 2 2 2 2 3 2" xfId="279" xr:uid="{EA58505D-18B6-4F13-9A99-07A7F52DC1A3}"/>
    <cellStyle name="Comma 23 2 2 2 2 2 3 2 2" xfId="280" xr:uid="{71994258-6E3F-4AF2-9A9D-6DEF09CF268E}"/>
    <cellStyle name="Comma 23 2 2 2 2 2 3 3" xfId="281" xr:uid="{D1EB0264-7338-4190-B25B-2A331FEB5D78}"/>
    <cellStyle name="Comma 23 2 2 2 2 2 4" xfId="282" xr:uid="{0A8243C7-B411-41C5-A592-8571AE2A2EDE}"/>
    <cellStyle name="Comma 23 2 2 2 2 2 4 2" xfId="283" xr:uid="{5154FD5F-83A4-4B4A-9FB1-3021D27D3568}"/>
    <cellStyle name="Comma 23 2 2 2 2 2 5" xfId="284" xr:uid="{AE1BFD7D-F910-4D12-BA00-C8AFECCBCC74}"/>
    <cellStyle name="Comma 23 2 2 2 2 3" xfId="285" xr:uid="{D29497C7-2421-45E0-80DF-1A3E1197C5B2}"/>
    <cellStyle name="Comma 23 2 2 2 2 3 2" xfId="286" xr:uid="{581B8BAB-D4DF-4F59-BCB6-1FB5093F4B85}"/>
    <cellStyle name="Comma 23 2 2 2 2 3 2 2" xfId="287" xr:uid="{744D1B7A-00D4-4F4F-9EE4-74137506F20B}"/>
    <cellStyle name="Comma 23 2 2 2 2 3 2 2 2" xfId="288" xr:uid="{90282212-B616-4EFD-A026-CEE66201D18F}"/>
    <cellStyle name="Comma 23 2 2 2 2 3 2 3" xfId="289" xr:uid="{FCB87FB3-6938-4058-996A-BF2359A71A82}"/>
    <cellStyle name="Comma 23 2 2 2 2 3 3" xfId="290" xr:uid="{9900E97C-5BA5-443C-A1DC-AFB25E94E539}"/>
    <cellStyle name="Comma 23 2 2 2 2 3 3 2" xfId="291" xr:uid="{503055E2-F20B-40C6-9C83-B31C13BA0461}"/>
    <cellStyle name="Comma 23 2 2 2 2 3 4" xfId="292" xr:uid="{07F1A268-091C-44C8-8C67-BDC9A297961B}"/>
    <cellStyle name="Comma 23 2 2 2 2 4" xfId="293" xr:uid="{7194E76C-9573-4E17-A6B5-4C0194059CFF}"/>
    <cellStyle name="Comma 23 2 2 2 2 4 2" xfId="294" xr:uid="{40273D8F-A71F-4419-A20F-101006240305}"/>
    <cellStyle name="Comma 23 2 2 2 2 4 2 2" xfId="295" xr:uid="{E463854D-088A-4370-8B0E-7BE0186C3B4C}"/>
    <cellStyle name="Comma 23 2 2 2 2 4 3" xfId="296" xr:uid="{A10DEFFF-D9EC-4268-8FD6-843B15BA8E4A}"/>
    <cellStyle name="Comma 23 2 2 2 2 5" xfId="297" xr:uid="{4FC1BDD8-E8EA-42DE-BCAB-4037482DC926}"/>
    <cellStyle name="Comma 23 2 2 2 2 5 2" xfId="298" xr:uid="{37C1BC8F-40DD-497D-A2CF-74668933080C}"/>
    <cellStyle name="Comma 23 2 2 2 2 6" xfId="299" xr:uid="{8D9A4472-E98E-4179-9CA8-47FB2BDEA60B}"/>
    <cellStyle name="Comma 23 2 2 2 3" xfId="300" xr:uid="{DC015500-D687-4ACD-84CE-C75055C5B63A}"/>
    <cellStyle name="Comma 23 2 2 2 3 2" xfId="301" xr:uid="{AE54FD1D-DED8-40A3-B9A1-555AEA913664}"/>
    <cellStyle name="Comma 23 2 2 2 3 2 2" xfId="302" xr:uid="{B8B5D4C9-1E3A-4509-B1C2-5486B12FCA66}"/>
    <cellStyle name="Comma 23 2 2 2 3 2 2 2" xfId="303" xr:uid="{584C894D-1817-4BEB-A212-D7BC866AD06B}"/>
    <cellStyle name="Comma 23 2 2 2 3 2 2 2 2" xfId="304" xr:uid="{2D629E14-49DC-40DA-895F-B38B86AF1F35}"/>
    <cellStyle name="Comma 23 2 2 2 3 2 2 3" xfId="305" xr:uid="{E6F0FE09-4658-49F2-A94E-CAB324AFD46A}"/>
    <cellStyle name="Comma 23 2 2 2 3 2 3" xfId="306" xr:uid="{97A21A64-AAEA-4FFF-8284-0D0CC5D0C60E}"/>
    <cellStyle name="Comma 23 2 2 2 3 2 3 2" xfId="307" xr:uid="{01C6599D-6A6D-4ACC-A3A7-79E9F24E284C}"/>
    <cellStyle name="Comma 23 2 2 2 3 2 4" xfId="308" xr:uid="{208FA70A-DCE0-4E26-9998-CAAFC67C6196}"/>
    <cellStyle name="Comma 23 2 2 2 3 3" xfId="309" xr:uid="{28F29B9C-446D-490C-A880-212DBBE32A5E}"/>
    <cellStyle name="Comma 23 2 2 2 3 3 2" xfId="310" xr:uid="{5016DAC3-3789-445C-B3BA-7315CB4A0F28}"/>
    <cellStyle name="Comma 23 2 2 2 3 3 2 2" xfId="311" xr:uid="{91341799-2664-47D4-AD16-4250D8474151}"/>
    <cellStyle name="Comma 23 2 2 2 3 3 3" xfId="312" xr:uid="{50EBDED5-0947-4E45-BA6B-03C0EE6077F5}"/>
    <cellStyle name="Comma 23 2 2 2 3 4" xfId="313" xr:uid="{F0685E24-0AF3-4A3A-BE65-0258C1185F60}"/>
    <cellStyle name="Comma 23 2 2 2 3 4 2" xfId="314" xr:uid="{F70BEF19-9D76-4892-A6FA-80BDCDE6ACF3}"/>
    <cellStyle name="Comma 23 2 2 2 3 5" xfId="315" xr:uid="{E99E6C19-7D0E-4BF7-B021-C942A9285166}"/>
    <cellStyle name="Comma 23 2 2 2 4" xfId="316" xr:uid="{A7501B95-AC5F-4CA2-A008-63D0BADEF75C}"/>
    <cellStyle name="Comma 23 2 2 2 4 2" xfId="317" xr:uid="{9EC9F0B1-EF5D-4DE6-9DEC-6048FD51FD48}"/>
    <cellStyle name="Comma 23 2 2 2 4 2 2" xfId="318" xr:uid="{4262DC18-F73E-460C-82BC-87613F74DFFC}"/>
    <cellStyle name="Comma 23 2 2 2 4 2 2 2" xfId="319" xr:uid="{735F3B1F-F279-4785-A235-1CC8E34A6A10}"/>
    <cellStyle name="Comma 23 2 2 2 4 2 3" xfId="320" xr:uid="{E3CBC214-8888-4BC2-B917-B7FC43951F11}"/>
    <cellStyle name="Comma 23 2 2 2 4 3" xfId="321" xr:uid="{6E1D9CDB-4DF8-453B-AB75-09648A3A5BBD}"/>
    <cellStyle name="Comma 23 2 2 2 4 3 2" xfId="322" xr:uid="{C32C4E1F-7E76-42F1-B4F7-B753BC85ED28}"/>
    <cellStyle name="Comma 23 2 2 2 4 4" xfId="323" xr:uid="{CA65662B-3DA7-422E-85E6-B88D3F2C703C}"/>
    <cellStyle name="Comma 23 2 2 2 5" xfId="324" xr:uid="{CBF0E3BB-5AA7-4059-AEB5-6CD1F4CD72E4}"/>
    <cellStyle name="Comma 23 2 2 2 5 2" xfId="325" xr:uid="{EE2E0FA3-BFC2-4782-BBC9-049EBE4A42FC}"/>
    <cellStyle name="Comma 23 2 2 2 5 2 2" xfId="326" xr:uid="{A380208B-83FD-4E1D-9206-1B7C0CB1E7F7}"/>
    <cellStyle name="Comma 23 2 2 2 5 3" xfId="327" xr:uid="{BE71FF07-99F4-46E7-BDD7-F741C823C93F}"/>
    <cellStyle name="Comma 23 2 2 2 6" xfId="328" xr:uid="{AB1E82E4-BEA5-429D-A999-B8EEEB026CE3}"/>
    <cellStyle name="Comma 23 2 2 2 6 2" xfId="329" xr:uid="{DD9B1878-EFD6-4CAA-B951-3740D14511F1}"/>
    <cellStyle name="Comma 23 2 2 2 7" xfId="330" xr:uid="{E5068C4E-7DCC-4624-8623-E7A47E6CE4EC}"/>
    <cellStyle name="Comma 23 2 2 3" xfId="331" xr:uid="{05F653FC-078E-4D51-B1F6-B1CF61C3F1A1}"/>
    <cellStyle name="Comma 23 2 2 3 2" xfId="332" xr:uid="{9937D60D-3C94-4665-BAA7-E07B8F0E2720}"/>
    <cellStyle name="Comma 23 2 2 3 2 2" xfId="333" xr:uid="{2AB5119A-E691-470D-8C58-1CACDCABA194}"/>
    <cellStyle name="Comma 23 2 2 3 2 2 2" xfId="334" xr:uid="{CA922A3A-B4CD-4A71-B3CB-293C02070D7B}"/>
    <cellStyle name="Comma 23 2 2 3 2 2 2 2" xfId="335" xr:uid="{5A34E79F-37F0-4EC6-8D36-17BDC8E00A15}"/>
    <cellStyle name="Comma 23 2 2 3 2 2 2 2 2" xfId="336" xr:uid="{A05A82D0-F7C8-453C-941D-7388C105AF86}"/>
    <cellStyle name="Comma 23 2 2 3 2 2 2 3" xfId="337" xr:uid="{239F4986-82A6-4092-B177-C49A0AB814DA}"/>
    <cellStyle name="Comma 23 2 2 3 2 2 3" xfId="338" xr:uid="{26CE1EF8-B1AF-41BF-963B-7A8A352251D5}"/>
    <cellStyle name="Comma 23 2 2 3 2 2 3 2" xfId="339" xr:uid="{56DE2C99-3B58-452D-A929-4077CD6E6890}"/>
    <cellStyle name="Comma 23 2 2 3 2 2 4" xfId="340" xr:uid="{8048657A-284E-41C2-B2D5-2214EE8EF944}"/>
    <cellStyle name="Comma 23 2 2 3 2 3" xfId="341" xr:uid="{A1EEC8D4-517F-406D-BD0F-6C41D01854EA}"/>
    <cellStyle name="Comma 23 2 2 3 2 3 2" xfId="342" xr:uid="{16F01939-4122-4A0B-85F3-B4EE2EB3F672}"/>
    <cellStyle name="Comma 23 2 2 3 2 3 2 2" xfId="343" xr:uid="{EF3F2B9D-81BA-46F9-B239-F81394606843}"/>
    <cellStyle name="Comma 23 2 2 3 2 3 3" xfId="344" xr:uid="{7C968B54-141C-4D78-BFE0-795116DBBB58}"/>
    <cellStyle name="Comma 23 2 2 3 2 4" xfId="345" xr:uid="{A1E6D562-E370-458A-9D97-D7DB28278FBB}"/>
    <cellStyle name="Comma 23 2 2 3 2 4 2" xfId="346" xr:uid="{0A35A592-B130-434C-9AF0-74B03E8935DE}"/>
    <cellStyle name="Comma 23 2 2 3 2 5" xfId="347" xr:uid="{1F2FBC0E-4296-48C0-8FA6-2A0E2D98720B}"/>
    <cellStyle name="Comma 23 2 2 3 3" xfId="348" xr:uid="{1758595C-70AC-4194-9A34-BB52E040A01C}"/>
    <cellStyle name="Comma 23 2 2 3 3 2" xfId="349" xr:uid="{2C84750D-140A-4E7A-BDD5-425AB1A7DB10}"/>
    <cellStyle name="Comma 23 2 2 3 3 2 2" xfId="350" xr:uid="{B62D2C2F-C349-43EF-BC51-948B53876537}"/>
    <cellStyle name="Comma 23 2 2 3 3 2 2 2" xfId="351" xr:uid="{99C700A1-53A9-4CE8-94F4-FB0FC2B77424}"/>
    <cellStyle name="Comma 23 2 2 3 3 2 3" xfId="352" xr:uid="{B7411A63-6BEC-4727-A43E-73864AACC1FC}"/>
    <cellStyle name="Comma 23 2 2 3 3 3" xfId="353" xr:uid="{D5BBB16D-998F-48AB-800A-C15B8D777974}"/>
    <cellStyle name="Comma 23 2 2 3 3 3 2" xfId="354" xr:uid="{EFA2478B-8A9C-4C73-9D99-C96083E01550}"/>
    <cellStyle name="Comma 23 2 2 3 3 4" xfId="355" xr:uid="{315F2657-B6C8-4F11-B843-755DAA938426}"/>
    <cellStyle name="Comma 23 2 2 3 4" xfId="356" xr:uid="{05F15E77-B37F-472E-A3BF-9CC31653B199}"/>
    <cellStyle name="Comma 23 2 2 3 4 2" xfId="357" xr:uid="{10D6EBEB-9B3B-4687-8ECF-34932231E6D9}"/>
    <cellStyle name="Comma 23 2 2 3 4 2 2" xfId="358" xr:uid="{D6F3BBE0-9777-4A40-A995-E175DD16B298}"/>
    <cellStyle name="Comma 23 2 2 3 4 3" xfId="359" xr:uid="{98858698-348F-48FA-8EEF-A19458984555}"/>
    <cellStyle name="Comma 23 2 2 3 5" xfId="360" xr:uid="{B578A5CD-D393-40CC-BB73-4CE50C5280C8}"/>
    <cellStyle name="Comma 23 2 2 3 5 2" xfId="361" xr:uid="{8CA86E0C-A265-47A6-94A4-953DE5F2FE59}"/>
    <cellStyle name="Comma 23 2 2 3 6" xfId="362" xr:uid="{EDBCD069-ED59-4233-A840-E50DE56737AA}"/>
    <cellStyle name="Comma 23 2 2 4" xfId="363" xr:uid="{A5EA24C6-0C43-4D21-B06E-C9FC2364AE91}"/>
    <cellStyle name="Comma 23 2 2 4 2" xfId="364" xr:uid="{EC3A06B6-36AB-4563-BCC5-6990C3110D4E}"/>
    <cellStyle name="Comma 23 2 2 4 2 2" xfId="365" xr:uid="{F41A324A-2C80-408D-9CCE-3A47AF280859}"/>
    <cellStyle name="Comma 23 2 2 4 2 2 2" xfId="366" xr:uid="{42484F1B-FE52-478B-BF39-850AA869E880}"/>
    <cellStyle name="Comma 23 2 2 4 2 2 2 2" xfId="367" xr:uid="{D024F3D7-1765-4F7C-952B-A26E95CC97E4}"/>
    <cellStyle name="Comma 23 2 2 4 2 2 3" xfId="368" xr:uid="{978900F2-ADB5-43FD-BFA9-C5927AF3A1A9}"/>
    <cellStyle name="Comma 23 2 2 4 2 3" xfId="369" xr:uid="{2901EEF6-2592-41FF-A311-E9C09C846DC1}"/>
    <cellStyle name="Comma 23 2 2 4 2 3 2" xfId="370" xr:uid="{697F348D-40B2-40F9-93D7-8F75D3774087}"/>
    <cellStyle name="Comma 23 2 2 4 2 4" xfId="371" xr:uid="{88EA37E6-A01B-4066-858A-533F2D6F36F4}"/>
    <cellStyle name="Comma 23 2 2 4 3" xfId="372" xr:uid="{F38B292C-3D56-45CC-B0E3-C878F2BE5E36}"/>
    <cellStyle name="Comma 23 2 2 4 3 2" xfId="373" xr:uid="{88C0DD6E-B05C-4108-850F-DD5A5C779CB4}"/>
    <cellStyle name="Comma 23 2 2 4 3 2 2" xfId="374" xr:uid="{C9B53904-9201-4ED2-B51B-90C38CC9826E}"/>
    <cellStyle name="Comma 23 2 2 4 3 3" xfId="375" xr:uid="{3ACFD900-B3D1-4BD2-A261-F3FCAC54C0D5}"/>
    <cellStyle name="Comma 23 2 2 4 4" xfId="376" xr:uid="{4FEF51BB-F157-4A64-A7FA-2BEE9FDAE8D9}"/>
    <cellStyle name="Comma 23 2 2 4 4 2" xfId="377" xr:uid="{A1B00BC4-1FC7-41EF-B252-8AB04FADD376}"/>
    <cellStyle name="Comma 23 2 2 4 5" xfId="378" xr:uid="{771CF58E-7C6F-4DE2-ADEF-BD6356FA5619}"/>
    <cellStyle name="Comma 23 2 2 5" xfId="379" xr:uid="{663EEC0D-64B0-4B80-B368-E37AA8AE074C}"/>
    <cellStyle name="Comma 23 2 2 5 2" xfId="380" xr:uid="{AB404F71-9EED-44F0-A50B-6655D00D2CED}"/>
    <cellStyle name="Comma 23 2 2 5 2 2" xfId="381" xr:uid="{65F9EAF4-5AA8-42A8-8C43-81F6A4E522DD}"/>
    <cellStyle name="Comma 23 2 2 5 2 2 2" xfId="382" xr:uid="{7D1BD1C3-5C40-4D2E-A87F-709C83485280}"/>
    <cellStyle name="Comma 23 2 2 5 2 3" xfId="383" xr:uid="{8330F8F8-BB1D-45B1-A10E-13DEA4D5F6BE}"/>
    <cellStyle name="Comma 23 2 2 5 3" xfId="384" xr:uid="{88271F8C-798D-4A5D-BC82-B9FC25080879}"/>
    <cellStyle name="Comma 23 2 2 5 3 2" xfId="385" xr:uid="{215856CF-91D7-4C02-AA4C-6A481D73F0C2}"/>
    <cellStyle name="Comma 23 2 2 5 4" xfId="386" xr:uid="{F5E2546D-EBA6-4BFD-95D5-E329396564B7}"/>
    <cellStyle name="Comma 23 2 2 6" xfId="387" xr:uid="{FE14E666-8169-4CAC-B8A2-866052F34F48}"/>
    <cellStyle name="Comma 23 2 2 6 2" xfId="388" xr:uid="{ADC0F82F-F0BB-41AC-A1C9-1CF6251BF408}"/>
    <cellStyle name="Comma 23 2 2 6 2 2" xfId="389" xr:uid="{529A81B6-D2FE-4211-8397-3330466FEE5F}"/>
    <cellStyle name="Comma 23 2 2 6 3" xfId="390" xr:uid="{EBD316B3-B6DD-45F4-B501-B63C9A6CDE45}"/>
    <cellStyle name="Comma 23 2 2 7" xfId="391" xr:uid="{E55A07C8-EC7F-4581-90F3-2A5B7B851064}"/>
    <cellStyle name="Comma 23 2 2 7 2" xfId="392" xr:uid="{8C49416A-85F7-41E4-BA84-DEDEB1569AD8}"/>
    <cellStyle name="Comma 23 2 2 8" xfId="393" xr:uid="{419D0716-04E8-4434-8022-664BAD9EA814}"/>
    <cellStyle name="Comma 23 2 3" xfId="394" xr:uid="{113542A8-1E9A-4761-87D3-9D9BC25DB5BF}"/>
    <cellStyle name="Comma 23 2 3 2" xfId="395" xr:uid="{EB5A5BB8-662E-493C-9E6B-6FD0518A3A99}"/>
    <cellStyle name="Comma 23 2 3 2 2" xfId="396" xr:uid="{D0B7A721-C276-475D-98A0-757F63DEDE0B}"/>
    <cellStyle name="Comma 23 2 3 2 2 2" xfId="397" xr:uid="{D744FF9A-4F7F-4BE9-AF86-33CD82ACB0EC}"/>
    <cellStyle name="Comma 23 2 3 2 2 2 2" xfId="398" xr:uid="{83049B37-C4DA-4491-89D4-6C32A7E4D76A}"/>
    <cellStyle name="Comma 23 2 3 2 2 2 2 2" xfId="399" xr:uid="{DA0C5AA0-8171-4FB7-81E9-24280E9EAF89}"/>
    <cellStyle name="Comma 23 2 3 2 2 2 2 2 2" xfId="400" xr:uid="{3EA87890-8171-41DA-8E79-4AD7027A8426}"/>
    <cellStyle name="Comma 23 2 3 2 2 2 2 3" xfId="401" xr:uid="{94361584-E54C-49EF-B818-C09100288BA2}"/>
    <cellStyle name="Comma 23 2 3 2 2 2 3" xfId="402" xr:uid="{1DB184FE-A0D9-42E3-8585-97F8A6D89706}"/>
    <cellStyle name="Comma 23 2 3 2 2 2 3 2" xfId="403" xr:uid="{10E51613-AA62-4FE4-B8B6-FCFEC63B8191}"/>
    <cellStyle name="Comma 23 2 3 2 2 2 4" xfId="404" xr:uid="{7E7414D3-3469-42EA-8998-34BCE8662022}"/>
    <cellStyle name="Comma 23 2 3 2 2 3" xfId="405" xr:uid="{860BAFB4-BD2D-4690-8421-926A59DD5C02}"/>
    <cellStyle name="Comma 23 2 3 2 2 3 2" xfId="406" xr:uid="{685B25AD-BE63-4BA8-9746-E2E6C98738BF}"/>
    <cellStyle name="Comma 23 2 3 2 2 3 2 2" xfId="407" xr:uid="{4374E0C5-0427-475E-99AF-69FBFEF493B5}"/>
    <cellStyle name="Comma 23 2 3 2 2 3 3" xfId="408" xr:uid="{61AA5D78-CFEE-4FE0-9FDA-D8EA6E2FE586}"/>
    <cellStyle name="Comma 23 2 3 2 2 4" xfId="409" xr:uid="{A8055B12-4EE9-4E10-9678-0885C15F3A87}"/>
    <cellStyle name="Comma 23 2 3 2 2 4 2" xfId="410" xr:uid="{9D459649-B3AD-4F3D-9CEC-90C9746742DE}"/>
    <cellStyle name="Comma 23 2 3 2 2 5" xfId="411" xr:uid="{7CB1669B-7503-4FAA-A299-40BBD9F9BCC3}"/>
    <cellStyle name="Comma 23 2 3 2 3" xfId="412" xr:uid="{436F2C8A-A0EE-4786-81A1-326EF88F5A8E}"/>
    <cellStyle name="Comma 23 2 3 2 3 2" xfId="413" xr:uid="{20FA58D3-7537-4489-A55F-7B033A147EFD}"/>
    <cellStyle name="Comma 23 2 3 2 3 2 2" xfId="414" xr:uid="{64B35315-06C8-40BD-856B-E4923C2E98B4}"/>
    <cellStyle name="Comma 23 2 3 2 3 2 2 2" xfId="415" xr:uid="{30997396-5215-4DD9-8028-1B874D7F8A68}"/>
    <cellStyle name="Comma 23 2 3 2 3 2 3" xfId="416" xr:uid="{B0CA2EBD-888C-40BB-9121-F9601409250C}"/>
    <cellStyle name="Comma 23 2 3 2 3 3" xfId="417" xr:uid="{174F27EC-1665-442F-A983-B76B5F6B2DC6}"/>
    <cellStyle name="Comma 23 2 3 2 3 3 2" xfId="418" xr:uid="{88ED978E-AD21-4E45-8E88-10E4F7ABFE92}"/>
    <cellStyle name="Comma 23 2 3 2 3 4" xfId="419" xr:uid="{CB2F052E-2F9B-40F5-AA4B-65038AAF0881}"/>
    <cellStyle name="Comma 23 2 3 2 4" xfId="420" xr:uid="{D7150C73-CC58-4C71-9063-EEBFCCC4B229}"/>
    <cellStyle name="Comma 23 2 3 2 4 2" xfId="421" xr:uid="{E8DB2684-CC6D-4F0D-AC14-9872C63FAFE5}"/>
    <cellStyle name="Comma 23 2 3 2 4 2 2" xfId="422" xr:uid="{C674B941-F4DB-46A2-B669-536E41724FB8}"/>
    <cellStyle name="Comma 23 2 3 2 4 3" xfId="423" xr:uid="{0F82C1D8-EDA7-49E9-8C03-B7139947DB40}"/>
    <cellStyle name="Comma 23 2 3 2 5" xfId="424" xr:uid="{2B2A841F-D7A9-4402-B609-1DDFB7E10A26}"/>
    <cellStyle name="Comma 23 2 3 2 5 2" xfId="425" xr:uid="{22C84278-67F9-4EB2-9214-5C2F8B1E813F}"/>
    <cellStyle name="Comma 23 2 3 2 6" xfId="426" xr:uid="{05A2A8A2-527B-476A-A25F-C2F3086FFCE3}"/>
    <cellStyle name="Comma 23 2 3 3" xfId="427" xr:uid="{CB840076-4CC1-4E44-9D0E-D4D024A9ECA4}"/>
    <cellStyle name="Comma 23 2 3 3 2" xfId="428" xr:uid="{E624C584-8C9B-470A-8485-CF571DF6E741}"/>
    <cellStyle name="Comma 23 2 3 3 2 2" xfId="429" xr:uid="{4306AA1D-F311-440E-AACF-8051A7A92408}"/>
    <cellStyle name="Comma 23 2 3 3 2 2 2" xfId="430" xr:uid="{D5FCDEFB-4FFD-486F-832F-48860504AE37}"/>
    <cellStyle name="Comma 23 2 3 3 2 2 2 2" xfId="431" xr:uid="{97A5B94B-B343-420D-A0F7-EB82CCB78198}"/>
    <cellStyle name="Comma 23 2 3 3 2 2 3" xfId="432" xr:uid="{A0EBE86F-8160-447A-A840-DB152282EF5F}"/>
    <cellStyle name="Comma 23 2 3 3 2 3" xfId="433" xr:uid="{6FA65917-969C-48C6-AFD1-7167EBFE3FA6}"/>
    <cellStyle name="Comma 23 2 3 3 2 3 2" xfId="434" xr:uid="{7AE6AC65-7434-47A4-9C06-FBA437659274}"/>
    <cellStyle name="Comma 23 2 3 3 2 4" xfId="435" xr:uid="{8C418E87-8D32-481C-A791-B090B3020F64}"/>
    <cellStyle name="Comma 23 2 3 3 3" xfId="436" xr:uid="{B29C1E2B-9173-4D7B-A7A9-6263851F9428}"/>
    <cellStyle name="Comma 23 2 3 3 3 2" xfId="437" xr:uid="{C108E7C7-6279-4204-98E7-D6982462B7A3}"/>
    <cellStyle name="Comma 23 2 3 3 3 2 2" xfId="438" xr:uid="{4072C57A-AE90-463C-9F38-114F05271AF3}"/>
    <cellStyle name="Comma 23 2 3 3 3 3" xfId="439" xr:uid="{381A8F39-30C0-4B2A-8A55-2B3FC0F19833}"/>
    <cellStyle name="Comma 23 2 3 3 4" xfId="440" xr:uid="{6313B91F-00EF-4B2D-B13C-205E11AEBE07}"/>
    <cellStyle name="Comma 23 2 3 3 4 2" xfId="441" xr:uid="{09F25AD3-EDDC-4A70-A8C7-9B2765FB1721}"/>
    <cellStyle name="Comma 23 2 3 3 5" xfId="442" xr:uid="{587E29F6-1242-4429-BF73-3D2138666BA0}"/>
    <cellStyle name="Comma 23 2 3 4" xfId="443" xr:uid="{AAA6A201-F81C-4EBE-B974-5BB640900D3A}"/>
    <cellStyle name="Comma 23 2 3 4 2" xfId="444" xr:uid="{CD0290F7-42D9-4174-A3E4-4283F1CC302A}"/>
    <cellStyle name="Comma 23 2 3 4 2 2" xfId="445" xr:uid="{8144BB84-5EE4-4848-8393-3EE06FBF5C48}"/>
    <cellStyle name="Comma 23 2 3 4 2 2 2" xfId="446" xr:uid="{2EB6E7C4-993E-4CF5-B7AD-58DF13596698}"/>
    <cellStyle name="Comma 23 2 3 4 2 3" xfId="447" xr:uid="{F36C7F05-C810-4987-875D-8C8FA184D938}"/>
    <cellStyle name="Comma 23 2 3 4 3" xfId="448" xr:uid="{EAF6CD9D-36C6-43D3-BE66-E5A442FAE8DD}"/>
    <cellStyle name="Comma 23 2 3 4 3 2" xfId="449" xr:uid="{D4FE0B0C-F4FA-4777-A27F-F39B7B8B2562}"/>
    <cellStyle name="Comma 23 2 3 4 4" xfId="450" xr:uid="{F7734428-9D38-4527-8962-F9274C693A5C}"/>
    <cellStyle name="Comma 23 2 3 5" xfId="451" xr:uid="{EC8B759B-8384-42B8-A85C-64C085B84101}"/>
    <cellStyle name="Comma 23 2 3 5 2" xfId="452" xr:uid="{0DF9D63B-3BFC-47F4-BAF0-309C42E510DF}"/>
    <cellStyle name="Comma 23 2 3 5 2 2" xfId="453" xr:uid="{DB3F98C9-6F9C-492F-8154-48358E707DAE}"/>
    <cellStyle name="Comma 23 2 3 5 3" xfId="454" xr:uid="{162BAFB9-AADE-4553-9E70-2EDC2A4AB15D}"/>
    <cellStyle name="Comma 23 2 3 6" xfId="455" xr:uid="{FF981887-2FD4-42B9-9F09-5311A2797C03}"/>
    <cellStyle name="Comma 23 2 3 6 2" xfId="456" xr:uid="{4B0413F1-FDB8-4255-9B0A-613C99313822}"/>
    <cellStyle name="Comma 23 2 3 7" xfId="457" xr:uid="{5FCFFDA6-774E-4CA3-82F6-A62281160CBF}"/>
    <cellStyle name="Comma 23 2 4" xfId="458" xr:uid="{60946167-272A-4E33-B539-880478A3111F}"/>
    <cellStyle name="Comma 23 2 4 2" xfId="459" xr:uid="{FB2291D3-4733-49A8-9EAE-95B8B72DE268}"/>
    <cellStyle name="Comma 23 2 4 2 2" xfId="460" xr:uid="{8DB39709-D264-4732-8F88-5EBA4C4ADFF5}"/>
    <cellStyle name="Comma 23 2 4 2 2 2" xfId="461" xr:uid="{C9621CD6-071D-4DB9-9596-E7FDC49A31BB}"/>
    <cellStyle name="Comma 23 2 4 2 2 2 2" xfId="462" xr:uid="{35E4D9FB-D61A-457D-AB82-D27D87A03CAB}"/>
    <cellStyle name="Comma 23 2 4 2 2 2 2 2" xfId="463" xr:uid="{41D14880-4D35-4DDC-9A4D-4DB6D03E547C}"/>
    <cellStyle name="Comma 23 2 4 2 2 2 3" xfId="464" xr:uid="{07C0F61B-2F61-4E5C-BB9F-8164E854CFB6}"/>
    <cellStyle name="Comma 23 2 4 2 2 3" xfId="465" xr:uid="{1D4A883B-23D2-4DA0-AB12-6A816F2A409A}"/>
    <cellStyle name="Comma 23 2 4 2 2 3 2" xfId="466" xr:uid="{64807AD0-869D-42AD-9F94-3645D9F674AC}"/>
    <cellStyle name="Comma 23 2 4 2 2 4" xfId="467" xr:uid="{F0273728-D9B6-472C-B13B-7AEB10C38352}"/>
    <cellStyle name="Comma 23 2 4 2 3" xfId="468" xr:uid="{028815FF-B2FD-4785-8114-7A55BEECB540}"/>
    <cellStyle name="Comma 23 2 4 2 3 2" xfId="469" xr:uid="{8EF62A48-010C-4ABB-B6EB-FEF73B6D940E}"/>
    <cellStyle name="Comma 23 2 4 2 3 2 2" xfId="470" xr:uid="{BEBD2B78-5844-48EB-9A1C-CFD1BFBEDD58}"/>
    <cellStyle name="Comma 23 2 4 2 3 3" xfId="471" xr:uid="{4314D405-FC94-436B-98EB-6868D620F997}"/>
    <cellStyle name="Comma 23 2 4 2 4" xfId="472" xr:uid="{C1ECA71B-0470-4F9C-B70C-246BBFC9C691}"/>
    <cellStyle name="Comma 23 2 4 2 4 2" xfId="473" xr:uid="{A558AA2F-8F4D-4A31-BE16-2BEE96778531}"/>
    <cellStyle name="Comma 23 2 4 2 5" xfId="474" xr:uid="{59B427E2-452B-47C3-931B-9DA1666CE8E1}"/>
    <cellStyle name="Comma 23 2 4 3" xfId="475" xr:uid="{A23830D7-E3D2-4F12-8F0D-EB8902D13996}"/>
    <cellStyle name="Comma 23 2 4 3 2" xfId="476" xr:uid="{E16E9F57-E7FF-4EF0-BEF7-6094044B5CD2}"/>
    <cellStyle name="Comma 23 2 4 3 2 2" xfId="477" xr:uid="{D05551EF-8210-4BC4-B502-6A58948036AD}"/>
    <cellStyle name="Comma 23 2 4 3 2 2 2" xfId="478" xr:uid="{79762C2B-29A0-4359-A3DC-433A4E704EAC}"/>
    <cellStyle name="Comma 23 2 4 3 2 3" xfId="479" xr:uid="{67B0C0F9-5246-4890-83CC-E7CD67B3F97A}"/>
    <cellStyle name="Comma 23 2 4 3 3" xfId="480" xr:uid="{7889DFED-F081-4889-A5C1-5DFE68273BFE}"/>
    <cellStyle name="Comma 23 2 4 3 3 2" xfId="481" xr:uid="{8A83FE8E-840F-476C-A71A-993F2351D691}"/>
    <cellStyle name="Comma 23 2 4 3 4" xfId="482" xr:uid="{B49806E3-9C41-4B64-8993-E24100AAD422}"/>
    <cellStyle name="Comma 23 2 4 4" xfId="483" xr:uid="{DC9A3DE9-8DF3-4CE6-9FCB-1251B1CE5D43}"/>
    <cellStyle name="Comma 23 2 4 4 2" xfId="484" xr:uid="{0B58B2F1-DE13-4C9D-B7B4-C52A7D0DE623}"/>
    <cellStyle name="Comma 23 2 4 4 2 2" xfId="485" xr:uid="{9B6C6928-85C7-4E44-B232-819A5B002A36}"/>
    <cellStyle name="Comma 23 2 4 4 3" xfId="486" xr:uid="{75098F80-F771-49B0-A43B-2FF981082C67}"/>
    <cellStyle name="Comma 23 2 4 5" xfId="487" xr:uid="{B6EACD10-044D-4A3D-8FE5-DEA9AC1D2380}"/>
    <cellStyle name="Comma 23 2 4 5 2" xfId="488" xr:uid="{DED8D308-97E8-4FF1-9582-46F3903BFBBE}"/>
    <cellStyle name="Comma 23 2 4 6" xfId="489" xr:uid="{D0325196-A90E-40D4-89DA-546AA84CB134}"/>
    <cellStyle name="Comma 23 2 5" xfId="490" xr:uid="{60B55185-E3F8-413D-A917-6C36E52D83B6}"/>
    <cellStyle name="Comma 23 2 5 2" xfId="491" xr:uid="{F3F77C48-5FEE-4329-B58D-50231AF204A2}"/>
    <cellStyle name="Comma 23 2 5 2 2" xfId="492" xr:uid="{B4A8D4EB-62B4-42D1-B897-F73A6E735DD3}"/>
    <cellStyle name="Comma 23 2 5 2 2 2" xfId="493" xr:uid="{8957E063-487D-4F9A-B6BF-004F9FF8821B}"/>
    <cellStyle name="Comma 23 2 5 2 2 2 2" xfId="494" xr:uid="{7984BCB4-F7FC-4ACC-8F36-A314F8C8A770}"/>
    <cellStyle name="Comma 23 2 5 2 2 3" xfId="495" xr:uid="{117DE5A6-E302-4597-B8BF-0842FA5E3247}"/>
    <cellStyle name="Comma 23 2 5 2 3" xfId="496" xr:uid="{14890670-A6BE-41DC-A426-E5562C97857B}"/>
    <cellStyle name="Comma 23 2 5 2 3 2" xfId="497" xr:uid="{8D921569-E3E7-4370-B348-98527E3B1D40}"/>
    <cellStyle name="Comma 23 2 5 2 4" xfId="498" xr:uid="{98034BC1-F29D-4C2A-881B-EFFB32EB6972}"/>
    <cellStyle name="Comma 23 2 5 3" xfId="499" xr:uid="{575981CC-4A60-4319-B0DC-A5ACDC68E7BF}"/>
    <cellStyle name="Comma 23 2 5 3 2" xfId="500" xr:uid="{ACF1EA64-30DD-459C-BF12-DA14689B0C84}"/>
    <cellStyle name="Comma 23 2 5 3 2 2" xfId="501" xr:uid="{73EDEFCC-DF70-4D84-AF2C-85F652CA3EF4}"/>
    <cellStyle name="Comma 23 2 5 3 3" xfId="502" xr:uid="{40DC64C6-15A6-4420-94B4-AD21C86864BC}"/>
    <cellStyle name="Comma 23 2 5 4" xfId="503" xr:uid="{9CC11E3A-736D-46AF-90EB-BD7CF89E58C1}"/>
    <cellStyle name="Comma 23 2 5 4 2" xfId="504" xr:uid="{495AD510-1E3C-4C95-AE86-56B7B7F23312}"/>
    <cellStyle name="Comma 23 2 5 5" xfId="505" xr:uid="{FC54637F-0B01-448E-8F71-42D3B6F9318A}"/>
    <cellStyle name="Comma 23 2 6" xfId="506" xr:uid="{4120AFA8-5B81-41EA-8C05-A8946E979E19}"/>
    <cellStyle name="Comma 23 2 6 2" xfId="507" xr:uid="{51386DDA-6492-4A15-B148-CC863DE4F00F}"/>
    <cellStyle name="Comma 23 2 6 2 2" xfId="508" xr:uid="{8D161147-7D03-40C3-98BF-C3FEC7A2EE15}"/>
    <cellStyle name="Comma 23 2 6 2 2 2" xfId="509" xr:uid="{E73DA784-76B1-4693-BD8B-9CD8049CA194}"/>
    <cellStyle name="Comma 23 2 6 2 3" xfId="510" xr:uid="{CD1B1D9B-6C3C-4434-9F63-0E23E5BD1151}"/>
    <cellStyle name="Comma 23 2 6 3" xfId="511" xr:uid="{1F22625D-5E18-469F-9A6E-51670EC85877}"/>
    <cellStyle name="Comma 23 2 6 3 2" xfId="512" xr:uid="{2A29F6D7-80E2-4B14-BF50-9A2ECEFDB757}"/>
    <cellStyle name="Comma 23 2 6 4" xfId="513" xr:uid="{DC75862D-9E9F-4129-B987-15501B19F362}"/>
    <cellStyle name="Comma 23 2 7" xfId="514" xr:uid="{E4202812-2520-4A89-A8C2-9D120FFC3C5E}"/>
    <cellStyle name="Comma 23 2 7 2" xfId="515" xr:uid="{6774093E-E785-47E2-ADC9-3DEB6D94C96E}"/>
    <cellStyle name="Comma 23 2 7 2 2" xfId="516" xr:uid="{5EFE9841-4437-4AB4-8C0F-731AEAB02FDB}"/>
    <cellStyle name="Comma 23 2 7 3" xfId="517" xr:uid="{567400AF-2A07-4551-9EB9-560AA00C0C99}"/>
    <cellStyle name="Comma 23 2 8" xfId="518" xr:uid="{BC3A2EBE-C628-4063-942F-A53CA4446C08}"/>
    <cellStyle name="Comma 23 2 8 2" xfId="519" xr:uid="{B42C87EF-D615-456D-8B31-C93D99E8C335}"/>
    <cellStyle name="Comma 23 2 9" xfId="520" xr:uid="{6553F2A3-D618-4624-B7C1-09792366D29E}"/>
    <cellStyle name="Comma 23 3" xfId="521" xr:uid="{0B180B5F-863E-44ED-8D9B-B9C802E82C5C}"/>
    <cellStyle name="Comma 23 3 2" xfId="522" xr:uid="{5F9EA7C4-7F0B-4F3E-8A0A-36372B0A1982}"/>
    <cellStyle name="Comma 23 3 2 2" xfId="523" xr:uid="{8E4E2C90-F430-4BA7-BC23-9D841FBE9553}"/>
    <cellStyle name="Comma 23 3 2 2 2" xfId="524" xr:uid="{6FF3FEE5-B6E0-41E6-B239-31DC2D77E25A}"/>
    <cellStyle name="Comma 23 3 2 2 2 2" xfId="525" xr:uid="{9DBD6A5B-287F-4887-8227-9FF1CE81FCC2}"/>
    <cellStyle name="Comma 23 3 2 2 2 2 2" xfId="526" xr:uid="{9013A917-7666-4BD4-8A4B-CC9DC86EC8BD}"/>
    <cellStyle name="Comma 23 3 2 2 2 2 2 2" xfId="527" xr:uid="{9EE0D786-5B21-42DB-899F-7EAD5D83BE5F}"/>
    <cellStyle name="Comma 23 3 2 2 2 2 2 2 2" xfId="528" xr:uid="{3AC3215B-9DF5-49F9-96C3-3C354E922DC2}"/>
    <cellStyle name="Comma 23 3 2 2 2 2 2 3" xfId="529" xr:uid="{3905DD4E-1AA9-413B-B83D-5A5FC021EB6D}"/>
    <cellStyle name="Comma 23 3 2 2 2 2 3" xfId="530" xr:uid="{F77EC61C-4FF7-4C9A-9ACC-36B2C8A6D99F}"/>
    <cellStyle name="Comma 23 3 2 2 2 2 3 2" xfId="531" xr:uid="{79150A22-2BE4-4626-9E2E-94112D0AF108}"/>
    <cellStyle name="Comma 23 3 2 2 2 2 4" xfId="532" xr:uid="{3F936D2B-032C-4BF6-B02E-0D28576F97E5}"/>
    <cellStyle name="Comma 23 3 2 2 2 3" xfId="533" xr:uid="{A6F5E3C1-9AA9-40F5-B809-84E43E64F040}"/>
    <cellStyle name="Comma 23 3 2 2 2 3 2" xfId="534" xr:uid="{922DCA6C-72D1-40B3-B111-D546C1875ACE}"/>
    <cellStyle name="Comma 23 3 2 2 2 3 2 2" xfId="535" xr:uid="{1E4147F2-EF7B-4912-8622-54F9865BCA52}"/>
    <cellStyle name="Comma 23 3 2 2 2 3 3" xfId="536" xr:uid="{F9B83736-6D5B-48AE-898E-811EA7A89C67}"/>
    <cellStyle name="Comma 23 3 2 2 2 4" xfId="537" xr:uid="{B30EA55D-8139-4911-B7DA-FACEED73EE92}"/>
    <cellStyle name="Comma 23 3 2 2 2 4 2" xfId="538" xr:uid="{C84AAFEA-4300-4B0F-9982-9C7E0D7D8B2F}"/>
    <cellStyle name="Comma 23 3 2 2 2 5" xfId="539" xr:uid="{2D75D4EB-AE5B-4791-854B-78A8EB94B09D}"/>
    <cellStyle name="Comma 23 3 2 2 3" xfId="540" xr:uid="{15DD7563-44F8-4006-8C22-5A90CFD9574F}"/>
    <cellStyle name="Comma 23 3 2 2 3 2" xfId="541" xr:uid="{BE455788-9D07-4BCF-9DD0-4A960FE464FB}"/>
    <cellStyle name="Comma 23 3 2 2 3 2 2" xfId="542" xr:uid="{FDCE4B09-0373-4E25-BD20-F09129064B10}"/>
    <cellStyle name="Comma 23 3 2 2 3 2 2 2" xfId="543" xr:uid="{F198A8B6-ABCD-4201-ADDD-9E0A80A42F57}"/>
    <cellStyle name="Comma 23 3 2 2 3 2 3" xfId="544" xr:uid="{B7E732BE-1331-4534-B011-976DDF2B578B}"/>
    <cellStyle name="Comma 23 3 2 2 3 3" xfId="545" xr:uid="{B1CB459E-E31F-4546-BD85-F3E74F073871}"/>
    <cellStyle name="Comma 23 3 2 2 3 3 2" xfId="546" xr:uid="{EABD14AB-B1F8-4E4A-8EFA-D5CCD46249F2}"/>
    <cellStyle name="Comma 23 3 2 2 3 4" xfId="547" xr:uid="{678881E5-7649-4597-9EDA-7B0A89E105C3}"/>
    <cellStyle name="Comma 23 3 2 2 4" xfId="548" xr:uid="{37CDF0D5-CFE2-42AF-BA3F-E0BFD597B1C7}"/>
    <cellStyle name="Comma 23 3 2 2 4 2" xfId="549" xr:uid="{858695F4-E621-4DED-9739-B2D94A0EB30E}"/>
    <cellStyle name="Comma 23 3 2 2 4 2 2" xfId="550" xr:uid="{8EF30591-3B34-430F-9C5B-50561FDAF678}"/>
    <cellStyle name="Comma 23 3 2 2 4 3" xfId="551" xr:uid="{2C4CF7B8-1E81-4C89-9AC0-10F0BE489401}"/>
    <cellStyle name="Comma 23 3 2 2 5" xfId="552" xr:uid="{B717BCEB-9D1E-4F7F-A2CB-25D78E951A83}"/>
    <cellStyle name="Comma 23 3 2 2 5 2" xfId="553" xr:uid="{822F5C92-B260-4180-B573-DE5999B84CF1}"/>
    <cellStyle name="Comma 23 3 2 2 6" xfId="554" xr:uid="{A8FB1A68-AA4D-4985-8211-76F8EF74CE61}"/>
    <cellStyle name="Comma 23 3 2 3" xfId="555" xr:uid="{A389851C-5607-4A28-B191-A6EAA933F888}"/>
    <cellStyle name="Comma 23 3 2 3 2" xfId="556" xr:uid="{A0532D7E-F3C5-4AF2-BCFE-164792363324}"/>
    <cellStyle name="Comma 23 3 2 3 2 2" xfId="557" xr:uid="{AF2DECCE-3CCD-46D4-8582-D248902E1FE6}"/>
    <cellStyle name="Comma 23 3 2 3 2 2 2" xfId="558" xr:uid="{37701C05-3494-4966-A87F-AEBCD39ADD92}"/>
    <cellStyle name="Comma 23 3 2 3 2 2 2 2" xfId="559" xr:uid="{C72D22EC-39E4-4CF3-8FD4-AAB0F8E93F85}"/>
    <cellStyle name="Comma 23 3 2 3 2 2 3" xfId="560" xr:uid="{64BD3CA0-279D-4733-9C13-F9D7B0662FAF}"/>
    <cellStyle name="Comma 23 3 2 3 2 3" xfId="561" xr:uid="{2CF03FE1-4DBB-4801-B1C9-BC6C78B9A2AB}"/>
    <cellStyle name="Comma 23 3 2 3 2 3 2" xfId="562" xr:uid="{E1DF9E43-4041-4C85-82EB-D8F97FC5080E}"/>
    <cellStyle name="Comma 23 3 2 3 2 4" xfId="563" xr:uid="{9F51801C-CCCD-4778-88B6-4D5AC1B6754D}"/>
    <cellStyle name="Comma 23 3 2 3 3" xfId="564" xr:uid="{501F3DF2-9F39-493C-A244-D1BD93CFE6FD}"/>
    <cellStyle name="Comma 23 3 2 3 3 2" xfId="565" xr:uid="{9B5E6E1B-59B4-42B4-BEED-C6D33CEF3147}"/>
    <cellStyle name="Comma 23 3 2 3 3 2 2" xfId="566" xr:uid="{E086F0BC-6DC3-42C5-82A3-FBD07D8398ED}"/>
    <cellStyle name="Comma 23 3 2 3 3 3" xfId="567" xr:uid="{A0830D62-DB49-4796-85F7-EEBFD1696385}"/>
    <cellStyle name="Comma 23 3 2 3 4" xfId="568" xr:uid="{771325CD-ED2F-414C-89D8-6D47F401F5C7}"/>
    <cellStyle name="Comma 23 3 2 3 4 2" xfId="569" xr:uid="{8FE03FD1-8F40-4D7C-903A-E09811E7F81E}"/>
    <cellStyle name="Comma 23 3 2 3 5" xfId="570" xr:uid="{474A5622-1720-43B0-B662-C4B385CD24F6}"/>
    <cellStyle name="Comma 23 3 2 4" xfId="571" xr:uid="{8AC4E067-D04F-4383-BD29-341F04AFDD4F}"/>
    <cellStyle name="Comma 23 3 2 4 2" xfId="572" xr:uid="{1CF86BE5-516E-441B-814C-146BC512537F}"/>
    <cellStyle name="Comma 23 3 2 4 2 2" xfId="573" xr:uid="{FFA159EB-D73E-48F0-B6FC-D1ADE44AB342}"/>
    <cellStyle name="Comma 23 3 2 4 2 2 2" xfId="574" xr:uid="{E3864346-CFAA-42AA-A689-3EB933465838}"/>
    <cellStyle name="Comma 23 3 2 4 2 3" xfId="575" xr:uid="{604D21C9-4FFA-4AF3-863F-54488E54EE2B}"/>
    <cellStyle name="Comma 23 3 2 4 3" xfId="576" xr:uid="{C902548F-E7A0-4643-A707-72C6AA224884}"/>
    <cellStyle name="Comma 23 3 2 4 3 2" xfId="577" xr:uid="{837C5BFE-AB99-4402-A05B-E48086C0A301}"/>
    <cellStyle name="Comma 23 3 2 4 4" xfId="578" xr:uid="{A7FC3EE9-FBCD-481D-9966-19DB25521CF9}"/>
    <cellStyle name="Comma 23 3 2 5" xfId="579" xr:uid="{21AC0799-2D93-43FF-99BC-389BCE461042}"/>
    <cellStyle name="Comma 23 3 2 5 2" xfId="580" xr:uid="{9FF81E57-12DF-4429-9858-EA22BA4512DE}"/>
    <cellStyle name="Comma 23 3 2 5 2 2" xfId="581" xr:uid="{6BF856D2-72B6-49F6-840C-5192ABBFCAAC}"/>
    <cellStyle name="Comma 23 3 2 5 3" xfId="582" xr:uid="{6EA6455C-90A4-4D09-9BF4-68E903B1751C}"/>
    <cellStyle name="Comma 23 3 2 6" xfId="583" xr:uid="{C6C03D60-AA72-47B3-818A-A179F7C55A20}"/>
    <cellStyle name="Comma 23 3 2 6 2" xfId="584" xr:uid="{8BD90D65-580C-4F82-8F95-A76A654FEB52}"/>
    <cellStyle name="Comma 23 3 2 7" xfId="585" xr:uid="{94D2483E-F5C9-47BC-813B-CD4F8749EFFF}"/>
    <cellStyle name="Comma 23 3 3" xfId="586" xr:uid="{7A0812E5-8043-4A30-ABDE-2151FE8C9541}"/>
    <cellStyle name="Comma 23 3 3 2" xfId="587" xr:uid="{EAD5A0E3-E002-4E1F-964F-6BDF5E788121}"/>
    <cellStyle name="Comma 23 3 3 2 2" xfId="588" xr:uid="{021A6325-D482-4B7B-823C-2DEDB1B2CA66}"/>
    <cellStyle name="Comma 23 3 3 2 2 2" xfId="589" xr:uid="{0189003D-7272-42DB-810C-97204C05D5D5}"/>
    <cellStyle name="Comma 23 3 3 2 2 2 2" xfId="590" xr:uid="{BD2962CC-761C-4E51-953C-3B6EFD84CA9E}"/>
    <cellStyle name="Comma 23 3 3 2 2 2 2 2" xfId="591" xr:uid="{EF11B901-C1F5-471D-A990-37E4B816017C}"/>
    <cellStyle name="Comma 23 3 3 2 2 2 3" xfId="592" xr:uid="{5B063BE0-B605-4180-BF25-4422CA7840BD}"/>
    <cellStyle name="Comma 23 3 3 2 2 3" xfId="593" xr:uid="{6B3126A4-37F3-4D83-A8C0-95F1C91F470B}"/>
    <cellStyle name="Comma 23 3 3 2 2 3 2" xfId="594" xr:uid="{CAC3905D-CE04-4FD8-8802-1652972AF9EE}"/>
    <cellStyle name="Comma 23 3 3 2 2 4" xfId="595" xr:uid="{49428F9A-1106-4805-8ECC-2F40D1846FEB}"/>
    <cellStyle name="Comma 23 3 3 2 3" xfId="596" xr:uid="{E2A529C1-5728-4E3C-8A0C-B460664B7B2A}"/>
    <cellStyle name="Comma 23 3 3 2 3 2" xfId="597" xr:uid="{1A321AD3-F39B-43C4-A02D-E858A6C683A9}"/>
    <cellStyle name="Comma 23 3 3 2 3 2 2" xfId="598" xr:uid="{729C9ADA-252A-476A-8D37-587303508C44}"/>
    <cellStyle name="Comma 23 3 3 2 3 3" xfId="599" xr:uid="{C47C8470-A4D1-43AD-A3E4-F9B06E68AEBF}"/>
    <cellStyle name="Comma 23 3 3 2 4" xfId="600" xr:uid="{30736294-014D-4ED3-891C-69D69FA93459}"/>
    <cellStyle name="Comma 23 3 3 2 4 2" xfId="601" xr:uid="{6B176971-4435-44F3-B6F1-137385F85F28}"/>
    <cellStyle name="Comma 23 3 3 2 5" xfId="602" xr:uid="{5D06BC95-5CEC-49E5-8E60-91E8C196B5E9}"/>
    <cellStyle name="Comma 23 3 3 3" xfId="603" xr:uid="{4EE2D989-AD91-4B65-88A7-5BE6C0FF2238}"/>
    <cellStyle name="Comma 23 3 3 3 2" xfId="604" xr:uid="{CA4C192B-1A11-4399-94AD-3728C751580B}"/>
    <cellStyle name="Comma 23 3 3 3 2 2" xfId="605" xr:uid="{A427671A-2453-44F1-81D9-8195C9E794E1}"/>
    <cellStyle name="Comma 23 3 3 3 2 2 2" xfId="606" xr:uid="{1F592CE9-FC9C-4215-93FE-9B80E43D4D51}"/>
    <cellStyle name="Comma 23 3 3 3 2 3" xfId="607" xr:uid="{794796BA-202E-43F1-A41C-4C8ABCE7B9FD}"/>
    <cellStyle name="Comma 23 3 3 3 3" xfId="608" xr:uid="{EC31837E-50E5-45DA-8327-3BF882172903}"/>
    <cellStyle name="Comma 23 3 3 3 3 2" xfId="609" xr:uid="{951AAD4D-C190-4E8A-AED7-FB4583904547}"/>
    <cellStyle name="Comma 23 3 3 3 4" xfId="610" xr:uid="{C6EB0CD2-87C5-45BB-B097-27A6E502E2E8}"/>
    <cellStyle name="Comma 23 3 3 4" xfId="611" xr:uid="{BBC358BE-AFCD-472D-A2D9-4A6538AD3AE1}"/>
    <cellStyle name="Comma 23 3 3 4 2" xfId="612" xr:uid="{0DA0A315-478E-4339-81FC-0D50622B79ED}"/>
    <cellStyle name="Comma 23 3 3 4 2 2" xfId="613" xr:uid="{D7D554A6-4148-4934-833B-4529D7C8E259}"/>
    <cellStyle name="Comma 23 3 3 4 3" xfId="614" xr:uid="{3D645291-987B-4DBF-9394-BB7941B8AFCB}"/>
    <cellStyle name="Comma 23 3 3 5" xfId="615" xr:uid="{8C4DAC35-EB09-47B2-8A84-3248CEF8FD80}"/>
    <cellStyle name="Comma 23 3 3 5 2" xfId="616" xr:uid="{F81A20F8-38EC-4D28-BF93-3D0D6FA94C59}"/>
    <cellStyle name="Comma 23 3 3 6" xfId="617" xr:uid="{FB3F90B1-02A8-4CB3-B782-A3B069789C75}"/>
    <cellStyle name="Comma 23 3 4" xfId="618" xr:uid="{C59603B8-C3D0-46C4-964D-03F096A88D40}"/>
    <cellStyle name="Comma 23 3 4 2" xfId="619" xr:uid="{4BE898DD-E05B-42EC-BCD4-55EDBD72C50B}"/>
    <cellStyle name="Comma 23 3 4 2 2" xfId="620" xr:uid="{7613DF47-0931-4964-BCA8-F1EE2A949F97}"/>
    <cellStyle name="Comma 23 3 4 2 2 2" xfId="621" xr:uid="{64BA3668-54D0-4429-A77F-726607483242}"/>
    <cellStyle name="Comma 23 3 4 2 2 2 2" xfId="622" xr:uid="{E9A34506-F8A4-4D9E-91A2-12F84AEF5978}"/>
    <cellStyle name="Comma 23 3 4 2 2 3" xfId="623" xr:uid="{2C08CA75-3E34-4815-BACA-6CACA73D02F8}"/>
    <cellStyle name="Comma 23 3 4 2 3" xfId="624" xr:uid="{B17C7302-6CE8-4722-B5B7-650A589D1934}"/>
    <cellStyle name="Comma 23 3 4 2 3 2" xfId="625" xr:uid="{EDFD297D-8A2D-45BE-A432-1B996288B8B5}"/>
    <cellStyle name="Comma 23 3 4 2 4" xfId="626" xr:uid="{4116410B-E141-4B52-8C99-BA173DB8DE0D}"/>
    <cellStyle name="Comma 23 3 4 3" xfId="627" xr:uid="{C60F8247-0369-4054-B0D9-17EF10E9F886}"/>
    <cellStyle name="Comma 23 3 4 3 2" xfId="628" xr:uid="{53678528-C823-40EE-B3C9-9C799D430807}"/>
    <cellStyle name="Comma 23 3 4 3 2 2" xfId="629" xr:uid="{96326733-1223-413A-9C3C-20ADEAC9D13B}"/>
    <cellStyle name="Comma 23 3 4 3 3" xfId="630" xr:uid="{0FD8495E-B146-4FDE-A057-FBF501C167C7}"/>
    <cellStyle name="Comma 23 3 4 4" xfId="631" xr:uid="{2B586250-3B26-4E1A-B9D3-2140BB3A8914}"/>
    <cellStyle name="Comma 23 3 4 4 2" xfId="632" xr:uid="{FE034553-3897-4224-AC5F-B5003111CDEC}"/>
    <cellStyle name="Comma 23 3 4 5" xfId="633" xr:uid="{9BFCF53D-320F-45B2-BBFF-73CEB86A0F82}"/>
    <cellStyle name="Comma 23 3 5" xfId="634" xr:uid="{56A8D7FD-431D-4833-BF8A-59D7F4DC91CD}"/>
    <cellStyle name="Comma 23 3 5 2" xfId="635" xr:uid="{A02735EE-27AF-4AB5-99F0-F1CCE252CB96}"/>
    <cellStyle name="Comma 23 3 5 2 2" xfId="636" xr:uid="{94A71160-B122-44FB-8CF0-69D6EF03B841}"/>
    <cellStyle name="Comma 23 3 5 2 2 2" xfId="637" xr:uid="{046D9112-643B-4416-B96E-C964ED6D53CC}"/>
    <cellStyle name="Comma 23 3 5 2 3" xfId="638" xr:uid="{3511D668-FF7A-47DC-A80D-CA3CCB02EF6F}"/>
    <cellStyle name="Comma 23 3 5 3" xfId="639" xr:uid="{563FE0A3-85E2-4896-A513-E8E091D7AF81}"/>
    <cellStyle name="Comma 23 3 5 3 2" xfId="640" xr:uid="{2DE14314-5FB7-4AEB-B00B-432D27611829}"/>
    <cellStyle name="Comma 23 3 5 4" xfId="641" xr:uid="{FC1EEA75-562E-49AE-9CCA-7269DED7B5C7}"/>
    <cellStyle name="Comma 23 3 6" xfId="642" xr:uid="{8EDC6106-ED1A-4E9E-93DA-9CF986F29830}"/>
    <cellStyle name="Comma 23 3 6 2" xfId="643" xr:uid="{3FE6D118-DC28-4B6C-A6AE-6D8823D06FA5}"/>
    <cellStyle name="Comma 23 3 6 2 2" xfId="644" xr:uid="{B01C2DDC-1670-4E67-BF28-912CD21F0303}"/>
    <cellStyle name="Comma 23 3 6 3" xfId="645" xr:uid="{3EE9366F-4601-47A1-81BB-CF14D3CA44D1}"/>
    <cellStyle name="Comma 23 3 7" xfId="646" xr:uid="{C2F52BB5-4684-434C-8C5C-FCB76394E777}"/>
    <cellStyle name="Comma 23 3 7 2" xfId="647" xr:uid="{BD0AE2F4-FFD2-48ED-A531-80DF17F77B48}"/>
    <cellStyle name="Comma 23 3 8" xfId="648" xr:uid="{3D547BE9-E911-4C7E-BF2A-08E58A48D9DE}"/>
    <cellStyle name="Comma 23 4" xfId="649" xr:uid="{22513A06-141E-4486-AB65-B9358E370C70}"/>
    <cellStyle name="Comma 23 4 2" xfId="650" xr:uid="{6CBEED99-D88A-42D4-A588-0E50B6E9B0C8}"/>
    <cellStyle name="Comma 23 4 2 2" xfId="651" xr:uid="{27F6D2D0-3B53-4350-B4F5-6A6E1A506C60}"/>
    <cellStyle name="Comma 23 4 2 2 2" xfId="652" xr:uid="{CAA1E87E-7E15-4FE3-B73E-1DAE294E8D5B}"/>
    <cellStyle name="Comma 23 4 2 2 2 2" xfId="653" xr:uid="{76D781E0-24FC-475C-B916-2C106EE524C7}"/>
    <cellStyle name="Comma 23 4 2 2 2 2 2" xfId="654" xr:uid="{1ABC6EA7-4F3F-4D54-B3C8-79B6AC342F13}"/>
    <cellStyle name="Comma 23 4 2 2 2 2 2 2" xfId="655" xr:uid="{408BBB33-6B9F-4345-BFAB-2963DE23F4BA}"/>
    <cellStyle name="Comma 23 4 2 2 2 2 3" xfId="656" xr:uid="{C3FD459C-B6C7-44C3-9549-6B5234570740}"/>
    <cellStyle name="Comma 23 4 2 2 2 3" xfId="657" xr:uid="{058DD4A4-8648-47F2-9E7D-D660784310C9}"/>
    <cellStyle name="Comma 23 4 2 2 2 3 2" xfId="658" xr:uid="{28072FE5-2C67-4780-8919-D4720E59E311}"/>
    <cellStyle name="Comma 23 4 2 2 2 4" xfId="659" xr:uid="{7F090EF8-4DB8-4699-ADCA-CFCD05368441}"/>
    <cellStyle name="Comma 23 4 2 2 3" xfId="660" xr:uid="{AB6A760A-6B83-4116-AD95-C5EBC75EA84E}"/>
    <cellStyle name="Comma 23 4 2 2 3 2" xfId="661" xr:uid="{56961292-0B7C-441F-A0B8-5720E6376D08}"/>
    <cellStyle name="Comma 23 4 2 2 3 2 2" xfId="662" xr:uid="{F3D95593-8BA7-4625-9FF9-E4D79D5AEF1C}"/>
    <cellStyle name="Comma 23 4 2 2 3 3" xfId="663" xr:uid="{690291C6-A0C4-45AA-B682-1807734CB25B}"/>
    <cellStyle name="Comma 23 4 2 2 4" xfId="664" xr:uid="{9F5C1F0F-67E1-4E4B-AD6A-1FAE65679383}"/>
    <cellStyle name="Comma 23 4 2 2 4 2" xfId="665" xr:uid="{3995E154-3083-4298-9073-22DDC7ABFE93}"/>
    <cellStyle name="Comma 23 4 2 2 5" xfId="666" xr:uid="{D1DDDEDE-D56F-4784-9C23-63CD5ED5430C}"/>
    <cellStyle name="Comma 23 4 2 3" xfId="667" xr:uid="{97814E14-5CC0-41F8-A65C-C65C9242E6D9}"/>
    <cellStyle name="Comma 23 4 2 3 2" xfId="668" xr:uid="{8CA0E1C2-F8A0-4772-BB89-542A07853DF0}"/>
    <cellStyle name="Comma 23 4 2 3 2 2" xfId="669" xr:uid="{E5DC0163-60C3-42B5-9784-BEC85A6BB90F}"/>
    <cellStyle name="Comma 23 4 2 3 2 2 2" xfId="670" xr:uid="{4CAE89DE-5884-41C0-8D02-60D69920B62C}"/>
    <cellStyle name="Comma 23 4 2 3 2 3" xfId="671" xr:uid="{EC20E76F-21D5-4591-8195-0CCFCA6C5BBA}"/>
    <cellStyle name="Comma 23 4 2 3 3" xfId="672" xr:uid="{F850AD16-5340-47DB-9F75-C3521FE4FA26}"/>
    <cellStyle name="Comma 23 4 2 3 3 2" xfId="673" xr:uid="{3792FA44-FC2A-4A93-B6C5-709CEFD8B58E}"/>
    <cellStyle name="Comma 23 4 2 3 4" xfId="674" xr:uid="{E71E0D12-8843-4150-9EC5-0A4C4D0F94E2}"/>
    <cellStyle name="Comma 23 4 2 4" xfId="675" xr:uid="{C9EBA6CB-00D4-4EAC-AB31-09A88C7ED2A8}"/>
    <cellStyle name="Comma 23 4 2 4 2" xfId="676" xr:uid="{B4B61998-84C7-4B8D-9B8A-6C4064F98666}"/>
    <cellStyle name="Comma 23 4 2 4 2 2" xfId="677" xr:uid="{EC06B952-B9F3-4549-9B48-3F1DEC9A4636}"/>
    <cellStyle name="Comma 23 4 2 4 3" xfId="678" xr:uid="{D42A7C85-C418-4596-9D6C-7ADC091D1C27}"/>
    <cellStyle name="Comma 23 4 2 5" xfId="679" xr:uid="{0F0F2945-D5FE-449E-972F-399E24EBFCA9}"/>
    <cellStyle name="Comma 23 4 2 5 2" xfId="680" xr:uid="{1F3305BA-9234-44BF-B497-D19EC347C7C8}"/>
    <cellStyle name="Comma 23 4 2 6" xfId="681" xr:uid="{9DD6CABF-A2AF-401F-822A-D1822B8FAD5F}"/>
    <cellStyle name="Comma 23 4 3" xfId="682" xr:uid="{E43E273A-7B4A-4752-B41C-81FE10AA51F7}"/>
    <cellStyle name="Comma 23 4 3 2" xfId="683" xr:uid="{5E238BBC-134F-44AA-9030-850FD3EEDA23}"/>
    <cellStyle name="Comma 23 4 3 2 2" xfId="684" xr:uid="{03C04EAD-DDFD-4F9A-85E5-19DECDF74B4E}"/>
    <cellStyle name="Comma 23 4 3 2 2 2" xfId="685" xr:uid="{5FF5EE18-591D-4864-9F5A-977733966E87}"/>
    <cellStyle name="Comma 23 4 3 2 2 2 2" xfId="686" xr:uid="{651F57C2-39A3-48BA-9132-4CB05C6E06E5}"/>
    <cellStyle name="Comma 23 4 3 2 2 3" xfId="687" xr:uid="{D6C1446C-610A-4F1E-8ECB-10BE97F266C4}"/>
    <cellStyle name="Comma 23 4 3 2 3" xfId="688" xr:uid="{4D38AC80-DE3E-4DB9-BE26-0D16C91F1AB9}"/>
    <cellStyle name="Comma 23 4 3 2 3 2" xfId="689" xr:uid="{7A684910-5F5A-4BB6-BCD5-5B77CB30B757}"/>
    <cellStyle name="Comma 23 4 3 2 4" xfId="690" xr:uid="{BD923C40-68DB-4880-8AAE-76E515BBD5EE}"/>
    <cellStyle name="Comma 23 4 3 3" xfId="691" xr:uid="{F612B016-AB63-4E0A-8544-BFB502870A5B}"/>
    <cellStyle name="Comma 23 4 3 3 2" xfId="692" xr:uid="{F10B5AC3-190B-44A9-80B2-AB18014C0760}"/>
    <cellStyle name="Comma 23 4 3 3 2 2" xfId="693" xr:uid="{0286BB9A-A5F7-4BEE-8536-682741DC07B8}"/>
    <cellStyle name="Comma 23 4 3 3 3" xfId="694" xr:uid="{13E807DB-494C-4904-8935-710FAAD43D1C}"/>
    <cellStyle name="Comma 23 4 3 4" xfId="695" xr:uid="{1C06190A-90BA-43C3-B6B6-0C59EF927F6A}"/>
    <cellStyle name="Comma 23 4 3 4 2" xfId="696" xr:uid="{76C43402-E4DB-4E61-BD79-7C19CB39D06F}"/>
    <cellStyle name="Comma 23 4 3 5" xfId="697" xr:uid="{A5DFF88D-FA3C-431B-9C2C-63399BDC7FE0}"/>
    <cellStyle name="Comma 23 4 4" xfId="698" xr:uid="{B5D03706-5F7F-4EBB-8B6B-F209C3553FFA}"/>
    <cellStyle name="Comma 23 4 4 2" xfId="699" xr:uid="{94F17F2B-87B3-43CB-AB35-4DD16EAD22CB}"/>
    <cellStyle name="Comma 23 4 4 2 2" xfId="700" xr:uid="{A2BBE1F6-E5A8-4D29-8F63-0CD3781B7BF0}"/>
    <cellStyle name="Comma 23 4 4 2 2 2" xfId="701" xr:uid="{C5E1DD1D-9893-4D70-8695-CDE3B15F0066}"/>
    <cellStyle name="Comma 23 4 4 2 3" xfId="702" xr:uid="{35EB7B62-4DC4-4DBC-AFB0-37B70ECE4642}"/>
    <cellStyle name="Comma 23 4 4 3" xfId="703" xr:uid="{5E3FACDF-4909-4035-8D8D-3F4F7B05B6B1}"/>
    <cellStyle name="Comma 23 4 4 3 2" xfId="704" xr:uid="{A5421DFC-0555-4EFA-8BC4-9213DE00CE96}"/>
    <cellStyle name="Comma 23 4 4 4" xfId="705" xr:uid="{1CE34AEA-6551-4AAF-B789-520F44B805C5}"/>
    <cellStyle name="Comma 23 4 5" xfId="706" xr:uid="{3BC55E79-962E-4B02-A4F2-DBBD1474D6F3}"/>
    <cellStyle name="Comma 23 4 5 2" xfId="707" xr:uid="{CC8143E6-B955-42F0-A048-E60D2A4F49D2}"/>
    <cellStyle name="Comma 23 4 5 2 2" xfId="708" xr:uid="{699D707A-9B99-4847-B0E7-5490556C3FAE}"/>
    <cellStyle name="Comma 23 4 5 3" xfId="709" xr:uid="{C26CFCC7-B3C0-4496-ACFF-84F5CBBDC8F6}"/>
    <cellStyle name="Comma 23 4 6" xfId="710" xr:uid="{FBAF496F-B0D5-41B2-88D6-F4DC87E5E3E1}"/>
    <cellStyle name="Comma 23 4 6 2" xfId="711" xr:uid="{2D11B1BC-34B4-4374-BACE-89F08920BD5B}"/>
    <cellStyle name="Comma 23 4 7" xfId="712" xr:uid="{DEFEE749-A46D-4AA4-B680-33B7537EC7A8}"/>
    <cellStyle name="Comma 23 5" xfId="713" xr:uid="{8777823B-35C6-409D-93B6-CD16BEAB2294}"/>
    <cellStyle name="Comma 23 5 2" xfId="714" xr:uid="{2BC53DE9-EA3E-4C55-B8DF-0D5395734EB5}"/>
    <cellStyle name="Comma 23 5 2 2" xfId="715" xr:uid="{20D39148-606D-4666-B591-2F6C8FFB3C7B}"/>
    <cellStyle name="Comma 23 5 2 2 2" xfId="716" xr:uid="{BDFA1B41-47FA-4900-845F-C810AEDF35D2}"/>
    <cellStyle name="Comma 23 5 2 2 2 2" xfId="717" xr:uid="{20C9450E-E1CD-43CA-8BD9-F6EF4340B2A8}"/>
    <cellStyle name="Comma 23 5 2 2 2 2 2" xfId="718" xr:uid="{B768E965-D73B-4B7C-A20F-3B8DA89C3DC2}"/>
    <cellStyle name="Comma 23 5 2 2 2 3" xfId="719" xr:uid="{9C5C52B1-87EE-48EF-A6AF-C7A348E1750C}"/>
    <cellStyle name="Comma 23 5 2 2 3" xfId="720" xr:uid="{B6C05FF8-396B-46DE-A5C5-2A87BD4426A2}"/>
    <cellStyle name="Comma 23 5 2 2 3 2" xfId="721" xr:uid="{DA0A17B4-3F89-4F23-A71A-DE7074260FB1}"/>
    <cellStyle name="Comma 23 5 2 2 4" xfId="722" xr:uid="{5CD92499-6540-446C-ABA6-08871395A029}"/>
    <cellStyle name="Comma 23 5 2 3" xfId="723" xr:uid="{FA7196FC-2A34-48DD-AA87-079EDCB17ADF}"/>
    <cellStyle name="Comma 23 5 2 3 2" xfId="724" xr:uid="{36034FD6-E491-4FE7-8020-FA4D73722F74}"/>
    <cellStyle name="Comma 23 5 2 3 2 2" xfId="725" xr:uid="{356D893A-B28E-4EF6-BEBF-B1565CAF17C2}"/>
    <cellStyle name="Comma 23 5 2 3 3" xfId="726" xr:uid="{C0C47232-4D5D-4817-B8D7-CB896FE7B157}"/>
    <cellStyle name="Comma 23 5 2 4" xfId="727" xr:uid="{208A40D3-5397-4B32-A910-6961734F4827}"/>
    <cellStyle name="Comma 23 5 2 4 2" xfId="728" xr:uid="{2D6E35BF-A49C-495B-B0EF-AEA5CAE3A242}"/>
    <cellStyle name="Comma 23 5 2 5" xfId="729" xr:uid="{F41058FE-A5DC-4C83-9746-23540BABEED3}"/>
    <cellStyle name="Comma 23 5 3" xfId="730" xr:uid="{0F0A909E-1251-4FEC-BEF3-B6E81651B84D}"/>
    <cellStyle name="Comma 23 5 3 2" xfId="731" xr:uid="{C6BEA962-D450-4DE5-B68A-5195B149A3A2}"/>
    <cellStyle name="Comma 23 5 3 2 2" xfId="732" xr:uid="{9A43C991-0F2B-4B64-9E64-7AA5DEE2E805}"/>
    <cellStyle name="Comma 23 5 3 2 2 2" xfId="733" xr:uid="{27AFDE09-1C45-4F0A-A4B2-5E17CCF7CDAE}"/>
    <cellStyle name="Comma 23 5 3 2 3" xfId="734" xr:uid="{131296D0-10A4-4A24-8E9C-EE9A89839E0E}"/>
    <cellStyle name="Comma 23 5 3 3" xfId="735" xr:uid="{462D78F7-7782-4898-9364-7E85C50BEE40}"/>
    <cellStyle name="Comma 23 5 3 3 2" xfId="736" xr:uid="{9E25F38E-86F0-42B1-97FA-8D2DD572A9A9}"/>
    <cellStyle name="Comma 23 5 3 4" xfId="737" xr:uid="{8346B04B-EA96-480C-86EF-B306FBDCFAC3}"/>
    <cellStyle name="Comma 23 5 4" xfId="738" xr:uid="{4680B93F-F214-4DCD-9B4B-9997A0D8CF0A}"/>
    <cellStyle name="Comma 23 5 4 2" xfId="739" xr:uid="{2FC903F4-12E1-46C5-8740-5B5141E47692}"/>
    <cellStyle name="Comma 23 5 4 2 2" xfId="740" xr:uid="{12B83284-A786-4EA9-856F-B86FBADA703C}"/>
    <cellStyle name="Comma 23 5 4 3" xfId="741" xr:uid="{3A7587C5-B1D9-4CF6-8D96-15CF38DC4EEA}"/>
    <cellStyle name="Comma 23 5 5" xfId="742" xr:uid="{7EF4B883-E238-4B6B-9D7B-00C63EE94AC1}"/>
    <cellStyle name="Comma 23 5 5 2" xfId="743" xr:uid="{728B1512-3DD4-443F-B4C9-734AF12E6FDF}"/>
    <cellStyle name="Comma 23 5 6" xfId="744" xr:uid="{757334AD-E7B0-490B-8F51-02A0CAC39DF4}"/>
    <cellStyle name="Comma 23 6" xfId="745" xr:uid="{27789264-C82F-4F8F-8588-25845E0AC8D5}"/>
    <cellStyle name="Comma 23 6 2" xfId="746" xr:uid="{AE3C18E5-E477-47E1-B023-3D70B259E921}"/>
    <cellStyle name="Comma 23 6 2 2" xfId="747" xr:uid="{EB08E315-1DDA-44A4-BAE3-495DBE02DBC7}"/>
    <cellStyle name="Comma 23 6 2 2 2" xfId="748" xr:uid="{6B3D3CFA-ADFA-4972-99C2-0573258F8D9B}"/>
    <cellStyle name="Comma 23 6 2 2 2 2" xfId="749" xr:uid="{24D9176E-009D-4EDD-808D-0662A2334F48}"/>
    <cellStyle name="Comma 23 6 2 2 3" xfId="750" xr:uid="{8998D0C6-FBDC-4490-BA8D-DAFA9D833080}"/>
    <cellStyle name="Comma 23 6 2 3" xfId="751" xr:uid="{50715433-7B67-4496-BF8B-9F27133DB701}"/>
    <cellStyle name="Comma 23 6 2 3 2" xfId="752" xr:uid="{1E21FFDF-1B79-4898-852A-5E51FE71B550}"/>
    <cellStyle name="Comma 23 6 2 4" xfId="753" xr:uid="{04280950-1A05-4F80-8785-FDE016656D7E}"/>
    <cellStyle name="Comma 23 6 3" xfId="754" xr:uid="{39B9BD1A-1BD0-45AC-B4BA-A62DAB693F99}"/>
    <cellStyle name="Comma 23 6 3 2" xfId="755" xr:uid="{4BD28335-81AE-417F-B7D6-BD60DACB37D6}"/>
    <cellStyle name="Comma 23 6 3 2 2" xfId="756" xr:uid="{92F841C7-5C6F-4D74-A265-80AEFF5EB806}"/>
    <cellStyle name="Comma 23 6 3 3" xfId="757" xr:uid="{A6443CC9-17E2-43CE-84CC-641B29FADDBE}"/>
    <cellStyle name="Comma 23 6 4" xfId="758" xr:uid="{70B92749-836B-42BE-9893-CAD7124D65A1}"/>
    <cellStyle name="Comma 23 6 4 2" xfId="759" xr:uid="{BF35BA70-F9CB-4B7B-9B25-E3762CC2C748}"/>
    <cellStyle name="Comma 23 6 5" xfId="760" xr:uid="{8DE72157-1C1C-496C-9EF5-AD81EE6E12B4}"/>
    <cellStyle name="Comma 23 7" xfId="761" xr:uid="{8812F59F-2D88-4986-878F-D479B5C97D2E}"/>
    <cellStyle name="Comma 23 7 2" xfId="762" xr:uid="{FB547B75-147D-4AEB-959A-550811B1BF45}"/>
    <cellStyle name="Comma 23 7 2 2" xfId="763" xr:uid="{C8901712-7CAE-4AC8-B913-2D1CAAAA34A2}"/>
    <cellStyle name="Comma 23 7 2 2 2" xfId="764" xr:uid="{D1D8CD32-0D01-42BB-9A1F-660C17079A5C}"/>
    <cellStyle name="Comma 23 7 2 3" xfId="765" xr:uid="{15E04679-AAD9-467A-BCA9-787352ABEC61}"/>
    <cellStyle name="Comma 23 7 3" xfId="766" xr:uid="{594BBC13-8A56-4096-9A37-9608CC478951}"/>
    <cellStyle name="Comma 23 7 3 2" xfId="767" xr:uid="{F6B82F7A-77F3-4580-A0CD-B7E5A7E0452F}"/>
    <cellStyle name="Comma 23 7 4" xfId="768" xr:uid="{7593B4E2-F114-4006-8BAF-95FE83520FC1}"/>
    <cellStyle name="Comma 23 8" xfId="769" xr:uid="{F48FE682-2E03-4F6F-9902-39519C4700C0}"/>
    <cellStyle name="Comma 23 8 2" xfId="770" xr:uid="{620C6FEE-56DE-4C77-8FC0-E023E4101E76}"/>
    <cellStyle name="Comma 23 8 2 2" xfId="771" xr:uid="{E4038761-917F-408F-BDE8-88666A0CDBCA}"/>
    <cellStyle name="Comma 23 8 3" xfId="772" xr:uid="{13F73A69-2BD8-45BA-9601-8A9304DA4D31}"/>
    <cellStyle name="Comma 23 9" xfId="773" xr:uid="{F35BB6FE-38B6-48FC-B24A-11FD5CB239BB}"/>
    <cellStyle name="Comma 23 9 2" xfId="774" xr:uid="{E491F091-D78B-4BE6-9848-483C20A7591A}"/>
    <cellStyle name="Comma 24" xfId="775" xr:uid="{2BAAF9C8-C874-483E-AADF-A3A5D751DA80}"/>
    <cellStyle name="Comma 24 10" xfId="776" xr:uid="{90E3E982-1237-4E79-8319-F1B7DA253F22}"/>
    <cellStyle name="Comma 24 2" xfId="777" xr:uid="{A3B5275E-B9FD-4E7B-A6DD-010AEFB50796}"/>
    <cellStyle name="Comma 24 2 2" xfId="778" xr:uid="{D7D6890D-4A13-40A2-A69F-541BF05ECCA9}"/>
    <cellStyle name="Comma 24 2 2 2" xfId="779" xr:uid="{D5D68F30-F139-4DB7-89D8-8CF02BC80E10}"/>
    <cellStyle name="Comma 24 2 2 2 2" xfId="780" xr:uid="{371A425C-5368-4FBA-BC8C-69A53C372E49}"/>
    <cellStyle name="Comma 24 2 2 2 2 2" xfId="781" xr:uid="{34E6B911-71D2-4EC7-B4B6-8D082EADD813}"/>
    <cellStyle name="Comma 24 2 2 2 2 2 2" xfId="782" xr:uid="{9FA924FC-D0C3-4971-886D-9DBF34B704E6}"/>
    <cellStyle name="Comma 24 2 2 2 2 2 2 2" xfId="783" xr:uid="{044C2A1E-B4CE-4734-A606-B06E3684069F}"/>
    <cellStyle name="Comma 24 2 2 2 2 2 2 2 2" xfId="784" xr:uid="{E87FD54D-9692-4998-AACD-90F97B287493}"/>
    <cellStyle name="Comma 24 2 2 2 2 2 2 2 2 2" xfId="785" xr:uid="{46AAF39C-727D-455B-AFEE-0F55AF634E5C}"/>
    <cellStyle name="Comma 24 2 2 2 2 2 2 2 3" xfId="786" xr:uid="{3AEE716D-6E42-4A37-AFEA-BCB8C40DDA0D}"/>
    <cellStyle name="Comma 24 2 2 2 2 2 2 3" xfId="787" xr:uid="{AF7D2B47-DE38-46A3-8EF4-F6FA12E90375}"/>
    <cellStyle name="Comma 24 2 2 2 2 2 2 3 2" xfId="788" xr:uid="{E7CE008A-8B89-4528-BCDC-B1AD751368FD}"/>
    <cellStyle name="Comma 24 2 2 2 2 2 2 4" xfId="789" xr:uid="{326E1AFC-7236-49B2-A0D2-67419310BACF}"/>
    <cellStyle name="Comma 24 2 2 2 2 2 3" xfId="790" xr:uid="{6D663BA2-E9B0-484B-8980-97AFB840B605}"/>
    <cellStyle name="Comma 24 2 2 2 2 2 3 2" xfId="791" xr:uid="{A9DFDD31-0B95-4D3C-A71B-EDDF75C9AC61}"/>
    <cellStyle name="Comma 24 2 2 2 2 2 3 2 2" xfId="792" xr:uid="{E635861F-48CB-4B80-A585-337A758664A4}"/>
    <cellStyle name="Comma 24 2 2 2 2 2 3 3" xfId="793" xr:uid="{9EA15A9C-48FA-4A39-84C4-207C2AED1848}"/>
    <cellStyle name="Comma 24 2 2 2 2 2 4" xfId="794" xr:uid="{1E4CE05B-5BE4-4560-BAA1-48C1B6919E5E}"/>
    <cellStyle name="Comma 24 2 2 2 2 2 4 2" xfId="795" xr:uid="{91A0114E-3F09-4DA8-B61B-51C92BBB146A}"/>
    <cellStyle name="Comma 24 2 2 2 2 2 5" xfId="796" xr:uid="{2342D2DE-11A5-429C-9142-D72A2F984F6E}"/>
    <cellStyle name="Comma 24 2 2 2 2 3" xfId="797" xr:uid="{93140D00-C62F-441C-B9EA-5CD176281213}"/>
    <cellStyle name="Comma 24 2 2 2 2 3 2" xfId="798" xr:uid="{E6F8B0DE-C332-4BAD-91EF-74DC18A0B036}"/>
    <cellStyle name="Comma 24 2 2 2 2 3 2 2" xfId="799" xr:uid="{8A9C3208-E39F-4C09-A201-85DC07CC33F2}"/>
    <cellStyle name="Comma 24 2 2 2 2 3 2 2 2" xfId="800" xr:uid="{E3A98F15-FA79-44F0-A642-D9DBBCCCB0C9}"/>
    <cellStyle name="Comma 24 2 2 2 2 3 2 3" xfId="801" xr:uid="{4F008DF9-71B9-4EDC-8684-2782C4DAC28D}"/>
    <cellStyle name="Comma 24 2 2 2 2 3 3" xfId="802" xr:uid="{46A73B77-D21C-4FA6-A7DA-714B6FAD18C6}"/>
    <cellStyle name="Comma 24 2 2 2 2 3 3 2" xfId="803" xr:uid="{C88EDE58-DBDB-43C2-BAF5-31A08B458A81}"/>
    <cellStyle name="Comma 24 2 2 2 2 3 4" xfId="804" xr:uid="{7828C44B-075F-42E8-A5FC-2E6413558A1F}"/>
    <cellStyle name="Comma 24 2 2 2 2 4" xfId="805" xr:uid="{4DD6A0DB-E4B5-4C03-A7DC-044C2B261F12}"/>
    <cellStyle name="Comma 24 2 2 2 2 4 2" xfId="806" xr:uid="{E15E1705-8E45-41D3-9B9D-7D54D700E61D}"/>
    <cellStyle name="Comma 24 2 2 2 2 4 2 2" xfId="807" xr:uid="{3BB66CDD-17EB-4A34-886D-C6CA6ACA42D6}"/>
    <cellStyle name="Comma 24 2 2 2 2 4 3" xfId="808" xr:uid="{862A8164-5F2E-4AB0-A5A5-16F4CD701AED}"/>
    <cellStyle name="Comma 24 2 2 2 2 5" xfId="809" xr:uid="{BF0D024C-7DAD-4093-95AB-1F2580B203BD}"/>
    <cellStyle name="Comma 24 2 2 2 2 5 2" xfId="810" xr:uid="{F05F3947-D7A6-4B7B-8136-4A394DBA09CF}"/>
    <cellStyle name="Comma 24 2 2 2 2 6" xfId="811" xr:uid="{B3617E44-427E-4CB3-8A62-EACBFDAF0685}"/>
    <cellStyle name="Comma 24 2 2 2 3" xfId="812" xr:uid="{282A234A-D69D-44F2-B029-B171E21C067D}"/>
    <cellStyle name="Comma 24 2 2 2 3 2" xfId="813" xr:uid="{1ADA4E6D-4B52-4585-8261-D1B6015BDD91}"/>
    <cellStyle name="Comma 24 2 2 2 3 2 2" xfId="814" xr:uid="{7F7B0780-4515-4981-9FB7-568A081736D5}"/>
    <cellStyle name="Comma 24 2 2 2 3 2 2 2" xfId="815" xr:uid="{96F1A1F9-F43D-455A-9BAF-1EB73DC161AA}"/>
    <cellStyle name="Comma 24 2 2 2 3 2 2 2 2" xfId="816" xr:uid="{99F3EE90-7E1B-4816-AF72-2AA45902CA89}"/>
    <cellStyle name="Comma 24 2 2 2 3 2 2 3" xfId="817" xr:uid="{8FF6ACD8-E4B8-4971-9308-8C69C0E445AD}"/>
    <cellStyle name="Comma 24 2 2 2 3 2 3" xfId="818" xr:uid="{F364D7BB-3B08-471B-89B5-962BB33A11CC}"/>
    <cellStyle name="Comma 24 2 2 2 3 2 3 2" xfId="819" xr:uid="{C718F9F9-A65C-41D2-8C6B-16DE85BAF34C}"/>
    <cellStyle name="Comma 24 2 2 2 3 2 4" xfId="820" xr:uid="{BE7FD7A2-2002-44AD-9342-46815A8EC9F8}"/>
    <cellStyle name="Comma 24 2 2 2 3 3" xfId="821" xr:uid="{740594AE-5AFB-4F5E-A6FB-2D10F52DC70C}"/>
    <cellStyle name="Comma 24 2 2 2 3 3 2" xfId="822" xr:uid="{78267F90-D1D7-4A2C-9AAB-85AB64D9143E}"/>
    <cellStyle name="Comma 24 2 2 2 3 3 2 2" xfId="823" xr:uid="{B9C5D75D-039A-4C66-94C5-9C1224CA7D7E}"/>
    <cellStyle name="Comma 24 2 2 2 3 3 3" xfId="824" xr:uid="{02AEB4A6-F4F0-447F-B13F-299D91CFC419}"/>
    <cellStyle name="Comma 24 2 2 2 3 4" xfId="825" xr:uid="{67295020-AB2A-482B-A31E-D8D5D9CC11D5}"/>
    <cellStyle name="Comma 24 2 2 2 3 4 2" xfId="826" xr:uid="{3F6760A0-2BE8-4DA3-89AA-7385D5F38EB9}"/>
    <cellStyle name="Comma 24 2 2 2 3 5" xfId="827" xr:uid="{8CC81CA1-7126-4B3E-A9E3-76AFDA6FD12B}"/>
    <cellStyle name="Comma 24 2 2 2 4" xfId="828" xr:uid="{EE8E4EAC-C190-457A-BF53-342635123899}"/>
    <cellStyle name="Comma 24 2 2 2 4 2" xfId="829" xr:uid="{48B07F81-B6ED-44EF-BBF1-876F0187106F}"/>
    <cellStyle name="Comma 24 2 2 2 4 2 2" xfId="830" xr:uid="{1E8992D1-2719-4E62-8C75-5AEDEA169C10}"/>
    <cellStyle name="Comma 24 2 2 2 4 2 2 2" xfId="831" xr:uid="{2210FD70-C3E4-464B-9849-F54AD656AC2A}"/>
    <cellStyle name="Comma 24 2 2 2 4 2 3" xfId="832" xr:uid="{FBE56B0F-2E9A-4DA6-BFA9-49AE64005D6D}"/>
    <cellStyle name="Comma 24 2 2 2 4 3" xfId="833" xr:uid="{5A3244A9-3F36-47E2-A01A-FEB79761578D}"/>
    <cellStyle name="Comma 24 2 2 2 4 3 2" xfId="834" xr:uid="{304DAC70-B997-4B07-A8C3-131E3E008D45}"/>
    <cellStyle name="Comma 24 2 2 2 4 4" xfId="835" xr:uid="{7CC5A986-66C7-4972-BF73-50EC20E3074D}"/>
    <cellStyle name="Comma 24 2 2 2 5" xfId="836" xr:uid="{A3D10206-F726-4095-8F0D-DF5EA244817D}"/>
    <cellStyle name="Comma 24 2 2 2 5 2" xfId="837" xr:uid="{E8ACA08B-9C4B-4552-A18C-22D9B898FF35}"/>
    <cellStyle name="Comma 24 2 2 2 5 2 2" xfId="838" xr:uid="{2D9DAACF-CB32-4652-BF2F-7976B9D030A8}"/>
    <cellStyle name="Comma 24 2 2 2 5 3" xfId="839" xr:uid="{8D38E6AD-A7E0-4732-A805-39B991EF424B}"/>
    <cellStyle name="Comma 24 2 2 2 6" xfId="840" xr:uid="{579ABD15-F568-4518-BEEB-819019D58FC5}"/>
    <cellStyle name="Comma 24 2 2 2 6 2" xfId="841" xr:uid="{2967383B-66F7-4290-8682-246463679029}"/>
    <cellStyle name="Comma 24 2 2 2 7" xfId="842" xr:uid="{F5D16A97-B451-479B-81E8-816C06CAE411}"/>
    <cellStyle name="Comma 24 2 2 3" xfId="843" xr:uid="{E0FBA5B0-27CF-41C1-8415-951A9579B2CF}"/>
    <cellStyle name="Comma 24 2 2 3 2" xfId="844" xr:uid="{1FEA562C-51EB-4FD9-B14E-B357B6CC41E8}"/>
    <cellStyle name="Comma 24 2 2 3 2 2" xfId="845" xr:uid="{F9025220-9DAE-4965-AE95-E99876DA4E89}"/>
    <cellStyle name="Comma 24 2 2 3 2 2 2" xfId="846" xr:uid="{C5AD72DD-9843-43CD-BD51-BD03D6A0FF3D}"/>
    <cellStyle name="Comma 24 2 2 3 2 2 2 2" xfId="847" xr:uid="{56057703-F71A-4A58-A9C8-F2BDF44DBCEB}"/>
    <cellStyle name="Comma 24 2 2 3 2 2 2 2 2" xfId="848" xr:uid="{876C139D-B5CB-4813-934B-AE55776DD93E}"/>
    <cellStyle name="Comma 24 2 2 3 2 2 2 3" xfId="849" xr:uid="{7E5F10EC-686F-4187-8330-3EE1C18BA4DA}"/>
    <cellStyle name="Comma 24 2 2 3 2 2 3" xfId="850" xr:uid="{FD34CCBD-3EFB-4BE7-A83E-9974652F5821}"/>
    <cellStyle name="Comma 24 2 2 3 2 2 3 2" xfId="851" xr:uid="{05925403-BD35-4C04-9D67-A483C0E2658F}"/>
    <cellStyle name="Comma 24 2 2 3 2 2 4" xfId="852" xr:uid="{A451F84B-EAAE-4EB7-B6C9-11066E4080BA}"/>
    <cellStyle name="Comma 24 2 2 3 2 3" xfId="853" xr:uid="{6C786D49-C58B-4032-B901-21F9F0151967}"/>
    <cellStyle name="Comma 24 2 2 3 2 3 2" xfId="854" xr:uid="{651890C2-D63B-4BFB-9C66-65A91B7EF83E}"/>
    <cellStyle name="Comma 24 2 2 3 2 3 2 2" xfId="855" xr:uid="{D3919454-FCF7-4F5B-87B7-5BC45A347C6B}"/>
    <cellStyle name="Comma 24 2 2 3 2 3 3" xfId="856" xr:uid="{128FABCE-BABA-4C95-97FE-01AC48BAEAAD}"/>
    <cellStyle name="Comma 24 2 2 3 2 4" xfId="857" xr:uid="{38087BF0-734B-4259-944D-46B184BFAFA2}"/>
    <cellStyle name="Comma 24 2 2 3 2 4 2" xfId="858" xr:uid="{66F983B0-88F3-47A5-87D7-D61C32680E23}"/>
    <cellStyle name="Comma 24 2 2 3 2 5" xfId="859" xr:uid="{C85D4C38-719C-4D79-AD80-0861068DA391}"/>
    <cellStyle name="Comma 24 2 2 3 3" xfId="860" xr:uid="{DE6F3A95-EB25-4F08-82F9-17135AB0837B}"/>
    <cellStyle name="Comma 24 2 2 3 3 2" xfId="861" xr:uid="{0B9877F9-FF6E-48D0-A165-97642AE804A7}"/>
    <cellStyle name="Comma 24 2 2 3 3 2 2" xfId="862" xr:uid="{A3F4AFFB-1CA8-46E3-B143-EA96250E88C9}"/>
    <cellStyle name="Comma 24 2 2 3 3 2 2 2" xfId="863" xr:uid="{64D6AF69-C6FD-4D1A-A0E4-D1C20815D468}"/>
    <cellStyle name="Comma 24 2 2 3 3 2 3" xfId="864" xr:uid="{76FAF05E-8E7B-4D72-ABDB-08899A5E3447}"/>
    <cellStyle name="Comma 24 2 2 3 3 3" xfId="865" xr:uid="{1C39F97A-4788-4475-AEE0-D74D8DFAD47C}"/>
    <cellStyle name="Comma 24 2 2 3 3 3 2" xfId="866" xr:uid="{9C0ECA93-A1C5-4163-8BD6-B00CD9F0B060}"/>
    <cellStyle name="Comma 24 2 2 3 3 4" xfId="867" xr:uid="{D8CDC389-64EB-4604-A426-60CF82572D5E}"/>
    <cellStyle name="Comma 24 2 2 3 4" xfId="868" xr:uid="{4F9C30A8-C510-42E5-A704-F1D98A75EE55}"/>
    <cellStyle name="Comma 24 2 2 3 4 2" xfId="869" xr:uid="{E00F536A-4615-41D7-AEBA-A91D3946BA3E}"/>
    <cellStyle name="Comma 24 2 2 3 4 2 2" xfId="870" xr:uid="{491CF69F-003B-45E3-8C4B-E0A3215FBAA5}"/>
    <cellStyle name="Comma 24 2 2 3 4 3" xfId="871" xr:uid="{77C357C7-1ED3-43E2-BCE0-D43588DD0728}"/>
    <cellStyle name="Comma 24 2 2 3 5" xfId="872" xr:uid="{553F8484-3356-4EBE-BEE1-0700334312D3}"/>
    <cellStyle name="Comma 24 2 2 3 5 2" xfId="873" xr:uid="{69A7F4CD-AF4C-436E-A461-0B7E6A5E8CF7}"/>
    <cellStyle name="Comma 24 2 2 3 6" xfId="874" xr:uid="{A4F578F5-C6C2-4F71-ADDB-DA272E1EE9F0}"/>
    <cellStyle name="Comma 24 2 2 4" xfId="875" xr:uid="{57C88E4C-F7FB-43D5-B098-0CCD488DCA42}"/>
    <cellStyle name="Comma 24 2 2 4 2" xfId="876" xr:uid="{B9BB46D4-E9EA-4421-837D-63614C0392D9}"/>
    <cellStyle name="Comma 24 2 2 4 2 2" xfId="877" xr:uid="{FBD0C017-F426-4909-AFDD-4A085F11402F}"/>
    <cellStyle name="Comma 24 2 2 4 2 2 2" xfId="878" xr:uid="{8090CECE-4730-40C7-9BC7-17B276CB5751}"/>
    <cellStyle name="Comma 24 2 2 4 2 2 2 2" xfId="879" xr:uid="{BFE6EC4C-E006-4FE0-B9DB-013A51D78AD4}"/>
    <cellStyle name="Comma 24 2 2 4 2 2 3" xfId="880" xr:uid="{1F6A465B-6C1B-4792-BE45-B86C3EF967C1}"/>
    <cellStyle name="Comma 24 2 2 4 2 3" xfId="881" xr:uid="{533B4E68-01D8-4949-B875-91785ADBA442}"/>
    <cellStyle name="Comma 24 2 2 4 2 3 2" xfId="882" xr:uid="{DECA0EB1-F3D3-45D4-BBCD-9038561FA00A}"/>
    <cellStyle name="Comma 24 2 2 4 2 4" xfId="883" xr:uid="{25D0A024-A493-483B-AABA-879A6F1F0E3D}"/>
    <cellStyle name="Comma 24 2 2 4 3" xfId="884" xr:uid="{C1C65633-F1FB-43F5-9435-B646861C78E4}"/>
    <cellStyle name="Comma 24 2 2 4 3 2" xfId="885" xr:uid="{6F5D0EF0-E68D-491D-8B6F-7D2C19494CCD}"/>
    <cellStyle name="Comma 24 2 2 4 3 2 2" xfId="886" xr:uid="{1EE6AE1A-821D-409A-ADA8-C198ECAD2B3F}"/>
    <cellStyle name="Comma 24 2 2 4 3 3" xfId="887" xr:uid="{E07AE9CC-1DAB-44B3-8090-1FAF8DB91616}"/>
    <cellStyle name="Comma 24 2 2 4 4" xfId="888" xr:uid="{913B8F43-662F-48FC-9C29-1CF975CF4FAA}"/>
    <cellStyle name="Comma 24 2 2 4 4 2" xfId="889" xr:uid="{5B28DD7E-6E21-4E1E-B254-1A8F1838C736}"/>
    <cellStyle name="Comma 24 2 2 4 5" xfId="890" xr:uid="{289FC4C2-31BD-49F7-AD68-0D4FA338AFBE}"/>
    <cellStyle name="Comma 24 2 2 5" xfId="891" xr:uid="{3DEC5375-622D-460F-9D08-0AFFEE4EE2BF}"/>
    <cellStyle name="Comma 24 2 2 5 2" xfId="892" xr:uid="{94D727AB-CA48-4367-A3BA-EDB36397F541}"/>
    <cellStyle name="Comma 24 2 2 5 2 2" xfId="893" xr:uid="{749D1A0F-D64D-4007-A877-C13EFACF1DC5}"/>
    <cellStyle name="Comma 24 2 2 5 2 2 2" xfId="894" xr:uid="{536FD013-4532-40D0-BD9B-419B9F749925}"/>
    <cellStyle name="Comma 24 2 2 5 2 3" xfId="895" xr:uid="{9F442733-2804-4C65-8440-893680BA2390}"/>
    <cellStyle name="Comma 24 2 2 5 3" xfId="896" xr:uid="{1D0CE2CD-A5A9-443C-93E2-E04A039549A4}"/>
    <cellStyle name="Comma 24 2 2 5 3 2" xfId="897" xr:uid="{78FE5967-13CD-4B1D-9C8E-7094EB441BA5}"/>
    <cellStyle name="Comma 24 2 2 5 4" xfId="898" xr:uid="{E48285F5-B247-44A2-A9F9-80FAA7C04868}"/>
    <cellStyle name="Comma 24 2 2 6" xfId="899" xr:uid="{0883B54E-8C9C-4662-A18E-93B162BDA0D9}"/>
    <cellStyle name="Comma 24 2 2 6 2" xfId="900" xr:uid="{9B9620C6-0797-4D50-BCBD-7BACD301C606}"/>
    <cellStyle name="Comma 24 2 2 6 2 2" xfId="901" xr:uid="{648B314C-DFB8-4C8A-9BDF-4DA977FCA67F}"/>
    <cellStyle name="Comma 24 2 2 6 3" xfId="902" xr:uid="{51B547F4-83D3-411F-BE54-FF1C7ED009C6}"/>
    <cellStyle name="Comma 24 2 2 7" xfId="903" xr:uid="{7AD4C7BB-4775-4BB6-A876-31BB535ADAC0}"/>
    <cellStyle name="Comma 24 2 2 7 2" xfId="904" xr:uid="{B3E663F7-FAC9-46E3-80B2-261A15CC43AD}"/>
    <cellStyle name="Comma 24 2 2 8" xfId="905" xr:uid="{37AD4F95-8BA2-4020-B0A6-21641EAC1515}"/>
    <cellStyle name="Comma 24 2 3" xfId="906" xr:uid="{BD35B6EA-E9D5-44C7-ACE6-A304879B7B53}"/>
    <cellStyle name="Comma 24 2 3 2" xfId="907" xr:uid="{44A6C1AF-A394-4C75-9048-3E2DF8109FD1}"/>
    <cellStyle name="Comma 24 2 3 2 2" xfId="908" xr:uid="{AE4A41B9-4447-462A-B2BF-B9B5BC5CB89E}"/>
    <cellStyle name="Comma 24 2 3 2 2 2" xfId="909" xr:uid="{53C2E41D-D49E-43AD-86DF-76AAA64A2A7E}"/>
    <cellStyle name="Comma 24 2 3 2 2 2 2" xfId="910" xr:uid="{5827D96B-1F9C-4E24-B33C-138508BC5FA2}"/>
    <cellStyle name="Comma 24 2 3 2 2 2 2 2" xfId="911" xr:uid="{7344B984-0AA8-44F4-BBD0-3E29E1DDB8BF}"/>
    <cellStyle name="Comma 24 2 3 2 2 2 2 2 2" xfId="912" xr:uid="{414756DE-8412-4C25-8CA7-E4C96198E6A4}"/>
    <cellStyle name="Comma 24 2 3 2 2 2 2 3" xfId="913" xr:uid="{B44A5056-FEFE-4EDB-9902-1A1B2126BE0B}"/>
    <cellStyle name="Comma 24 2 3 2 2 2 3" xfId="914" xr:uid="{B1D98942-96C7-4DED-8228-6F0E67A26107}"/>
    <cellStyle name="Comma 24 2 3 2 2 2 3 2" xfId="915" xr:uid="{FA9EFC57-6345-47C7-BFFD-80F3219FCCCB}"/>
    <cellStyle name="Comma 24 2 3 2 2 2 4" xfId="916" xr:uid="{B566CD2B-DD3A-4E5D-A8A4-B9024B512C20}"/>
    <cellStyle name="Comma 24 2 3 2 2 3" xfId="917" xr:uid="{E809AC5E-7931-4328-B9C0-709586498634}"/>
    <cellStyle name="Comma 24 2 3 2 2 3 2" xfId="918" xr:uid="{8D3E6E04-780B-47E5-99E6-7DBE70D977D8}"/>
    <cellStyle name="Comma 24 2 3 2 2 3 2 2" xfId="919" xr:uid="{EA41A853-2AE6-4A54-8746-DE654299F940}"/>
    <cellStyle name="Comma 24 2 3 2 2 3 3" xfId="920" xr:uid="{FE9F8C88-E22D-464E-8DA7-D14DFA436256}"/>
    <cellStyle name="Comma 24 2 3 2 2 4" xfId="921" xr:uid="{6959D82D-7768-4F5A-B567-C344B6FC379E}"/>
    <cellStyle name="Comma 24 2 3 2 2 4 2" xfId="922" xr:uid="{2A9A4E75-AE19-433E-B072-B006726418CA}"/>
    <cellStyle name="Comma 24 2 3 2 2 5" xfId="923" xr:uid="{1E434C4A-DE3C-49FD-85CE-3B7F32145C76}"/>
    <cellStyle name="Comma 24 2 3 2 3" xfId="924" xr:uid="{055AB813-3CDC-412E-A80E-A7407E4B562C}"/>
    <cellStyle name="Comma 24 2 3 2 3 2" xfId="925" xr:uid="{350A130E-AFFB-4143-90A8-4D4E1DF9F558}"/>
    <cellStyle name="Comma 24 2 3 2 3 2 2" xfId="926" xr:uid="{BCCCCCA2-3744-4725-A0E8-86B2263F9C8B}"/>
    <cellStyle name="Comma 24 2 3 2 3 2 2 2" xfId="927" xr:uid="{1F6D938B-495D-4DA7-B74D-0993D152A019}"/>
    <cellStyle name="Comma 24 2 3 2 3 2 3" xfId="928" xr:uid="{3827F73B-344B-4A25-B2B0-810DECFB20DE}"/>
    <cellStyle name="Comma 24 2 3 2 3 3" xfId="929" xr:uid="{F7D5DF55-1028-4681-96A2-61139FBEA996}"/>
    <cellStyle name="Comma 24 2 3 2 3 3 2" xfId="930" xr:uid="{19A6B3B4-A049-4ABB-A092-D3B7DB802BFC}"/>
    <cellStyle name="Comma 24 2 3 2 3 4" xfId="931" xr:uid="{877BC62C-7B91-4084-AC0F-6E4CF118259C}"/>
    <cellStyle name="Comma 24 2 3 2 4" xfId="932" xr:uid="{2C3EF34F-0BB7-45F8-A180-75E37B30A9DE}"/>
    <cellStyle name="Comma 24 2 3 2 4 2" xfId="933" xr:uid="{100A026B-9E67-4949-BA7E-86C9E6366F54}"/>
    <cellStyle name="Comma 24 2 3 2 4 2 2" xfId="934" xr:uid="{1BABB881-3CE6-4EFC-8ADF-6D1FBA8AEF51}"/>
    <cellStyle name="Comma 24 2 3 2 4 3" xfId="935" xr:uid="{46A28BBC-4B43-4565-8812-F53CEA1D628F}"/>
    <cellStyle name="Comma 24 2 3 2 5" xfId="936" xr:uid="{94F5B092-5AC9-4E54-93A6-20AA495469D1}"/>
    <cellStyle name="Comma 24 2 3 2 5 2" xfId="937" xr:uid="{79A1E402-FF85-4ECF-871A-18D17079D543}"/>
    <cellStyle name="Comma 24 2 3 2 6" xfId="938" xr:uid="{140D4565-D07A-4740-973E-0404581973ED}"/>
    <cellStyle name="Comma 24 2 3 3" xfId="939" xr:uid="{E958AD43-201F-4EBE-9F54-65D8C73917DD}"/>
    <cellStyle name="Comma 24 2 3 3 2" xfId="940" xr:uid="{752B88D6-3AA7-40B1-BBCB-D2B8F31FC42B}"/>
    <cellStyle name="Comma 24 2 3 3 2 2" xfId="941" xr:uid="{66E99D7D-2224-4F91-873A-80626A64414B}"/>
    <cellStyle name="Comma 24 2 3 3 2 2 2" xfId="942" xr:uid="{11424A48-F2D0-4E64-9366-967D52C5EE1D}"/>
    <cellStyle name="Comma 24 2 3 3 2 2 2 2" xfId="943" xr:uid="{A4145BDB-FB85-4E86-8601-F5FBD28D763F}"/>
    <cellStyle name="Comma 24 2 3 3 2 2 3" xfId="944" xr:uid="{63907F3B-8A07-4AD5-A9B5-232D2FF19791}"/>
    <cellStyle name="Comma 24 2 3 3 2 3" xfId="945" xr:uid="{DF18DEE4-D9A2-4779-89CD-015B4DBEB50F}"/>
    <cellStyle name="Comma 24 2 3 3 2 3 2" xfId="946" xr:uid="{814CADE0-8D41-4DD6-9D79-B0FA658E5E7A}"/>
    <cellStyle name="Comma 24 2 3 3 2 4" xfId="947" xr:uid="{FDE4BB12-042B-4DAD-AD40-BA3A719CEFB6}"/>
    <cellStyle name="Comma 24 2 3 3 3" xfId="948" xr:uid="{71818346-B7F2-4C48-A4A3-8C2803C91808}"/>
    <cellStyle name="Comma 24 2 3 3 3 2" xfId="949" xr:uid="{9E1FC2E6-D6BD-4084-91C2-9D76FABD0C29}"/>
    <cellStyle name="Comma 24 2 3 3 3 2 2" xfId="950" xr:uid="{34C8008A-F0C2-446A-BE21-E67E614B73E6}"/>
    <cellStyle name="Comma 24 2 3 3 3 3" xfId="951" xr:uid="{BDE88052-9985-4B89-9A43-D9192CABEC00}"/>
    <cellStyle name="Comma 24 2 3 3 4" xfId="952" xr:uid="{29A7029A-5374-4F8F-B386-B985EE654788}"/>
    <cellStyle name="Comma 24 2 3 3 4 2" xfId="953" xr:uid="{7D9EABD9-D555-45FF-95A1-59FFF20DB2B6}"/>
    <cellStyle name="Comma 24 2 3 3 5" xfId="954" xr:uid="{6F7367FD-F052-4AC4-B911-1343CE780C17}"/>
    <cellStyle name="Comma 24 2 3 4" xfId="955" xr:uid="{35907B93-1D4F-424E-A491-59ADDC6BBD66}"/>
    <cellStyle name="Comma 24 2 3 4 2" xfId="956" xr:uid="{9CC4DA26-6DE3-4B44-A1C8-268A17734F4C}"/>
    <cellStyle name="Comma 24 2 3 4 2 2" xfId="957" xr:uid="{500D0AB3-7B55-4A14-BD3A-2867C74736D2}"/>
    <cellStyle name="Comma 24 2 3 4 2 2 2" xfId="958" xr:uid="{7EA00738-650E-4D12-8884-0DD085D2564B}"/>
    <cellStyle name="Comma 24 2 3 4 2 3" xfId="959" xr:uid="{036B2952-B7E1-4D27-9450-ED2A0465FE63}"/>
    <cellStyle name="Comma 24 2 3 4 3" xfId="960" xr:uid="{C887C032-1986-4544-8AA2-D559FF81B064}"/>
    <cellStyle name="Comma 24 2 3 4 3 2" xfId="961" xr:uid="{090D0F96-9052-4DE8-8FAA-087D17E23304}"/>
    <cellStyle name="Comma 24 2 3 4 4" xfId="962" xr:uid="{8193CB95-7BEA-4807-B9F7-374719F88DAB}"/>
    <cellStyle name="Comma 24 2 3 5" xfId="963" xr:uid="{2C968003-3A2B-4438-81D3-761E10778D53}"/>
    <cellStyle name="Comma 24 2 3 5 2" xfId="964" xr:uid="{C4242BE5-701C-458C-B415-483B0A089394}"/>
    <cellStyle name="Comma 24 2 3 5 2 2" xfId="965" xr:uid="{B034CDEC-3F5E-4B22-AE16-86264B2E5EEE}"/>
    <cellStyle name="Comma 24 2 3 5 3" xfId="966" xr:uid="{EDF3A53B-03BA-4B85-8627-24F7C4FF7734}"/>
    <cellStyle name="Comma 24 2 3 6" xfId="967" xr:uid="{321DBF97-DAF6-4A14-B6FD-DEF76FC74209}"/>
    <cellStyle name="Comma 24 2 3 6 2" xfId="968" xr:uid="{6BE334C1-3F82-4E01-924F-32766A034434}"/>
    <cellStyle name="Comma 24 2 3 7" xfId="969" xr:uid="{4837C55C-6382-44CD-99CA-52B81C61345D}"/>
    <cellStyle name="Comma 24 2 4" xfId="970" xr:uid="{CB70E391-B3AE-4D33-B34C-3CF0343DA94B}"/>
    <cellStyle name="Comma 24 2 4 2" xfId="971" xr:uid="{4B6F4158-2340-4E7E-916B-26FB55D6E5C7}"/>
    <cellStyle name="Comma 24 2 4 2 2" xfId="972" xr:uid="{62C68E35-8573-4F7C-90D0-D81995E710B5}"/>
    <cellStyle name="Comma 24 2 4 2 2 2" xfId="973" xr:uid="{4A209456-548C-4B79-AAF5-EE62CE65B278}"/>
    <cellStyle name="Comma 24 2 4 2 2 2 2" xfId="974" xr:uid="{F4F1DD5D-F9E8-4651-B9D8-EABBD5957BC8}"/>
    <cellStyle name="Comma 24 2 4 2 2 2 2 2" xfId="975" xr:uid="{72B2C718-C302-4AE5-AE7A-AC9270DF2B24}"/>
    <cellStyle name="Comma 24 2 4 2 2 2 3" xfId="976" xr:uid="{3AAB7958-171A-4254-91B4-DB5A5C73140D}"/>
    <cellStyle name="Comma 24 2 4 2 2 3" xfId="977" xr:uid="{0E4B2C3F-3AEA-4E00-8CB0-AD8F81696C60}"/>
    <cellStyle name="Comma 24 2 4 2 2 3 2" xfId="978" xr:uid="{29F4EAF3-0D2B-44D8-820B-DF8D8EF67B00}"/>
    <cellStyle name="Comma 24 2 4 2 2 4" xfId="979" xr:uid="{4A18DA06-6194-4FD2-800C-E071D229B139}"/>
    <cellStyle name="Comma 24 2 4 2 3" xfId="980" xr:uid="{E95150CB-EB31-4F8F-BB06-657A92A9B387}"/>
    <cellStyle name="Comma 24 2 4 2 3 2" xfId="981" xr:uid="{70A31379-6B55-4702-9377-907BA1C52201}"/>
    <cellStyle name="Comma 24 2 4 2 3 2 2" xfId="982" xr:uid="{90BC7002-B160-4BC2-8E2B-9E677E8283FB}"/>
    <cellStyle name="Comma 24 2 4 2 3 3" xfId="983" xr:uid="{14AD0FD5-00F6-4033-92C8-20673119674E}"/>
    <cellStyle name="Comma 24 2 4 2 4" xfId="984" xr:uid="{00BDE505-FB50-40D7-B51C-145330D24FB0}"/>
    <cellStyle name="Comma 24 2 4 2 4 2" xfId="985" xr:uid="{4CE59E2B-E7D4-4CA4-B76C-2DD9207574B8}"/>
    <cellStyle name="Comma 24 2 4 2 5" xfId="986" xr:uid="{305CBA3F-445A-424F-8559-A45C82EF6588}"/>
    <cellStyle name="Comma 24 2 4 3" xfId="987" xr:uid="{7C8701A2-0D68-46F8-BF47-89430D06E210}"/>
    <cellStyle name="Comma 24 2 4 3 2" xfId="988" xr:uid="{15983629-AD29-4C21-A909-CE2446BE317F}"/>
    <cellStyle name="Comma 24 2 4 3 2 2" xfId="989" xr:uid="{77434CCB-D9A0-4DC7-A6B1-C98C445D09ED}"/>
    <cellStyle name="Comma 24 2 4 3 2 2 2" xfId="990" xr:uid="{61B439A7-8562-4D41-A335-AB4D6584196F}"/>
    <cellStyle name="Comma 24 2 4 3 2 3" xfId="991" xr:uid="{EAB91700-163D-4D3A-B20E-466174E8F73B}"/>
    <cellStyle name="Comma 24 2 4 3 3" xfId="992" xr:uid="{FDC6F0F4-8C43-461D-BCC5-10327B5FFAEA}"/>
    <cellStyle name="Comma 24 2 4 3 3 2" xfId="993" xr:uid="{261759FB-9ABC-4ABC-AD3C-3B5DAB89AAA2}"/>
    <cellStyle name="Comma 24 2 4 3 4" xfId="994" xr:uid="{03AA2F0A-5C64-49C1-8BAF-2FF83D0A4DAA}"/>
    <cellStyle name="Comma 24 2 4 4" xfId="995" xr:uid="{73A91068-76BA-4C82-A459-5A3ED353DB58}"/>
    <cellStyle name="Comma 24 2 4 4 2" xfId="996" xr:uid="{296D2516-F8BE-4F9A-92B4-DAE710B11913}"/>
    <cellStyle name="Comma 24 2 4 4 2 2" xfId="997" xr:uid="{788B3BC3-B7BF-4C6F-9DA6-925C01E6C04D}"/>
    <cellStyle name="Comma 24 2 4 4 3" xfId="998" xr:uid="{8829349B-4BAC-43F8-857C-9C7B8D75B56E}"/>
    <cellStyle name="Comma 24 2 4 5" xfId="999" xr:uid="{32222522-643A-4CAE-B8B3-11F633A05B4A}"/>
    <cellStyle name="Comma 24 2 4 5 2" xfId="1000" xr:uid="{1C86B0C2-F0E1-4BB6-A261-A62BB852EEA9}"/>
    <cellStyle name="Comma 24 2 4 6" xfId="1001" xr:uid="{6FCBDEF8-624B-4863-B376-EBBB56261783}"/>
    <cellStyle name="Comma 24 2 5" xfId="1002" xr:uid="{F8896BAD-90AB-4B0B-A530-12C9BCEC6A6D}"/>
    <cellStyle name="Comma 24 2 5 2" xfId="1003" xr:uid="{876E9A26-FF7F-454C-AF40-C558EFFFE272}"/>
    <cellStyle name="Comma 24 2 5 2 2" xfId="1004" xr:uid="{4AE28931-BD6A-42A6-8881-E6033FF21748}"/>
    <cellStyle name="Comma 24 2 5 2 2 2" xfId="1005" xr:uid="{E52EE2E2-5B7F-4734-A976-4EADABDEF553}"/>
    <cellStyle name="Comma 24 2 5 2 2 2 2" xfId="1006" xr:uid="{397E3A2E-6690-4141-8156-F3DCA2738CBA}"/>
    <cellStyle name="Comma 24 2 5 2 2 3" xfId="1007" xr:uid="{D7067234-1B21-4726-9F99-2F6C0B762875}"/>
    <cellStyle name="Comma 24 2 5 2 3" xfId="1008" xr:uid="{AA7795A4-0E53-4499-9E51-66BE7C5B9DFA}"/>
    <cellStyle name="Comma 24 2 5 2 3 2" xfId="1009" xr:uid="{0432CE28-630F-40D2-AA91-3E62CA09769C}"/>
    <cellStyle name="Comma 24 2 5 2 4" xfId="1010" xr:uid="{0645E4C9-2A5A-48F8-936D-3FFB01333165}"/>
    <cellStyle name="Comma 24 2 5 3" xfId="1011" xr:uid="{DF4ED0F8-8FD3-4411-BE49-4F955FACC77E}"/>
    <cellStyle name="Comma 24 2 5 3 2" xfId="1012" xr:uid="{29A44CB2-39C4-4855-8730-FD8C6CE1C21F}"/>
    <cellStyle name="Comma 24 2 5 3 2 2" xfId="1013" xr:uid="{119A9CE3-3FF2-4F4A-A1F0-B6F020B41712}"/>
    <cellStyle name="Comma 24 2 5 3 3" xfId="1014" xr:uid="{98A9A972-E112-4262-B6D6-95770E5BC534}"/>
    <cellStyle name="Comma 24 2 5 4" xfId="1015" xr:uid="{2A141F80-9508-4CCB-976D-888DE2D2CBE6}"/>
    <cellStyle name="Comma 24 2 5 4 2" xfId="1016" xr:uid="{0C9AAC71-B798-4C0A-A36D-46DE0CB79034}"/>
    <cellStyle name="Comma 24 2 5 5" xfId="1017" xr:uid="{B2140FC7-369E-4874-A2A6-3939C231A523}"/>
    <cellStyle name="Comma 24 2 6" xfId="1018" xr:uid="{D50DEC01-CA43-47BF-8985-4429DD55ADE3}"/>
    <cellStyle name="Comma 24 2 6 2" xfId="1019" xr:uid="{AC74EEB5-3A45-4B60-B362-CC0C00FA8F1E}"/>
    <cellStyle name="Comma 24 2 6 2 2" xfId="1020" xr:uid="{64FC958E-DB39-4FA5-9D61-77D2027B7A20}"/>
    <cellStyle name="Comma 24 2 6 2 2 2" xfId="1021" xr:uid="{4265170F-64FF-479E-BA95-77AAAFA0C90C}"/>
    <cellStyle name="Comma 24 2 6 2 3" xfId="1022" xr:uid="{4561DF29-2FAA-4980-9172-D877FEF5C955}"/>
    <cellStyle name="Comma 24 2 6 3" xfId="1023" xr:uid="{F79ABBDA-D2F7-405E-985D-60B14D93AEBC}"/>
    <cellStyle name="Comma 24 2 6 3 2" xfId="1024" xr:uid="{C3C8476C-04FA-435C-B3DF-D54E297ADAC4}"/>
    <cellStyle name="Comma 24 2 6 4" xfId="1025" xr:uid="{13163D9D-3B88-4F2A-B2A7-B91B037484D5}"/>
    <cellStyle name="Comma 24 2 7" xfId="1026" xr:uid="{8A856FA9-082B-4491-8367-FD2104CC273D}"/>
    <cellStyle name="Comma 24 2 7 2" xfId="1027" xr:uid="{5CDE0ABD-B7DE-4E25-ACA7-AE98830E2E6B}"/>
    <cellStyle name="Comma 24 2 7 2 2" xfId="1028" xr:uid="{7C3E42AB-BD33-42B1-8AE9-B2A170F2B1F2}"/>
    <cellStyle name="Comma 24 2 7 3" xfId="1029" xr:uid="{8FBA7FEE-51F2-4C5B-A7E2-67D515033A43}"/>
    <cellStyle name="Comma 24 2 8" xfId="1030" xr:uid="{9FBA7DDE-C740-4623-ACC3-CFD7C6B942B9}"/>
    <cellStyle name="Comma 24 2 8 2" xfId="1031" xr:uid="{A31DAF91-FBC3-4CCA-9D7D-E4FFCB895187}"/>
    <cellStyle name="Comma 24 2 9" xfId="1032" xr:uid="{47E05BFE-48EE-46D2-A84D-6A08EBFE40E9}"/>
    <cellStyle name="Comma 24 3" xfId="1033" xr:uid="{D93FE686-17A6-4F9B-8DEB-517D9549ED4E}"/>
    <cellStyle name="Comma 24 3 2" xfId="1034" xr:uid="{452CA5C4-67B5-491E-BA98-EC74A0BF0850}"/>
    <cellStyle name="Comma 24 3 2 2" xfId="1035" xr:uid="{3EC1806E-39ED-4200-BC63-ABE073061819}"/>
    <cellStyle name="Comma 24 3 2 2 2" xfId="1036" xr:uid="{5E8075FF-02F0-4104-AFA7-ADE45CA23C67}"/>
    <cellStyle name="Comma 24 3 2 2 2 2" xfId="1037" xr:uid="{D0CCF51C-2E74-4283-B4CC-B7F1FC364E6D}"/>
    <cellStyle name="Comma 24 3 2 2 2 2 2" xfId="1038" xr:uid="{7A5AA9EA-D76E-45FA-B830-F21B44BB9392}"/>
    <cellStyle name="Comma 24 3 2 2 2 2 2 2" xfId="1039" xr:uid="{257227C4-1F36-48B0-BD9B-5DF74C2B6201}"/>
    <cellStyle name="Comma 24 3 2 2 2 2 2 2 2" xfId="1040" xr:uid="{83DE2FF0-EA7C-4DFA-B741-76147ADB52B1}"/>
    <cellStyle name="Comma 24 3 2 2 2 2 2 3" xfId="1041" xr:uid="{F6AD8EC3-DB9C-4FEA-9211-A847E845DD45}"/>
    <cellStyle name="Comma 24 3 2 2 2 2 3" xfId="1042" xr:uid="{349A1C53-6721-4C32-9987-11EBB8A68B51}"/>
    <cellStyle name="Comma 24 3 2 2 2 2 3 2" xfId="1043" xr:uid="{D15203D7-11F5-48E8-97C6-F87B5F9B2B10}"/>
    <cellStyle name="Comma 24 3 2 2 2 2 4" xfId="1044" xr:uid="{71ADFF7D-5A06-4742-AC4E-1226AFA665FF}"/>
    <cellStyle name="Comma 24 3 2 2 2 3" xfId="1045" xr:uid="{01BBD031-6F62-429A-B9B8-9B4D60ADAC76}"/>
    <cellStyle name="Comma 24 3 2 2 2 3 2" xfId="1046" xr:uid="{54EDB360-AEF9-459C-B3A1-311CA04F1176}"/>
    <cellStyle name="Comma 24 3 2 2 2 3 2 2" xfId="1047" xr:uid="{DF0DA866-E3CB-42F6-8560-BB3E786F81CB}"/>
    <cellStyle name="Comma 24 3 2 2 2 3 3" xfId="1048" xr:uid="{21C4E359-2C53-426E-A8C0-79556B581E6E}"/>
    <cellStyle name="Comma 24 3 2 2 2 4" xfId="1049" xr:uid="{58E24F94-84A4-4A2B-AD6A-505B8C690CFD}"/>
    <cellStyle name="Comma 24 3 2 2 2 4 2" xfId="1050" xr:uid="{B0D49546-5B6B-4045-AA05-DC85C1A07B61}"/>
    <cellStyle name="Comma 24 3 2 2 2 5" xfId="1051" xr:uid="{56244BCB-25E2-4662-A589-F36BE2AC8EDE}"/>
    <cellStyle name="Comma 24 3 2 2 3" xfId="1052" xr:uid="{D00D31CD-432A-4B55-B78A-C01831F82E12}"/>
    <cellStyle name="Comma 24 3 2 2 3 2" xfId="1053" xr:uid="{85844E0D-10BD-488C-8DC0-F9AC821FCB05}"/>
    <cellStyle name="Comma 24 3 2 2 3 2 2" xfId="1054" xr:uid="{68F821C6-3A5C-4E0E-ABB7-64D48583EF0C}"/>
    <cellStyle name="Comma 24 3 2 2 3 2 2 2" xfId="1055" xr:uid="{0F806A3D-D31E-4A07-9DFF-D9835F3ADC52}"/>
    <cellStyle name="Comma 24 3 2 2 3 2 3" xfId="1056" xr:uid="{38D9293C-DD9E-46F1-84C3-9FA1F9D4C2AD}"/>
    <cellStyle name="Comma 24 3 2 2 3 3" xfId="1057" xr:uid="{BF74AAF0-DA72-46A8-8E10-C547978B00C1}"/>
    <cellStyle name="Comma 24 3 2 2 3 3 2" xfId="1058" xr:uid="{A57A5914-AA44-482F-9754-D21FADBEECC6}"/>
    <cellStyle name="Comma 24 3 2 2 3 4" xfId="1059" xr:uid="{A5FA36B9-7430-45AB-9C12-D22E7BB64B9A}"/>
    <cellStyle name="Comma 24 3 2 2 4" xfId="1060" xr:uid="{7E9E5564-4DDD-47BE-9BED-FC67878A341F}"/>
    <cellStyle name="Comma 24 3 2 2 4 2" xfId="1061" xr:uid="{09571D74-4DF0-497D-845B-731883775BAE}"/>
    <cellStyle name="Comma 24 3 2 2 4 2 2" xfId="1062" xr:uid="{20402461-3353-400D-9182-293DEC7DCF3F}"/>
    <cellStyle name="Comma 24 3 2 2 4 3" xfId="1063" xr:uid="{BD422979-C870-4E38-85FE-8AD62ADB25F7}"/>
    <cellStyle name="Comma 24 3 2 2 5" xfId="1064" xr:uid="{C2683B5B-73B3-48EE-9105-B2DF9DE6B64C}"/>
    <cellStyle name="Comma 24 3 2 2 5 2" xfId="1065" xr:uid="{72F9EE6A-7BCB-442E-86BA-CC5A67DA06CA}"/>
    <cellStyle name="Comma 24 3 2 2 6" xfId="1066" xr:uid="{1FC11A9B-DE24-4A7D-BB9B-EAB86FDC0D8A}"/>
    <cellStyle name="Comma 24 3 2 3" xfId="1067" xr:uid="{C8818612-1B8D-4B36-B40E-5DCCD2228F7F}"/>
    <cellStyle name="Comma 24 3 2 3 2" xfId="1068" xr:uid="{6E560C65-FAEE-42E5-BCD2-370DCDFFDDD0}"/>
    <cellStyle name="Comma 24 3 2 3 2 2" xfId="1069" xr:uid="{6F861591-9806-4FC3-BCA6-EA47B5324469}"/>
    <cellStyle name="Comma 24 3 2 3 2 2 2" xfId="1070" xr:uid="{0C298ED5-539E-4BD5-B9CF-3500000578AF}"/>
    <cellStyle name="Comma 24 3 2 3 2 2 2 2" xfId="1071" xr:uid="{CB458B4C-C622-40E9-B35F-F2F8CFF8A57F}"/>
    <cellStyle name="Comma 24 3 2 3 2 2 3" xfId="1072" xr:uid="{88CBA565-4A05-4125-B01D-F777E3308D7E}"/>
    <cellStyle name="Comma 24 3 2 3 2 3" xfId="1073" xr:uid="{AFCF1C7F-DB2B-42A8-A6EF-D7328489A653}"/>
    <cellStyle name="Comma 24 3 2 3 2 3 2" xfId="1074" xr:uid="{578DBDC0-E01D-4907-946A-C09FE78C1694}"/>
    <cellStyle name="Comma 24 3 2 3 2 4" xfId="1075" xr:uid="{FBA1CDFB-D94B-4926-A673-16956220956C}"/>
    <cellStyle name="Comma 24 3 2 3 3" xfId="1076" xr:uid="{7107063D-5ADC-4EAE-B314-8BFC89C6A1CD}"/>
    <cellStyle name="Comma 24 3 2 3 3 2" xfId="1077" xr:uid="{F896FB8D-4581-44A8-996A-CA52E2EB82A2}"/>
    <cellStyle name="Comma 24 3 2 3 3 2 2" xfId="1078" xr:uid="{DD82A5DF-F331-42E6-B496-A07A758324FB}"/>
    <cellStyle name="Comma 24 3 2 3 3 3" xfId="1079" xr:uid="{ABD5DFDC-C416-420E-AB55-9E7E7C594F49}"/>
    <cellStyle name="Comma 24 3 2 3 4" xfId="1080" xr:uid="{E71E2C2A-560B-4A31-9772-F135C318C5C7}"/>
    <cellStyle name="Comma 24 3 2 3 4 2" xfId="1081" xr:uid="{69843E27-2A92-4310-8AE5-A44E131C0D5B}"/>
    <cellStyle name="Comma 24 3 2 3 5" xfId="1082" xr:uid="{A8EDFC62-F7C8-4BE7-A08A-ACAD81467658}"/>
    <cellStyle name="Comma 24 3 2 4" xfId="1083" xr:uid="{AD05EB77-1161-447D-B9D1-D277B8220453}"/>
    <cellStyle name="Comma 24 3 2 4 2" xfId="1084" xr:uid="{30D8C07D-60BB-4864-8700-713C08CC51CD}"/>
    <cellStyle name="Comma 24 3 2 4 2 2" xfId="1085" xr:uid="{F3D25936-1EE7-4C0D-B666-91E6957BCFD7}"/>
    <cellStyle name="Comma 24 3 2 4 2 2 2" xfId="1086" xr:uid="{FF4E805B-3F7F-4C31-88E0-61B8337888E3}"/>
    <cellStyle name="Comma 24 3 2 4 2 3" xfId="1087" xr:uid="{1F68A896-3DFC-4FC9-ACCE-7882355A511D}"/>
    <cellStyle name="Comma 24 3 2 4 3" xfId="1088" xr:uid="{79EC4881-2160-46AC-AD1E-ED16CC0A2FC2}"/>
    <cellStyle name="Comma 24 3 2 4 3 2" xfId="1089" xr:uid="{25D559D2-902D-4BD0-9009-35486FD1D2A7}"/>
    <cellStyle name="Comma 24 3 2 4 4" xfId="1090" xr:uid="{F08C5E80-B626-4C33-84C9-0FD10A3BF524}"/>
    <cellStyle name="Comma 24 3 2 5" xfId="1091" xr:uid="{2A1388FF-AFD6-4BE9-90F7-BE02F327EDF2}"/>
    <cellStyle name="Comma 24 3 2 5 2" xfId="1092" xr:uid="{AC4A5311-B32F-428D-B5A7-0CF12E7C6ECA}"/>
    <cellStyle name="Comma 24 3 2 5 2 2" xfId="1093" xr:uid="{B8588875-E7D6-4EC2-AB59-CEF5458EB442}"/>
    <cellStyle name="Comma 24 3 2 5 3" xfId="1094" xr:uid="{6C95EE42-163E-468A-A2AD-279DBE19C678}"/>
    <cellStyle name="Comma 24 3 2 6" xfId="1095" xr:uid="{A196F510-92A2-4755-82AB-B2CE765EE0D1}"/>
    <cellStyle name="Comma 24 3 2 6 2" xfId="1096" xr:uid="{E8624C6F-B06C-4027-88D5-E1E08E8DDCD4}"/>
    <cellStyle name="Comma 24 3 2 7" xfId="1097" xr:uid="{5293B518-28C8-4026-889B-23CEFDF149B4}"/>
    <cellStyle name="Comma 24 3 3" xfId="1098" xr:uid="{2CD17CA7-2C28-4659-AE8A-872CCE009DD3}"/>
    <cellStyle name="Comma 24 3 3 2" xfId="1099" xr:uid="{7A1E397D-E831-461C-9511-53B84118A98C}"/>
    <cellStyle name="Comma 24 3 3 2 2" xfId="1100" xr:uid="{9971B2C3-AB2C-475B-B2E1-963F705E1782}"/>
    <cellStyle name="Comma 24 3 3 2 2 2" xfId="1101" xr:uid="{7E7820A1-D145-4E77-AD9C-8FD9DE33DBEC}"/>
    <cellStyle name="Comma 24 3 3 2 2 2 2" xfId="1102" xr:uid="{1BADC2AC-FE20-434A-B459-3A9BF970F8A2}"/>
    <cellStyle name="Comma 24 3 3 2 2 2 2 2" xfId="1103" xr:uid="{19D12694-829D-4F26-9217-1114C7A153C6}"/>
    <cellStyle name="Comma 24 3 3 2 2 2 3" xfId="1104" xr:uid="{CEFEEE68-A765-437F-97C3-38397FD2A540}"/>
    <cellStyle name="Comma 24 3 3 2 2 3" xfId="1105" xr:uid="{37D58A71-CEE1-4EE6-B57B-875BB3696221}"/>
    <cellStyle name="Comma 24 3 3 2 2 3 2" xfId="1106" xr:uid="{ED20F063-F5CB-4DCE-BCE6-1271DD88BE71}"/>
    <cellStyle name="Comma 24 3 3 2 2 4" xfId="1107" xr:uid="{2322E86D-F251-4298-9000-013FDE457ABB}"/>
    <cellStyle name="Comma 24 3 3 2 3" xfId="1108" xr:uid="{9D3683C0-5F19-4F3F-8E1F-DA43309383A8}"/>
    <cellStyle name="Comma 24 3 3 2 3 2" xfId="1109" xr:uid="{05F572B1-3FCA-4AC3-A39D-52BB0479D9B9}"/>
    <cellStyle name="Comma 24 3 3 2 3 2 2" xfId="1110" xr:uid="{FB90323D-65F5-4C0C-8D7B-9F347B32FE21}"/>
    <cellStyle name="Comma 24 3 3 2 3 3" xfId="1111" xr:uid="{19F8F936-D0EC-4F40-AD6C-5DE3E2B2856A}"/>
    <cellStyle name="Comma 24 3 3 2 4" xfId="1112" xr:uid="{F9EE93EC-80D3-417B-B021-8C9CBFEAB6EE}"/>
    <cellStyle name="Comma 24 3 3 2 4 2" xfId="1113" xr:uid="{B42E8335-9505-41DA-91D4-1B5805433B88}"/>
    <cellStyle name="Comma 24 3 3 2 5" xfId="1114" xr:uid="{FA47D903-C155-4B88-ABE2-15B833D8DEDE}"/>
    <cellStyle name="Comma 24 3 3 3" xfId="1115" xr:uid="{50795DC2-E137-461A-A219-4C55C2FB1C02}"/>
    <cellStyle name="Comma 24 3 3 3 2" xfId="1116" xr:uid="{988713CF-4F3C-4032-B59F-613078F0E72B}"/>
    <cellStyle name="Comma 24 3 3 3 2 2" xfId="1117" xr:uid="{3C6AD075-39EB-41B5-9FE1-2C1AB58ADC00}"/>
    <cellStyle name="Comma 24 3 3 3 2 2 2" xfId="1118" xr:uid="{09E814B4-D587-4A15-95F7-FF46E7E8C819}"/>
    <cellStyle name="Comma 24 3 3 3 2 3" xfId="1119" xr:uid="{D12078AB-5673-4866-9293-8ECB591DA287}"/>
    <cellStyle name="Comma 24 3 3 3 3" xfId="1120" xr:uid="{D6301A2C-0007-4073-8FFD-58B518D4E78D}"/>
    <cellStyle name="Comma 24 3 3 3 3 2" xfId="1121" xr:uid="{A76482D8-0BF5-4186-B58F-256334E32167}"/>
    <cellStyle name="Comma 24 3 3 3 4" xfId="1122" xr:uid="{1B8A8394-C4E7-40CB-A35F-099B6D619606}"/>
    <cellStyle name="Comma 24 3 3 4" xfId="1123" xr:uid="{78AE4D29-61BD-4CE2-8FE7-A6389C784DBC}"/>
    <cellStyle name="Comma 24 3 3 4 2" xfId="1124" xr:uid="{9C29997B-C0DC-421D-BBB4-46ED1EC8534E}"/>
    <cellStyle name="Comma 24 3 3 4 2 2" xfId="1125" xr:uid="{D380AEC5-27FE-4136-873E-6FADF3B8618C}"/>
    <cellStyle name="Comma 24 3 3 4 3" xfId="1126" xr:uid="{B7E1E694-E4A2-4E40-8D9D-FD5D702A89FC}"/>
    <cellStyle name="Comma 24 3 3 5" xfId="1127" xr:uid="{56676B53-004F-43AB-98B0-CD307554A891}"/>
    <cellStyle name="Comma 24 3 3 5 2" xfId="1128" xr:uid="{32D9C43D-C34E-48F1-8B49-F98EFDC34275}"/>
    <cellStyle name="Comma 24 3 3 6" xfId="1129" xr:uid="{1E1150EE-801C-46BB-98D6-C64DAD3761EC}"/>
    <cellStyle name="Comma 24 3 4" xfId="1130" xr:uid="{2695F3CD-6205-46CA-992D-9332B9B6C5F1}"/>
    <cellStyle name="Comma 24 3 4 2" xfId="1131" xr:uid="{49D8D800-9820-41B5-8B7E-E747C4D8761A}"/>
    <cellStyle name="Comma 24 3 4 2 2" xfId="1132" xr:uid="{2977241D-7DC5-41F4-9518-7653B1B01ED2}"/>
    <cellStyle name="Comma 24 3 4 2 2 2" xfId="1133" xr:uid="{597BE3B5-A72A-44D1-B550-18B2578EE68B}"/>
    <cellStyle name="Comma 24 3 4 2 2 2 2" xfId="1134" xr:uid="{631FEDF3-0004-4641-8BF6-9E6D07A13321}"/>
    <cellStyle name="Comma 24 3 4 2 2 3" xfId="1135" xr:uid="{E889EC72-4528-4CB0-B7D3-A72F5D632063}"/>
    <cellStyle name="Comma 24 3 4 2 3" xfId="1136" xr:uid="{F6BF4880-A078-4507-B669-E4D7D66FA0CD}"/>
    <cellStyle name="Comma 24 3 4 2 3 2" xfId="1137" xr:uid="{D3B90AEF-E7B2-4742-896F-6F7DAD8390B7}"/>
    <cellStyle name="Comma 24 3 4 2 4" xfId="1138" xr:uid="{A9725DB7-0D18-4A01-AC5D-DDD8C388DAC0}"/>
    <cellStyle name="Comma 24 3 4 3" xfId="1139" xr:uid="{7A8A94EB-D85D-4419-AC56-663E07BEB7D8}"/>
    <cellStyle name="Comma 24 3 4 3 2" xfId="1140" xr:uid="{58A6D70C-7DD3-482A-8D3A-0E9493088B68}"/>
    <cellStyle name="Comma 24 3 4 3 2 2" xfId="1141" xr:uid="{3F7889AB-2E54-477E-813D-3869508F90FB}"/>
    <cellStyle name="Comma 24 3 4 3 3" xfId="1142" xr:uid="{6FC61AA7-C79B-417A-87B1-30402E4D900D}"/>
    <cellStyle name="Comma 24 3 4 4" xfId="1143" xr:uid="{4D845AA3-5724-48CC-B8C4-E6817F8C140F}"/>
    <cellStyle name="Comma 24 3 4 4 2" xfId="1144" xr:uid="{B04224FD-8246-4372-AD7C-8D428CDFA4E7}"/>
    <cellStyle name="Comma 24 3 4 5" xfId="1145" xr:uid="{B529CE6C-D715-4958-A550-AE01EE61156E}"/>
    <cellStyle name="Comma 24 3 5" xfId="1146" xr:uid="{859DBA74-3017-4A5F-9E2D-BA96BDE11AAF}"/>
    <cellStyle name="Comma 24 3 5 2" xfId="1147" xr:uid="{AADB1212-9088-4BB4-89CC-6446B45F57CD}"/>
    <cellStyle name="Comma 24 3 5 2 2" xfId="1148" xr:uid="{D4DBDE1E-0DCB-401B-B4E7-62D2EE4525E6}"/>
    <cellStyle name="Comma 24 3 5 2 2 2" xfId="1149" xr:uid="{314D66B5-66B8-46A5-A96E-FCA68B060D6F}"/>
    <cellStyle name="Comma 24 3 5 2 3" xfId="1150" xr:uid="{866944A6-D229-4E92-836D-C23FFF31349C}"/>
    <cellStyle name="Comma 24 3 5 3" xfId="1151" xr:uid="{C481FC6C-9D8C-40C7-BC71-9149E6216459}"/>
    <cellStyle name="Comma 24 3 5 3 2" xfId="1152" xr:uid="{07A1F06D-16A9-4C96-A202-0FB71D6BFD1F}"/>
    <cellStyle name="Comma 24 3 5 4" xfId="1153" xr:uid="{668EDB82-8EE6-42B8-A228-E7F424CE3939}"/>
    <cellStyle name="Comma 24 3 6" xfId="1154" xr:uid="{1DB0EADB-D47E-458B-9CC8-33EA82B6005E}"/>
    <cellStyle name="Comma 24 3 6 2" xfId="1155" xr:uid="{8FBE3DB0-C4F6-486E-BC8D-248D56E7FBF1}"/>
    <cellStyle name="Comma 24 3 6 2 2" xfId="1156" xr:uid="{5192AE37-01F9-4128-A9DB-615F39104BC0}"/>
    <cellStyle name="Comma 24 3 6 3" xfId="1157" xr:uid="{EFA1228C-C700-4402-AAAB-B1AF77441F61}"/>
    <cellStyle name="Comma 24 3 7" xfId="1158" xr:uid="{67EF06A3-CEFC-42D2-B7CE-93F1497A9657}"/>
    <cellStyle name="Comma 24 3 7 2" xfId="1159" xr:uid="{32402913-1A35-487C-B56B-8BBFC934818A}"/>
    <cellStyle name="Comma 24 3 8" xfId="1160" xr:uid="{475AAEDA-4C9F-4A26-9E6B-C889008BD208}"/>
    <cellStyle name="Comma 24 4" xfId="1161" xr:uid="{D574C210-73F2-4A1E-8471-FF64BAC0DE08}"/>
    <cellStyle name="Comma 24 4 2" xfId="1162" xr:uid="{B766B32C-8EAC-4B27-ADE3-15A4C88DE85C}"/>
    <cellStyle name="Comma 24 4 2 2" xfId="1163" xr:uid="{D7EBF0E3-2861-44A4-9F4D-8A284B9FC21B}"/>
    <cellStyle name="Comma 24 4 2 2 2" xfId="1164" xr:uid="{0F042C78-1C9F-4551-AB5C-1482CB6382CC}"/>
    <cellStyle name="Comma 24 4 2 2 2 2" xfId="1165" xr:uid="{2082967F-7191-481A-8A9A-A2B54EDC1B99}"/>
    <cellStyle name="Comma 24 4 2 2 2 2 2" xfId="1166" xr:uid="{407CE476-D486-4D09-BBA2-CA57984D4063}"/>
    <cellStyle name="Comma 24 4 2 2 2 2 2 2" xfId="1167" xr:uid="{84569343-8F20-48DA-ABEC-CF0653577319}"/>
    <cellStyle name="Comma 24 4 2 2 2 2 3" xfId="1168" xr:uid="{D3FDEE43-F2A0-4083-8AEC-E0F15A1C4E0B}"/>
    <cellStyle name="Comma 24 4 2 2 2 3" xfId="1169" xr:uid="{E5518F87-6D04-47EF-9B89-5E4EE11D629A}"/>
    <cellStyle name="Comma 24 4 2 2 2 3 2" xfId="1170" xr:uid="{2C82360E-CA37-4AB3-9398-FB2B2DD46291}"/>
    <cellStyle name="Comma 24 4 2 2 2 4" xfId="1171" xr:uid="{970F30B0-08D9-491A-80BD-4A2CE13F6B17}"/>
    <cellStyle name="Comma 24 4 2 2 3" xfId="1172" xr:uid="{8FDFD109-6772-42D0-8DFD-829C7D7B84A3}"/>
    <cellStyle name="Comma 24 4 2 2 3 2" xfId="1173" xr:uid="{54EAC4A3-42E1-4AC3-9ED1-EB5D18BDBD72}"/>
    <cellStyle name="Comma 24 4 2 2 3 2 2" xfId="1174" xr:uid="{4CE89F40-9952-4101-92EE-F568C02A8C6C}"/>
    <cellStyle name="Comma 24 4 2 2 3 3" xfId="1175" xr:uid="{CCF705DF-BFD4-40B0-B09C-B2BB9D802870}"/>
    <cellStyle name="Comma 24 4 2 2 4" xfId="1176" xr:uid="{BCCB9D7D-8048-4CBA-A0E4-A28159853615}"/>
    <cellStyle name="Comma 24 4 2 2 4 2" xfId="1177" xr:uid="{2F7D4BE4-489B-4574-B07A-A30FA3C5BAC8}"/>
    <cellStyle name="Comma 24 4 2 2 5" xfId="1178" xr:uid="{48394902-B054-443D-9DB7-7BEAC16CB743}"/>
    <cellStyle name="Comma 24 4 2 3" xfId="1179" xr:uid="{687F4988-F4A5-41CF-8F31-5D4CCF3C32B8}"/>
    <cellStyle name="Comma 24 4 2 3 2" xfId="1180" xr:uid="{D941ABB2-CB68-4A35-8C2C-7227C9CDC311}"/>
    <cellStyle name="Comma 24 4 2 3 2 2" xfId="1181" xr:uid="{0A4387CB-B5A8-4816-B013-DE965FF171EA}"/>
    <cellStyle name="Comma 24 4 2 3 2 2 2" xfId="1182" xr:uid="{2B7081CA-E5F6-48BF-8F22-B72EDD704292}"/>
    <cellStyle name="Comma 24 4 2 3 2 3" xfId="1183" xr:uid="{67A82834-9C6D-4FA9-87FF-59BF2B99683A}"/>
    <cellStyle name="Comma 24 4 2 3 3" xfId="1184" xr:uid="{369ECFF4-BEED-459F-848C-2EE337092700}"/>
    <cellStyle name="Comma 24 4 2 3 3 2" xfId="1185" xr:uid="{762A8BEC-85CB-4921-9FB0-59F30C5A300B}"/>
    <cellStyle name="Comma 24 4 2 3 4" xfId="1186" xr:uid="{78D07949-FCF4-4753-9825-3DE1BC73E640}"/>
    <cellStyle name="Comma 24 4 2 4" xfId="1187" xr:uid="{8F78D1FF-090C-4CB2-9578-6F17179E65E8}"/>
    <cellStyle name="Comma 24 4 2 4 2" xfId="1188" xr:uid="{1AC20DD6-5A7C-469A-8BE5-DCB80D6B800C}"/>
    <cellStyle name="Comma 24 4 2 4 2 2" xfId="1189" xr:uid="{452DA232-B41B-4749-B8F4-35AB2E86C40F}"/>
    <cellStyle name="Comma 24 4 2 4 3" xfId="1190" xr:uid="{08ED989C-4051-4431-9806-B41842B67A27}"/>
    <cellStyle name="Comma 24 4 2 5" xfId="1191" xr:uid="{34916D81-456F-4CB0-B7B3-2BA6E654223B}"/>
    <cellStyle name="Comma 24 4 2 5 2" xfId="1192" xr:uid="{BD7FF827-7641-4686-8F4A-7458A8D96852}"/>
    <cellStyle name="Comma 24 4 2 6" xfId="1193" xr:uid="{B3C2C443-8342-4F38-8445-6FFF50862455}"/>
    <cellStyle name="Comma 24 4 3" xfId="1194" xr:uid="{947E78B3-8C76-4511-A42B-C5E9EF2AC0B3}"/>
    <cellStyle name="Comma 24 4 3 2" xfId="1195" xr:uid="{B7440028-AB36-4165-BBE4-791522CADA2C}"/>
    <cellStyle name="Comma 24 4 3 2 2" xfId="1196" xr:uid="{59FFEB49-D991-4CEB-B3D5-38A9F9C235C1}"/>
    <cellStyle name="Comma 24 4 3 2 2 2" xfId="1197" xr:uid="{4E8C82DD-68CE-48E9-9CAE-349EBC4A3862}"/>
    <cellStyle name="Comma 24 4 3 2 2 2 2" xfId="1198" xr:uid="{06864CF4-6027-44F4-9A0F-787071F80B7A}"/>
    <cellStyle name="Comma 24 4 3 2 2 3" xfId="1199" xr:uid="{699ED0FC-D45B-4E46-AE00-DBD8C4C4CF4C}"/>
    <cellStyle name="Comma 24 4 3 2 3" xfId="1200" xr:uid="{BE099280-4EAD-47EA-81E7-3672AF030B0C}"/>
    <cellStyle name="Comma 24 4 3 2 3 2" xfId="1201" xr:uid="{020C09E2-64E3-4A3E-BDBF-B9BE03E9B2F2}"/>
    <cellStyle name="Comma 24 4 3 2 4" xfId="1202" xr:uid="{D4F65C3E-4501-4690-8ACC-2D42DC8149F9}"/>
    <cellStyle name="Comma 24 4 3 3" xfId="1203" xr:uid="{E51189D1-AAEC-4ECB-88F1-3EED6325D737}"/>
    <cellStyle name="Comma 24 4 3 3 2" xfId="1204" xr:uid="{AD9C6A1B-4244-407F-99BA-4473F27BE7E5}"/>
    <cellStyle name="Comma 24 4 3 3 2 2" xfId="1205" xr:uid="{B27A46F1-6702-4FF3-8425-4F81BE54ED5E}"/>
    <cellStyle name="Comma 24 4 3 3 3" xfId="1206" xr:uid="{193F63A6-207C-4009-B049-FCFA25550C69}"/>
    <cellStyle name="Comma 24 4 3 4" xfId="1207" xr:uid="{8DED90D4-74A7-42C5-A5E3-122C4BD7061A}"/>
    <cellStyle name="Comma 24 4 3 4 2" xfId="1208" xr:uid="{E246B457-953C-4312-B860-CEE99BBF0568}"/>
    <cellStyle name="Comma 24 4 3 5" xfId="1209" xr:uid="{FB6642C6-4BFF-4561-B2C2-7F74B262F543}"/>
    <cellStyle name="Comma 24 4 4" xfId="1210" xr:uid="{9D084B80-1224-4D41-829F-41C1ED4BA047}"/>
    <cellStyle name="Comma 24 4 4 2" xfId="1211" xr:uid="{E6F7F5ED-86D3-496E-ACAA-07EBB2EAC0EB}"/>
    <cellStyle name="Comma 24 4 4 2 2" xfId="1212" xr:uid="{BD543EE1-974B-4BBE-9BD2-73F82D92C643}"/>
    <cellStyle name="Comma 24 4 4 2 2 2" xfId="1213" xr:uid="{F33F8CCD-BBDA-4E51-8F2C-9838A8C6A257}"/>
    <cellStyle name="Comma 24 4 4 2 3" xfId="1214" xr:uid="{0C0F9FF3-FBBB-4B84-AACF-8891B4FE87C4}"/>
    <cellStyle name="Comma 24 4 4 3" xfId="1215" xr:uid="{A8AA9A17-B595-4CBA-9D36-571D1AEE0C7B}"/>
    <cellStyle name="Comma 24 4 4 3 2" xfId="1216" xr:uid="{85D89CF2-EA9D-4A66-BF3E-A9493E01A9C8}"/>
    <cellStyle name="Comma 24 4 4 4" xfId="1217" xr:uid="{A75C09DC-69C1-43F2-9D87-A9E235A487C8}"/>
    <cellStyle name="Comma 24 4 5" xfId="1218" xr:uid="{A051A9A2-2B86-43BA-9F4A-67DD1319F449}"/>
    <cellStyle name="Comma 24 4 5 2" xfId="1219" xr:uid="{17D558A4-24A0-4C75-B2C0-C2D2BCFAD37D}"/>
    <cellStyle name="Comma 24 4 5 2 2" xfId="1220" xr:uid="{734BDB85-92FC-4711-8C46-BC71A40F5732}"/>
    <cellStyle name="Comma 24 4 5 3" xfId="1221" xr:uid="{39DF1062-CB92-4897-A7BC-5AC0AE7000C6}"/>
    <cellStyle name="Comma 24 4 6" xfId="1222" xr:uid="{B7842E59-C8C9-4048-9FF6-16F9C7317358}"/>
    <cellStyle name="Comma 24 4 6 2" xfId="1223" xr:uid="{DF7D41A6-7B1B-4BA3-8A2B-9BD05610A992}"/>
    <cellStyle name="Comma 24 4 7" xfId="1224" xr:uid="{B28CB6C9-9600-4713-A949-5FCC26264138}"/>
    <cellStyle name="Comma 24 5" xfId="1225" xr:uid="{C3AC7718-886F-4BF3-B24D-27C60DECFFFE}"/>
    <cellStyle name="Comma 24 5 2" xfId="1226" xr:uid="{4B6D2C58-1BA3-43E0-BE7D-C0F2779020C0}"/>
    <cellStyle name="Comma 24 5 2 2" xfId="1227" xr:uid="{A880327D-AE28-4B99-B1D2-B078052B3CF3}"/>
    <cellStyle name="Comma 24 5 2 2 2" xfId="1228" xr:uid="{ACA49FE7-5025-4873-A7C5-52EB036E8A48}"/>
    <cellStyle name="Comma 24 5 2 2 2 2" xfId="1229" xr:uid="{B031FB7B-710D-48A9-B0A7-2536E0CD3FC0}"/>
    <cellStyle name="Comma 24 5 2 2 2 2 2" xfId="1230" xr:uid="{B3A647E9-E030-4B9A-A316-C1402DEE6C03}"/>
    <cellStyle name="Comma 24 5 2 2 2 3" xfId="1231" xr:uid="{C26D464C-BE48-49C2-AF6A-1D9174633FFA}"/>
    <cellStyle name="Comma 24 5 2 2 3" xfId="1232" xr:uid="{547AB475-B560-475B-B567-BC8EF4E5A128}"/>
    <cellStyle name="Comma 24 5 2 2 3 2" xfId="1233" xr:uid="{1B8C4465-7E39-4016-AA11-6C6A9DAD5978}"/>
    <cellStyle name="Comma 24 5 2 2 4" xfId="1234" xr:uid="{58171C83-37CC-4910-B353-85A73E875615}"/>
    <cellStyle name="Comma 24 5 2 3" xfId="1235" xr:uid="{7EB828BA-42C1-4222-9203-42A9845D28E6}"/>
    <cellStyle name="Comma 24 5 2 3 2" xfId="1236" xr:uid="{94FDD01A-E416-4A00-8110-6DE9B867AECF}"/>
    <cellStyle name="Comma 24 5 2 3 2 2" xfId="1237" xr:uid="{A5C8B044-8C3A-4C4A-A67C-8F0E64290127}"/>
    <cellStyle name="Comma 24 5 2 3 3" xfId="1238" xr:uid="{AF992D67-D297-4912-A112-7DC438437500}"/>
    <cellStyle name="Comma 24 5 2 4" xfId="1239" xr:uid="{44C71A88-532B-4D8F-A9B5-D8E4609B361C}"/>
    <cellStyle name="Comma 24 5 2 4 2" xfId="1240" xr:uid="{45227708-88B9-4DCF-882F-26A8CC768629}"/>
    <cellStyle name="Comma 24 5 2 5" xfId="1241" xr:uid="{527103DC-64D7-4514-A0F8-5E85A5E1591B}"/>
    <cellStyle name="Comma 24 5 3" xfId="1242" xr:uid="{003ECFFD-6F7A-493C-999A-4DDF99C00438}"/>
    <cellStyle name="Comma 24 5 3 2" xfId="1243" xr:uid="{0041AE35-83F9-41DB-8077-F498C0CB0CF2}"/>
    <cellStyle name="Comma 24 5 3 2 2" xfId="1244" xr:uid="{CAA7B6F0-8139-4073-80D2-1240994792C7}"/>
    <cellStyle name="Comma 24 5 3 2 2 2" xfId="1245" xr:uid="{56341C28-1941-4858-9EBA-243BF59F7D53}"/>
    <cellStyle name="Comma 24 5 3 2 3" xfId="1246" xr:uid="{AFF11941-8E22-473F-AAFC-84A1D9BA09E1}"/>
    <cellStyle name="Comma 24 5 3 3" xfId="1247" xr:uid="{E4276CF0-9AF7-4123-8E49-3266B681BCAA}"/>
    <cellStyle name="Comma 24 5 3 3 2" xfId="1248" xr:uid="{9CE40213-CBFB-4DAB-9B7E-B568DA15F75A}"/>
    <cellStyle name="Comma 24 5 3 4" xfId="1249" xr:uid="{2E6559DB-5D1E-4284-8D3B-BD6E412C642D}"/>
    <cellStyle name="Comma 24 5 4" xfId="1250" xr:uid="{FA6A7AF1-8499-4275-ADE3-3F78D8DE8763}"/>
    <cellStyle name="Comma 24 5 4 2" xfId="1251" xr:uid="{E1197388-6B47-4B0E-BFB6-280DF1558FB1}"/>
    <cellStyle name="Comma 24 5 4 2 2" xfId="1252" xr:uid="{114B276C-25A6-46EB-852D-A7B8B797A1E5}"/>
    <cellStyle name="Comma 24 5 4 3" xfId="1253" xr:uid="{3F46A6BC-A232-4CC2-8F19-46011E9F8AAB}"/>
    <cellStyle name="Comma 24 5 5" xfId="1254" xr:uid="{0A259127-1042-4E44-9913-0E9EB4763924}"/>
    <cellStyle name="Comma 24 5 5 2" xfId="1255" xr:uid="{732C30DC-FF93-44F8-B13E-CA45DBE9DF65}"/>
    <cellStyle name="Comma 24 5 6" xfId="1256" xr:uid="{C2C933E5-599E-4F13-916B-8AF9F8B7B560}"/>
    <cellStyle name="Comma 24 6" xfId="1257" xr:uid="{24F28087-2B3A-455D-9E9E-A87BC618C70B}"/>
    <cellStyle name="Comma 24 6 2" xfId="1258" xr:uid="{F1B7A2EC-B7DF-4001-ACEA-24AA9835B127}"/>
    <cellStyle name="Comma 24 6 2 2" xfId="1259" xr:uid="{D6ADF67E-B92E-460A-9AF4-C232ECC6F97D}"/>
    <cellStyle name="Comma 24 6 2 2 2" xfId="1260" xr:uid="{62CDBB6B-8801-43E2-A097-1CB60B6B59A5}"/>
    <cellStyle name="Comma 24 6 2 2 2 2" xfId="1261" xr:uid="{1F9E48E8-14FB-499C-BFBB-624BF1C3719D}"/>
    <cellStyle name="Comma 24 6 2 2 3" xfId="1262" xr:uid="{E26686E8-9F77-4321-9E67-14617C9889FC}"/>
    <cellStyle name="Comma 24 6 2 3" xfId="1263" xr:uid="{39FA3275-5DFF-47D3-88D1-8A75D1B292CE}"/>
    <cellStyle name="Comma 24 6 2 3 2" xfId="1264" xr:uid="{43BB151D-1040-46EF-8EBF-4368518E4FD8}"/>
    <cellStyle name="Comma 24 6 2 4" xfId="1265" xr:uid="{F8F3BAB0-CBD8-40CB-BA3E-D8D05FAF05BB}"/>
    <cellStyle name="Comma 24 6 3" xfId="1266" xr:uid="{CDEAEB48-C697-4E87-9B9D-7C1AB3D28886}"/>
    <cellStyle name="Comma 24 6 3 2" xfId="1267" xr:uid="{90EC694B-AA8D-45B4-B23A-3AEEE6FDC51C}"/>
    <cellStyle name="Comma 24 6 3 2 2" xfId="1268" xr:uid="{0F202937-ED28-4363-A0FC-1DA0A6B166CB}"/>
    <cellStyle name="Comma 24 6 3 3" xfId="1269" xr:uid="{1FD73A82-4865-4812-9E50-1CF21258F70B}"/>
    <cellStyle name="Comma 24 6 4" xfId="1270" xr:uid="{B1AB81C8-C178-4D4B-B847-8B186E1C8122}"/>
    <cellStyle name="Comma 24 6 4 2" xfId="1271" xr:uid="{99647074-DB46-4974-AB21-8FDBBE7A4364}"/>
    <cellStyle name="Comma 24 6 5" xfId="1272" xr:uid="{54F62B7E-DFA9-47B7-8CE2-8A55E88C43C6}"/>
    <cellStyle name="Comma 24 7" xfId="1273" xr:uid="{DC812508-C33A-4C3C-A13C-93E2DEC67872}"/>
    <cellStyle name="Comma 24 7 2" xfId="1274" xr:uid="{F0E442DB-022C-4B66-9782-EB451CCC677A}"/>
    <cellStyle name="Comma 24 7 2 2" xfId="1275" xr:uid="{780158F5-CD71-49AD-B538-B430B80C444D}"/>
    <cellStyle name="Comma 24 7 2 2 2" xfId="1276" xr:uid="{99AA93E0-079B-42A2-BBA8-63612F6DBD62}"/>
    <cellStyle name="Comma 24 7 2 3" xfId="1277" xr:uid="{F130ECEF-E6CF-4611-89D1-01F973DD0505}"/>
    <cellStyle name="Comma 24 7 3" xfId="1278" xr:uid="{3B41A758-0486-4365-83D8-4E0C39132011}"/>
    <cellStyle name="Comma 24 7 3 2" xfId="1279" xr:uid="{7CD0A824-AD4D-4B3E-93B7-594709433412}"/>
    <cellStyle name="Comma 24 7 4" xfId="1280" xr:uid="{B2A9008F-07F3-4603-815B-5CE3B14E24D5}"/>
    <cellStyle name="Comma 24 8" xfId="1281" xr:uid="{02F781A5-055E-4368-89E7-455561DC08B2}"/>
    <cellStyle name="Comma 24 8 2" xfId="1282" xr:uid="{23292F84-2D5B-4EAB-9D62-2294D2C57E51}"/>
    <cellStyle name="Comma 24 8 2 2" xfId="1283" xr:uid="{33A0FFB7-202B-424D-AE53-66206E779CCE}"/>
    <cellStyle name="Comma 24 8 3" xfId="1284" xr:uid="{BD5F0946-E824-43D7-9772-70DEB071F0C3}"/>
    <cellStyle name="Comma 24 9" xfId="1285" xr:uid="{50CE8555-E854-4B1F-A2CE-A19D8943C3F1}"/>
    <cellStyle name="Comma 24 9 2" xfId="1286" xr:uid="{220F38E7-3601-441E-8802-651516DD457A}"/>
    <cellStyle name="Comma 25" xfId="1287" xr:uid="{4AC7A175-9468-4F26-92E1-D0505445D002}"/>
    <cellStyle name="Comma 25 2" xfId="1288" xr:uid="{AB980FA6-E68F-4EC3-AB7E-BCF6ABAD9BA1}"/>
    <cellStyle name="Comma 26" xfId="1289" xr:uid="{7FEC02DE-1586-4792-825B-E090EBE06966}"/>
    <cellStyle name="Comma 26 10" xfId="1290" xr:uid="{5099FCAC-8ED5-4251-A036-5C1A736C7A24}"/>
    <cellStyle name="Comma 26 2" xfId="1291" xr:uid="{32343181-3C23-49C9-AEEB-DBDED161822E}"/>
    <cellStyle name="Comma 26 2 2" xfId="1292" xr:uid="{2FE9014F-745F-4347-8158-AF196007A7CF}"/>
    <cellStyle name="Comma 26 2 2 2" xfId="1293" xr:uid="{05CF7E58-D28B-44CF-B34D-307C41B5BDE9}"/>
    <cellStyle name="Comma 26 2 2 2 2" xfId="1294" xr:uid="{B4BB7FB7-A43C-481C-BEAC-E2E86E31CF55}"/>
    <cellStyle name="Comma 26 2 2 2 2 2" xfId="1295" xr:uid="{BE996E10-8BFA-40F0-9709-19EDDB0EF9C8}"/>
    <cellStyle name="Comma 26 2 2 2 2 2 2" xfId="1296" xr:uid="{26BE18BD-C651-4859-B38B-399740EF3F90}"/>
    <cellStyle name="Comma 26 2 2 2 2 2 2 2" xfId="1297" xr:uid="{B8C596D8-02FA-44F2-818C-8461EA2D996D}"/>
    <cellStyle name="Comma 26 2 2 2 2 2 2 2 2" xfId="1298" xr:uid="{AB8408FC-1DC8-4316-A424-5B4CF22D8C2B}"/>
    <cellStyle name="Comma 26 2 2 2 2 2 2 2 2 2" xfId="1299" xr:uid="{9D433369-B8FE-4C11-BBE2-8366ADBC2951}"/>
    <cellStyle name="Comma 26 2 2 2 2 2 2 2 3" xfId="1300" xr:uid="{238DE930-E2B6-4BFF-BCC7-4DA4D591E442}"/>
    <cellStyle name="Comma 26 2 2 2 2 2 2 3" xfId="1301" xr:uid="{2C9A0927-C1D4-48A7-AB7E-828A07D40E83}"/>
    <cellStyle name="Comma 26 2 2 2 2 2 2 3 2" xfId="1302" xr:uid="{B21C19F6-7EA4-4FF7-86B2-8997662BE062}"/>
    <cellStyle name="Comma 26 2 2 2 2 2 2 4" xfId="1303" xr:uid="{F32115C7-332F-4CB6-9F57-77BF916513DF}"/>
    <cellStyle name="Comma 26 2 2 2 2 2 3" xfId="1304" xr:uid="{E7DDC7EA-C67E-4403-9DF9-5EA1BBF30CB2}"/>
    <cellStyle name="Comma 26 2 2 2 2 2 3 2" xfId="1305" xr:uid="{C6A055D4-D0C1-4E97-9CB6-F2B42BDC0A27}"/>
    <cellStyle name="Comma 26 2 2 2 2 2 3 2 2" xfId="1306" xr:uid="{EC5B1E67-9E71-40A3-9ADC-66F5691DE88A}"/>
    <cellStyle name="Comma 26 2 2 2 2 2 3 3" xfId="1307" xr:uid="{F5CE376C-3509-4952-B177-39C3BBA042F8}"/>
    <cellStyle name="Comma 26 2 2 2 2 2 4" xfId="1308" xr:uid="{9C08B5AF-07CE-4FA8-9346-837E475C2292}"/>
    <cellStyle name="Comma 26 2 2 2 2 2 4 2" xfId="1309" xr:uid="{8B7F6991-CA97-43E2-9C09-D838761882E5}"/>
    <cellStyle name="Comma 26 2 2 2 2 2 5" xfId="1310" xr:uid="{5B7ABC50-C3B0-45E1-BAD4-EDBD290ACF0C}"/>
    <cellStyle name="Comma 26 2 2 2 2 3" xfId="1311" xr:uid="{EC462203-9EE2-4BA2-9D08-C935F6FD2D60}"/>
    <cellStyle name="Comma 26 2 2 2 2 3 2" xfId="1312" xr:uid="{76DC3F0B-089D-415F-B6D8-1B112939104F}"/>
    <cellStyle name="Comma 26 2 2 2 2 3 2 2" xfId="1313" xr:uid="{9F343E6C-E2F3-44E0-AF4F-4BC569032DC5}"/>
    <cellStyle name="Comma 26 2 2 2 2 3 2 2 2" xfId="1314" xr:uid="{FD8325CB-C4BE-495A-AE10-27DAE141479A}"/>
    <cellStyle name="Comma 26 2 2 2 2 3 2 3" xfId="1315" xr:uid="{6E0A6FF7-AFF6-494F-B637-879C6F007C3E}"/>
    <cellStyle name="Comma 26 2 2 2 2 3 3" xfId="1316" xr:uid="{412984C8-285F-4B5B-A04C-AAD8FF85DCF5}"/>
    <cellStyle name="Comma 26 2 2 2 2 3 3 2" xfId="1317" xr:uid="{9CE36E26-DBF6-44C4-AD9E-A3AAF323317E}"/>
    <cellStyle name="Comma 26 2 2 2 2 3 4" xfId="1318" xr:uid="{89B92B5F-8024-4D9A-85E3-EF043893B93F}"/>
    <cellStyle name="Comma 26 2 2 2 2 4" xfId="1319" xr:uid="{07D0E417-F33A-4D4D-8461-3AE23C6964C9}"/>
    <cellStyle name="Comma 26 2 2 2 2 4 2" xfId="1320" xr:uid="{6F0C7C16-75FD-4F44-BD92-B93D485B41B8}"/>
    <cellStyle name="Comma 26 2 2 2 2 4 2 2" xfId="1321" xr:uid="{BC0C7FF2-89EC-419F-A738-3CE2E7E363EC}"/>
    <cellStyle name="Comma 26 2 2 2 2 4 3" xfId="1322" xr:uid="{55CDC0D8-5667-43F8-AE79-BECFB5725D9B}"/>
    <cellStyle name="Comma 26 2 2 2 2 5" xfId="1323" xr:uid="{98A4DEAC-CE7B-4C4A-AB68-DF40FEFAF576}"/>
    <cellStyle name="Comma 26 2 2 2 2 5 2" xfId="1324" xr:uid="{598DF1B2-110B-452C-B27C-BE8D20D6EA8A}"/>
    <cellStyle name="Comma 26 2 2 2 2 6" xfId="1325" xr:uid="{40B33F3A-7AB3-4853-9C30-BFA51A67A784}"/>
    <cellStyle name="Comma 26 2 2 2 3" xfId="1326" xr:uid="{3380E71E-2486-4412-ABE6-EB21554AAB2A}"/>
    <cellStyle name="Comma 26 2 2 2 3 2" xfId="1327" xr:uid="{B71EE131-0366-414E-B2CE-7E051948A21D}"/>
    <cellStyle name="Comma 26 2 2 2 3 2 2" xfId="1328" xr:uid="{05A3199E-6776-46F9-A3E7-A44CF3D380FE}"/>
    <cellStyle name="Comma 26 2 2 2 3 2 2 2" xfId="1329" xr:uid="{A1270DE1-D15C-467E-ACCF-E470AB10E833}"/>
    <cellStyle name="Comma 26 2 2 2 3 2 2 2 2" xfId="1330" xr:uid="{EEBBD690-E673-4AC2-BBD0-91113B4A4C39}"/>
    <cellStyle name="Comma 26 2 2 2 3 2 2 3" xfId="1331" xr:uid="{F05D5304-9849-4112-BF27-4348AA61295B}"/>
    <cellStyle name="Comma 26 2 2 2 3 2 3" xfId="1332" xr:uid="{4828C569-39BF-4DA6-9AC3-FB13B75C0D9F}"/>
    <cellStyle name="Comma 26 2 2 2 3 2 3 2" xfId="1333" xr:uid="{0EC8FFA4-3300-4724-9C65-AEADD609017E}"/>
    <cellStyle name="Comma 26 2 2 2 3 2 4" xfId="1334" xr:uid="{9C4B4C22-CA61-46F9-9519-D7C4B1A127D8}"/>
    <cellStyle name="Comma 26 2 2 2 3 3" xfId="1335" xr:uid="{D41598A6-F3C3-4898-B471-FF8E85AF25A4}"/>
    <cellStyle name="Comma 26 2 2 2 3 3 2" xfId="1336" xr:uid="{7D7F511D-E1E1-461D-8564-C3ABEFABB027}"/>
    <cellStyle name="Comma 26 2 2 2 3 3 2 2" xfId="1337" xr:uid="{D65BABA0-68D2-40EB-AAF1-B56B6CE10419}"/>
    <cellStyle name="Comma 26 2 2 2 3 3 3" xfId="1338" xr:uid="{7C2132A0-46CC-4E88-8C1A-176AD0873D30}"/>
    <cellStyle name="Comma 26 2 2 2 3 4" xfId="1339" xr:uid="{0EBB0C07-7DBF-4367-82C7-07FBF7BF3962}"/>
    <cellStyle name="Comma 26 2 2 2 3 4 2" xfId="1340" xr:uid="{C55EE439-8BC4-4577-9852-D6815CE33AC9}"/>
    <cellStyle name="Comma 26 2 2 2 3 5" xfId="1341" xr:uid="{176F0459-2BD6-4C2D-89CD-8236A17EBDA9}"/>
    <cellStyle name="Comma 26 2 2 2 4" xfId="1342" xr:uid="{386E23CC-1550-41C5-BE9E-4939F8859422}"/>
    <cellStyle name="Comma 26 2 2 2 4 2" xfId="1343" xr:uid="{F0D022B9-95CA-4911-AB06-E1A151DFD6F3}"/>
    <cellStyle name="Comma 26 2 2 2 4 2 2" xfId="1344" xr:uid="{811576AD-2D9E-4E9F-93AF-764ED6F08D89}"/>
    <cellStyle name="Comma 26 2 2 2 4 2 2 2" xfId="1345" xr:uid="{821BD78E-0B07-4732-AB71-F1990D5C862D}"/>
    <cellStyle name="Comma 26 2 2 2 4 2 3" xfId="1346" xr:uid="{133B774F-E61B-4A2C-A63D-E02892805EBC}"/>
    <cellStyle name="Comma 26 2 2 2 4 3" xfId="1347" xr:uid="{316A9539-5743-498E-B356-C31A84605965}"/>
    <cellStyle name="Comma 26 2 2 2 4 3 2" xfId="1348" xr:uid="{1ECB31F0-0901-453E-BB3C-D4F0C5F59924}"/>
    <cellStyle name="Comma 26 2 2 2 4 4" xfId="1349" xr:uid="{B36E6756-339C-43E9-B9AE-1580A0F2D730}"/>
    <cellStyle name="Comma 26 2 2 2 5" xfId="1350" xr:uid="{4206418A-D43C-417D-9F4B-E79B2D4C3A55}"/>
    <cellStyle name="Comma 26 2 2 2 5 2" xfId="1351" xr:uid="{E6149334-6F07-43B5-AA23-64DBCEB8DEEB}"/>
    <cellStyle name="Comma 26 2 2 2 5 2 2" xfId="1352" xr:uid="{BC642580-8169-4D3E-A457-3BA46D076CC3}"/>
    <cellStyle name="Comma 26 2 2 2 5 3" xfId="1353" xr:uid="{D028F1B3-2E07-4BC0-B8FA-E2C16FD66763}"/>
    <cellStyle name="Comma 26 2 2 2 6" xfId="1354" xr:uid="{6E0FE2B6-4F7C-4F3D-B1F6-51C7E5226FAA}"/>
    <cellStyle name="Comma 26 2 2 2 6 2" xfId="1355" xr:uid="{9261C7C1-86C7-4E09-8811-91E7937DB68C}"/>
    <cellStyle name="Comma 26 2 2 2 7" xfId="1356" xr:uid="{FC436032-D814-4CBE-8DB0-D45898F033FC}"/>
    <cellStyle name="Comma 26 2 2 3" xfId="1357" xr:uid="{A309FBE7-02B0-407C-8C3D-17ED48A20ACA}"/>
    <cellStyle name="Comma 26 2 2 3 2" xfId="1358" xr:uid="{49A3C0F7-1445-4977-B5AE-FA71ABE22CFF}"/>
    <cellStyle name="Comma 26 2 2 3 2 2" xfId="1359" xr:uid="{E39E694C-C43E-4F59-8B25-5B9F520383EB}"/>
    <cellStyle name="Comma 26 2 2 3 2 2 2" xfId="1360" xr:uid="{95F77D51-81D8-487D-B962-43A80BAEC230}"/>
    <cellStyle name="Comma 26 2 2 3 2 2 2 2" xfId="1361" xr:uid="{3035EF3C-07CB-470D-8693-77E675FC9A88}"/>
    <cellStyle name="Comma 26 2 2 3 2 2 2 2 2" xfId="1362" xr:uid="{4976BB06-2342-45D7-B4C8-EC6F7E3FE68A}"/>
    <cellStyle name="Comma 26 2 2 3 2 2 2 3" xfId="1363" xr:uid="{51D0F8DD-7B97-41AB-85B7-2C6635A73A80}"/>
    <cellStyle name="Comma 26 2 2 3 2 2 3" xfId="1364" xr:uid="{3313D3ED-E51A-4E1F-B998-8B1F6670CBA1}"/>
    <cellStyle name="Comma 26 2 2 3 2 2 3 2" xfId="1365" xr:uid="{EEF84D1E-0363-44F8-8037-5635D23D8544}"/>
    <cellStyle name="Comma 26 2 2 3 2 2 4" xfId="1366" xr:uid="{56F72EBE-C51A-40A4-8E31-251AEDB70154}"/>
    <cellStyle name="Comma 26 2 2 3 2 3" xfId="1367" xr:uid="{4AC35C6C-43FF-40AD-8283-CB408A1BE919}"/>
    <cellStyle name="Comma 26 2 2 3 2 3 2" xfId="1368" xr:uid="{249362D6-B1D5-44A7-AA31-79819640CA6B}"/>
    <cellStyle name="Comma 26 2 2 3 2 3 2 2" xfId="1369" xr:uid="{08565B88-BD12-4D91-B0F6-3A0F33E58CBA}"/>
    <cellStyle name="Comma 26 2 2 3 2 3 3" xfId="1370" xr:uid="{0AA9D012-9B77-43E0-B4C7-B13E2CA6E465}"/>
    <cellStyle name="Comma 26 2 2 3 2 4" xfId="1371" xr:uid="{FE0EC69C-E363-44B8-8163-E62020AD32CE}"/>
    <cellStyle name="Comma 26 2 2 3 2 4 2" xfId="1372" xr:uid="{E91651F0-FF12-4A40-B10A-3AE170B236A3}"/>
    <cellStyle name="Comma 26 2 2 3 2 5" xfId="1373" xr:uid="{7CB2FF44-3E92-453F-9B8A-AFD95D990740}"/>
    <cellStyle name="Comma 26 2 2 3 3" xfId="1374" xr:uid="{5191071C-541F-4ADE-88B5-3E09A60F0593}"/>
    <cellStyle name="Comma 26 2 2 3 3 2" xfId="1375" xr:uid="{40F14D54-27CB-4909-8C14-AA4E0126C1EE}"/>
    <cellStyle name="Comma 26 2 2 3 3 2 2" xfId="1376" xr:uid="{6915A5A0-8D96-4F62-8174-F4BE022D26B1}"/>
    <cellStyle name="Comma 26 2 2 3 3 2 2 2" xfId="1377" xr:uid="{3A7E67CB-AECB-4DB6-8F0F-790D5235CCA4}"/>
    <cellStyle name="Comma 26 2 2 3 3 2 3" xfId="1378" xr:uid="{C0832A78-B9A5-47AC-9166-62404DC51F8C}"/>
    <cellStyle name="Comma 26 2 2 3 3 3" xfId="1379" xr:uid="{D7E9319B-4B87-4A21-A23A-72B601EB67C1}"/>
    <cellStyle name="Comma 26 2 2 3 3 3 2" xfId="1380" xr:uid="{9AC335A9-6298-47CA-830F-DF184560AF25}"/>
    <cellStyle name="Comma 26 2 2 3 3 4" xfId="1381" xr:uid="{044DF56B-031E-47CA-A320-078BBBEFA75C}"/>
    <cellStyle name="Comma 26 2 2 3 4" xfId="1382" xr:uid="{A3E5B8F4-BE72-49F4-BBD7-08F62A8B5250}"/>
    <cellStyle name="Comma 26 2 2 3 4 2" xfId="1383" xr:uid="{29FCB7DB-18E2-4BBB-8461-8FE8077085AC}"/>
    <cellStyle name="Comma 26 2 2 3 4 2 2" xfId="1384" xr:uid="{A6408F30-41ED-40BE-A1D5-55493F2E78EF}"/>
    <cellStyle name="Comma 26 2 2 3 4 3" xfId="1385" xr:uid="{940FE093-3E6A-483C-878F-4E7BD6A886F1}"/>
    <cellStyle name="Comma 26 2 2 3 5" xfId="1386" xr:uid="{FB2B6083-C374-47DA-AE1D-6097F2EFAB14}"/>
    <cellStyle name="Comma 26 2 2 3 5 2" xfId="1387" xr:uid="{53B11C47-CFF3-4669-9548-462C935827FD}"/>
    <cellStyle name="Comma 26 2 2 3 6" xfId="1388" xr:uid="{BEB7A4DA-FBD9-43AF-9920-D10D6686E15B}"/>
    <cellStyle name="Comma 26 2 2 4" xfId="1389" xr:uid="{0D311EA2-1166-4BF0-8EC5-F34BF7F701A5}"/>
    <cellStyle name="Comma 26 2 2 4 2" xfId="1390" xr:uid="{86E094B9-9314-4492-9B22-2585B60DED69}"/>
    <cellStyle name="Comma 26 2 2 4 2 2" xfId="1391" xr:uid="{5E7EB898-391E-4F2C-BCD9-3A6CC0B53525}"/>
    <cellStyle name="Comma 26 2 2 4 2 2 2" xfId="1392" xr:uid="{F1E02BD6-A5EE-475B-BDDD-719DCC37E873}"/>
    <cellStyle name="Comma 26 2 2 4 2 2 2 2" xfId="1393" xr:uid="{CCA3B905-2735-4533-86E0-11A694CB90B3}"/>
    <cellStyle name="Comma 26 2 2 4 2 2 3" xfId="1394" xr:uid="{BB439907-B712-4C0A-B093-44165978EDE4}"/>
    <cellStyle name="Comma 26 2 2 4 2 3" xfId="1395" xr:uid="{42B37116-CDAB-438E-BAC3-53189ECF900F}"/>
    <cellStyle name="Comma 26 2 2 4 2 3 2" xfId="1396" xr:uid="{18CBC1AF-1C9D-4BBC-ABB2-65E0EAE06547}"/>
    <cellStyle name="Comma 26 2 2 4 2 4" xfId="1397" xr:uid="{E3A313B0-9E14-407C-BE09-37951EEFD4BB}"/>
    <cellStyle name="Comma 26 2 2 4 3" xfId="1398" xr:uid="{6C004C25-6395-485B-BECD-788BF61AE313}"/>
    <cellStyle name="Comma 26 2 2 4 3 2" xfId="1399" xr:uid="{7B482C7D-6C91-4C0D-93D0-7AAA11278A2A}"/>
    <cellStyle name="Comma 26 2 2 4 3 2 2" xfId="1400" xr:uid="{E00CCB5D-7426-4817-A76E-E7C722F908EA}"/>
    <cellStyle name="Comma 26 2 2 4 3 3" xfId="1401" xr:uid="{F245A9E2-4ECF-48FC-A9AC-F302536060EC}"/>
    <cellStyle name="Comma 26 2 2 4 4" xfId="1402" xr:uid="{AFC5A17A-91F2-4414-B1A5-6B25F55668D9}"/>
    <cellStyle name="Comma 26 2 2 4 4 2" xfId="1403" xr:uid="{49855908-1FB8-4CF6-8CBE-6DF9AF1C1A47}"/>
    <cellStyle name="Comma 26 2 2 4 5" xfId="1404" xr:uid="{686FD9A2-CAE2-4DF2-8EA6-75596C937F60}"/>
    <cellStyle name="Comma 26 2 2 5" xfId="1405" xr:uid="{C00B3B47-26FB-4957-80D2-6F6477BA16B4}"/>
    <cellStyle name="Comma 26 2 2 5 2" xfId="1406" xr:uid="{60A464CE-DB82-48AF-A791-2A64819414F9}"/>
    <cellStyle name="Comma 26 2 2 5 2 2" xfId="1407" xr:uid="{ED913FBB-9F27-49CB-851F-3C85DC2931B6}"/>
    <cellStyle name="Comma 26 2 2 5 2 2 2" xfId="1408" xr:uid="{7B57FC74-E63C-4E64-8538-041159D91190}"/>
    <cellStyle name="Comma 26 2 2 5 2 3" xfId="1409" xr:uid="{BE0918AC-ECB4-48EF-877C-728551DB68CF}"/>
    <cellStyle name="Comma 26 2 2 5 3" xfId="1410" xr:uid="{F4F23AEE-0C2D-4FE0-B1FA-28C7D25123D4}"/>
    <cellStyle name="Comma 26 2 2 5 3 2" xfId="1411" xr:uid="{05E25421-0079-4AD6-9796-E97FD21BE0DF}"/>
    <cellStyle name="Comma 26 2 2 5 4" xfId="1412" xr:uid="{D11145D6-56A1-429E-9C67-652E5D60ECCD}"/>
    <cellStyle name="Comma 26 2 2 6" xfId="1413" xr:uid="{80482B4C-7D29-49B5-8EA3-6147B5D4F75C}"/>
    <cellStyle name="Comma 26 2 2 6 2" xfId="1414" xr:uid="{BF6020AC-9626-4936-B702-5B4B414666CE}"/>
    <cellStyle name="Comma 26 2 2 6 2 2" xfId="1415" xr:uid="{D31CD5F0-B140-40C0-A617-1044B73AADAA}"/>
    <cellStyle name="Comma 26 2 2 6 3" xfId="1416" xr:uid="{C6C59542-35E5-487B-B3D6-C0392D66FF3B}"/>
    <cellStyle name="Comma 26 2 2 7" xfId="1417" xr:uid="{88176806-DB0F-4250-9991-D474B888F6DE}"/>
    <cellStyle name="Comma 26 2 2 7 2" xfId="1418" xr:uid="{0DD70CC8-91C4-442F-9B0D-14AD5ACDF0AA}"/>
    <cellStyle name="Comma 26 2 2 8" xfId="1419" xr:uid="{832A0D7F-7114-4846-985B-B22CE1B07436}"/>
    <cellStyle name="Comma 26 2 3" xfId="1420" xr:uid="{F5468F2C-389F-49D8-B6C1-38E653BF85BE}"/>
    <cellStyle name="Comma 26 2 3 2" xfId="1421" xr:uid="{A76E566D-AED0-4904-BBC4-E8E2FAAC5341}"/>
    <cellStyle name="Comma 26 2 3 2 2" xfId="1422" xr:uid="{6D74D935-28F5-4F5F-991C-38A20CB69686}"/>
    <cellStyle name="Comma 26 2 3 2 2 2" xfId="1423" xr:uid="{69316A41-7AE8-4364-BB9E-B63D80810203}"/>
    <cellStyle name="Comma 26 2 3 2 2 2 2" xfId="1424" xr:uid="{7BEA830E-E029-4BB7-8B31-1D4323DA02B0}"/>
    <cellStyle name="Comma 26 2 3 2 2 2 2 2" xfId="1425" xr:uid="{67A586D1-A8DB-4D6D-AF9C-79D9B158DB22}"/>
    <cellStyle name="Comma 26 2 3 2 2 2 2 2 2" xfId="1426" xr:uid="{2A893F63-B1B9-45D4-9846-65B262DF1585}"/>
    <cellStyle name="Comma 26 2 3 2 2 2 2 3" xfId="1427" xr:uid="{7AB7D2A7-B9A9-41A1-BD93-514BD9E0A039}"/>
    <cellStyle name="Comma 26 2 3 2 2 2 3" xfId="1428" xr:uid="{5CD0B061-D667-4041-9102-97F97E7404A8}"/>
    <cellStyle name="Comma 26 2 3 2 2 2 3 2" xfId="1429" xr:uid="{10C0E81D-3CEE-4101-AFDD-F59EF69BA2E0}"/>
    <cellStyle name="Comma 26 2 3 2 2 2 4" xfId="1430" xr:uid="{EC3A97FF-05C6-4076-ACE1-5FC922B031C7}"/>
    <cellStyle name="Comma 26 2 3 2 2 3" xfId="1431" xr:uid="{FC5D38CF-BF9E-4521-9095-F8A5F003796B}"/>
    <cellStyle name="Comma 26 2 3 2 2 3 2" xfId="1432" xr:uid="{91CB8DE9-E76B-423B-BBAE-C11C8752D278}"/>
    <cellStyle name="Comma 26 2 3 2 2 3 2 2" xfId="1433" xr:uid="{80F7F888-B330-497C-950D-A6E1840AC49B}"/>
    <cellStyle name="Comma 26 2 3 2 2 3 3" xfId="1434" xr:uid="{D3126DBB-3AB1-4FEB-A5AC-200A8C955C4A}"/>
    <cellStyle name="Comma 26 2 3 2 2 4" xfId="1435" xr:uid="{7026E498-2349-4F93-9417-3995C7313781}"/>
    <cellStyle name="Comma 26 2 3 2 2 4 2" xfId="1436" xr:uid="{0FAC1289-5AF0-4B0F-B0C8-D0F63A69784E}"/>
    <cellStyle name="Comma 26 2 3 2 2 5" xfId="1437" xr:uid="{7089D127-BCA2-43EC-A85C-2D25B6F8AF51}"/>
    <cellStyle name="Comma 26 2 3 2 3" xfId="1438" xr:uid="{C7FC2415-48DB-4AEC-B904-09B5FFF5178B}"/>
    <cellStyle name="Comma 26 2 3 2 3 2" xfId="1439" xr:uid="{859644E3-715F-4FC0-9BC9-EB5F1E326775}"/>
    <cellStyle name="Comma 26 2 3 2 3 2 2" xfId="1440" xr:uid="{33747DC8-4D0B-4353-858D-DBD96C1E209C}"/>
    <cellStyle name="Comma 26 2 3 2 3 2 2 2" xfId="1441" xr:uid="{8F0373D2-C7B9-4C5B-A893-91261148EC9C}"/>
    <cellStyle name="Comma 26 2 3 2 3 2 3" xfId="1442" xr:uid="{5437C14B-F109-4FD8-AF8A-EC0D7C1F0224}"/>
    <cellStyle name="Comma 26 2 3 2 3 3" xfId="1443" xr:uid="{0625A6EE-74A1-47FE-BC45-F5A9CB1C9F68}"/>
    <cellStyle name="Comma 26 2 3 2 3 3 2" xfId="1444" xr:uid="{3BFE2504-5196-4E81-AB1F-7521022A7545}"/>
    <cellStyle name="Comma 26 2 3 2 3 4" xfId="1445" xr:uid="{4A9DDA1B-58D8-4F22-A36A-6032DCA9E3F1}"/>
    <cellStyle name="Comma 26 2 3 2 4" xfId="1446" xr:uid="{3BC8A551-591A-4F4A-8548-43CCEDF4D7A6}"/>
    <cellStyle name="Comma 26 2 3 2 4 2" xfId="1447" xr:uid="{C9356E1C-EB59-4C6B-A657-7092C7045555}"/>
    <cellStyle name="Comma 26 2 3 2 4 2 2" xfId="1448" xr:uid="{7A60E366-F7CD-414C-836A-0DF5350D6D5F}"/>
    <cellStyle name="Comma 26 2 3 2 4 3" xfId="1449" xr:uid="{5E63BBD3-2FF1-4F06-96AF-FB636149111A}"/>
    <cellStyle name="Comma 26 2 3 2 5" xfId="1450" xr:uid="{C2D69606-CCDB-4A57-BF21-AB5310A05B57}"/>
    <cellStyle name="Comma 26 2 3 2 5 2" xfId="1451" xr:uid="{688D331D-3CFA-49EA-8572-935331E8090F}"/>
    <cellStyle name="Comma 26 2 3 2 6" xfId="1452" xr:uid="{54E42756-7D15-462E-92ED-815E33B3CAE1}"/>
    <cellStyle name="Comma 26 2 3 3" xfId="1453" xr:uid="{EA771352-B5A1-49AD-9C46-EAEF6B5C2A3B}"/>
    <cellStyle name="Comma 26 2 3 3 2" xfId="1454" xr:uid="{CC4792BC-64CF-4BC8-AC7A-D074257EECBD}"/>
    <cellStyle name="Comma 26 2 3 3 2 2" xfId="1455" xr:uid="{03510ACE-0477-4EF3-BADD-B73D7AB57B29}"/>
    <cellStyle name="Comma 26 2 3 3 2 2 2" xfId="1456" xr:uid="{9B5DDD99-E435-4B79-94A9-E22602C7F0D4}"/>
    <cellStyle name="Comma 26 2 3 3 2 2 2 2" xfId="1457" xr:uid="{1B6345DB-FB74-4E36-A37A-4F2E94A387BE}"/>
    <cellStyle name="Comma 26 2 3 3 2 2 3" xfId="1458" xr:uid="{AACF0A73-3AEA-4A64-9C3C-C761AE5A7CFC}"/>
    <cellStyle name="Comma 26 2 3 3 2 3" xfId="1459" xr:uid="{2082E98A-F60D-4B49-8C7C-D503098BB155}"/>
    <cellStyle name="Comma 26 2 3 3 2 3 2" xfId="1460" xr:uid="{E8079C99-BD1C-4B59-91F6-0A1BA268E643}"/>
    <cellStyle name="Comma 26 2 3 3 2 4" xfId="1461" xr:uid="{903B54B6-F0F1-4708-B974-E8A5DC68BEFC}"/>
    <cellStyle name="Comma 26 2 3 3 3" xfId="1462" xr:uid="{3E866133-E04F-4F6B-9E4C-9DA9556478CC}"/>
    <cellStyle name="Comma 26 2 3 3 3 2" xfId="1463" xr:uid="{1FACE2D8-595E-4E88-9D40-82068A1D99F8}"/>
    <cellStyle name="Comma 26 2 3 3 3 2 2" xfId="1464" xr:uid="{0E90166A-5A4A-46D2-AE0C-E5B32F3C1801}"/>
    <cellStyle name="Comma 26 2 3 3 3 3" xfId="1465" xr:uid="{7786B563-15BB-4A68-84D8-77E4ABB1FFFB}"/>
    <cellStyle name="Comma 26 2 3 3 4" xfId="1466" xr:uid="{E717C425-A8B5-4AA6-A475-784B3213AE87}"/>
    <cellStyle name="Comma 26 2 3 3 4 2" xfId="1467" xr:uid="{1D02DE72-48AF-4817-861F-90779B28CC00}"/>
    <cellStyle name="Comma 26 2 3 3 5" xfId="1468" xr:uid="{5D7A0382-521B-4EE4-A2EC-BB7BC3E56606}"/>
    <cellStyle name="Comma 26 2 3 4" xfId="1469" xr:uid="{59E233B6-82B1-46AE-953E-EAC4DBDA7904}"/>
    <cellStyle name="Comma 26 2 3 4 2" xfId="1470" xr:uid="{76A45C7A-748A-4DDF-8B5C-005D898909E0}"/>
    <cellStyle name="Comma 26 2 3 4 2 2" xfId="1471" xr:uid="{EFAD0D2F-0725-42AD-9D69-F05471E4235E}"/>
    <cellStyle name="Comma 26 2 3 4 2 2 2" xfId="1472" xr:uid="{95791822-3319-46F0-A139-9ED7C82D8AC8}"/>
    <cellStyle name="Comma 26 2 3 4 2 3" xfId="1473" xr:uid="{DCFD1BD5-EF40-41D8-8637-837B7A5AD879}"/>
    <cellStyle name="Comma 26 2 3 4 3" xfId="1474" xr:uid="{74CBDD10-13E5-4265-8D2D-C5F01D064F72}"/>
    <cellStyle name="Comma 26 2 3 4 3 2" xfId="1475" xr:uid="{DD2E453B-B7A0-4AC5-806F-8187C3F4CB8C}"/>
    <cellStyle name="Comma 26 2 3 4 4" xfId="1476" xr:uid="{6A79E285-8DB7-4D6B-910B-A99C7206EA66}"/>
    <cellStyle name="Comma 26 2 3 5" xfId="1477" xr:uid="{225FEF77-9FE2-427A-BFB6-979ABED2682B}"/>
    <cellStyle name="Comma 26 2 3 5 2" xfId="1478" xr:uid="{DE8E3820-DDC2-4908-9877-96A4E1D5B5FF}"/>
    <cellStyle name="Comma 26 2 3 5 2 2" xfId="1479" xr:uid="{A38E237B-82C3-49EC-BD47-689231930AD1}"/>
    <cellStyle name="Comma 26 2 3 5 3" xfId="1480" xr:uid="{0F6317C8-3B98-4C20-9C7B-C893FC1496B3}"/>
    <cellStyle name="Comma 26 2 3 6" xfId="1481" xr:uid="{9167A7E7-E9BB-4D38-B6F0-DDDE0372AE00}"/>
    <cellStyle name="Comma 26 2 3 6 2" xfId="1482" xr:uid="{794F7A15-BDE1-42DD-99B0-6CA68FFCB18A}"/>
    <cellStyle name="Comma 26 2 3 7" xfId="1483" xr:uid="{78DE67B4-DCFF-4D99-AF1B-233A838CBDC7}"/>
    <cellStyle name="Comma 26 2 4" xfId="1484" xr:uid="{B26C273E-3CF0-40C9-AF53-7A3B9C5C3E79}"/>
    <cellStyle name="Comma 26 2 4 2" xfId="1485" xr:uid="{D5CAE509-A2D0-4AA6-BBB3-0C53E294D8CC}"/>
    <cellStyle name="Comma 26 2 4 2 2" xfId="1486" xr:uid="{499C8742-E700-4477-9EF6-8C235B9EC19F}"/>
    <cellStyle name="Comma 26 2 4 2 2 2" xfId="1487" xr:uid="{428E7CB7-9D26-4D5B-9699-5BD73B090032}"/>
    <cellStyle name="Comma 26 2 4 2 2 2 2" xfId="1488" xr:uid="{FB901F93-C9A2-479C-A32B-4409A7D0282C}"/>
    <cellStyle name="Comma 26 2 4 2 2 2 2 2" xfId="1489" xr:uid="{4F82C80B-3D44-488B-8479-F44CAB4ACD5D}"/>
    <cellStyle name="Comma 26 2 4 2 2 2 3" xfId="1490" xr:uid="{5351DC5E-121A-4AE7-9C11-B709AFB475B9}"/>
    <cellStyle name="Comma 26 2 4 2 2 3" xfId="1491" xr:uid="{0729C5CF-3614-498A-8AA2-B4DFF70AD0E1}"/>
    <cellStyle name="Comma 26 2 4 2 2 3 2" xfId="1492" xr:uid="{745CF299-3D83-49B3-B0B7-AC6DFA5DACCD}"/>
    <cellStyle name="Comma 26 2 4 2 2 4" xfId="1493" xr:uid="{A2E06A57-B708-40F6-AE69-1DCBB518DC6D}"/>
    <cellStyle name="Comma 26 2 4 2 3" xfId="1494" xr:uid="{F1BACC48-E510-48C9-B754-D8F8A32766B0}"/>
    <cellStyle name="Comma 26 2 4 2 3 2" xfId="1495" xr:uid="{DC904388-F945-4054-9DA9-114708CD12DC}"/>
    <cellStyle name="Comma 26 2 4 2 3 2 2" xfId="1496" xr:uid="{CCF70440-AFF4-47D6-9194-C9C8C50C6C52}"/>
    <cellStyle name="Comma 26 2 4 2 3 3" xfId="1497" xr:uid="{0C2CDC54-A575-4B26-ADAD-56567E22B014}"/>
    <cellStyle name="Comma 26 2 4 2 4" xfId="1498" xr:uid="{46B05796-980D-4F08-AE17-DF8C2B53EFDD}"/>
    <cellStyle name="Comma 26 2 4 2 4 2" xfId="1499" xr:uid="{9E2AF4A7-74EE-4047-85B6-55EB4791E8FD}"/>
    <cellStyle name="Comma 26 2 4 2 5" xfId="1500" xr:uid="{566417DC-B08C-4F77-A6CD-B1EFDDBC8FCF}"/>
    <cellStyle name="Comma 26 2 4 3" xfId="1501" xr:uid="{4FB6D99D-C457-4D97-8399-569C29BF2222}"/>
    <cellStyle name="Comma 26 2 4 3 2" xfId="1502" xr:uid="{EABA2870-82DC-48AE-B253-1F75894E3626}"/>
    <cellStyle name="Comma 26 2 4 3 2 2" xfId="1503" xr:uid="{11EED200-21DA-49D7-8BD3-D17855B24F8F}"/>
    <cellStyle name="Comma 26 2 4 3 2 2 2" xfId="1504" xr:uid="{2E7321DA-8CB2-4AC0-914B-704E81BD3CBE}"/>
    <cellStyle name="Comma 26 2 4 3 2 3" xfId="1505" xr:uid="{AD3AF847-5D4B-48F4-803B-89DB072BA5A5}"/>
    <cellStyle name="Comma 26 2 4 3 3" xfId="1506" xr:uid="{673E03BA-ABDA-4E98-86B1-794EC4AF79A2}"/>
    <cellStyle name="Comma 26 2 4 3 3 2" xfId="1507" xr:uid="{A0C191B3-B8A2-4A4D-A802-27E7BA5CF409}"/>
    <cellStyle name="Comma 26 2 4 3 4" xfId="1508" xr:uid="{5AA789BA-7D0F-4158-A9D3-3DE4B080B5E9}"/>
    <cellStyle name="Comma 26 2 4 4" xfId="1509" xr:uid="{AF7C6552-063C-44E1-9237-BABC51BF5E2C}"/>
    <cellStyle name="Comma 26 2 4 4 2" xfId="1510" xr:uid="{DE62BAB8-B2DC-4918-8654-B437ACEF10B4}"/>
    <cellStyle name="Comma 26 2 4 4 2 2" xfId="1511" xr:uid="{AC4F97DA-6B4A-4165-857D-7342D47B9538}"/>
    <cellStyle name="Comma 26 2 4 4 3" xfId="1512" xr:uid="{E607F9C1-BFC7-4FA9-9FEB-7960690AB41B}"/>
    <cellStyle name="Comma 26 2 4 5" xfId="1513" xr:uid="{0E55DD7A-77C8-4AC4-AA9E-A523BEA3FA22}"/>
    <cellStyle name="Comma 26 2 4 5 2" xfId="1514" xr:uid="{D52B98E9-407F-4A67-B219-D6FF7188F42F}"/>
    <cellStyle name="Comma 26 2 4 6" xfId="1515" xr:uid="{EE861245-3AB5-4C1C-947C-FAF7365AA8CD}"/>
    <cellStyle name="Comma 26 2 5" xfId="1516" xr:uid="{3EF6BF9E-6F2F-44C9-86AC-46BBEEA8616D}"/>
    <cellStyle name="Comma 26 2 5 2" xfId="1517" xr:uid="{4BD39121-C685-4851-9BBC-BC48B2DD6AA5}"/>
    <cellStyle name="Comma 26 2 5 2 2" xfId="1518" xr:uid="{FE4B59C5-7237-4D19-8BF2-E465D0482479}"/>
    <cellStyle name="Comma 26 2 5 2 2 2" xfId="1519" xr:uid="{6ADCAAB7-A63A-4164-ACFB-C09956F9966C}"/>
    <cellStyle name="Comma 26 2 5 2 2 2 2" xfId="1520" xr:uid="{B86D06B1-0B74-48D7-8FA4-3C8B374D8AAA}"/>
    <cellStyle name="Comma 26 2 5 2 2 3" xfId="1521" xr:uid="{037EA17B-9BD5-4FFF-9FE4-725308D60B8C}"/>
    <cellStyle name="Comma 26 2 5 2 3" xfId="1522" xr:uid="{1C56B09B-79ED-43BA-B4EB-505DEE3AB54D}"/>
    <cellStyle name="Comma 26 2 5 2 3 2" xfId="1523" xr:uid="{E8A3741B-E481-4577-B590-CC5585E70FBA}"/>
    <cellStyle name="Comma 26 2 5 2 4" xfId="1524" xr:uid="{664EBBEA-F268-42BA-A559-7CAC18B326AA}"/>
    <cellStyle name="Comma 26 2 5 3" xfId="1525" xr:uid="{6A67FEC3-85B0-466D-8207-1A458CD13C3B}"/>
    <cellStyle name="Comma 26 2 5 3 2" xfId="1526" xr:uid="{E4461FB2-B6EF-4C93-9DD0-E8E96A251D81}"/>
    <cellStyle name="Comma 26 2 5 3 2 2" xfId="1527" xr:uid="{E0728D04-1699-493D-9569-EE4FE7FAED67}"/>
    <cellStyle name="Comma 26 2 5 3 3" xfId="1528" xr:uid="{09A20FE8-8DAF-499D-BDDB-4FDC20EEC0AF}"/>
    <cellStyle name="Comma 26 2 5 4" xfId="1529" xr:uid="{AE59FC4A-626C-466F-A40A-CBD3F8161C91}"/>
    <cellStyle name="Comma 26 2 5 4 2" xfId="1530" xr:uid="{36452A72-6DAC-4DD5-B3DF-9136593354E5}"/>
    <cellStyle name="Comma 26 2 5 5" xfId="1531" xr:uid="{A64F6F00-D0F6-4FAE-800F-9BE20D4C2858}"/>
    <cellStyle name="Comma 26 2 6" xfId="1532" xr:uid="{437FB6E0-118D-4BA9-96B0-67565AAA9E0E}"/>
    <cellStyle name="Comma 26 2 6 2" xfId="1533" xr:uid="{742ED6D3-0DC7-43C9-94F5-7F39A389DAA2}"/>
    <cellStyle name="Comma 26 2 6 2 2" xfId="1534" xr:uid="{10B927A1-D922-42C4-AC89-96F5A56D6669}"/>
    <cellStyle name="Comma 26 2 6 2 2 2" xfId="1535" xr:uid="{38BAC91B-2954-45B5-B0BF-22AFAA916EED}"/>
    <cellStyle name="Comma 26 2 6 2 3" xfId="1536" xr:uid="{9254228D-2633-4F9D-86B5-203E3EAF22B2}"/>
    <cellStyle name="Comma 26 2 6 3" xfId="1537" xr:uid="{CF9C1351-12D1-4205-8A1F-8120F806F07B}"/>
    <cellStyle name="Comma 26 2 6 3 2" xfId="1538" xr:uid="{F31FAD4B-F502-473B-B788-2F46C1DA3DE3}"/>
    <cellStyle name="Comma 26 2 6 4" xfId="1539" xr:uid="{6C48CEEA-5E98-4950-9205-1736A4E775CB}"/>
    <cellStyle name="Comma 26 2 7" xfId="1540" xr:uid="{9FE9898D-C867-47FD-A8B7-636DFE99F38C}"/>
    <cellStyle name="Comma 26 2 7 2" xfId="1541" xr:uid="{13576320-C8AC-453C-84D4-A4A4E32F9402}"/>
    <cellStyle name="Comma 26 2 7 2 2" xfId="1542" xr:uid="{C55BDE9C-528A-4B72-814D-89C64224976C}"/>
    <cellStyle name="Comma 26 2 7 3" xfId="1543" xr:uid="{BF9C717F-4C6B-4982-9EA3-66589BAD257B}"/>
    <cellStyle name="Comma 26 2 8" xfId="1544" xr:uid="{85996A28-9DDA-4903-BB5B-76A6FD0EBA41}"/>
    <cellStyle name="Comma 26 2 8 2" xfId="1545" xr:uid="{2A55213B-5FE6-48A0-BA00-6E4669347F61}"/>
    <cellStyle name="Comma 26 2 9" xfId="1546" xr:uid="{EE8D11C3-42CF-4E22-9F48-93991B304B1E}"/>
    <cellStyle name="Comma 26 3" xfId="1547" xr:uid="{E8FFEA60-C417-4FF2-A4AE-1F00C32A5114}"/>
    <cellStyle name="Comma 26 3 2" xfId="1548" xr:uid="{735D47D6-339E-4D55-9980-C52740966D24}"/>
    <cellStyle name="Comma 26 3 2 2" xfId="1549" xr:uid="{9097AE1A-74E8-42BD-88A8-A29B81A5D6DD}"/>
    <cellStyle name="Comma 26 3 2 2 2" xfId="1550" xr:uid="{05A31E59-09E6-4CBC-A7E2-2D11A8DAF799}"/>
    <cellStyle name="Comma 26 3 2 2 2 2" xfId="1551" xr:uid="{A7EC4A1D-398C-4943-8B5D-378804FD732F}"/>
    <cellStyle name="Comma 26 3 2 2 2 2 2" xfId="1552" xr:uid="{1A9D4EED-C127-4951-B607-A279860C835F}"/>
    <cellStyle name="Comma 26 3 2 2 2 2 2 2" xfId="1553" xr:uid="{D5B2C03E-DF11-4DD4-BD7D-202F0EC38E84}"/>
    <cellStyle name="Comma 26 3 2 2 2 2 2 2 2" xfId="1554" xr:uid="{5491DEFB-D381-4AE1-93E4-CD3C23A184D7}"/>
    <cellStyle name="Comma 26 3 2 2 2 2 2 3" xfId="1555" xr:uid="{3060BEA2-E9BB-40E9-BDA9-BF80266C5F5F}"/>
    <cellStyle name="Comma 26 3 2 2 2 2 3" xfId="1556" xr:uid="{6A3E7179-19D5-4F8A-9588-2156F433F038}"/>
    <cellStyle name="Comma 26 3 2 2 2 2 3 2" xfId="1557" xr:uid="{B510DCAA-0BE4-4019-B503-6A86D037D35E}"/>
    <cellStyle name="Comma 26 3 2 2 2 2 4" xfId="1558" xr:uid="{1E09B171-7B20-47A2-805D-57694300493E}"/>
    <cellStyle name="Comma 26 3 2 2 2 3" xfId="1559" xr:uid="{8BEAE6FF-642B-493F-ACFD-E3C6628C61D7}"/>
    <cellStyle name="Comma 26 3 2 2 2 3 2" xfId="1560" xr:uid="{95C992C7-C752-4AA0-A98A-2CCCA89F4022}"/>
    <cellStyle name="Comma 26 3 2 2 2 3 2 2" xfId="1561" xr:uid="{DAE457AE-252C-4BDF-B771-B066F6A327C2}"/>
    <cellStyle name="Comma 26 3 2 2 2 3 3" xfId="1562" xr:uid="{07665750-E70B-4C06-8BCC-A558C8D5A42A}"/>
    <cellStyle name="Comma 26 3 2 2 2 4" xfId="1563" xr:uid="{38258FF6-D7DE-4490-965A-AE8D6092808D}"/>
    <cellStyle name="Comma 26 3 2 2 2 4 2" xfId="1564" xr:uid="{505F999F-22CD-409E-BCE7-3B861F50B205}"/>
    <cellStyle name="Comma 26 3 2 2 2 5" xfId="1565" xr:uid="{DE43AB10-8E0F-4BDA-8511-C2D561E20847}"/>
    <cellStyle name="Comma 26 3 2 2 3" xfId="1566" xr:uid="{24A1EECA-2764-4723-A915-79CCD247C66E}"/>
    <cellStyle name="Comma 26 3 2 2 3 2" xfId="1567" xr:uid="{690B04F3-BDFC-40A5-974F-6BF8241329AB}"/>
    <cellStyle name="Comma 26 3 2 2 3 2 2" xfId="1568" xr:uid="{B6498B01-99CA-4B55-A311-7AF39EDFBCE7}"/>
    <cellStyle name="Comma 26 3 2 2 3 2 2 2" xfId="1569" xr:uid="{0662FC33-5DAB-41FF-A3CD-0C0D9B20A304}"/>
    <cellStyle name="Comma 26 3 2 2 3 2 3" xfId="1570" xr:uid="{8A69ED25-A8D7-43A3-BADD-6E6B27E66F87}"/>
    <cellStyle name="Comma 26 3 2 2 3 3" xfId="1571" xr:uid="{8C49BDAC-D86D-4556-9A32-FE5486131A2A}"/>
    <cellStyle name="Comma 26 3 2 2 3 3 2" xfId="1572" xr:uid="{0D3E0EE1-DB60-4679-9480-657B26B20192}"/>
    <cellStyle name="Comma 26 3 2 2 3 4" xfId="1573" xr:uid="{BA9D06CF-982A-4D50-A988-7A8936E75CA0}"/>
    <cellStyle name="Comma 26 3 2 2 4" xfId="1574" xr:uid="{F93C18E7-2952-4EF0-95CE-1F0C9C26BA66}"/>
    <cellStyle name="Comma 26 3 2 2 4 2" xfId="1575" xr:uid="{1748D6B7-4294-49AE-9565-CA5B56EBDDC7}"/>
    <cellStyle name="Comma 26 3 2 2 4 2 2" xfId="1576" xr:uid="{32F5E4F0-6E95-4582-9B04-E512A15D852E}"/>
    <cellStyle name="Comma 26 3 2 2 4 3" xfId="1577" xr:uid="{7DBB92C2-6CE7-4E3F-8773-26DDB4D59690}"/>
    <cellStyle name="Comma 26 3 2 2 5" xfId="1578" xr:uid="{B47160F7-3CB2-4533-A82D-84101100EF58}"/>
    <cellStyle name="Comma 26 3 2 2 5 2" xfId="1579" xr:uid="{B8C520A4-A626-4FF4-9A85-CE5C75269911}"/>
    <cellStyle name="Comma 26 3 2 2 6" xfId="1580" xr:uid="{72550AFC-B5E6-455A-92D9-62600538960C}"/>
    <cellStyle name="Comma 26 3 2 3" xfId="1581" xr:uid="{3482ADEA-6323-4FCE-A116-0D6183C8F110}"/>
    <cellStyle name="Comma 26 3 2 3 2" xfId="1582" xr:uid="{062E9A91-B6F8-4EFE-A21E-E65BD0AE4DD5}"/>
    <cellStyle name="Comma 26 3 2 3 2 2" xfId="1583" xr:uid="{20B3A745-4A49-4911-95FB-66361F9E1EF1}"/>
    <cellStyle name="Comma 26 3 2 3 2 2 2" xfId="1584" xr:uid="{53C26F96-6B99-4C95-A04F-ADC7CD0FCABF}"/>
    <cellStyle name="Comma 26 3 2 3 2 2 2 2" xfId="1585" xr:uid="{77BC46E3-8A37-44D6-8DD3-7C6659F638BC}"/>
    <cellStyle name="Comma 26 3 2 3 2 2 3" xfId="1586" xr:uid="{0F250FF7-BCD3-4B75-816A-4F9213AD330A}"/>
    <cellStyle name="Comma 26 3 2 3 2 3" xfId="1587" xr:uid="{6AA35D4D-F72B-4461-9AE7-079B96D28AED}"/>
    <cellStyle name="Comma 26 3 2 3 2 3 2" xfId="1588" xr:uid="{287B389A-0A72-458A-8387-F74ADC6DA279}"/>
    <cellStyle name="Comma 26 3 2 3 2 4" xfId="1589" xr:uid="{0E78220C-7AEA-4660-A551-B76786B71B89}"/>
    <cellStyle name="Comma 26 3 2 3 3" xfId="1590" xr:uid="{D55334B1-621F-4B12-BB19-9F8860454ED0}"/>
    <cellStyle name="Comma 26 3 2 3 3 2" xfId="1591" xr:uid="{B005861A-7FCD-49F6-B497-6280DCCFE6BA}"/>
    <cellStyle name="Comma 26 3 2 3 3 2 2" xfId="1592" xr:uid="{32AF5333-19C7-4A8E-A54C-2BA989723D53}"/>
    <cellStyle name="Comma 26 3 2 3 3 3" xfId="1593" xr:uid="{90C3CA82-1244-4B3B-B8E8-B9FD43215A98}"/>
    <cellStyle name="Comma 26 3 2 3 4" xfId="1594" xr:uid="{BAF57F97-EC35-44CB-828A-63FCE43FD93D}"/>
    <cellStyle name="Comma 26 3 2 3 4 2" xfId="1595" xr:uid="{BD47EDDD-637F-49F0-8330-8AC88EE86C60}"/>
    <cellStyle name="Comma 26 3 2 3 5" xfId="1596" xr:uid="{182B21D9-3363-4055-9F89-07CFF8BF6DEB}"/>
    <cellStyle name="Comma 26 3 2 4" xfId="1597" xr:uid="{DAE21A53-6291-410F-8DFE-AC7061272C52}"/>
    <cellStyle name="Comma 26 3 2 4 2" xfId="1598" xr:uid="{D37E9825-2B79-446F-9A7D-6C733C2FBECA}"/>
    <cellStyle name="Comma 26 3 2 4 2 2" xfId="1599" xr:uid="{AD01328A-FD15-41D0-8419-B57185E5645D}"/>
    <cellStyle name="Comma 26 3 2 4 2 2 2" xfId="1600" xr:uid="{8B9D5AEE-A8D8-439B-8BBE-C1DB939DBB22}"/>
    <cellStyle name="Comma 26 3 2 4 2 3" xfId="1601" xr:uid="{71C9FA71-4639-4F51-801F-E2B3DFB89D8C}"/>
    <cellStyle name="Comma 26 3 2 4 3" xfId="1602" xr:uid="{C9F89ED9-578E-46D1-BFCA-61FB98B28DA8}"/>
    <cellStyle name="Comma 26 3 2 4 3 2" xfId="1603" xr:uid="{E583DC9E-6084-4E87-8AEF-A373DDBAE812}"/>
    <cellStyle name="Comma 26 3 2 4 4" xfId="1604" xr:uid="{788CB0FF-6641-4B7B-8725-39BE8E44786B}"/>
    <cellStyle name="Comma 26 3 2 5" xfId="1605" xr:uid="{57CBCB87-DA91-4CC5-A0CF-266AC5185374}"/>
    <cellStyle name="Comma 26 3 2 5 2" xfId="1606" xr:uid="{32F6CE7C-BBDA-4378-81DA-1B2561476497}"/>
    <cellStyle name="Comma 26 3 2 5 2 2" xfId="1607" xr:uid="{48DA8497-35A5-418A-B82A-728F9FFD4829}"/>
    <cellStyle name="Comma 26 3 2 5 3" xfId="1608" xr:uid="{AD552A9A-B863-47EE-8226-79C7DE585F81}"/>
    <cellStyle name="Comma 26 3 2 6" xfId="1609" xr:uid="{9EAECCEC-9D80-484B-955E-D27DFF9636CA}"/>
    <cellStyle name="Comma 26 3 2 6 2" xfId="1610" xr:uid="{7C41BA0C-DA76-40E5-98DD-14C62970F30D}"/>
    <cellStyle name="Comma 26 3 2 7" xfId="1611" xr:uid="{2B9B07BE-CBA8-4B0B-872D-F105217B8843}"/>
    <cellStyle name="Comma 26 3 3" xfId="1612" xr:uid="{16FEB605-70A9-471D-B516-B2C50ED8CA1C}"/>
    <cellStyle name="Comma 26 3 3 2" xfId="1613" xr:uid="{15433302-3C1B-4DCE-A846-4952AC8AA2CA}"/>
    <cellStyle name="Comma 26 3 3 2 2" xfId="1614" xr:uid="{0D6501E8-B67E-41CF-BFFD-5CBA5A497348}"/>
    <cellStyle name="Comma 26 3 3 2 2 2" xfId="1615" xr:uid="{BC118B9F-2DA4-4B34-A23C-E2318199AD99}"/>
    <cellStyle name="Comma 26 3 3 2 2 2 2" xfId="1616" xr:uid="{060A9528-6D4E-4EA1-AB09-D0754CF5390B}"/>
    <cellStyle name="Comma 26 3 3 2 2 2 2 2" xfId="1617" xr:uid="{EEB13BBF-ED06-429E-B6C1-0503284BA158}"/>
    <cellStyle name="Comma 26 3 3 2 2 2 3" xfId="1618" xr:uid="{87E63EE9-2C5C-4DB2-906E-4DAAD3338F4E}"/>
    <cellStyle name="Comma 26 3 3 2 2 3" xfId="1619" xr:uid="{09915186-553C-4457-AA07-04C89EAC35C8}"/>
    <cellStyle name="Comma 26 3 3 2 2 3 2" xfId="1620" xr:uid="{BB2888B1-C37A-47CE-A7C7-DAB235CE6F5C}"/>
    <cellStyle name="Comma 26 3 3 2 2 4" xfId="1621" xr:uid="{A0AAEEEC-F3FC-4521-AA40-61B73DB47527}"/>
    <cellStyle name="Comma 26 3 3 2 3" xfId="1622" xr:uid="{7268206A-7863-48D2-8A00-7841E22051AA}"/>
    <cellStyle name="Comma 26 3 3 2 3 2" xfId="1623" xr:uid="{41F69DDE-C1E1-4308-BD64-B6556E2DFC3A}"/>
    <cellStyle name="Comma 26 3 3 2 3 2 2" xfId="1624" xr:uid="{BA755618-D7EF-4610-91E9-6C6253D0173C}"/>
    <cellStyle name="Comma 26 3 3 2 3 3" xfId="1625" xr:uid="{BCECA200-14F7-4539-90B8-8CD075CAC8A3}"/>
    <cellStyle name="Comma 26 3 3 2 4" xfId="1626" xr:uid="{6C4AD49C-1B78-4A5E-A2F9-892D0558C8A0}"/>
    <cellStyle name="Comma 26 3 3 2 4 2" xfId="1627" xr:uid="{E7C2A6DC-FDBA-466E-B8C6-3B013F12E0B6}"/>
    <cellStyle name="Comma 26 3 3 2 5" xfId="1628" xr:uid="{9CDFAA86-BD48-40AB-B6FC-09CF5C56E76B}"/>
    <cellStyle name="Comma 26 3 3 3" xfId="1629" xr:uid="{BE3E8459-2179-42BD-A036-67DDB964FA96}"/>
    <cellStyle name="Comma 26 3 3 3 2" xfId="1630" xr:uid="{B5ED56D5-CFD2-42BD-B289-BDBD377F2B56}"/>
    <cellStyle name="Comma 26 3 3 3 2 2" xfId="1631" xr:uid="{4E90300C-B7CA-41FC-B85A-2554448D4A1B}"/>
    <cellStyle name="Comma 26 3 3 3 2 2 2" xfId="1632" xr:uid="{36CD27BB-9987-4956-9C34-7B5D3BCA26D4}"/>
    <cellStyle name="Comma 26 3 3 3 2 3" xfId="1633" xr:uid="{6F893FCE-0B4E-4209-BA56-58DA605B4EB8}"/>
    <cellStyle name="Comma 26 3 3 3 3" xfId="1634" xr:uid="{8F6A63C7-62C2-4AB6-8905-AF01618D7807}"/>
    <cellStyle name="Comma 26 3 3 3 3 2" xfId="1635" xr:uid="{61DB90AC-3EAA-4A15-A09C-A4151576FF5A}"/>
    <cellStyle name="Comma 26 3 3 3 4" xfId="1636" xr:uid="{B5825345-A757-4B23-95A6-9D57531EB536}"/>
    <cellStyle name="Comma 26 3 3 4" xfId="1637" xr:uid="{16012266-963D-42CC-9AFA-C9C1D94850B8}"/>
    <cellStyle name="Comma 26 3 3 4 2" xfId="1638" xr:uid="{81DC002F-1867-47C7-8FD0-3FCC25CB9F80}"/>
    <cellStyle name="Comma 26 3 3 4 2 2" xfId="1639" xr:uid="{3220ED6D-7674-47BD-9DFF-4A49837C756C}"/>
    <cellStyle name="Comma 26 3 3 4 3" xfId="1640" xr:uid="{BC03A236-F235-4EE2-92A7-7386CA2BDBC7}"/>
    <cellStyle name="Comma 26 3 3 5" xfId="1641" xr:uid="{04F751F9-340E-4A3F-A56F-9592C2BF6767}"/>
    <cellStyle name="Comma 26 3 3 5 2" xfId="1642" xr:uid="{312DF908-AFE8-4024-AD98-6124EA6BD600}"/>
    <cellStyle name="Comma 26 3 3 6" xfId="1643" xr:uid="{A7DA5BE6-5CAE-4C1E-8FB7-6DDD960C35A8}"/>
    <cellStyle name="Comma 26 3 4" xfId="1644" xr:uid="{7FD3B527-45D2-4C92-8965-E1016FF4FF28}"/>
    <cellStyle name="Comma 26 3 4 2" xfId="1645" xr:uid="{9C392BCE-0E0E-4005-857E-B2FFAD368973}"/>
    <cellStyle name="Comma 26 3 4 2 2" xfId="1646" xr:uid="{0D89B8AC-26A7-4D88-9EF8-7C9055839CD1}"/>
    <cellStyle name="Comma 26 3 4 2 2 2" xfId="1647" xr:uid="{EDD270FA-8FD5-4F68-AC4E-F669B11DAAB2}"/>
    <cellStyle name="Comma 26 3 4 2 2 2 2" xfId="1648" xr:uid="{F7419642-E6A1-43E9-B4DB-8B9162FEDDD1}"/>
    <cellStyle name="Comma 26 3 4 2 2 3" xfId="1649" xr:uid="{773DB2E4-41B4-4D3F-B176-C24F762AABC8}"/>
    <cellStyle name="Comma 26 3 4 2 3" xfId="1650" xr:uid="{9C9224C3-CDED-4E01-ADB9-38ADB8183562}"/>
    <cellStyle name="Comma 26 3 4 2 3 2" xfId="1651" xr:uid="{707970C5-CD00-4BB3-80C7-5B06FC0C6925}"/>
    <cellStyle name="Comma 26 3 4 2 4" xfId="1652" xr:uid="{48234903-2F74-4D1D-B987-9536A71794A1}"/>
    <cellStyle name="Comma 26 3 4 3" xfId="1653" xr:uid="{EABB67A3-9D13-4E82-8417-C219F83688EE}"/>
    <cellStyle name="Comma 26 3 4 3 2" xfId="1654" xr:uid="{F3662D17-5264-4820-AC44-4F56F2161D88}"/>
    <cellStyle name="Comma 26 3 4 3 2 2" xfId="1655" xr:uid="{1173BD68-EB95-4107-A5BC-931809454AA1}"/>
    <cellStyle name="Comma 26 3 4 3 3" xfId="1656" xr:uid="{E32FD494-D541-4906-ACDD-883B4718D764}"/>
    <cellStyle name="Comma 26 3 4 4" xfId="1657" xr:uid="{6E5C12D8-AB46-4EE5-B55F-B9DD32271DC2}"/>
    <cellStyle name="Comma 26 3 4 4 2" xfId="1658" xr:uid="{E21ED0FC-0D4A-41F3-B484-C307A86F3E1D}"/>
    <cellStyle name="Comma 26 3 4 5" xfId="1659" xr:uid="{F1EB0E86-7A89-48D8-9F82-AE371F4DA337}"/>
    <cellStyle name="Comma 26 3 5" xfId="1660" xr:uid="{5CA4901F-4DD5-4DBF-BF59-6B4733455A08}"/>
    <cellStyle name="Comma 26 3 5 2" xfId="1661" xr:uid="{DB57FD03-B0AE-49A3-AD9B-ABAA9DD24DE4}"/>
    <cellStyle name="Comma 26 3 5 2 2" xfId="1662" xr:uid="{17C9E481-50F9-480D-BA8C-4E2BB7510C87}"/>
    <cellStyle name="Comma 26 3 5 2 2 2" xfId="1663" xr:uid="{2887CDE8-58F2-4886-82BF-87F2BD9D180C}"/>
    <cellStyle name="Comma 26 3 5 2 3" xfId="1664" xr:uid="{03C60F8E-9E6A-495C-AE28-9B940BCFDEEF}"/>
    <cellStyle name="Comma 26 3 5 3" xfId="1665" xr:uid="{E7398FAA-1397-4552-82B0-431CDDD05A9B}"/>
    <cellStyle name="Comma 26 3 5 3 2" xfId="1666" xr:uid="{B7BDA5CB-DDB9-4F0D-ABF5-22427CBA40EE}"/>
    <cellStyle name="Comma 26 3 5 4" xfId="1667" xr:uid="{A350FA72-205B-4776-98E4-A7F8D72C9E5D}"/>
    <cellStyle name="Comma 26 3 6" xfId="1668" xr:uid="{2D00C6B8-8E66-48BC-BB53-B04EC043F54C}"/>
    <cellStyle name="Comma 26 3 6 2" xfId="1669" xr:uid="{FA97E4D4-A470-4017-B360-EDF3047D4A11}"/>
    <cellStyle name="Comma 26 3 6 2 2" xfId="1670" xr:uid="{C52344D0-B208-4FEE-AACA-6B93CB57434A}"/>
    <cellStyle name="Comma 26 3 6 3" xfId="1671" xr:uid="{D77BA03A-8E11-4FB2-A815-DBE396016E58}"/>
    <cellStyle name="Comma 26 3 7" xfId="1672" xr:uid="{1FF973C1-CC93-401A-B5F2-5E399C8871D0}"/>
    <cellStyle name="Comma 26 3 7 2" xfId="1673" xr:uid="{0DD8D4EE-A359-4060-ACE8-3EA565B71B9D}"/>
    <cellStyle name="Comma 26 3 8" xfId="1674" xr:uid="{46AF9E50-F4C8-4672-8B6D-41B43943CB57}"/>
    <cellStyle name="Comma 26 4" xfId="1675" xr:uid="{04B50708-9D16-43D9-8C49-12F5BE1A07BE}"/>
    <cellStyle name="Comma 26 4 2" xfId="1676" xr:uid="{B5AF7CFC-8065-4E8C-B194-79BBDE97BD7D}"/>
    <cellStyle name="Comma 26 4 2 2" xfId="1677" xr:uid="{4702A535-860D-4091-A374-FBF3969A8474}"/>
    <cellStyle name="Comma 26 4 2 2 2" xfId="1678" xr:uid="{70C20FAD-EB24-4D50-82D4-AE5C102D866B}"/>
    <cellStyle name="Comma 26 4 2 2 2 2" xfId="1679" xr:uid="{AF818EF8-8045-44C0-9227-B6336C326716}"/>
    <cellStyle name="Comma 26 4 2 2 2 2 2" xfId="1680" xr:uid="{C8FA8EDF-0B20-4C0B-BD35-8A174EB2FDFF}"/>
    <cellStyle name="Comma 26 4 2 2 2 2 2 2" xfId="1681" xr:uid="{4153319A-4221-4012-90B2-ED8CAD42374A}"/>
    <cellStyle name="Comma 26 4 2 2 2 2 3" xfId="1682" xr:uid="{E3D1F0A7-FD3B-48C2-BE68-989A681AF7C7}"/>
    <cellStyle name="Comma 26 4 2 2 2 3" xfId="1683" xr:uid="{1277E85E-37F2-48DB-8F54-387042B65E3A}"/>
    <cellStyle name="Comma 26 4 2 2 2 3 2" xfId="1684" xr:uid="{F6D48650-76AC-4256-9730-7ABF257D36E8}"/>
    <cellStyle name="Comma 26 4 2 2 2 4" xfId="1685" xr:uid="{102113F2-CC36-4435-BAE1-B728D3622BB7}"/>
    <cellStyle name="Comma 26 4 2 2 3" xfId="1686" xr:uid="{02ABDB35-B9DE-4F1F-A0CF-602C139CC2F5}"/>
    <cellStyle name="Comma 26 4 2 2 3 2" xfId="1687" xr:uid="{B09ACB75-D6FA-42BB-A02F-CADFD5986097}"/>
    <cellStyle name="Comma 26 4 2 2 3 2 2" xfId="1688" xr:uid="{12B5ED34-CD14-422E-B299-FEE90F67C0CB}"/>
    <cellStyle name="Comma 26 4 2 2 3 3" xfId="1689" xr:uid="{77ED2A2C-F99B-482E-8DAF-BB2FF96C6A2E}"/>
    <cellStyle name="Comma 26 4 2 2 4" xfId="1690" xr:uid="{4CA938F9-9528-4489-9AC4-0FCBDE38B469}"/>
    <cellStyle name="Comma 26 4 2 2 4 2" xfId="1691" xr:uid="{531D0B54-2108-49A8-A8C8-8C7D51ADCDD1}"/>
    <cellStyle name="Comma 26 4 2 2 5" xfId="1692" xr:uid="{2B3511E7-7FFD-4C33-9A66-81F202DB7180}"/>
    <cellStyle name="Comma 26 4 2 3" xfId="1693" xr:uid="{7E92023A-AD47-4230-A114-121282EE3B0F}"/>
    <cellStyle name="Comma 26 4 2 3 2" xfId="1694" xr:uid="{22463EB0-E46F-4E89-9041-CEB622BDF568}"/>
    <cellStyle name="Comma 26 4 2 3 2 2" xfId="1695" xr:uid="{13C9CD21-DB09-4AF5-A8B9-D4F460A6D35B}"/>
    <cellStyle name="Comma 26 4 2 3 2 2 2" xfId="1696" xr:uid="{106EC7CF-91AB-4FA9-BA46-1EB1F22A7F00}"/>
    <cellStyle name="Comma 26 4 2 3 2 3" xfId="1697" xr:uid="{492BC3C5-EB0B-41F2-AC32-EF0E775B0BC3}"/>
    <cellStyle name="Comma 26 4 2 3 3" xfId="1698" xr:uid="{C0969DD2-A474-4355-93CE-9BB1B91322AA}"/>
    <cellStyle name="Comma 26 4 2 3 3 2" xfId="1699" xr:uid="{24AAAB5F-9F92-4DB7-BC43-97CDFAE6ED54}"/>
    <cellStyle name="Comma 26 4 2 3 4" xfId="1700" xr:uid="{D610B40F-340B-42A9-A2E1-92BBF48FB12F}"/>
    <cellStyle name="Comma 26 4 2 4" xfId="1701" xr:uid="{5D70D600-2ECB-47B0-BE7F-376CD45F6979}"/>
    <cellStyle name="Comma 26 4 2 4 2" xfId="1702" xr:uid="{58A5D8DA-EFCE-4705-BD5B-212B0594022F}"/>
    <cellStyle name="Comma 26 4 2 4 2 2" xfId="1703" xr:uid="{6B2C5719-D3AD-49F1-821A-8DA622394719}"/>
    <cellStyle name="Comma 26 4 2 4 3" xfId="1704" xr:uid="{0247F517-3639-4519-9FDA-1DD736FAA1AB}"/>
    <cellStyle name="Comma 26 4 2 5" xfId="1705" xr:uid="{D0E7142A-FFC3-4D9F-A659-E96FEC43B102}"/>
    <cellStyle name="Comma 26 4 2 5 2" xfId="1706" xr:uid="{98F85B9F-F016-4255-A668-AED7D83C9D93}"/>
    <cellStyle name="Comma 26 4 2 6" xfId="1707" xr:uid="{86ABCDCF-9C79-4835-8837-715341E91393}"/>
    <cellStyle name="Comma 26 4 3" xfId="1708" xr:uid="{74BC8DE4-919A-484B-91AE-0B694F54A8BD}"/>
    <cellStyle name="Comma 26 4 3 2" xfId="1709" xr:uid="{A82F8744-A920-4ACE-A935-39445F0E6DAC}"/>
    <cellStyle name="Comma 26 4 3 2 2" xfId="1710" xr:uid="{B116B0BD-1854-4CBA-924D-5520D54C6400}"/>
    <cellStyle name="Comma 26 4 3 2 2 2" xfId="1711" xr:uid="{3A615A58-BDCC-4E1A-BADB-FB0241F6DB7C}"/>
    <cellStyle name="Comma 26 4 3 2 2 2 2" xfId="1712" xr:uid="{8A2D0BE6-5E6F-4DCC-A88A-3B87DEE75991}"/>
    <cellStyle name="Comma 26 4 3 2 2 3" xfId="1713" xr:uid="{C2AEEB5E-A373-4892-9F7A-E5323B92CA2D}"/>
    <cellStyle name="Comma 26 4 3 2 3" xfId="1714" xr:uid="{F24E9DA8-C0F2-4B70-9DF3-9F540C47A7FF}"/>
    <cellStyle name="Comma 26 4 3 2 3 2" xfId="1715" xr:uid="{DFF0A5E0-D560-40C6-907B-13AEF6A79833}"/>
    <cellStyle name="Comma 26 4 3 2 4" xfId="1716" xr:uid="{4F039FDD-36B0-4A00-9F24-4D379871E052}"/>
    <cellStyle name="Comma 26 4 3 3" xfId="1717" xr:uid="{5B5FFB20-9106-4516-B167-2DEBF2093C8F}"/>
    <cellStyle name="Comma 26 4 3 3 2" xfId="1718" xr:uid="{938B06B9-42CD-44F2-BA45-A5D4E0964248}"/>
    <cellStyle name="Comma 26 4 3 3 2 2" xfId="1719" xr:uid="{9D4361AB-7421-45C2-9368-69623D3B6A8C}"/>
    <cellStyle name="Comma 26 4 3 3 3" xfId="1720" xr:uid="{8EE125F0-3BFE-4717-AA2B-F15700721A96}"/>
    <cellStyle name="Comma 26 4 3 4" xfId="1721" xr:uid="{67BA267A-45B7-4AA7-98A9-22C3FEABD308}"/>
    <cellStyle name="Comma 26 4 3 4 2" xfId="1722" xr:uid="{3531222D-26AC-497D-9524-11CA4BEABD6E}"/>
    <cellStyle name="Comma 26 4 3 5" xfId="1723" xr:uid="{B533E164-A9C5-441D-A785-FF0CF40AF2D9}"/>
    <cellStyle name="Comma 26 4 4" xfId="1724" xr:uid="{197D5009-8749-4399-8B09-BBF166DD6764}"/>
    <cellStyle name="Comma 26 4 4 2" xfId="1725" xr:uid="{6439031B-3B51-4940-ABA0-71E188FE1E6A}"/>
    <cellStyle name="Comma 26 4 4 2 2" xfId="1726" xr:uid="{6F9CD2B1-CDED-432E-8A1C-A493F77538FF}"/>
    <cellStyle name="Comma 26 4 4 2 2 2" xfId="1727" xr:uid="{BF992929-B7B3-4A36-8375-BA74CFBE9CBB}"/>
    <cellStyle name="Comma 26 4 4 2 3" xfId="1728" xr:uid="{E41FBFEE-E12D-4BAC-9BE5-27533FC3BBCA}"/>
    <cellStyle name="Comma 26 4 4 3" xfId="1729" xr:uid="{96058FA7-2E14-4076-BB8D-750341E3937B}"/>
    <cellStyle name="Comma 26 4 4 3 2" xfId="1730" xr:uid="{C7038F09-5E34-42E0-9FC0-D1B4532B3B02}"/>
    <cellStyle name="Comma 26 4 4 4" xfId="1731" xr:uid="{2FA57D92-520E-4EE7-AAE1-1F1A068579C5}"/>
    <cellStyle name="Comma 26 4 5" xfId="1732" xr:uid="{C04F29C8-61E7-4A47-BDE0-9A2B10DFCF48}"/>
    <cellStyle name="Comma 26 4 5 2" xfId="1733" xr:uid="{CE9DB4E7-7110-4315-AB17-3A8CBC3C99D0}"/>
    <cellStyle name="Comma 26 4 5 2 2" xfId="1734" xr:uid="{425AB1D8-9DCD-462B-B1D5-12523178B486}"/>
    <cellStyle name="Comma 26 4 5 3" xfId="1735" xr:uid="{D2659A67-2CA9-4FB8-AF83-32351BBF32AE}"/>
    <cellStyle name="Comma 26 4 6" xfId="1736" xr:uid="{CB913395-D1AE-4AC0-BCE2-A0293A83687C}"/>
    <cellStyle name="Comma 26 4 6 2" xfId="1737" xr:uid="{E41CB32D-8C70-41BA-BB9B-4CD5D4BAC78E}"/>
    <cellStyle name="Comma 26 4 7" xfId="1738" xr:uid="{B48132B2-344E-457A-B7B7-8674FDE0F895}"/>
    <cellStyle name="Comma 26 5" xfId="1739" xr:uid="{3D0505B9-C3DD-41F1-87F5-42EBEB8F539D}"/>
    <cellStyle name="Comma 26 5 2" xfId="1740" xr:uid="{DD0B68FC-24D8-442F-B4B8-B3C596B204CB}"/>
    <cellStyle name="Comma 26 5 2 2" xfId="1741" xr:uid="{D1C8B8F8-695B-4060-9303-B40320600658}"/>
    <cellStyle name="Comma 26 5 2 2 2" xfId="1742" xr:uid="{2F77EDE9-A2A2-48B8-88CC-DA78C3C770A7}"/>
    <cellStyle name="Comma 26 5 2 2 2 2" xfId="1743" xr:uid="{D3854B2C-E248-47A5-AF2D-E497B342C2F2}"/>
    <cellStyle name="Comma 26 5 2 2 2 2 2" xfId="1744" xr:uid="{DCC68784-3745-4BC2-95CB-4F6990985C9A}"/>
    <cellStyle name="Comma 26 5 2 2 2 3" xfId="1745" xr:uid="{29C57826-C0D3-41DB-98F4-0C283EC76B7E}"/>
    <cellStyle name="Comma 26 5 2 2 3" xfId="1746" xr:uid="{F32D8A5F-FF70-4959-85DD-79087A38F531}"/>
    <cellStyle name="Comma 26 5 2 2 3 2" xfId="1747" xr:uid="{15441889-29EC-4B20-8BA1-1324C6E1AFA7}"/>
    <cellStyle name="Comma 26 5 2 2 4" xfId="1748" xr:uid="{EDC3B048-393D-414F-A3C3-3DB450E2FF5E}"/>
    <cellStyle name="Comma 26 5 2 3" xfId="1749" xr:uid="{E56D03CD-AC6F-4EAA-B347-F92313EE1182}"/>
    <cellStyle name="Comma 26 5 2 3 2" xfId="1750" xr:uid="{29BD968F-A72E-45BF-8850-551E6F6FE95A}"/>
    <cellStyle name="Comma 26 5 2 3 2 2" xfId="1751" xr:uid="{4A6B9849-A4FC-4586-9728-6F36CA59A130}"/>
    <cellStyle name="Comma 26 5 2 3 3" xfId="1752" xr:uid="{EB54343E-450F-4DB6-84C9-85843777AA10}"/>
    <cellStyle name="Comma 26 5 2 4" xfId="1753" xr:uid="{C08724EB-D572-47B7-9B7A-FD1B28217E7D}"/>
    <cellStyle name="Comma 26 5 2 4 2" xfId="1754" xr:uid="{E13261BA-07FC-4C63-A450-D0B5F6CA865F}"/>
    <cellStyle name="Comma 26 5 2 5" xfId="1755" xr:uid="{C2027A54-4F35-49F9-AAEA-3DCF0D648753}"/>
    <cellStyle name="Comma 26 5 3" xfId="1756" xr:uid="{70E8D8FC-361C-4D03-A339-B0D31AD96647}"/>
    <cellStyle name="Comma 26 5 3 2" xfId="1757" xr:uid="{AB233C87-436E-4C1B-B517-FD181D24198C}"/>
    <cellStyle name="Comma 26 5 3 2 2" xfId="1758" xr:uid="{9F440E93-76B4-46E1-833A-E8C67E97793E}"/>
    <cellStyle name="Comma 26 5 3 2 2 2" xfId="1759" xr:uid="{8FACDE42-9DAA-4D2D-A1A3-58F4FA209364}"/>
    <cellStyle name="Comma 26 5 3 2 3" xfId="1760" xr:uid="{410FC4AD-1B9B-433C-B366-E84200C4DFE3}"/>
    <cellStyle name="Comma 26 5 3 3" xfId="1761" xr:uid="{AE25BFF8-E0F7-408A-8881-038C68AFDA50}"/>
    <cellStyle name="Comma 26 5 3 3 2" xfId="1762" xr:uid="{E178957D-FEB9-4E1B-81B0-54496141ABC5}"/>
    <cellStyle name="Comma 26 5 3 4" xfId="1763" xr:uid="{A82D7AB9-7F18-4667-9295-37F6A373413D}"/>
    <cellStyle name="Comma 26 5 4" xfId="1764" xr:uid="{E12AF5CD-CCD6-4B28-AAA1-3C3DE1054B86}"/>
    <cellStyle name="Comma 26 5 4 2" xfId="1765" xr:uid="{33D08DD3-2CCC-432D-9725-11A9E97EDCA2}"/>
    <cellStyle name="Comma 26 5 4 2 2" xfId="1766" xr:uid="{C4FB3833-96EB-4449-AD18-E08B17D5BFE6}"/>
    <cellStyle name="Comma 26 5 4 3" xfId="1767" xr:uid="{D92F3BB1-EF8C-41AE-9FC1-72768A2A97D1}"/>
    <cellStyle name="Comma 26 5 5" xfId="1768" xr:uid="{823303E9-79F6-4E59-AC0C-F01A844898B3}"/>
    <cellStyle name="Comma 26 5 5 2" xfId="1769" xr:uid="{B036CBFE-03EB-419C-8234-0CFCB5AD6165}"/>
    <cellStyle name="Comma 26 5 6" xfId="1770" xr:uid="{FD81D605-23A8-4EC7-9EB2-72A885276FE7}"/>
    <cellStyle name="Comma 26 6" xfId="1771" xr:uid="{344CAE88-5402-475B-9B69-E794D21E8D3D}"/>
    <cellStyle name="Comma 26 6 2" xfId="1772" xr:uid="{07AA103B-D614-4E29-87BF-D9FAB644C2DF}"/>
    <cellStyle name="Comma 26 6 2 2" xfId="1773" xr:uid="{8B42C5F4-86E4-46B8-B952-2BD4979C3614}"/>
    <cellStyle name="Comma 26 6 2 2 2" xfId="1774" xr:uid="{19D0EA34-2459-4387-AFDA-637B30E5341A}"/>
    <cellStyle name="Comma 26 6 2 2 2 2" xfId="1775" xr:uid="{AF532E8D-1BAF-4611-A70E-E6EC93BAC9B0}"/>
    <cellStyle name="Comma 26 6 2 2 3" xfId="1776" xr:uid="{0500D97A-C02A-49A2-83A0-8A379A558AEF}"/>
    <cellStyle name="Comma 26 6 2 3" xfId="1777" xr:uid="{F5DA35D6-E94C-407C-9064-FF40646C7654}"/>
    <cellStyle name="Comma 26 6 2 3 2" xfId="1778" xr:uid="{E11AA5B1-565C-4F37-B16F-36947CBFA599}"/>
    <cellStyle name="Comma 26 6 2 4" xfId="1779" xr:uid="{85D4171A-6E00-4DF4-ACDF-4558F8F725BE}"/>
    <cellStyle name="Comma 26 6 3" xfId="1780" xr:uid="{BC58ED62-4D61-4248-991A-8B26E21A94D2}"/>
    <cellStyle name="Comma 26 6 3 2" xfId="1781" xr:uid="{1256B49E-2251-4CE3-BDB2-1D86DB977D79}"/>
    <cellStyle name="Comma 26 6 3 2 2" xfId="1782" xr:uid="{6186B3F0-571D-4742-84BF-28DA71D2523F}"/>
    <cellStyle name="Comma 26 6 3 3" xfId="1783" xr:uid="{859191B2-08CD-4C97-BEBA-796228CF84D8}"/>
    <cellStyle name="Comma 26 6 4" xfId="1784" xr:uid="{34141BED-90F3-43A0-816B-075AA296AEE3}"/>
    <cellStyle name="Comma 26 6 4 2" xfId="1785" xr:uid="{8D15EDA7-6F3D-4057-84AD-3326C242A1F6}"/>
    <cellStyle name="Comma 26 6 5" xfId="1786" xr:uid="{4AF3054D-EF87-4EFE-9BA3-9BCFDAEC03F9}"/>
    <cellStyle name="Comma 26 7" xfId="1787" xr:uid="{43D79D92-EA79-4B3D-BD61-5021349CDBE6}"/>
    <cellStyle name="Comma 26 7 2" xfId="1788" xr:uid="{A4FF4123-F473-4F17-871B-7A4CEF1F60D6}"/>
    <cellStyle name="Comma 26 7 2 2" xfId="1789" xr:uid="{0CCCA910-153D-4FBA-A524-FE374A202097}"/>
    <cellStyle name="Comma 26 7 2 2 2" xfId="1790" xr:uid="{7955DE23-9354-400B-90A9-A77479F9DBAC}"/>
    <cellStyle name="Comma 26 7 2 3" xfId="1791" xr:uid="{8EF02562-4703-4291-A7B9-76CA5A46C9CE}"/>
    <cellStyle name="Comma 26 7 3" xfId="1792" xr:uid="{801CFCE2-5367-49C0-BF9E-1C2C5F2966EF}"/>
    <cellStyle name="Comma 26 7 3 2" xfId="1793" xr:uid="{C29A5DF9-59DE-4C20-B2A2-9A6E32FA0607}"/>
    <cellStyle name="Comma 26 7 4" xfId="1794" xr:uid="{18FCE18A-34B9-429F-B201-326B2107EB7E}"/>
    <cellStyle name="Comma 26 8" xfId="1795" xr:uid="{FCEDAC4C-DB99-4F6F-AD7D-96E2D64359E5}"/>
    <cellStyle name="Comma 26 8 2" xfId="1796" xr:uid="{F2EB7961-4727-48E3-9AFE-48D1184FD429}"/>
    <cellStyle name="Comma 26 8 2 2" xfId="1797" xr:uid="{F7FF08AD-F802-47F8-BAB2-69A19F9763E9}"/>
    <cellStyle name="Comma 26 8 3" xfId="1798" xr:uid="{A98038EA-C415-442A-8712-440B66EC5737}"/>
    <cellStyle name="Comma 26 9" xfId="1799" xr:uid="{7F438D45-A1A4-4C19-ACE4-F0831BF41D35}"/>
    <cellStyle name="Comma 26 9 2" xfId="1800" xr:uid="{CB24DFDF-061A-4745-BFA5-07B4CA03CB67}"/>
    <cellStyle name="Comma 27" xfId="1801" xr:uid="{03199BEB-ACEE-4A70-8331-C5E6E95442F5}"/>
    <cellStyle name="Comma 27 10" xfId="1802" xr:uid="{B5BE1121-CABC-46A8-92F0-995A183887C6}"/>
    <cellStyle name="Comma 27 2" xfId="1803" xr:uid="{484136A8-6C82-45C2-BD73-BEA6D9515931}"/>
    <cellStyle name="Comma 27 2 2" xfId="1804" xr:uid="{9A401A7C-967F-4A20-AE02-A4C23072E60D}"/>
    <cellStyle name="Comma 27 2 2 2" xfId="1805" xr:uid="{E5D3D82E-F79C-43F2-97E8-CC5B56ECD6CD}"/>
    <cellStyle name="Comma 27 2 2 2 2" xfId="1806" xr:uid="{54358EA7-74EB-4FAF-9BE7-0508E2BA4B82}"/>
    <cellStyle name="Comma 27 2 2 2 2 2" xfId="1807" xr:uid="{04972BA8-B2B6-4112-9492-66322282938F}"/>
    <cellStyle name="Comma 27 2 2 2 2 2 2" xfId="1808" xr:uid="{5BC25CD0-3738-492B-AD76-E999870C5DC9}"/>
    <cellStyle name="Comma 27 2 2 2 2 2 2 2" xfId="1809" xr:uid="{101A8A47-85D2-4573-97C5-63A16AD3946D}"/>
    <cellStyle name="Comma 27 2 2 2 2 2 2 2 2" xfId="1810" xr:uid="{38260FC9-A51A-43A0-9AF4-3F907F556BC5}"/>
    <cellStyle name="Comma 27 2 2 2 2 2 2 2 2 2" xfId="1811" xr:uid="{9D86315B-EA95-4B12-B474-2A85C6E01FE2}"/>
    <cellStyle name="Comma 27 2 2 2 2 2 2 2 3" xfId="1812" xr:uid="{C23AF0E6-7D7D-4FBA-976D-59CD124B10FC}"/>
    <cellStyle name="Comma 27 2 2 2 2 2 2 3" xfId="1813" xr:uid="{F09F9E7D-2B6D-44ED-B782-0F1AADA9C614}"/>
    <cellStyle name="Comma 27 2 2 2 2 2 2 3 2" xfId="1814" xr:uid="{11BFA9CA-8E61-4828-8F4C-728FCE698571}"/>
    <cellStyle name="Comma 27 2 2 2 2 2 2 4" xfId="1815" xr:uid="{29A720FE-A6ED-4836-B8D5-F618EC3E4413}"/>
    <cellStyle name="Comma 27 2 2 2 2 2 3" xfId="1816" xr:uid="{9AA0D5A6-6772-4D2F-ABAD-880C2E39DBC1}"/>
    <cellStyle name="Comma 27 2 2 2 2 2 3 2" xfId="1817" xr:uid="{4A09D93A-65DE-40C5-AB58-CACCF79BC208}"/>
    <cellStyle name="Comma 27 2 2 2 2 2 3 2 2" xfId="1818" xr:uid="{B2E55EBB-B8DE-4BC9-BBAF-05DB69A126F3}"/>
    <cellStyle name="Comma 27 2 2 2 2 2 3 3" xfId="1819" xr:uid="{D8833EBD-6A3B-4698-8426-EC14BD1ECA77}"/>
    <cellStyle name="Comma 27 2 2 2 2 2 4" xfId="1820" xr:uid="{1EC15964-7341-406A-A640-D525AF30DFFE}"/>
    <cellStyle name="Comma 27 2 2 2 2 2 4 2" xfId="1821" xr:uid="{327794F2-8278-4EAE-8CDC-CDD1B0FA3648}"/>
    <cellStyle name="Comma 27 2 2 2 2 2 5" xfId="1822" xr:uid="{84B4C7DB-3A16-426F-AF5D-F290405BC89B}"/>
    <cellStyle name="Comma 27 2 2 2 2 3" xfId="1823" xr:uid="{4E1C1EEB-5A7E-43CD-B620-575E82A8936D}"/>
    <cellStyle name="Comma 27 2 2 2 2 3 2" xfId="1824" xr:uid="{8FE98C72-70DD-407B-8D43-A7DD2085BFEB}"/>
    <cellStyle name="Comma 27 2 2 2 2 3 2 2" xfId="1825" xr:uid="{98A1B82F-31B1-4A65-80FC-7D2359AE077B}"/>
    <cellStyle name="Comma 27 2 2 2 2 3 2 2 2" xfId="1826" xr:uid="{F0784E4D-42CF-45FE-8179-21664F19FB70}"/>
    <cellStyle name="Comma 27 2 2 2 2 3 2 3" xfId="1827" xr:uid="{35E3E8DF-1F8A-40D9-810E-49E77397776B}"/>
    <cellStyle name="Comma 27 2 2 2 2 3 3" xfId="1828" xr:uid="{B4C07DDA-8B36-4EED-8CF5-464C682BFFB7}"/>
    <cellStyle name="Comma 27 2 2 2 2 3 3 2" xfId="1829" xr:uid="{A31CBF39-5EC8-447E-86DB-811EE02F9EB5}"/>
    <cellStyle name="Comma 27 2 2 2 2 3 4" xfId="1830" xr:uid="{AE43AED0-A7AF-4658-8F2E-32C92AAD05F3}"/>
    <cellStyle name="Comma 27 2 2 2 2 4" xfId="1831" xr:uid="{90180409-CC91-4689-8E44-BB603F9E16C1}"/>
    <cellStyle name="Comma 27 2 2 2 2 4 2" xfId="1832" xr:uid="{45DE28FA-0D6A-400F-988C-1644879AC6A4}"/>
    <cellStyle name="Comma 27 2 2 2 2 4 2 2" xfId="1833" xr:uid="{BAEB0380-47DC-40F0-A500-0150A9836C9A}"/>
    <cellStyle name="Comma 27 2 2 2 2 4 3" xfId="1834" xr:uid="{1FE4B569-1D14-425F-A63F-118530986E22}"/>
    <cellStyle name="Comma 27 2 2 2 2 5" xfId="1835" xr:uid="{D687E17D-76BC-44A2-A46C-FCFBEF50F377}"/>
    <cellStyle name="Comma 27 2 2 2 2 5 2" xfId="1836" xr:uid="{4462A1C5-ECDA-446B-B189-E1880CD06A6E}"/>
    <cellStyle name="Comma 27 2 2 2 2 6" xfId="1837" xr:uid="{4E79856D-A9B8-4905-8D6A-6067C0D9E370}"/>
    <cellStyle name="Comma 27 2 2 2 3" xfId="1838" xr:uid="{0F6F0578-B708-4B7D-BE41-5736B6A373EF}"/>
    <cellStyle name="Comma 27 2 2 2 3 2" xfId="1839" xr:uid="{A368709A-CD6A-4C33-BF28-D875801221DF}"/>
    <cellStyle name="Comma 27 2 2 2 3 2 2" xfId="1840" xr:uid="{B7DCAF18-F942-46A8-9E20-859551491D55}"/>
    <cellStyle name="Comma 27 2 2 2 3 2 2 2" xfId="1841" xr:uid="{7C7DD173-C62E-48D5-9674-5A7038D6744D}"/>
    <cellStyle name="Comma 27 2 2 2 3 2 2 2 2" xfId="1842" xr:uid="{86D21145-7FF4-4520-BF8D-382004F15B80}"/>
    <cellStyle name="Comma 27 2 2 2 3 2 2 3" xfId="1843" xr:uid="{4995E443-58AD-4811-BDDF-8B375DE9476E}"/>
    <cellStyle name="Comma 27 2 2 2 3 2 3" xfId="1844" xr:uid="{9243C37B-D56C-4B7B-81A5-DD25B3AC1C10}"/>
    <cellStyle name="Comma 27 2 2 2 3 2 3 2" xfId="1845" xr:uid="{8CB838FB-0AF5-4923-AEC9-B890D0EF9D6D}"/>
    <cellStyle name="Comma 27 2 2 2 3 2 4" xfId="1846" xr:uid="{E1017635-D9A3-4E2A-9578-B8E0E68DCA98}"/>
    <cellStyle name="Comma 27 2 2 2 3 3" xfId="1847" xr:uid="{D4C625C7-0DF9-4B2B-98F7-5B49025EF35B}"/>
    <cellStyle name="Comma 27 2 2 2 3 3 2" xfId="1848" xr:uid="{EB1CF094-803B-4F68-8F2D-AABFF3153FCC}"/>
    <cellStyle name="Comma 27 2 2 2 3 3 2 2" xfId="1849" xr:uid="{3FA1A504-42F8-4E22-9F46-0A497A9D948F}"/>
    <cellStyle name="Comma 27 2 2 2 3 3 3" xfId="1850" xr:uid="{EE1436B1-25EB-4948-A5A4-C9DDC293CE35}"/>
    <cellStyle name="Comma 27 2 2 2 3 4" xfId="1851" xr:uid="{09626D68-0E3F-4141-837B-5F76255D804C}"/>
    <cellStyle name="Comma 27 2 2 2 3 4 2" xfId="1852" xr:uid="{AAFC10AC-1C16-44A7-B673-F490E649CF31}"/>
    <cellStyle name="Comma 27 2 2 2 3 5" xfId="1853" xr:uid="{13761529-0FF1-4243-9310-C693ACB712CA}"/>
    <cellStyle name="Comma 27 2 2 2 4" xfId="1854" xr:uid="{FE305BBE-AD4E-446B-A9F9-B5363EC98E52}"/>
    <cellStyle name="Comma 27 2 2 2 4 2" xfId="1855" xr:uid="{81792547-78E8-4339-A7D1-EAEA49BA004A}"/>
    <cellStyle name="Comma 27 2 2 2 4 2 2" xfId="1856" xr:uid="{3C5C818F-75C1-4F84-BB59-9852A37D3262}"/>
    <cellStyle name="Comma 27 2 2 2 4 2 2 2" xfId="1857" xr:uid="{8901B514-75C0-4EFF-AC7C-E5F19A825E3A}"/>
    <cellStyle name="Comma 27 2 2 2 4 2 3" xfId="1858" xr:uid="{5EC50251-38CB-4F8B-BA1F-5918A2125247}"/>
    <cellStyle name="Comma 27 2 2 2 4 3" xfId="1859" xr:uid="{BBC4663A-F638-4406-AD27-7EB577B636CD}"/>
    <cellStyle name="Comma 27 2 2 2 4 3 2" xfId="1860" xr:uid="{B6EABA6B-CA36-47B8-A17C-B142649E6655}"/>
    <cellStyle name="Comma 27 2 2 2 4 4" xfId="1861" xr:uid="{EEDEF21D-01C4-4D0B-B3A5-3F587DAC3EAE}"/>
    <cellStyle name="Comma 27 2 2 2 5" xfId="1862" xr:uid="{A3607241-EBE1-48BD-9EA2-B78D33775EF6}"/>
    <cellStyle name="Comma 27 2 2 2 5 2" xfId="1863" xr:uid="{27693E06-8361-4187-8F25-EC15742AD610}"/>
    <cellStyle name="Comma 27 2 2 2 5 2 2" xfId="1864" xr:uid="{C66E660F-0EE8-4184-A2D2-1CB05242AEE2}"/>
    <cellStyle name="Comma 27 2 2 2 5 3" xfId="1865" xr:uid="{26D8F116-40A0-492E-BB5D-C91FF84D344E}"/>
    <cellStyle name="Comma 27 2 2 2 6" xfId="1866" xr:uid="{624F3DBC-5665-4B54-A5F0-A9ED5665289A}"/>
    <cellStyle name="Comma 27 2 2 2 6 2" xfId="1867" xr:uid="{88290561-488B-4684-A16B-F8586BE7C963}"/>
    <cellStyle name="Comma 27 2 2 2 7" xfId="1868" xr:uid="{8F6D4938-768C-4BF9-B784-11AE36A21B50}"/>
    <cellStyle name="Comma 27 2 2 3" xfId="1869" xr:uid="{39254F52-B843-46BF-A44B-6BCD865658CC}"/>
    <cellStyle name="Comma 27 2 2 3 2" xfId="1870" xr:uid="{D686E60F-54E9-41C3-A0C5-E69B00C7FA42}"/>
    <cellStyle name="Comma 27 2 2 3 2 2" xfId="1871" xr:uid="{DFC1E919-A480-49B1-ADCF-D0E179610D15}"/>
    <cellStyle name="Comma 27 2 2 3 2 2 2" xfId="1872" xr:uid="{9CB99DC8-E1A5-4C6C-8DC1-F3B87C3DBDA5}"/>
    <cellStyle name="Comma 27 2 2 3 2 2 2 2" xfId="1873" xr:uid="{FEE0C338-48CF-4D9E-AD4E-49BAB1751A26}"/>
    <cellStyle name="Comma 27 2 2 3 2 2 2 2 2" xfId="1874" xr:uid="{57125048-CB21-4FE3-BD23-34946F6378A5}"/>
    <cellStyle name="Comma 27 2 2 3 2 2 2 3" xfId="1875" xr:uid="{C5ECF2D8-1785-4C26-AEFB-2F63178E73F4}"/>
    <cellStyle name="Comma 27 2 2 3 2 2 3" xfId="1876" xr:uid="{519E11BD-31C4-4F81-82A1-004C8C1F0324}"/>
    <cellStyle name="Comma 27 2 2 3 2 2 3 2" xfId="1877" xr:uid="{754C9AAA-0FAA-4635-9186-E1D21381E124}"/>
    <cellStyle name="Comma 27 2 2 3 2 2 4" xfId="1878" xr:uid="{1A883D52-C156-4C43-88E5-D59A9EB834ED}"/>
    <cellStyle name="Comma 27 2 2 3 2 3" xfId="1879" xr:uid="{314BFE58-DD61-4356-81B1-C4FD1B0BA219}"/>
    <cellStyle name="Comma 27 2 2 3 2 3 2" xfId="1880" xr:uid="{6EE73C06-F722-4B67-AE37-DDB54F477F5C}"/>
    <cellStyle name="Comma 27 2 2 3 2 3 2 2" xfId="1881" xr:uid="{84F95644-AEC6-41D7-AF5B-50CD280CF111}"/>
    <cellStyle name="Comma 27 2 2 3 2 3 3" xfId="1882" xr:uid="{79EAFA0D-CDB0-4E16-A7F1-35224EC12B09}"/>
    <cellStyle name="Comma 27 2 2 3 2 4" xfId="1883" xr:uid="{81050A02-321E-4C13-8AFB-D6547C4311A2}"/>
    <cellStyle name="Comma 27 2 2 3 2 4 2" xfId="1884" xr:uid="{6F6E99C7-BF93-457E-AC2D-5511C756D340}"/>
    <cellStyle name="Comma 27 2 2 3 2 5" xfId="1885" xr:uid="{A5302F4C-5350-43FA-B85D-22667B56B52A}"/>
    <cellStyle name="Comma 27 2 2 3 3" xfId="1886" xr:uid="{1F588827-EC4E-4AA4-B367-911E8A391CB3}"/>
    <cellStyle name="Comma 27 2 2 3 3 2" xfId="1887" xr:uid="{9B1E655B-7717-4751-97A2-530B7BAB4D79}"/>
    <cellStyle name="Comma 27 2 2 3 3 2 2" xfId="1888" xr:uid="{8A649B1C-754B-4121-BBC3-0C7E38F9C485}"/>
    <cellStyle name="Comma 27 2 2 3 3 2 2 2" xfId="1889" xr:uid="{2501D091-6F0D-4F5E-8EE8-B389402DB2C6}"/>
    <cellStyle name="Comma 27 2 2 3 3 2 3" xfId="1890" xr:uid="{AD517D73-E8D7-46FE-8E1F-31D8115FA838}"/>
    <cellStyle name="Comma 27 2 2 3 3 3" xfId="1891" xr:uid="{43CA0B5A-3ADE-4890-98FE-310589B2C23E}"/>
    <cellStyle name="Comma 27 2 2 3 3 3 2" xfId="1892" xr:uid="{5C05C59D-ED4E-484B-9A30-651F69F90058}"/>
    <cellStyle name="Comma 27 2 2 3 3 4" xfId="1893" xr:uid="{D494353A-BE73-4694-8627-99822F170338}"/>
    <cellStyle name="Comma 27 2 2 3 4" xfId="1894" xr:uid="{7C741EDB-4A50-423A-A59E-555FC8A5A356}"/>
    <cellStyle name="Comma 27 2 2 3 4 2" xfId="1895" xr:uid="{5791608E-629D-48ED-B2E3-59495C2993E6}"/>
    <cellStyle name="Comma 27 2 2 3 4 2 2" xfId="1896" xr:uid="{0FB084BC-3125-4C7E-8089-8D832A0239D4}"/>
    <cellStyle name="Comma 27 2 2 3 4 3" xfId="1897" xr:uid="{D1CCFD7B-956C-468D-86B7-E901C920B139}"/>
    <cellStyle name="Comma 27 2 2 3 5" xfId="1898" xr:uid="{4D90D036-C290-4C14-945D-71C85C39A0ED}"/>
    <cellStyle name="Comma 27 2 2 3 5 2" xfId="1899" xr:uid="{EBB6B755-CC95-4173-820F-E40B39BE159C}"/>
    <cellStyle name="Comma 27 2 2 3 6" xfId="1900" xr:uid="{9D3D8E09-B4D6-41E6-919F-88BA1E0258AC}"/>
    <cellStyle name="Comma 27 2 2 4" xfId="1901" xr:uid="{028A378C-AFFF-4378-B44C-BEEFC94D9850}"/>
    <cellStyle name="Comma 27 2 2 4 2" xfId="1902" xr:uid="{7F12B07C-8479-487A-962F-BF8B5E6614CF}"/>
    <cellStyle name="Comma 27 2 2 4 2 2" xfId="1903" xr:uid="{73669991-E0A6-4F53-A0C9-40194A85F319}"/>
    <cellStyle name="Comma 27 2 2 4 2 2 2" xfId="1904" xr:uid="{4EF3153B-233A-40B8-89FD-C4817DB0A06B}"/>
    <cellStyle name="Comma 27 2 2 4 2 2 2 2" xfId="1905" xr:uid="{515E918D-DF6C-4564-899E-603512185B05}"/>
    <cellStyle name="Comma 27 2 2 4 2 2 3" xfId="1906" xr:uid="{3C369A71-C76D-45E1-8838-4BC82EB65C61}"/>
    <cellStyle name="Comma 27 2 2 4 2 3" xfId="1907" xr:uid="{B96A8D30-9A53-47BF-980B-50A330B479A6}"/>
    <cellStyle name="Comma 27 2 2 4 2 3 2" xfId="1908" xr:uid="{D77BC504-BA4F-40C7-9A65-A4CDA8B74D51}"/>
    <cellStyle name="Comma 27 2 2 4 2 4" xfId="1909" xr:uid="{359580BC-B18E-465B-BFC3-FBDFB81BE9D0}"/>
    <cellStyle name="Comma 27 2 2 4 3" xfId="1910" xr:uid="{826A7B1F-A947-4BFD-BFA4-E258A7D08EF4}"/>
    <cellStyle name="Comma 27 2 2 4 3 2" xfId="1911" xr:uid="{C5B3FCEF-8BFB-457F-B173-712683AE7D12}"/>
    <cellStyle name="Comma 27 2 2 4 3 2 2" xfId="1912" xr:uid="{A1748ED6-9047-4480-9BD6-42021615471E}"/>
    <cellStyle name="Comma 27 2 2 4 3 3" xfId="1913" xr:uid="{690A8194-1125-4B7C-A5B4-7D441B4C734C}"/>
    <cellStyle name="Comma 27 2 2 4 4" xfId="1914" xr:uid="{370AFDD4-BA96-4A91-9C90-EADB2B0BE13D}"/>
    <cellStyle name="Comma 27 2 2 4 4 2" xfId="1915" xr:uid="{58C91A35-E0CA-410E-A3C5-BA06F2AD790C}"/>
    <cellStyle name="Comma 27 2 2 4 5" xfId="1916" xr:uid="{9F7AC7BA-5377-4FDA-8E19-9E13EA947F5A}"/>
    <cellStyle name="Comma 27 2 2 5" xfId="1917" xr:uid="{EBFF65CC-5D6A-4174-92C8-B36A8FACCA1F}"/>
    <cellStyle name="Comma 27 2 2 5 2" xfId="1918" xr:uid="{E87CC5B4-205D-450E-BB7C-9174FFA21103}"/>
    <cellStyle name="Comma 27 2 2 5 2 2" xfId="1919" xr:uid="{E443A5A4-3929-44D9-862E-F0D31E3F2EF3}"/>
    <cellStyle name="Comma 27 2 2 5 2 2 2" xfId="1920" xr:uid="{82E9504F-25AE-4FD1-B5BE-49DB1912CF79}"/>
    <cellStyle name="Comma 27 2 2 5 2 3" xfId="1921" xr:uid="{3A2D6CC9-34BE-4A9B-8ACE-C6DD4FD13EFE}"/>
    <cellStyle name="Comma 27 2 2 5 3" xfId="1922" xr:uid="{732D05D3-7BA3-4B2B-9D22-0C7D66155668}"/>
    <cellStyle name="Comma 27 2 2 5 3 2" xfId="1923" xr:uid="{CBDC4B99-B972-4ACC-940A-973F4F76F28C}"/>
    <cellStyle name="Comma 27 2 2 5 4" xfId="1924" xr:uid="{66EA900D-5523-42B5-B688-AA8893746F0D}"/>
    <cellStyle name="Comma 27 2 2 6" xfId="1925" xr:uid="{3E52F3C2-49B9-4E9A-8F22-ECB59F880366}"/>
    <cellStyle name="Comma 27 2 2 6 2" xfId="1926" xr:uid="{773DA528-188C-472E-A8B9-A92BA6377986}"/>
    <cellStyle name="Comma 27 2 2 6 2 2" xfId="1927" xr:uid="{52413B45-3B68-45E6-8F47-EDD2193932C3}"/>
    <cellStyle name="Comma 27 2 2 6 3" xfId="1928" xr:uid="{60D967E6-AE88-4E35-BBB6-31D75FF37C77}"/>
    <cellStyle name="Comma 27 2 2 7" xfId="1929" xr:uid="{58112D41-A018-4212-8E44-EB3F3063E585}"/>
    <cellStyle name="Comma 27 2 2 7 2" xfId="1930" xr:uid="{2B3DFBB3-727C-46D0-B1CE-1F8AE8C838D3}"/>
    <cellStyle name="Comma 27 2 2 8" xfId="1931" xr:uid="{B6115F89-A030-4B5D-A458-76869B5DF1E5}"/>
    <cellStyle name="Comma 27 2 3" xfId="1932" xr:uid="{1645A212-EC06-4CC2-9894-40FDCEB18BCB}"/>
    <cellStyle name="Comma 27 2 3 2" xfId="1933" xr:uid="{CC921C81-5013-4F69-9591-556832D1F824}"/>
    <cellStyle name="Comma 27 2 3 2 2" xfId="1934" xr:uid="{E0B9E9EF-8810-49F3-9933-2F45CD97FDB0}"/>
    <cellStyle name="Comma 27 2 3 2 2 2" xfId="1935" xr:uid="{09056E52-207F-4B4E-8E64-5FF85ED1DFBC}"/>
    <cellStyle name="Comma 27 2 3 2 2 2 2" xfId="1936" xr:uid="{F7708F49-AD3E-4FC9-B601-DD015253B1BC}"/>
    <cellStyle name="Comma 27 2 3 2 2 2 2 2" xfId="1937" xr:uid="{4A25F8FB-2DD4-4E52-9CB3-AADB4879D625}"/>
    <cellStyle name="Comma 27 2 3 2 2 2 2 2 2" xfId="1938" xr:uid="{34E78B48-B8C1-4E36-8FAD-2BD78334ADDE}"/>
    <cellStyle name="Comma 27 2 3 2 2 2 2 3" xfId="1939" xr:uid="{B4EDDA50-2D0A-4830-96C9-0916B0C6A2C4}"/>
    <cellStyle name="Comma 27 2 3 2 2 2 3" xfId="1940" xr:uid="{B141F841-1563-40A3-82F3-C7C88F403356}"/>
    <cellStyle name="Comma 27 2 3 2 2 2 3 2" xfId="1941" xr:uid="{0BC33080-C4A9-42D8-B0F2-FC37599BC9AB}"/>
    <cellStyle name="Comma 27 2 3 2 2 2 4" xfId="1942" xr:uid="{F6A7D4F2-D5F3-494C-B84D-4F90BB3C2BEC}"/>
    <cellStyle name="Comma 27 2 3 2 2 3" xfId="1943" xr:uid="{0171357A-59FC-45CD-A9BB-588F5852E43B}"/>
    <cellStyle name="Comma 27 2 3 2 2 3 2" xfId="1944" xr:uid="{2939F840-A385-4867-B44F-8F44E9B2E60E}"/>
    <cellStyle name="Comma 27 2 3 2 2 3 2 2" xfId="1945" xr:uid="{B0E8D8E7-13CF-4D6D-9DA3-3698234D2EDA}"/>
    <cellStyle name="Comma 27 2 3 2 2 3 3" xfId="1946" xr:uid="{B6FB4814-B801-453F-A6DD-66E17649AFF8}"/>
    <cellStyle name="Comma 27 2 3 2 2 4" xfId="1947" xr:uid="{D2A0E47D-20B5-4BF9-A7DC-39F1010B67D4}"/>
    <cellStyle name="Comma 27 2 3 2 2 4 2" xfId="1948" xr:uid="{F0D66489-46F4-4E8F-8F01-FE400598B446}"/>
    <cellStyle name="Comma 27 2 3 2 2 5" xfId="1949" xr:uid="{08924F28-93F8-461C-B3B1-3E26BE4B6E51}"/>
    <cellStyle name="Comma 27 2 3 2 3" xfId="1950" xr:uid="{A6F513C3-C5D4-483D-837F-A93304AA10D9}"/>
    <cellStyle name="Comma 27 2 3 2 3 2" xfId="1951" xr:uid="{C55FFFC8-2E54-4A54-91AE-50CE40260AAE}"/>
    <cellStyle name="Comma 27 2 3 2 3 2 2" xfId="1952" xr:uid="{57B489BF-1FD8-46FA-B5DB-3A1B4531432A}"/>
    <cellStyle name="Comma 27 2 3 2 3 2 2 2" xfId="1953" xr:uid="{AC44E600-9063-468A-A90D-8E2FC68288FF}"/>
    <cellStyle name="Comma 27 2 3 2 3 2 3" xfId="1954" xr:uid="{693F98DA-23E8-4BB4-9FFB-FFA49D4B7DB7}"/>
    <cellStyle name="Comma 27 2 3 2 3 3" xfId="1955" xr:uid="{A68AE3E4-EA7D-40AF-A0CE-869231E2F773}"/>
    <cellStyle name="Comma 27 2 3 2 3 3 2" xfId="1956" xr:uid="{FDD17C60-405C-43DB-ACCD-92505B8CF51F}"/>
    <cellStyle name="Comma 27 2 3 2 3 4" xfId="1957" xr:uid="{9AF00BE0-3D6A-4E42-B438-E24E5F21D3F2}"/>
    <cellStyle name="Comma 27 2 3 2 4" xfId="1958" xr:uid="{09D109BB-5791-4ED1-8E21-F190265BB422}"/>
    <cellStyle name="Comma 27 2 3 2 4 2" xfId="1959" xr:uid="{00086ED8-8333-410F-84D5-F8C36EB90BA7}"/>
    <cellStyle name="Comma 27 2 3 2 4 2 2" xfId="1960" xr:uid="{5D525828-FBE5-439B-B544-67594119999B}"/>
    <cellStyle name="Comma 27 2 3 2 4 3" xfId="1961" xr:uid="{EFF997E1-065C-4F8C-AA3F-861441802CEC}"/>
    <cellStyle name="Comma 27 2 3 2 5" xfId="1962" xr:uid="{CFB98296-8B28-48BF-98B8-70CDB2790C8A}"/>
    <cellStyle name="Comma 27 2 3 2 5 2" xfId="1963" xr:uid="{EAF82B6E-61F3-4E80-A46F-D8B3A344CD90}"/>
    <cellStyle name="Comma 27 2 3 2 6" xfId="1964" xr:uid="{C7FA463D-5EB4-4BB8-A85C-67050A9B9EE0}"/>
    <cellStyle name="Comma 27 2 3 3" xfId="1965" xr:uid="{BDCE9E2E-8F64-43EE-BA56-CAA5CD7C5A6A}"/>
    <cellStyle name="Comma 27 2 3 3 2" xfId="1966" xr:uid="{CDBEBB10-D3D0-4917-88F6-BAB888DF75CC}"/>
    <cellStyle name="Comma 27 2 3 3 2 2" xfId="1967" xr:uid="{1F8F76C6-C15B-44CD-B421-894226E90918}"/>
    <cellStyle name="Comma 27 2 3 3 2 2 2" xfId="1968" xr:uid="{F03F2737-C596-4775-A65F-AB02C58121D3}"/>
    <cellStyle name="Comma 27 2 3 3 2 2 2 2" xfId="1969" xr:uid="{2ED8D25E-DBE5-4ED2-B99C-ECF173CC2A1D}"/>
    <cellStyle name="Comma 27 2 3 3 2 2 3" xfId="1970" xr:uid="{3D57EA49-F5EC-464F-A41C-B186F8B82D00}"/>
    <cellStyle name="Comma 27 2 3 3 2 3" xfId="1971" xr:uid="{92A069B8-07C4-4B3A-B3D4-F723AC4ECDB5}"/>
    <cellStyle name="Comma 27 2 3 3 2 3 2" xfId="1972" xr:uid="{F532E6D1-390E-4E1C-8052-9F077D83D64B}"/>
    <cellStyle name="Comma 27 2 3 3 2 4" xfId="1973" xr:uid="{2F0AA5F2-EB15-45EF-AA5E-E3C76A290176}"/>
    <cellStyle name="Comma 27 2 3 3 3" xfId="1974" xr:uid="{49BE2047-B80C-4074-A160-E5136D95943E}"/>
    <cellStyle name="Comma 27 2 3 3 3 2" xfId="1975" xr:uid="{CE08E4AE-7D9D-4E99-B963-DA21188D7814}"/>
    <cellStyle name="Comma 27 2 3 3 3 2 2" xfId="1976" xr:uid="{2A0A0EA8-C170-414C-BDB9-08D870103C44}"/>
    <cellStyle name="Comma 27 2 3 3 3 3" xfId="1977" xr:uid="{6136B878-C3B3-4FDE-9584-D6A26A78C016}"/>
    <cellStyle name="Comma 27 2 3 3 4" xfId="1978" xr:uid="{EF3ACD31-B079-4D57-AEAD-5D5A3C74BCB8}"/>
    <cellStyle name="Comma 27 2 3 3 4 2" xfId="1979" xr:uid="{7153AF7E-DA95-4942-B9F9-86F22423ADDD}"/>
    <cellStyle name="Comma 27 2 3 3 5" xfId="1980" xr:uid="{768A0B6B-3B19-4FDC-8098-591C7601E90F}"/>
    <cellStyle name="Comma 27 2 3 4" xfId="1981" xr:uid="{9217F0FC-6151-46A6-A466-6E018D6052F1}"/>
    <cellStyle name="Comma 27 2 3 4 2" xfId="1982" xr:uid="{65FF0025-B460-4A53-9416-1C6C2D3D2B75}"/>
    <cellStyle name="Comma 27 2 3 4 2 2" xfId="1983" xr:uid="{C996A9B1-9A29-4A6D-98DE-113568B2BAC5}"/>
    <cellStyle name="Comma 27 2 3 4 2 2 2" xfId="1984" xr:uid="{3BAA15B3-34B3-4AE8-90DC-E75B1BB3A4D3}"/>
    <cellStyle name="Comma 27 2 3 4 2 3" xfId="1985" xr:uid="{1896A21B-21F1-441F-B73E-D65AD637F1EA}"/>
    <cellStyle name="Comma 27 2 3 4 3" xfId="1986" xr:uid="{01F43372-C9A6-4B5A-828E-D8411672B4F4}"/>
    <cellStyle name="Comma 27 2 3 4 3 2" xfId="1987" xr:uid="{EA024332-CC6A-48BB-9A8F-3640A8D755C6}"/>
    <cellStyle name="Comma 27 2 3 4 4" xfId="1988" xr:uid="{77CF9E59-4BD0-4488-92A0-533BC32A55B4}"/>
    <cellStyle name="Comma 27 2 3 5" xfId="1989" xr:uid="{9568C721-DB9F-4D2A-B609-98AA8ED6681F}"/>
    <cellStyle name="Comma 27 2 3 5 2" xfId="1990" xr:uid="{F25D00C9-CE44-443B-A544-6236E2D33B1A}"/>
    <cellStyle name="Comma 27 2 3 5 2 2" xfId="1991" xr:uid="{DD82B6B9-8488-4AF5-B8B4-B9B875647212}"/>
    <cellStyle name="Comma 27 2 3 5 3" xfId="1992" xr:uid="{3F3E45EA-D736-42AB-96E7-41267DA208E6}"/>
    <cellStyle name="Comma 27 2 3 6" xfId="1993" xr:uid="{50D56AC8-B322-45E5-A4E7-976BBDF085B2}"/>
    <cellStyle name="Comma 27 2 3 6 2" xfId="1994" xr:uid="{7BF02D19-3405-446D-8E0C-7F6D140283A0}"/>
    <cellStyle name="Comma 27 2 3 7" xfId="1995" xr:uid="{4CF691CE-6362-4412-9F92-D7E0DC6B3367}"/>
    <cellStyle name="Comma 27 2 4" xfId="1996" xr:uid="{FBD4D5EA-4B5E-4A7E-B977-B50A7A2CF051}"/>
    <cellStyle name="Comma 27 2 4 2" xfId="1997" xr:uid="{1F2CC34A-BADB-46C6-A376-1539CFD9E72E}"/>
    <cellStyle name="Comma 27 2 4 2 2" xfId="1998" xr:uid="{815D1D61-3843-4EE8-8566-49F1EEBDBEBD}"/>
    <cellStyle name="Comma 27 2 4 2 2 2" xfId="1999" xr:uid="{7C57957C-CD52-4CBF-98CA-85DA1B26BE31}"/>
    <cellStyle name="Comma 27 2 4 2 2 2 2" xfId="2000" xr:uid="{ECC662D5-9CF0-4893-928F-445DE45E0B2A}"/>
    <cellStyle name="Comma 27 2 4 2 2 2 2 2" xfId="2001" xr:uid="{072BDB7E-1373-417C-8CC8-3FFCCDD4414D}"/>
    <cellStyle name="Comma 27 2 4 2 2 2 3" xfId="2002" xr:uid="{4D204606-3A47-4233-90A4-08AAA66F18D4}"/>
    <cellStyle name="Comma 27 2 4 2 2 3" xfId="2003" xr:uid="{76A78AAB-352D-4D7B-BB9F-C30335057ADB}"/>
    <cellStyle name="Comma 27 2 4 2 2 3 2" xfId="2004" xr:uid="{3000AF02-D4A1-4E02-885F-55CF0A31A099}"/>
    <cellStyle name="Comma 27 2 4 2 2 4" xfId="2005" xr:uid="{F4EA077F-D793-43C5-9A3E-AE96CE0FB621}"/>
    <cellStyle name="Comma 27 2 4 2 3" xfId="2006" xr:uid="{BC72C5FF-10CC-4348-B9BE-926E31A6BAD6}"/>
    <cellStyle name="Comma 27 2 4 2 3 2" xfId="2007" xr:uid="{30EC56DC-B9DB-4596-A8F3-EEFF5A10F9C8}"/>
    <cellStyle name="Comma 27 2 4 2 3 2 2" xfId="2008" xr:uid="{215B77D6-2FD0-46CE-844C-704E431CF8F1}"/>
    <cellStyle name="Comma 27 2 4 2 3 3" xfId="2009" xr:uid="{02DD8A2C-C169-44DE-AA4C-F4421C82F7D6}"/>
    <cellStyle name="Comma 27 2 4 2 4" xfId="2010" xr:uid="{9859F3A7-D3F7-480A-9C72-7B01B1816D4D}"/>
    <cellStyle name="Comma 27 2 4 2 4 2" xfId="2011" xr:uid="{F46CD2A8-4DEE-4ED7-AFF9-5CF20D6B4FC9}"/>
    <cellStyle name="Comma 27 2 4 2 5" xfId="2012" xr:uid="{724A6272-ECC5-4460-A8E6-B83F1E4959AB}"/>
    <cellStyle name="Comma 27 2 4 3" xfId="2013" xr:uid="{EDA2E2EF-5B5F-417C-BD9A-DB09CA9983B0}"/>
    <cellStyle name="Comma 27 2 4 3 2" xfId="2014" xr:uid="{FBB307F3-D526-4D4A-AEBA-D457C1CD7B9D}"/>
    <cellStyle name="Comma 27 2 4 3 2 2" xfId="2015" xr:uid="{C24CA29D-CBC3-44CE-96D5-775FA6456DBC}"/>
    <cellStyle name="Comma 27 2 4 3 2 2 2" xfId="2016" xr:uid="{D478D379-B703-4A03-85FE-59D95FD6C7CF}"/>
    <cellStyle name="Comma 27 2 4 3 2 3" xfId="2017" xr:uid="{7CCEF0AE-FF27-4D11-B292-30B8DB13E8F7}"/>
    <cellStyle name="Comma 27 2 4 3 3" xfId="2018" xr:uid="{8BD1E2B5-8215-4867-AF6B-24C047DCF06D}"/>
    <cellStyle name="Comma 27 2 4 3 3 2" xfId="2019" xr:uid="{9677CC0B-13AD-4EBC-8E21-24E2C7622B2E}"/>
    <cellStyle name="Comma 27 2 4 3 4" xfId="2020" xr:uid="{D4157B92-F814-4CED-A7C4-66E9FC7DF1E6}"/>
    <cellStyle name="Comma 27 2 4 4" xfId="2021" xr:uid="{F6536023-F3B5-452F-9400-B7D72FDB8A65}"/>
    <cellStyle name="Comma 27 2 4 4 2" xfId="2022" xr:uid="{B41828B0-154D-48D6-8561-B1E1282A4387}"/>
    <cellStyle name="Comma 27 2 4 4 2 2" xfId="2023" xr:uid="{C6F84687-C60C-45B0-842B-D4828B2E19EF}"/>
    <cellStyle name="Comma 27 2 4 4 3" xfId="2024" xr:uid="{BE0F882A-064C-4F43-ADC9-0EF3E436DB43}"/>
    <cellStyle name="Comma 27 2 4 5" xfId="2025" xr:uid="{E025D4EC-D561-41B4-B129-A204EFDF90BE}"/>
    <cellStyle name="Comma 27 2 4 5 2" xfId="2026" xr:uid="{790787CB-1C69-4E40-AC7B-01DEB2C5018C}"/>
    <cellStyle name="Comma 27 2 4 6" xfId="2027" xr:uid="{ECB492D8-AB3D-4A0B-BB13-41DC7D1EA9D4}"/>
    <cellStyle name="Comma 27 2 5" xfId="2028" xr:uid="{8CA7904E-5B03-4209-8320-213BDC263102}"/>
    <cellStyle name="Comma 27 2 5 2" xfId="2029" xr:uid="{AA8596A4-8FFB-43AA-802A-4018D70E9D29}"/>
    <cellStyle name="Comma 27 2 5 2 2" xfId="2030" xr:uid="{14354F2F-5E52-47FB-89AF-AA9E775DDA8C}"/>
    <cellStyle name="Comma 27 2 5 2 2 2" xfId="2031" xr:uid="{239B4924-1DDD-44F3-8BD4-C862A979F398}"/>
    <cellStyle name="Comma 27 2 5 2 2 2 2" xfId="2032" xr:uid="{A81E446F-A318-40DC-9F29-8F526EEC9DBB}"/>
    <cellStyle name="Comma 27 2 5 2 2 3" xfId="2033" xr:uid="{2905C534-7D29-4962-8035-92B4D9B27144}"/>
    <cellStyle name="Comma 27 2 5 2 3" xfId="2034" xr:uid="{08C72D1B-40D0-4F9E-8290-7F60D8032936}"/>
    <cellStyle name="Comma 27 2 5 2 3 2" xfId="2035" xr:uid="{DE9C93C2-8662-4E2E-A16E-5EC33AED4354}"/>
    <cellStyle name="Comma 27 2 5 2 4" xfId="2036" xr:uid="{02959206-6E6D-4D8B-90B8-2A4799693B4C}"/>
    <cellStyle name="Comma 27 2 5 3" xfId="2037" xr:uid="{958438C3-0F79-4DF3-8A40-825BBB53A81F}"/>
    <cellStyle name="Comma 27 2 5 3 2" xfId="2038" xr:uid="{1B780527-9799-41E0-8539-405B6710520C}"/>
    <cellStyle name="Comma 27 2 5 3 2 2" xfId="2039" xr:uid="{13C2113E-DC4E-4DF4-98FA-7AA6D117ACEA}"/>
    <cellStyle name="Comma 27 2 5 3 3" xfId="2040" xr:uid="{18C74055-7E85-4C62-833F-A840279B4055}"/>
    <cellStyle name="Comma 27 2 5 4" xfId="2041" xr:uid="{40E0738C-97F0-4C7A-A6AB-16697C04BB1D}"/>
    <cellStyle name="Comma 27 2 5 4 2" xfId="2042" xr:uid="{E61BF48C-E397-48ED-8B1B-E7E953AF8CFF}"/>
    <cellStyle name="Comma 27 2 5 5" xfId="2043" xr:uid="{7940B045-7E1F-48A2-9166-3FB76934EC5E}"/>
    <cellStyle name="Comma 27 2 6" xfId="2044" xr:uid="{BA0665A4-D342-431C-B115-A1E268DC66D7}"/>
    <cellStyle name="Comma 27 2 6 2" xfId="2045" xr:uid="{7CFF29CD-67E2-45D1-A3CD-1AA80CCD12E0}"/>
    <cellStyle name="Comma 27 2 6 2 2" xfId="2046" xr:uid="{5A452DE5-D888-4697-AC85-F72BD5A712F6}"/>
    <cellStyle name="Comma 27 2 6 2 2 2" xfId="2047" xr:uid="{3A3BCAE0-2DD5-408A-8084-9FB64D31EFC3}"/>
    <cellStyle name="Comma 27 2 6 2 3" xfId="2048" xr:uid="{CB10FCFE-57DA-464A-A3BE-C0CFF37E3000}"/>
    <cellStyle name="Comma 27 2 6 3" xfId="2049" xr:uid="{57AD03B0-3D65-4DE2-853E-AA7DDDBE56D3}"/>
    <cellStyle name="Comma 27 2 6 3 2" xfId="2050" xr:uid="{59AA414F-35DA-44A2-9AB1-F1BC435F9D51}"/>
    <cellStyle name="Comma 27 2 6 4" xfId="2051" xr:uid="{8A60497D-AC80-4D89-BA45-61516E37DAF4}"/>
    <cellStyle name="Comma 27 2 7" xfId="2052" xr:uid="{1E47CE08-D968-424E-A423-2232C8C43766}"/>
    <cellStyle name="Comma 27 2 7 2" xfId="2053" xr:uid="{77EBBEE7-53B8-43CC-82AA-03BCDB76299C}"/>
    <cellStyle name="Comma 27 2 7 2 2" xfId="2054" xr:uid="{87966726-7CAB-4992-8257-20A4E38DC11B}"/>
    <cellStyle name="Comma 27 2 7 3" xfId="2055" xr:uid="{69C45C3D-1118-4697-90DE-3B77209AB2B1}"/>
    <cellStyle name="Comma 27 2 8" xfId="2056" xr:uid="{E71C6B6D-2D62-468A-A097-E2815AE2E167}"/>
    <cellStyle name="Comma 27 2 8 2" xfId="2057" xr:uid="{4DEF07C8-8D3B-48A7-BC6F-2CD3E6569BB8}"/>
    <cellStyle name="Comma 27 2 9" xfId="2058" xr:uid="{C70E3235-B6B6-409A-B037-387C9E526BDF}"/>
    <cellStyle name="Comma 27 3" xfId="2059" xr:uid="{B3F581ED-074F-4FE9-B428-DE87030F56F3}"/>
    <cellStyle name="Comma 27 3 2" xfId="2060" xr:uid="{0D8386FC-EE06-4D67-828F-AD8DA58CD577}"/>
    <cellStyle name="Comma 27 3 2 2" xfId="2061" xr:uid="{A3514E02-6AF1-45D1-B5D5-DFE78CD30296}"/>
    <cellStyle name="Comma 27 3 2 2 2" xfId="2062" xr:uid="{C1048978-6F19-4AE4-88CE-AA0D4AA8B84B}"/>
    <cellStyle name="Comma 27 3 2 2 2 2" xfId="2063" xr:uid="{B72498D1-7749-418B-A727-925E8BDF10F9}"/>
    <cellStyle name="Comma 27 3 2 2 2 2 2" xfId="2064" xr:uid="{5BFAD05D-60B3-407C-A31B-29B7C2F79219}"/>
    <cellStyle name="Comma 27 3 2 2 2 2 2 2" xfId="2065" xr:uid="{F3819D34-9889-48A9-B50D-AB8A6D161E1C}"/>
    <cellStyle name="Comma 27 3 2 2 2 2 2 2 2" xfId="2066" xr:uid="{1DC87014-B1A2-442F-93BD-0C60FE21200E}"/>
    <cellStyle name="Comma 27 3 2 2 2 2 2 3" xfId="2067" xr:uid="{17F14A9A-3C7A-463F-94E5-698BB1D34F3C}"/>
    <cellStyle name="Comma 27 3 2 2 2 2 3" xfId="2068" xr:uid="{8DFE66F8-A555-4DDE-8D5E-D6DC86E9557A}"/>
    <cellStyle name="Comma 27 3 2 2 2 2 3 2" xfId="2069" xr:uid="{191ACEC6-8854-4E3A-90EB-F181F4C78427}"/>
    <cellStyle name="Comma 27 3 2 2 2 2 4" xfId="2070" xr:uid="{F4FD5759-ECE0-42FE-B162-CB9460B828E3}"/>
    <cellStyle name="Comma 27 3 2 2 2 3" xfId="2071" xr:uid="{877EF8D8-D7BC-4AFB-8A54-C2A2C276A1E0}"/>
    <cellStyle name="Comma 27 3 2 2 2 3 2" xfId="2072" xr:uid="{E0B4DD8C-1F58-4CE4-A384-232AF1AACEBE}"/>
    <cellStyle name="Comma 27 3 2 2 2 3 2 2" xfId="2073" xr:uid="{689D5270-11CF-492F-AB4C-93A64CC5F6EE}"/>
    <cellStyle name="Comma 27 3 2 2 2 3 3" xfId="2074" xr:uid="{9DD2B4D1-49E9-4751-991B-EEE555A62053}"/>
    <cellStyle name="Comma 27 3 2 2 2 4" xfId="2075" xr:uid="{28D05F9E-288F-4751-A400-F4CD72260061}"/>
    <cellStyle name="Comma 27 3 2 2 2 4 2" xfId="2076" xr:uid="{0E3E61A8-B4A1-4522-82C5-094B51D5E32A}"/>
    <cellStyle name="Comma 27 3 2 2 2 5" xfId="2077" xr:uid="{FFD0959A-C900-4AA4-AE8C-4060BFB306D5}"/>
    <cellStyle name="Comma 27 3 2 2 3" xfId="2078" xr:uid="{BEBCD270-F936-4E1F-AB71-3153B71C0326}"/>
    <cellStyle name="Comma 27 3 2 2 3 2" xfId="2079" xr:uid="{CD00D872-087F-4D91-8813-90124F3D7119}"/>
    <cellStyle name="Comma 27 3 2 2 3 2 2" xfId="2080" xr:uid="{88B56DD6-D53E-4C36-BC50-E65F071CFDB4}"/>
    <cellStyle name="Comma 27 3 2 2 3 2 2 2" xfId="2081" xr:uid="{9D61E964-9B4C-4AF9-B819-34C1543EF2A3}"/>
    <cellStyle name="Comma 27 3 2 2 3 2 3" xfId="2082" xr:uid="{C4C81684-B8DD-4DA5-ACEA-09EF80F43564}"/>
    <cellStyle name="Comma 27 3 2 2 3 3" xfId="2083" xr:uid="{03C54F39-9E27-4B8A-BFF7-77605CB7502F}"/>
    <cellStyle name="Comma 27 3 2 2 3 3 2" xfId="2084" xr:uid="{CADC86D6-80F6-4F97-B4BF-8C89BF785467}"/>
    <cellStyle name="Comma 27 3 2 2 3 4" xfId="2085" xr:uid="{8CDBA51B-4750-4E2E-B6BB-BFC2D4480DC6}"/>
    <cellStyle name="Comma 27 3 2 2 4" xfId="2086" xr:uid="{D7BAD0CC-B5BF-4335-AF01-6D4B1772A122}"/>
    <cellStyle name="Comma 27 3 2 2 4 2" xfId="2087" xr:uid="{2E24F156-B8A9-4F6A-B26A-26FE74CEE5CE}"/>
    <cellStyle name="Comma 27 3 2 2 4 2 2" xfId="2088" xr:uid="{7F3B32DD-5D06-4BDA-A458-FAE87B9285E8}"/>
    <cellStyle name="Comma 27 3 2 2 4 3" xfId="2089" xr:uid="{42FD04D7-4161-45AF-85A7-87D5E7F7DB26}"/>
    <cellStyle name="Comma 27 3 2 2 5" xfId="2090" xr:uid="{8CC6D63B-5C16-4F53-9A22-BD5A8CF682D8}"/>
    <cellStyle name="Comma 27 3 2 2 5 2" xfId="2091" xr:uid="{63E49661-BFFC-45CC-AEB0-218B3AE628D4}"/>
    <cellStyle name="Comma 27 3 2 2 6" xfId="2092" xr:uid="{FD85173E-E483-4CAB-B13B-5EC2C699774B}"/>
    <cellStyle name="Comma 27 3 2 3" xfId="2093" xr:uid="{3C1C94A7-1A48-416D-9D05-0A50255B6A78}"/>
    <cellStyle name="Comma 27 3 2 3 2" xfId="2094" xr:uid="{543CB94C-D880-462A-95FC-3E4C17351917}"/>
    <cellStyle name="Comma 27 3 2 3 2 2" xfId="2095" xr:uid="{E6B326F4-31DF-4D4E-B4FD-A42437214653}"/>
    <cellStyle name="Comma 27 3 2 3 2 2 2" xfId="2096" xr:uid="{9EF40FEF-BEA5-4CF9-8645-4597992853C6}"/>
    <cellStyle name="Comma 27 3 2 3 2 2 2 2" xfId="2097" xr:uid="{F13A9692-24B1-4878-8257-E389F6279DA3}"/>
    <cellStyle name="Comma 27 3 2 3 2 2 3" xfId="2098" xr:uid="{2CA60461-6715-48ED-9A36-1A62F7EF6469}"/>
    <cellStyle name="Comma 27 3 2 3 2 3" xfId="2099" xr:uid="{5D650D38-3126-4D99-876E-5458794D9A75}"/>
    <cellStyle name="Comma 27 3 2 3 2 3 2" xfId="2100" xr:uid="{B8B8B4B4-7C30-446B-BC1B-05EE35A40BF8}"/>
    <cellStyle name="Comma 27 3 2 3 2 4" xfId="2101" xr:uid="{59AE8C9B-5714-460C-B584-C939C9188F12}"/>
    <cellStyle name="Comma 27 3 2 3 3" xfId="2102" xr:uid="{10C13E64-4E94-47B3-AA7F-85C3B98AED89}"/>
    <cellStyle name="Comma 27 3 2 3 3 2" xfId="2103" xr:uid="{B066DCBB-5C83-4678-8A87-E8C61C55BEDC}"/>
    <cellStyle name="Comma 27 3 2 3 3 2 2" xfId="2104" xr:uid="{DEC8F9AF-28CF-4637-AFA6-0A59BECE876E}"/>
    <cellStyle name="Comma 27 3 2 3 3 3" xfId="2105" xr:uid="{0914AEFA-C1C9-4139-A623-2855287B6C8C}"/>
    <cellStyle name="Comma 27 3 2 3 4" xfId="2106" xr:uid="{68E7D7C4-3AEA-4422-AE9E-9B4C9DFCBB21}"/>
    <cellStyle name="Comma 27 3 2 3 4 2" xfId="2107" xr:uid="{2A2AB991-87F2-4C83-B10F-E26AC7F166A6}"/>
    <cellStyle name="Comma 27 3 2 3 5" xfId="2108" xr:uid="{94975676-5979-487D-B490-F7997753E081}"/>
    <cellStyle name="Comma 27 3 2 4" xfId="2109" xr:uid="{C281641E-EE5C-48BE-B7B9-A09621E79FFF}"/>
    <cellStyle name="Comma 27 3 2 4 2" xfId="2110" xr:uid="{6C8C73AE-6063-4A4E-A27B-4F3D3D16E7C8}"/>
    <cellStyle name="Comma 27 3 2 4 2 2" xfId="2111" xr:uid="{92B3F4B8-871F-4C3B-81DA-F66D2F9153C3}"/>
    <cellStyle name="Comma 27 3 2 4 2 2 2" xfId="2112" xr:uid="{FD3FD22D-A635-401E-92F0-9C7FF90A16A4}"/>
    <cellStyle name="Comma 27 3 2 4 2 3" xfId="2113" xr:uid="{824A20AE-1B5A-4E9E-9496-FC1099EE2CCC}"/>
    <cellStyle name="Comma 27 3 2 4 3" xfId="2114" xr:uid="{9D5F6672-69F0-441B-8B47-6B3144CA9E79}"/>
    <cellStyle name="Comma 27 3 2 4 3 2" xfId="2115" xr:uid="{13F3B032-09ED-4564-854F-9BBB9B4A0B7F}"/>
    <cellStyle name="Comma 27 3 2 4 4" xfId="2116" xr:uid="{E9E8114C-AE5A-42B1-8EB1-1638A195C56A}"/>
    <cellStyle name="Comma 27 3 2 5" xfId="2117" xr:uid="{592788C3-C6A4-4D09-8621-0B30D34F03FD}"/>
    <cellStyle name="Comma 27 3 2 5 2" xfId="2118" xr:uid="{744697D0-28B5-4217-8137-A9C65BF8CF0D}"/>
    <cellStyle name="Comma 27 3 2 5 2 2" xfId="2119" xr:uid="{6B04DD89-3CA0-459C-AAE4-E22D4071B6F8}"/>
    <cellStyle name="Comma 27 3 2 5 3" xfId="2120" xr:uid="{83382C62-6677-434D-97FC-8818ABE9B5DF}"/>
    <cellStyle name="Comma 27 3 2 6" xfId="2121" xr:uid="{65A485E1-9951-41AE-8DFB-D7AD159818B7}"/>
    <cellStyle name="Comma 27 3 2 6 2" xfId="2122" xr:uid="{678E628A-1D25-48C4-A8B2-5C51392FC872}"/>
    <cellStyle name="Comma 27 3 2 7" xfId="2123" xr:uid="{0C66150C-F84C-4118-A319-B277C49C40DF}"/>
    <cellStyle name="Comma 27 3 3" xfId="2124" xr:uid="{A24DBE28-1B58-411C-8B2F-A4E842092BB5}"/>
    <cellStyle name="Comma 27 3 3 2" xfId="2125" xr:uid="{CA8F9419-5CF2-4FC4-98F2-4936A35EA4B5}"/>
    <cellStyle name="Comma 27 3 3 2 2" xfId="2126" xr:uid="{4E7465C8-8BDC-4B58-9A8D-8FCBA4CE28AD}"/>
    <cellStyle name="Comma 27 3 3 2 2 2" xfId="2127" xr:uid="{7B3A60E4-3F59-44AE-A6D5-AA58FDE512B2}"/>
    <cellStyle name="Comma 27 3 3 2 2 2 2" xfId="2128" xr:uid="{2DE07915-133F-481D-BBD3-24837DE46F07}"/>
    <cellStyle name="Comma 27 3 3 2 2 2 2 2" xfId="2129" xr:uid="{042EA326-9667-4BB2-88B9-966FC3657762}"/>
    <cellStyle name="Comma 27 3 3 2 2 2 3" xfId="2130" xr:uid="{4F170A7C-8112-4FAE-A75E-D6EB2DE0A03A}"/>
    <cellStyle name="Comma 27 3 3 2 2 3" xfId="2131" xr:uid="{2578FB66-3300-49B3-827C-9A141F9B2DC4}"/>
    <cellStyle name="Comma 27 3 3 2 2 3 2" xfId="2132" xr:uid="{2FC57017-204C-4284-B177-4E462786588C}"/>
    <cellStyle name="Comma 27 3 3 2 2 4" xfId="2133" xr:uid="{AA3BAECC-7221-486F-A388-A96C152E5B2C}"/>
    <cellStyle name="Comma 27 3 3 2 3" xfId="2134" xr:uid="{AEAD2649-50F2-4A03-9FD9-E18CA70110D8}"/>
    <cellStyle name="Comma 27 3 3 2 3 2" xfId="2135" xr:uid="{F639BEDD-A3CC-465A-A9F1-2AB731AB78EB}"/>
    <cellStyle name="Comma 27 3 3 2 3 2 2" xfId="2136" xr:uid="{5B552384-19D3-4203-ADAC-0E2C929972BE}"/>
    <cellStyle name="Comma 27 3 3 2 3 3" xfId="2137" xr:uid="{EE7A9875-F2E9-4C3D-89CE-1695B77C387A}"/>
    <cellStyle name="Comma 27 3 3 2 4" xfId="2138" xr:uid="{145F45E9-59F4-442D-BC47-FBA024494CDA}"/>
    <cellStyle name="Comma 27 3 3 2 4 2" xfId="2139" xr:uid="{745FF1FF-0815-4DBA-8E3B-DC370A6CE68E}"/>
    <cellStyle name="Comma 27 3 3 2 5" xfId="2140" xr:uid="{CB8904F4-17D4-4F7A-9ED1-0D6901964106}"/>
    <cellStyle name="Comma 27 3 3 3" xfId="2141" xr:uid="{D589772D-362D-47A1-8EF1-907A4A39FBE6}"/>
    <cellStyle name="Comma 27 3 3 3 2" xfId="2142" xr:uid="{D52812DE-372E-45A6-9BA5-4A3EAE466994}"/>
    <cellStyle name="Comma 27 3 3 3 2 2" xfId="2143" xr:uid="{A091AB28-7849-4804-BE64-67261CFCE78E}"/>
    <cellStyle name="Comma 27 3 3 3 2 2 2" xfId="2144" xr:uid="{F42BCF6E-DF78-469D-BA41-62F1762C7D8A}"/>
    <cellStyle name="Comma 27 3 3 3 2 3" xfId="2145" xr:uid="{1346683D-1D47-4F09-B36E-B66A01D67D61}"/>
    <cellStyle name="Comma 27 3 3 3 3" xfId="2146" xr:uid="{813BED6E-0CED-4207-B388-70DE336C5CA8}"/>
    <cellStyle name="Comma 27 3 3 3 3 2" xfId="2147" xr:uid="{2247E6B1-E491-492F-BD86-34B502FFD84C}"/>
    <cellStyle name="Comma 27 3 3 3 4" xfId="2148" xr:uid="{606482C2-0AD4-46DD-B13F-D39A7E1795A0}"/>
    <cellStyle name="Comma 27 3 3 4" xfId="2149" xr:uid="{7C8B20E4-4745-4866-B659-011ED4A7B98E}"/>
    <cellStyle name="Comma 27 3 3 4 2" xfId="2150" xr:uid="{F8D0E5FA-25E0-410C-A100-BCEC9DE81D8B}"/>
    <cellStyle name="Comma 27 3 3 4 2 2" xfId="2151" xr:uid="{89A3ACBE-759D-4351-BD45-7C52433F63A4}"/>
    <cellStyle name="Comma 27 3 3 4 3" xfId="2152" xr:uid="{1E22956D-EBF1-4AEC-849D-6092611A2B45}"/>
    <cellStyle name="Comma 27 3 3 5" xfId="2153" xr:uid="{D9EA466C-EB1B-4372-AA10-D5B9C8379840}"/>
    <cellStyle name="Comma 27 3 3 5 2" xfId="2154" xr:uid="{EFEE7624-3ADD-4B42-B24E-C639D05EC520}"/>
    <cellStyle name="Comma 27 3 3 6" xfId="2155" xr:uid="{6240E724-B37C-4237-A752-8257E7F019A9}"/>
    <cellStyle name="Comma 27 3 4" xfId="2156" xr:uid="{AE1FCBAD-7F9A-4A0B-B762-209A4599525F}"/>
    <cellStyle name="Comma 27 3 4 2" xfId="2157" xr:uid="{C623315D-44CC-4B1D-8D64-CEF0F52B3CC4}"/>
    <cellStyle name="Comma 27 3 4 2 2" xfId="2158" xr:uid="{91C2280B-1255-41F4-8711-42E844646933}"/>
    <cellStyle name="Comma 27 3 4 2 2 2" xfId="2159" xr:uid="{E2C1891C-AFF5-4EF6-ABB8-85E84D1D3563}"/>
    <cellStyle name="Comma 27 3 4 2 2 2 2" xfId="2160" xr:uid="{8B61A9CB-D36A-4528-B85F-D84E6348FA38}"/>
    <cellStyle name="Comma 27 3 4 2 2 3" xfId="2161" xr:uid="{7D1B9175-9573-4B83-9FD2-256C621709D2}"/>
    <cellStyle name="Comma 27 3 4 2 3" xfId="2162" xr:uid="{EF19B05D-E4DE-4FBA-BE74-34831E6A5D04}"/>
    <cellStyle name="Comma 27 3 4 2 3 2" xfId="2163" xr:uid="{1E1F75A6-84CE-4D43-A0B8-4154810D4D04}"/>
    <cellStyle name="Comma 27 3 4 2 4" xfId="2164" xr:uid="{38DE29E1-3274-445A-8270-CE30C32ACF1B}"/>
    <cellStyle name="Comma 27 3 4 3" xfId="2165" xr:uid="{6081B6EF-2E08-4081-B536-8D6D0BCB3A92}"/>
    <cellStyle name="Comma 27 3 4 3 2" xfId="2166" xr:uid="{6526B1D6-C5DE-4E0D-BB16-4A166ED36E82}"/>
    <cellStyle name="Comma 27 3 4 3 2 2" xfId="2167" xr:uid="{025FB587-F5BB-4F15-B371-2429761DB90A}"/>
    <cellStyle name="Comma 27 3 4 3 3" xfId="2168" xr:uid="{F4E222EC-A9FB-4909-B420-F0F384569278}"/>
    <cellStyle name="Comma 27 3 4 4" xfId="2169" xr:uid="{FF173CCB-4F2C-4706-A904-9D5318EBEBCA}"/>
    <cellStyle name="Comma 27 3 4 4 2" xfId="2170" xr:uid="{6BFB7F19-E22E-4456-906D-60590195F071}"/>
    <cellStyle name="Comma 27 3 4 5" xfId="2171" xr:uid="{98BCA407-17B7-44CA-A1FC-3487F058750D}"/>
    <cellStyle name="Comma 27 3 5" xfId="2172" xr:uid="{7FA8FFE5-9D5A-4F94-9195-5020ADF7C5D7}"/>
    <cellStyle name="Comma 27 3 5 2" xfId="2173" xr:uid="{B7F2B813-D156-4F46-845A-9ADB9F0AEDCE}"/>
    <cellStyle name="Comma 27 3 5 2 2" xfId="2174" xr:uid="{CF50B98A-43A2-49BD-8462-A65288A05519}"/>
    <cellStyle name="Comma 27 3 5 2 2 2" xfId="2175" xr:uid="{EA54B416-33CA-4B29-9202-AEEF31C49AF7}"/>
    <cellStyle name="Comma 27 3 5 2 3" xfId="2176" xr:uid="{1BB041E1-9B40-49A0-A71C-DB4DF6CB4639}"/>
    <cellStyle name="Comma 27 3 5 3" xfId="2177" xr:uid="{26836A13-8D32-47F5-85A9-E0F3DAF570B1}"/>
    <cellStyle name="Comma 27 3 5 3 2" xfId="2178" xr:uid="{64CFD852-A38D-4A6D-8B41-7A7377B18341}"/>
    <cellStyle name="Comma 27 3 5 4" xfId="2179" xr:uid="{58A08431-01B2-4F76-BA17-85B02A670FF1}"/>
    <cellStyle name="Comma 27 3 6" xfId="2180" xr:uid="{744951B7-B2A9-4995-8ED2-61656513D9AE}"/>
    <cellStyle name="Comma 27 3 6 2" xfId="2181" xr:uid="{4DE6A9D0-9690-425F-9B9A-2085A29628B7}"/>
    <cellStyle name="Comma 27 3 6 2 2" xfId="2182" xr:uid="{BFF3D627-A795-4DB8-89EE-8F6ED8696453}"/>
    <cellStyle name="Comma 27 3 6 3" xfId="2183" xr:uid="{1CE2C2FE-C3B5-4315-9A12-D1081F65FB11}"/>
    <cellStyle name="Comma 27 3 7" xfId="2184" xr:uid="{74C421F6-9056-4C4B-AB50-F9977BEA8C8D}"/>
    <cellStyle name="Comma 27 3 7 2" xfId="2185" xr:uid="{3D0D0BE1-E817-4728-8F19-CAB32511D4D0}"/>
    <cellStyle name="Comma 27 3 8" xfId="2186" xr:uid="{4AD0DDED-9D5F-457E-94E7-110739936A52}"/>
    <cellStyle name="Comma 27 4" xfId="2187" xr:uid="{D5A1ABB8-0739-45BB-8013-2F1BBB2FCBE6}"/>
    <cellStyle name="Comma 27 4 2" xfId="2188" xr:uid="{15B47D54-7AE8-4835-8C46-4A9990E6860A}"/>
    <cellStyle name="Comma 27 4 2 2" xfId="2189" xr:uid="{32EA3696-C551-4961-A165-E89E2B4F2576}"/>
    <cellStyle name="Comma 27 4 2 2 2" xfId="2190" xr:uid="{F29584F2-94E2-43EE-823F-BCA3B85523D3}"/>
    <cellStyle name="Comma 27 4 2 2 2 2" xfId="2191" xr:uid="{BFD7B601-792B-4341-B2C3-9B3A869D94C5}"/>
    <cellStyle name="Comma 27 4 2 2 2 2 2" xfId="2192" xr:uid="{B3F0DB4A-C14A-40DA-98D3-810C7FACDB4C}"/>
    <cellStyle name="Comma 27 4 2 2 2 2 2 2" xfId="2193" xr:uid="{8A306087-1C7E-4261-93CB-D2D662CA438E}"/>
    <cellStyle name="Comma 27 4 2 2 2 2 3" xfId="2194" xr:uid="{4C4867D1-E293-4DC6-9B6C-6E65823ED279}"/>
    <cellStyle name="Comma 27 4 2 2 2 3" xfId="2195" xr:uid="{35C27B37-B440-44A1-9A77-F9A829010FF6}"/>
    <cellStyle name="Comma 27 4 2 2 2 3 2" xfId="2196" xr:uid="{97B194E3-998E-49BA-BCFC-C9BE67831E08}"/>
    <cellStyle name="Comma 27 4 2 2 2 4" xfId="2197" xr:uid="{D272618F-CD6A-4AC1-BFA1-1CF50D6DFE8D}"/>
    <cellStyle name="Comma 27 4 2 2 3" xfId="2198" xr:uid="{3202639C-422D-4C53-A648-C4213DD6A5DF}"/>
    <cellStyle name="Comma 27 4 2 2 3 2" xfId="2199" xr:uid="{5CA8F3CD-D4C0-420E-9564-EF6376374B73}"/>
    <cellStyle name="Comma 27 4 2 2 3 2 2" xfId="2200" xr:uid="{43B2BD4F-00A1-42F9-98D0-3A781D4BC4AF}"/>
    <cellStyle name="Comma 27 4 2 2 3 3" xfId="2201" xr:uid="{5F5AE6F3-3279-4BF9-982B-004E3E368BE7}"/>
    <cellStyle name="Comma 27 4 2 2 4" xfId="2202" xr:uid="{22ECD160-0584-4C42-99EC-6A8F4F634424}"/>
    <cellStyle name="Comma 27 4 2 2 4 2" xfId="2203" xr:uid="{3CCEB159-71FA-4462-807E-F40CBEF2F631}"/>
    <cellStyle name="Comma 27 4 2 2 5" xfId="2204" xr:uid="{B5919B24-6AE7-4309-B22B-1CB96572E930}"/>
    <cellStyle name="Comma 27 4 2 3" xfId="2205" xr:uid="{EBCED12F-7F39-484C-9B2A-CA5D305672DA}"/>
    <cellStyle name="Comma 27 4 2 3 2" xfId="2206" xr:uid="{56F2A216-00FB-4E5F-B19D-0C00ABCA915C}"/>
    <cellStyle name="Comma 27 4 2 3 2 2" xfId="2207" xr:uid="{1B834774-B6CD-426F-99ED-CF1E68D76A60}"/>
    <cellStyle name="Comma 27 4 2 3 2 2 2" xfId="2208" xr:uid="{4AB4D9A8-0948-4F63-8F9B-25A44CF6DE08}"/>
    <cellStyle name="Comma 27 4 2 3 2 3" xfId="2209" xr:uid="{11229B17-7F9F-4B1D-9811-05B79E17AE73}"/>
    <cellStyle name="Comma 27 4 2 3 3" xfId="2210" xr:uid="{C60B7649-03E1-45EE-BA27-2DA30F29698F}"/>
    <cellStyle name="Comma 27 4 2 3 3 2" xfId="2211" xr:uid="{7827A26D-54CD-4015-913F-B597887C598B}"/>
    <cellStyle name="Comma 27 4 2 3 4" xfId="2212" xr:uid="{9CC900F3-CD20-40E2-A6A4-84CD5B0A444E}"/>
    <cellStyle name="Comma 27 4 2 4" xfId="2213" xr:uid="{ED58BE40-2400-4ED2-B00E-C8C2856CD0E0}"/>
    <cellStyle name="Comma 27 4 2 4 2" xfId="2214" xr:uid="{F13B7384-1B85-4188-955C-7447C4B71F1E}"/>
    <cellStyle name="Comma 27 4 2 4 2 2" xfId="2215" xr:uid="{4E8A98E1-76CD-489C-806E-333C1E5146EA}"/>
    <cellStyle name="Comma 27 4 2 4 3" xfId="2216" xr:uid="{DD9A0854-DFA6-41CA-A9D2-5E99FE90DF70}"/>
    <cellStyle name="Comma 27 4 2 5" xfId="2217" xr:uid="{02B3FC02-8A38-49F6-BF72-A7B4284DFFAA}"/>
    <cellStyle name="Comma 27 4 2 5 2" xfId="2218" xr:uid="{60937499-2D26-479B-9989-E94052BE521D}"/>
    <cellStyle name="Comma 27 4 2 6" xfId="2219" xr:uid="{7447A16E-F99A-4FDD-8FC8-A55E209C5C75}"/>
    <cellStyle name="Comma 27 4 3" xfId="2220" xr:uid="{91C70E89-F7AE-481B-B5D6-DAB320F45656}"/>
    <cellStyle name="Comma 27 4 3 2" xfId="2221" xr:uid="{1E40DCC0-367D-47EC-9A95-0BBEFE5ACEBF}"/>
    <cellStyle name="Comma 27 4 3 2 2" xfId="2222" xr:uid="{AC60105A-81C7-4887-B940-4BD95C4AED30}"/>
    <cellStyle name="Comma 27 4 3 2 2 2" xfId="2223" xr:uid="{F1B93EA3-41FB-434C-8D75-3CB061AFC770}"/>
    <cellStyle name="Comma 27 4 3 2 2 2 2" xfId="2224" xr:uid="{9B66E786-0C12-4DBD-BFB9-06BADC9452A4}"/>
    <cellStyle name="Comma 27 4 3 2 2 3" xfId="2225" xr:uid="{40F0B808-D454-417D-BB4F-CC23D813B952}"/>
    <cellStyle name="Comma 27 4 3 2 3" xfId="2226" xr:uid="{295E35CE-2C1A-429A-8D70-1BF743F7FC6C}"/>
    <cellStyle name="Comma 27 4 3 2 3 2" xfId="2227" xr:uid="{CA092BDC-9ACE-4689-AA26-278C5BD0B82A}"/>
    <cellStyle name="Comma 27 4 3 2 4" xfId="2228" xr:uid="{13DD5438-AB92-4141-9D52-574199D1D041}"/>
    <cellStyle name="Comma 27 4 3 3" xfId="2229" xr:uid="{538BAC16-E3DA-4032-9164-D3D880CD1E6B}"/>
    <cellStyle name="Comma 27 4 3 3 2" xfId="2230" xr:uid="{E14F8FB2-1049-426E-849A-DC11CC571D93}"/>
    <cellStyle name="Comma 27 4 3 3 2 2" xfId="2231" xr:uid="{3EAD590B-F4C9-432E-B467-1B6689CD7503}"/>
    <cellStyle name="Comma 27 4 3 3 3" xfId="2232" xr:uid="{C0CC13D4-50C5-465E-95FA-9B65D1A7B829}"/>
    <cellStyle name="Comma 27 4 3 4" xfId="2233" xr:uid="{DFB33A2F-18CE-460E-B880-13C7FD100CBE}"/>
    <cellStyle name="Comma 27 4 3 4 2" xfId="2234" xr:uid="{4DA2786F-C36A-4389-A2DF-4A8C6D69079C}"/>
    <cellStyle name="Comma 27 4 3 5" xfId="2235" xr:uid="{87B63C12-B5EA-4B2A-96A4-635C2C4E0D2B}"/>
    <cellStyle name="Comma 27 4 4" xfId="2236" xr:uid="{1E76E615-B993-4A0D-A540-1210FFFB6361}"/>
    <cellStyle name="Comma 27 4 4 2" xfId="2237" xr:uid="{6DB77561-651D-409C-82EF-1A777ACCDDB0}"/>
    <cellStyle name="Comma 27 4 4 2 2" xfId="2238" xr:uid="{06E1FD4B-2033-469D-A7F4-34507BC2FF68}"/>
    <cellStyle name="Comma 27 4 4 2 2 2" xfId="2239" xr:uid="{2B6947EC-2AC2-4483-8FEC-697213970482}"/>
    <cellStyle name="Comma 27 4 4 2 3" xfId="2240" xr:uid="{98085BE9-FB32-41DB-A542-6CB0A6C4C463}"/>
    <cellStyle name="Comma 27 4 4 3" xfId="2241" xr:uid="{AE29E11A-BA41-4BC9-BAEF-CF8B479215DE}"/>
    <cellStyle name="Comma 27 4 4 3 2" xfId="2242" xr:uid="{FFD42852-3414-4257-8254-919A86787F07}"/>
    <cellStyle name="Comma 27 4 4 4" xfId="2243" xr:uid="{A6CEA63D-606C-4964-AB4B-5DC198EEFBDB}"/>
    <cellStyle name="Comma 27 4 5" xfId="2244" xr:uid="{0B758A1B-2F68-4717-80E7-ACC36EEB1CAC}"/>
    <cellStyle name="Comma 27 4 5 2" xfId="2245" xr:uid="{C8260F6A-6636-44F7-9BCF-4F51F9C258A9}"/>
    <cellStyle name="Comma 27 4 5 2 2" xfId="2246" xr:uid="{7AA65FA5-00A8-4050-B332-AFF797D37EDD}"/>
    <cellStyle name="Comma 27 4 5 3" xfId="2247" xr:uid="{13918944-909E-4814-A235-E3CE7B42D95C}"/>
    <cellStyle name="Comma 27 4 6" xfId="2248" xr:uid="{CD85369C-E4F3-49F7-B3F7-B4F8B1F8D951}"/>
    <cellStyle name="Comma 27 4 6 2" xfId="2249" xr:uid="{545B7927-4F9A-4932-8C0D-4CAE2981E9A5}"/>
    <cellStyle name="Comma 27 4 7" xfId="2250" xr:uid="{94428C33-BE8B-4F73-B827-C03CAD5FB408}"/>
    <cellStyle name="Comma 27 5" xfId="2251" xr:uid="{8FFEAC0D-47FD-4502-B244-4911F64F582C}"/>
    <cellStyle name="Comma 27 5 2" xfId="2252" xr:uid="{D68E888C-BD75-4273-A07D-7B70FD11D52A}"/>
    <cellStyle name="Comma 27 5 2 2" xfId="2253" xr:uid="{A41CF680-DC09-4144-A3BD-16F4F6B70664}"/>
    <cellStyle name="Comma 27 5 2 2 2" xfId="2254" xr:uid="{C657B9E0-45F8-4239-88D9-EB5B06A8ED3C}"/>
    <cellStyle name="Comma 27 5 2 2 2 2" xfId="2255" xr:uid="{AD4DB82B-0727-4827-A505-667E1512E247}"/>
    <cellStyle name="Comma 27 5 2 2 2 2 2" xfId="2256" xr:uid="{ED69A548-CB4E-45E9-82A1-EB62E8705E13}"/>
    <cellStyle name="Comma 27 5 2 2 2 3" xfId="2257" xr:uid="{59C6EC9E-B49E-456D-BE78-9CB294E9DA6E}"/>
    <cellStyle name="Comma 27 5 2 2 3" xfId="2258" xr:uid="{0C9023BC-A7E3-4C04-A122-D99724A1EFAE}"/>
    <cellStyle name="Comma 27 5 2 2 3 2" xfId="2259" xr:uid="{DC1BCE45-66B1-48C2-BB15-27992A0162BB}"/>
    <cellStyle name="Comma 27 5 2 2 4" xfId="2260" xr:uid="{5F96AE75-6541-4DA7-AE22-0CDDCBB759E3}"/>
    <cellStyle name="Comma 27 5 2 3" xfId="2261" xr:uid="{69AFB81D-70A8-4D03-87F5-FC1F10E08DBB}"/>
    <cellStyle name="Comma 27 5 2 3 2" xfId="2262" xr:uid="{920E4579-BABB-4685-9375-012B42AF2B6B}"/>
    <cellStyle name="Comma 27 5 2 3 2 2" xfId="2263" xr:uid="{76F1CB58-42AE-4060-B83D-972E992E0A5C}"/>
    <cellStyle name="Comma 27 5 2 3 3" xfId="2264" xr:uid="{404A6AD6-9F20-4388-B776-DF6FF8176609}"/>
    <cellStyle name="Comma 27 5 2 4" xfId="2265" xr:uid="{5E88FF67-76EC-425C-B5ED-B42D076A1E40}"/>
    <cellStyle name="Comma 27 5 2 4 2" xfId="2266" xr:uid="{8739F140-4B6A-4EB2-B890-63BA9AD0F15E}"/>
    <cellStyle name="Comma 27 5 2 5" xfId="2267" xr:uid="{6D27D6F6-2FFB-4119-9939-F3ACD4D66018}"/>
    <cellStyle name="Comma 27 5 3" xfId="2268" xr:uid="{48BBA2B4-92CC-459E-870B-286FA4B22D43}"/>
    <cellStyle name="Comma 27 5 3 2" xfId="2269" xr:uid="{27230839-9592-409D-8D33-79BA561141A9}"/>
    <cellStyle name="Comma 27 5 3 2 2" xfId="2270" xr:uid="{493B0A49-2068-42C5-B9C8-79AD43FF9FFD}"/>
    <cellStyle name="Comma 27 5 3 2 2 2" xfId="2271" xr:uid="{658717EE-E2C0-4529-9993-9B95E17F55B6}"/>
    <cellStyle name="Comma 27 5 3 2 3" xfId="2272" xr:uid="{B9830DFB-8E17-4943-B6EB-367080467A2F}"/>
    <cellStyle name="Comma 27 5 3 3" xfId="2273" xr:uid="{F008D28F-E52B-451E-8BC2-4CE098C424EE}"/>
    <cellStyle name="Comma 27 5 3 3 2" xfId="2274" xr:uid="{EC53647F-DF30-4B0D-8A5A-97B61BF7617C}"/>
    <cellStyle name="Comma 27 5 3 4" xfId="2275" xr:uid="{29B9E7C9-2326-4FE1-A839-10ACA0BB8153}"/>
    <cellStyle name="Comma 27 5 4" xfId="2276" xr:uid="{82B0D44C-60F5-41E6-B13D-F9BB8C389C87}"/>
    <cellStyle name="Comma 27 5 4 2" xfId="2277" xr:uid="{4E39525B-DD5D-492C-94EB-6A5751B5CF0E}"/>
    <cellStyle name="Comma 27 5 4 2 2" xfId="2278" xr:uid="{01FE77F2-02BC-4288-B5B1-A94673577AF7}"/>
    <cellStyle name="Comma 27 5 4 3" xfId="2279" xr:uid="{660C5A6B-61D9-44FA-9406-2F8F12BC3C09}"/>
    <cellStyle name="Comma 27 5 5" xfId="2280" xr:uid="{2352239A-418A-4DEB-A8EF-EEAFDAEE1E2D}"/>
    <cellStyle name="Comma 27 5 5 2" xfId="2281" xr:uid="{DAF994EB-CE8D-4A63-B310-7AB8F9F8EFBF}"/>
    <cellStyle name="Comma 27 5 6" xfId="2282" xr:uid="{6BC13CC4-CDBC-4DAF-9F9A-9EDC5C3E019B}"/>
    <cellStyle name="Comma 27 6" xfId="2283" xr:uid="{69161166-837A-4D61-B4CC-8F492705B882}"/>
    <cellStyle name="Comma 27 6 2" xfId="2284" xr:uid="{0194102C-8967-41A5-A486-53428A7E5E61}"/>
    <cellStyle name="Comma 27 6 2 2" xfId="2285" xr:uid="{12996EF9-8B5E-41BA-86A0-432A7C28D8D4}"/>
    <cellStyle name="Comma 27 6 2 2 2" xfId="2286" xr:uid="{3B8C7D40-B841-404D-BAFD-D61263D578C8}"/>
    <cellStyle name="Comma 27 6 2 2 2 2" xfId="2287" xr:uid="{67F73A6E-A809-41E3-BB4C-A3FC1A13EE5A}"/>
    <cellStyle name="Comma 27 6 2 2 3" xfId="2288" xr:uid="{62DD4614-CFAA-4771-83E6-F9489ABA9981}"/>
    <cellStyle name="Comma 27 6 2 3" xfId="2289" xr:uid="{E78D05EA-F229-45D6-8FFB-E0985FCA1985}"/>
    <cellStyle name="Comma 27 6 2 3 2" xfId="2290" xr:uid="{81AB53DC-24D8-4257-AA95-DA94D6C7E433}"/>
    <cellStyle name="Comma 27 6 2 4" xfId="2291" xr:uid="{1D1D5D10-6323-4396-A3D5-DBDFBFA8A470}"/>
    <cellStyle name="Comma 27 6 3" xfId="2292" xr:uid="{B809475C-5337-406D-8343-DE7FF4FA5B9B}"/>
    <cellStyle name="Comma 27 6 3 2" xfId="2293" xr:uid="{E2DA5617-3386-4423-B2C6-D2E5552E40DD}"/>
    <cellStyle name="Comma 27 6 3 2 2" xfId="2294" xr:uid="{A526FD38-AFE1-482D-9AE2-E105448EC4EF}"/>
    <cellStyle name="Comma 27 6 3 3" xfId="2295" xr:uid="{188ECD36-AD40-48B5-8F39-64CC69EE8F09}"/>
    <cellStyle name="Comma 27 6 4" xfId="2296" xr:uid="{1F73CA49-8EC8-4B4D-911D-29B5833C58A3}"/>
    <cellStyle name="Comma 27 6 4 2" xfId="2297" xr:uid="{D59308D1-C1C7-4F34-BD13-C15935F53FDD}"/>
    <cellStyle name="Comma 27 6 5" xfId="2298" xr:uid="{F8A006B0-48DE-489E-9F3D-8AAA489FBB41}"/>
    <cellStyle name="Comma 27 7" xfId="2299" xr:uid="{FD208E23-D248-4BBD-AAC6-F31E262FAED0}"/>
    <cellStyle name="Comma 27 7 2" xfId="2300" xr:uid="{B1EBB95E-B03C-49A2-B5AB-9F6BDF9CDFD2}"/>
    <cellStyle name="Comma 27 7 2 2" xfId="2301" xr:uid="{7B1FCC9B-72F4-4DA7-9B09-BD2865310CF3}"/>
    <cellStyle name="Comma 27 7 2 2 2" xfId="2302" xr:uid="{58848600-E507-4CAF-B78E-B7B4AFD78D23}"/>
    <cellStyle name="Comma 27 7 2 3" xfId="2303" xr:uid="{1D2B7BC7-71A3-4717-9194-E9356B85DBB6}"/>
    <cellStyle name="Comma 27 7 3" xfId="2304" xr:uid="{1651F9B3-1664-412F-8AE4-289F44B7DDB6}"/>
    <cellStyle name="Comma 27 7 3 2" xfId="2305" xr:uid="{A2E4A86E-753E-4ED4-86DE-47CEA8438564}"/>
    <cellStyle name="Comma 27 7 4" xfId="2306" xr:uid="{09EAA5A3-A905-405B-B47C-465ED1182291}"/>
    <cellStyle name="Comma 27 8" xfId="2307" xr:uid="{E7BB88F7-B349-4E0A-8652-0E6E6C8FF492}"/>
    <cellStyle name="Comma 27 8 2" xfId="2308" xr:uid="{57FEA595-6BC2-4BE2-BF0A-EF410663A76F}"/>
    <cellStyle name="Comma 27 8 2 2" xfId="2309" xr:uid="{2A814BA8-B776-4D8F-BD2B-8EC1B2AA3DE1}"/>
    <cellStyle name="Comma 27 8 3" xfId="2310" xr:uid="{EA62D980-1C6B-42CE-9696-CE1D2B0A7729}"/>
    <cellStyle name="Comma 27 9" xfId="2311" xr:uid="{EC42C1E3-C4DA-4097-8BAD-A6E1522982CE}"/>
    <cellStyle name="Comma 27 9 2" xfId="2312" xr:uid="{92285734-AC72-4BE9-AA7A-474D263DC94F}"/>
    <cellStyle name="Comma 28" xfId="2313" xr:uid="{FBDF401B-B208-4935-B731-52BFC7D9D475}"/>
    <cellStyle name="Comma 28 2" xfId="2314" xr:uid="{3D357E47-634C-487F-B568-405D77C5214C}"/>
    <cellStyle name="Comma 29" xfId="2315" xr:uid="{94AC570A-563E-40EE-8E20-DC4E64AA23D8}"/>
    <cellStyle name="Comma 29 2" xfId="2316" xr:uid="{1081DE44-0FF3-4B1A-8AFA-69451F63D071}"/>
    <cellStyle name="Comma 3" xfId="2317" xr:uid="{432089BC-3E66-4B12-834C-F0BDCE5391BD}"/>
    <cellStyle name="Comma 3 2" xfId="2318" xr:uid="{CC278BE0-D415-4603-8A52-6951372393BD}"/>
    <cellStyle name="Comma 3 3" xfId="2319" xr:uid="{6AABED04-981B-4399-9545-95D211D455E7}"/>
    <cellStyle name="Comma 3 4" xfId="2320" xr:uid="{FD012B90-2238-4C97-9FFC-CE1E1AF719B2}"/>
    <cellStyle name="Comma 3 4 2" xfId="2321" xr:uid="{B034BFCB-9EB8-44AA-B1C4-5E3F3FF727BC}"/>
    <cellStyle name="Comma 3 5" xfId="2322" xr:uid="{33D03D38-1BCA-4088-9C52-A52D7A070453}"/>
    <cellStyle name="Comma 3_3. Paket 3 ok" xfId="2323" xr:uid="{8F8E428F-1821-42A8-9ED4-66ED61979DCE}"/>
    <cellStyle name="Comma 30" xfId="2324" xr:uid="{EFDB1139-00A1-4969-8068-D09DD2302240}"/>
    <cellStyle name="Comma 30 2" xfId="2325" xr:uid="{CD23546C-3A80-4A36-BA33-B7EB5B18A2F1}"/>
    <cellStyle name="Comma 31" xfId="2326" xr:uid="{ADE8B3F2-EE7E-47E4-A655-ADB8DFEA8DAB}"/>
    <cellStyle name="Comma 31 2" xfId="2327" xr:uid="{3FE9B3ED-651D-45BF-A998-2D8EB3F4DF50}"/>
    <cellStyle name="Comma 32" xfId="2328" xr:uid="{3DADF79E-8DA5-49E2-A669-A13B3999B0B3}"/>
    <cellStyle name="Comma 32 2" xfId="2329" xr:uid="{72EECD64-0313-4C8F-90BC-0F5EF5295875}"/>
    <cellStyle name="Comma 33" xfId="2330" xr:uid="{55C165F6-BBD0-4E7C-B40C-B776B606A5B2}"/>
    <cellStyle name="Comma 33 2" xfId="2331" xr:uid="{E2043296-A060-4B7E-96E1-CADD8CD95D99}"/>
    <cellStyle name="Comma 34" xfId="2332" xr:uid="{A4287B99-CE78-4E56-9F0B-69B02C65571D}"/>
    <cellStyle name="Comma 34 2" xfId="2333" xr:uid="{95B2B9BA-5A27-4E75-B46A-9600191828FC}"/>
    <cellStyle name="Comma 35" xfId="2334" xr:uid="{B15B254E-2F70-4759-B015-1677C086892A}"/>
    <cellStyle name="Comma 35 2" xfId="2335" xr:uid="{7BC59C24-2C91-4971-903E-F5F6AD979D00}"/>
    <cellStyle name="Comma 36" xfId="2336" xr:uid="{C0D54233-2FA2-4B6E-9AA7-DC3283C98797}"/>
    <cellStyle name="Comma 36 2" xfId="2337" xr:uid="{47B56E94-05FD-4725-9493-62E8A681BF45}"/>
    <cellStyle name="Comma 37" xfId="2338" xr:uid="{EDC98BB6-BBFA-4AE6-AEF7-C1B5911A9F5E}"/>
    <cellStyle name="Comma 37 2" xfId="2339" xr:uid="{AD4AE394-BF8A-40EF-AC53-BFA803B2DF4D}"/>
    <cellStyle name="Comma 38" xfId="2340" xr:uid="{C95E62A3-2442-435D-8246-4D810B261840}"/>
    <cellStyle name="Comma 38 2" xfId="2341" xr:uid="{10EB0312-2D8B-4C8C-9897-BCF3CC00FEAF}"/>
    <cellStyle name="Comma 39" xfId="2342" xr:uid="{7AD9A6FA-D379-4A02-9C78-FE2A562CA041}"/>
    <cellStyle name="Comma 39 2" xfId="2343" xr:uid="{E5691EE5-09B8-4047-B12E-266CBF87848F}"/>
    <cellStyle name="Comma 4" xfId="2344" xr:uid="{EA47E288-6F87-41CD-912C-9521C78A5805}"/>
    <cellStyle name="Comma 4 2" xfId="2345" xr:uid="{2A52020F-60BD-4180-B1B1-83A21596CC28}"/>
    <cellStyle name="Comma 4 3" xfId="2346" xr:uid="{B2DDFCAA-A7CD-47E1-8EEE-6B3A86C6AD89}"/>
    <cellStyle name="Comma 4 4" xfId="2347" xr:uid="{D6065857-8E0A-4D6E-A1D8-FE3F9C54F74C}"/>
    <cellStyle name="Comma 40" xfId="2348" xr:uid="{FEB4C641-A62C-4760-94AB-D3C837F072BD}"/>
    <cellStyle name="Comma 40 2" xfId="2349" xr:uid="{23A72916-D572-41B7-9B91-538906D28656}"/>
    <cellStyle name="Comma 41" xfId="2350" xr:uid="{2E117682-B0F1-401F-83B6-82B27EDA6638}"/>
    <cellStyle name="Comma 41 2" xfId="2351" xr:uid="{1AB1FD6B-C471-4969-B393-803B3019BB57}"/>
    <cellStyle name="Comma 42" xfId="2352" xr:uid="{7E69CB47-253E-405B-A03E-D312FD21FA63}"/>
    <cellStyle name="Comma 42 2" xfId="2353" xr:uid="{B771FB06-66EC-400D-990A-5AD72AA369C0}"/>
    <cellStyle name="Comma 43" xfId="2354" xr:uid="{870AC7C4-6EBB-43EE-9C9E-41E7A2CFC77A}"/>
    <cellStyle name="Comma 43 2" xfId="2355" xr:uid="{B4C4D212-0FC2-43DD-852D-4A4E7123BC6D}"/>
    <cellStyle name="Comma 44" xfId="2356" xr:uid="{FB2CEA74-6B84-48D9-94E0-63815CC9D84F}"/>
    <cellStyle name="Comma 44 2" xfId="2357" xr:uid="{20738ED2-BA4A-41D8-AE27-3743BC9494F8}"/>
    <cellStyle name="Comma 45" xfId="2358" xr:uid="{FA6F977E-8688-46B2-9E7A-F511CEF7A6BE}"/>
    <cellStyle name="Comma 45 2" xfId="2359" xr:uid="{B40C6A5A-ED46-4C3F-A4A8-ACB66970D5A7}"/>
    <cellStyle name="Comma 46" xfId="2360" xr:uid="{EAFDCBFE-86F7-417B-9120-68795B2DC2EC}"/>
    <cellStyle name="Comma 46 2" xfId="2361" xr:uid="{87A6415B-718A-4C9D-85F4-30A047BDD983}"/>
    <cellStyle name="Comma 47" xfId="2362" xr:uid="{F33CBCA1-C5E3-4DDA-BEAE-201832885ACB}"/>
    <cellStyle name="Comma 47 2" xfId="2363" xr:uid="{0821E504-7C72-4E2F-89A8-F0767FD64A7E}"/>
    <cellStyle name="Comma 48" xfId="2364" xr:uid="{C8FEA419-88F1-4F14-BDF5-954BE83B7599}"/>
    <cellStyle name="Comma 48 2" xfId="2365" xr:uid="{9B0A1F49-B46F-41F7-B159-742B4048689B}"/>
    <cellStyle name="Comma 49" xfId="2366" xr:uid="{7D89B5AA-AD0D-4733-91F3-1301215B42D0}"/>
    <cellStyle name="Comma 49 2" xfId="2367" xr:uid="{398D64AB-9084-486B-90D0-9C01A1EE00C5}"/>
    <cellStyle name="Comma 5" xfId="2368" xr:uid="{5C2A9DBC-BA31-4DCC-B9E8-6F01503D50D6}"/>
    <cellStyle name="Comma 5 2" xfId="2369" xr:uid="{D5E19196-939F-4021-8317-7613AF62F5F7}"/>
    <cellStyle name="Comma 50" xfId="2370" xr:uid="{5F4A07AD-EF1C-4EC9-8AEB-A811095003FF}"/>
    <cellStyle name="Comma 50 2" xfId="2371" xr:uid="{2B6DCD33-2E50-4BC5-8A97-8F0B614BA776}"/>
    <cellStyle name="Comma 51" xfId="2372" xr:uid="{8691AF03-A1F8-4D4C-B294-0F9AC4FE0E26}"/>
    <cellStyle name="Comma 51 2" xfId="2373" xr:uid="{E948D8B5-C89A-4476-A06A-3B575F6C956B}"/>
    <cellStyle name="Comma 52" xfId="2374" xr:uid="{079527B8-BA7C-4682-9E54-5791F7D6FBF2}"/>
    <cellStyle name="Comma 52 2" xfId="2375" xr:uid="{864F335B-0B00-4E86-BA05-86E2DE7A8662}"/>
    <cellStyle name="Comma 53" xfId="2376" xr:uid="{786830BA-66CA-4DB0-8B50-99DA3599BFB4}"/>
    <cellStyle name="Comma 53 2" xfId="2377" xr:uid="{8A958B1B-9C3D-4CD4-871F-8BEA1273FFC5}"/>
    <cellStyle name="Comma 54" xfId="2378" xr:uid="{C9C6CB1C-DBFC-4919-AAFA-9F7EBB1867C8}"/>
    <cellStyle name="Comma 54 2" xfId="2379" xr:uid="{4B91D5CA-C956-4AD9-BA49-33D71BC1D142}"/>
    <cellStyle name="Comma 55" xfId="2380" xr:uid="{9C0E3F0C-FBA9-4452-A183-9E46C9818A13}"/>
    <cellStyle name="Comma 55 2" xfId="2381" xr:uid="{22AB414A-B128-4E63-90EF-6C6E28418D92}"/>
    <cellStyle name="Comma 56" xfId="2382" xr:uid="{EC389B95-9721-438E-B45E-0F0FA7D8C83C}"/>
    <cellStyle name="Comma 56 2" xfId="2383" xr:uid="{6E7D7E51-FEDE-437A-BA73-1FFC9B10B308}"/>
    <cellStyle name="Comma 57" xfId="2384" xr:uid="{45604DBF-4114-4C6E-8977-498AF70AC1CA}"/>
    <cellStyle name="Comma 57 2" xfId="2385" xr:uid="{845D067C-D5C0-46A2-AFF9-CBFD7DB3B9DC}"/>
    <cellStyle name="Comma 58" xfId="2386" xr:uid="{EC9F8B70-5389-4922-8312-F536C65B5471}"/>
    <cellStyle name="Comma 58 2" xfId="2387" xr:uid="{319E4C5F-EC42-4B5C-BE11-696DE90A38FE}"/>
    <cellStyle name="Comma 59" xfId="2388" xr:uid="{DF146AB7-41AF-434C-B241-4A2B3431504D}"/>
    <cellStyle name="Comma 59 2" xfId="2389" xr:uid="{934F79CF-6D81-4AA8-BCBC-146128FBF224}"/>
    <cellStyle name="Comma 6" xfId="2390" xr:uid="{599C52F9-9492-4381-8A42-675A8F82EEC6}"/>
    <cellStyle name="Comma 6 2" xfId="2391" xr:uid="{9BB25533-1120-4FA5-91AE-177251E69A34}"/>
    <cellStyle name="Comma 6 3" xfId="2392" xr:uid="{F1BA0C6D-0FBA-4868-AC2C-846A59A3A548}"/>
    <cellStyle name="Comma 6 4" xfId="2393" xr:uid="{5511BCA1-E7CC-4151-9DDB-FBC7CB95DF6A}"/>
    <cellStyle name="Comma 60" xfId="2394" xr:uid="{5470063B-9C58-4273-8D9A-1A80C7FB86A6}"/>
    <cellStyle name="Comma 60 2" xfId="2395" xr:uid="{200974D9-02D9-4129-97A1-93B51627F34B}"/>
    <cellStyle name="Comma 61" xfId="2396" xr:uid="{2466974D-A7FD-4F71-A2BE-F25094EE75CE}"/>
    <cellStyle name="Comma 61 2" xfId="2397" xr:uid="{AF6BD67A-9111-4A70-92E9-EF1A5BCCEADB}"/>
    <cellStyle name="Comma 62" xfId="2398" xr:uid="{10A8F70D-76AC-4B76-8AD8-ADDA1159D90D}"/>
    <cellStyle name="Comma 62 2" xfId="2399" xr:uid="{0D4F8491-863A-4688-9B13-3B662BDC8D21}"/>
    <cellStyle name="Comma 63" xfId="2400" xr:uid="{BB565375-038A-4F46-91ED-A8268DEA14C0}"/>
    <cellStyle name="Comma 63 2" xfId="2401" xr:uid="{A8A808BB-2D68-42A4-8A67-E7B4F00F1D4D}"/>
    <cellStyle name="Comma 64" xfId="2402" xr:uid="{50D61E84-7AC7-43B6-83AE-DC302D3A7E4F}"/>
    <cellStyle name="Comma 64 2" xfId="2403" xr:uid="{DD478797-C853-4203-9711-A0988AE65065}"/>
    <cellStyle name="Comma 65" xfId="2404" xr:uid="{8DBFF18E-D310-4250-929F-1B879C723BF9}"/>
    <cellStyle name="Comma 65 2" xfId="2405" xr:uid="{6549C237-D5BA-4CB0-B759-D1A454E214F2}"/>
    <cellStyle name="Comma 7" xfId="2406" xr:uid="{6A7D8C68-3ACE-47E4-B647-BB946EC8761C}"/>
    <cellStyle name="Comma 7 2" xfId="2407" xr:uid="{BEE8BF7F-5120-41D6-A642-C07A4B299964}"/>
    <cellStyle name="Comma 8" xfId="2408" xr:uid="{1FCF2A13-8444-433E-8D6E-129CC34C3059}"/>
    <cellStyle name="Comma 8 2" xfId="2409" xr:uid="{52C7A5F2-4E0B-479E-9ACB-F753B537500D}"/>
    <cellStyle name="Comma 8 3" xfId="2410" xr:uid="{9E49969F-D0DB-4117-8BFF-F998575E4DB8}"/>
    <cellStyle name="Comma 9" xfId="2411" xr:uid="{5BEE1B07-B26A-4A2B-A005-DD518929E1EE}"/>
    <cellStyle name="Comma 9 2" xfId="2412" xr:uid="{94F6E607-3C71-4F1A-B465-2A7749E4807A}"/>
    <cellStyle name="Comma 9 3" xfId="2413" xr:uid="{C32DBD1F-A7C2-4EAB-9391-D31ADEA32FAD}"/>
    <cellStyle name="Comma 9 4" xfId="2414" xr:uid="{D6EB8DE1-C5C9-4E91-97FD-C2CA68A3F2F5}"/>
    <cellStyle name="Comma 9_Samsat Ciledug ( 11Juli'09)Ktr" xfId="2415" xr:uid="{EA37A72E-DDC6-4C35-95D8-C8571E864182}"/>
    <cellStyle name="Copied" xfId="2416" xr:uid="{D2DC1018-2797-47C1-ABDB-692AB54E5740}"/>
    <cellStyle name="Currency [0] 2" xfId="2417" xr:uid="{67B1ACF1-8F11-46C2-86E4-7B8F772A468D}"/>
    <cellStyle name="Currency 2" xfId="8" xr:uid="{35EE9423-533C-4377-B0FF-CF11B1A62DE9}"/>
    <cellStyle name="Currency 2 2" xfId="2419" xr:uid="{FF6D442E-014A-47FF-AE7A-FA19E2B05422}"/>
    <cellStyle name="Currency 2 3" xfId="2420" xr:uid="{8FF153D4-0D9C-4385-BB40-7CE3CAEF46CC}"/>
    <cellStyle name="Currency 2 4" xfId="2421" xr:uid="{82FD6DC9-B594-4835-BDEA-C90D2BF1505A}"/>
    <cellStyle name="Currency 2 5" xfId="2418" xr:uid="{7BFB26FD-5B1D-4943-9565-4AB1B91BACE8}"/>
    <cellStyle name="Currency 3" xfId="2422" xr:uid="{CECD0C01-5EDF-4D1D-9431-964966C68394}"/>
    <cellStyle name="Currency 3 2" xfId="2423" xr:uid="{84EDB039-6A20-41C2-A095-588A14F11663}"/>
    <cellStyle name="Currency 3 3" xfId="2424" xr:uid="{9923462D-7E2E-4303-B870-E13425E12EE7}"/>
    <cellStyle name="Currency 3 4" xfId="2425" xr:uid="{57380020-3E21-4AC4-A15B-F3FC5C12B924}"/>
    <cellStyle name="Currency 4" xfId="2426" xr:uid="{1B44B362-1FFE-4D4B-BD89-FDC5B2B489FA}"/>
    <cellStyle name="Date" xfId="2427" xr:uid="{CF2E7AF8-D44B-4A96-B509-99B6B31DFA37}"/>
    <cellStyle name="Date 2" xfId="2428" xr:uid="{6B0CB280-61E9-4970-9406-9FD18F1EF96D}"/>
    <cellStyle name="DateCells" xfId="2429" xr:uid="{21604D38-B695-42D0-8EBE-D64597C27A5A}"/>
    <cellStyle name="DayNames" xfId="2430" xr:uid="{0D37601F-0501-4AC0-BD3B-8C660C534121}"/>
    <cellStyle name="Dezimal [0]_Central Install 6-up" xfId="2431" xr:uid="{6DF3C49B-A71D-4435-A5D4-29ABB1B72289}"/>
    <cellStyle name="Dezimal_Central Install 6-up" xfId="2432" xr:uid="{C33BA918-EC47-4E06-9D13-1B099DEEEF3D}"/>
    <cellStyle name="Emphasis 1" xfId="2433" xr:uid="{6AB4054C-9157-490F-8DE3-8E17DE3147F6}"/>
    <cellStyle name="Emphasis 2" xfId="2434" xr:uid="{207B1D19-3C88-498D-ABD0-81880DF01D50}"/>
    <cellStyle name="Emphasis 3" xfId="2435" xr:uid="{BC2019C3-2F93-475D-ABBE-D6F0BDA1E4B2}"/>
    <cellStyle name="Entered" xfId="2436" xr:uid="{C450BE59-6F19-44B3-BDC3-0CD330D3D11A}"/>
    <cellStyle name="Euro" xfId="2437" xr:uid="{85F467FE-1B0F-4ACD-8A6F-E13FF902F5BC}"/>
    <cellStyle name="Excel Built-in Normal" xfId="2438" xr:uid="{19415EFE-3199-4CED-9C70-B6C449E68AAE}"/>
    <cellStyle name="Explanatory Text 2" xfId="2439" xr:uid="{372676ED-A77F-492F-ADA9-088E313954E3}"/>
    <cellStyle name="Explanatory Text 3" xfId="2440" xr:uid="{A57A3D85-7A24-4D78-827F-EC8A90B4A85B}"/>
    <cellStyle name="Explanatory Text 4" xfId="2441" xr:uid="{765E6972-A883-4410-BAEF-87348C1DBD38}"/>
    <cellStyle name="Explanatory Text 5" xfId="2442" xr:uid="{088AFE89-A3CC-4CFD-A876-FCDF677713FB}"/>
    <cellStyle name="Explanatory Text 6" xfId="2443" xr:uid="{D6C1B7D5-678B-4CA2-8148-8229FDABAB93}"/>
    <cellStyle name="F2" xfId="2444" xr:uid="{CEEAF2E0-3E22-49D9-93E9-285A1B86D9FC}"/>
    <cellStyle name="F2 2" xfId="2445" xr:uid="{12FCC26C-6717-4777-B636-BEB246BA7A4C}"/>
    <cellStyle name="F3" xfId="2446" xr:uid="{60C86725-6502-4ED9-9790-6E6D17974F64}"/>
    <cellStyle name="F3 2" xfId="2447" xr:uid="{63CE1A29-2250-41B9-A19D-262CC1AE8648}"/>
    <cellStyle name="F4" xfId="2448" xr:uid="{7972AE49-1543-4016-BF70-1F453DECD086}"/>
    <cellStyle name="F4 2" xfId="2449" xr:uid="{56175D83-07CA-49F6-A12C-8205822C34BC}"/>
    <cellStyle name="F5" xfId="2450" xr:uid="{B7AFC665-F436-42D0-97FC-82DD6BCBB394}"/>
    <cellStyle name="F5 2" xfId="2451" xr:uid="{5946E5F1-F790-48B0-8818-CF08C341F63F}"/>
    <cellStyle name="F6" xfId="2452" xr:uid="{2F4FA0F4-E59F-41C4-82BA-83FCF17420B1}"/>
    <cellStyle name="F6 2" xfId="2453" xr:uid="{5BEB560F-B3C8-43B3-8B5A-C117369E9656}"/>
    <cellStyle name="F7" xfId="2454" xr:uid="{C136D398-FEDD-4F46-A5DC-078F27C096E9}"/>
    <cellStyle name="F7 2" xfId="2455" xr:uid="{725D0D34-1C07-410A-A9B8-34CD9C7A7B71}"/>
    <cellStyle name="F8" xfId="2456" xr:uid="{BA3A8C69-74A3-49B6-BC04-425E6E786A11}"/>
    <cellStyle name="F8 2" xfId="2457" xr:uid="{8514FC4B-B138-4990-B479-C65A867C8CAC}"/>
    <cellStyle name="Fixed" xfId="2458" xr:uid="{4A2BE4AC-384B-4796-A637-5FA4ED74E335}"/>
    <cellStyle name="Fixed 2" xfId="2459" xr:uid="{799DF166-6157-48DF-9D88-2A744B338FD3}"/>
    <cellStyle name="Good 2" xfId="2460" xr:uid="{13072F29-9FE7-444C-874B-D3BE6B587C8A}"/>
    <cellStyle name="Good 3" xfId="2461" xr:uid="{E9FA8C20-49DB-451C-8703-990429CFE47B}"/>
    <cellStyle name="Good 4" xfId="2462" xr:uid="{F8607B2E-955A-435F-8E8C-81DEAA64D2ED}"/>
    <cellStyle name="Good 5" xfId="2463" xr:uid="{B94F379D-1F98-4804-B187-41ED222C4122}"/>
    <cellStyle name="Good 6" xfId="2464" xr:uid="{5F65EA1E-8778-4FC3-916E-140161C2ED3E}"/>
    <cellStyle name="Grey" xfId="2465" xr:uid="{7EC13163-876A-4847-B763-69E29904B2AA}"/>
    <cellStyle name="Grey 2" xfId="2466" xr:uid="{0EFCA770-1E0C-4C49-9C98-71651091566D}"/>
    <cellStyle name="Grey 3" xfId="2467" xr:uid="{654ADDD0-9B41-491C-895A-DC31EC0EA6AD}"/>
    <cellStyle name="Grey 4" xfId="2468" xr:uid="{3DFB398E-E053-4BFD-8A6E-211B1175E7D3}"/>
    <cellStyle name="Header1" xfId="2469" xr:uid="{23C25422-E852-40CC-876E-3968CB2C62D0}"/>
    <cellStyle name="Header2" xfId="2470" xr:uid="{483EE57B-347B-4853-95A3-CD5ED731F48C}"/>
    <cellStyle name="Heading 1 2" xfId="2471" xr:uid="{BF431B6C-32DC-4B58-9E74-1515917B4900}"/>
    <cellStyle name="Heading 1 3" xfId="2472" xr:uid="{7B567DEB-FC65-43F1-9158-7DFA6B960031}"/>
    <cellStyle name="Heading 1 4" xfId="2473" xr:uid="{D44D7534-1E87-412F-B691-9128F92A8E2E}"/>
    <cellStyle name="Heading 1 5" xfId="2474" xr:uid="{E38764D2-8DC6-4A08-95AC-A400DC2C64D3}"/>
    <cellStyle name="Heading 1 6" xfId="2475" xr:uid="{AEAA5D1A-9547-448A-AE31-13E30F8F7FE2}"/>
    <cellStyle name="Heading 2 2" xfId="2476" xr:uid="{DFE554B1-8FDF-4052-8CB5-756A07161320}"/>
    <cellStyle name="Heading 2 3" xfId="2477" xr:uid="{69C94B97-069B-4A24-AA48-A63C7AE3C2F3}"/>
    <cellStyle name="Heading 2 4" xfId="2478" xr:uid="{89C177E0-C421-4C83-9F94-E90867DD77F6}"/>
    <cellStyle name="Heading 2 5" xfId="2479" xr:uid="{B2987614-4358-4F51-87AE-8995937DA2CD}"/>
    <cellStyle name="Heading 2 6" xfId="2480" xr:uid="{8FA0BAFA-3377-422A-8B87-BD21C1EF7A96}"/>
    <cellStyle name="Heading 3 2" xfId="2481" xr:uid="{2490F29D-2FF2-4517-BFE4-B839807A9BFB}"/>
    <cellStyle name="Heading 3 3" xfId="2482" xr:uid="{341A4E8B-21B9-40E6-AC73-D7C003FEB5F4}"/>
    <cellStyle name="Heading 3 4" xfId="2483" xr:uid="{ABA2BC02-252D-42A6-A0A8-6F4FE1C3B05A}"/>
    <cellStyle name="Heading 3 5" xfId="2484" xr:uid="{C901278D-DE4E-4AA7-B692-061FD15EFBDC}"/>
    <cellStyle name="Heading 3 6" xfId="2485" xr:uid="{A6CBD289-39B3-45E2-A21B-39D5F7B669D4}"/>
    <cellStyle name="Heading 4 2" xfId="2486" xr:uid="{ADED6798-3223-4BD0-94F5-7093AF1CC459}"/>
    <cellStyle name="Heading 4 3" xfId="2487" xr:uid="{88139969-655E-4341-9D2C-BA8FF813D7DD}"/>
    <cellStyle name="Heading 4 4" xfId="2488" xr:uid="{29A10E49-D5DB-40CF-B9D3-9D4D20019933}"/>
    <cellStyle name="Heading 4 5" xfId="2489" xr:uid="{BAE98819-F6A5-4318-A75D-46DACC0F61C3}"/>
    <cellStyle name="Heading 4 6" xfId="2490" xr:uid="{35026D0F-3B7D-4FC0-A290-6868C494591D}"/>
    <cellStyle name="Heading1" xfId="2491" xr:uid="{60B25ACC-8523-4861-880F-CC4237C146C7}"/>
    <cellStyle name="Heading1 2" xfId="2492" xr:uid="{74DDC19C-E39C-4A15-A257-531B22239A20}"/>
    <cellStyle name="Heading2" xfId="2493" xr:uid="{DD13E750-18F3-423C-92DB-1B68E529DA9A}"/>
    <cellStyle name="Heading2 2" xfId="2494" xr:uid="{8A3F0814-D03E-4251-8EEC-107DDFFEB1CF}"/>
    <cellStyle name="Hyperlink 2" xfId="2495" xr:uid="{D7DDE0CF-87DD-4297-8FF5-7643900E22EC}"/>
    <cellStyle name="Input [yellow]" xfId="2496" xr:uid="{1A4F6620-17A1-4A37-BAA3-4F170B2DF2D1}"/>
    <cellStyle name="Input [yellow] 2" xfId="2497" xr:uid="{837D00EA-405E-4C0A-96EB-A37AEBB946CD}"/>
    <cellStyle name="Input [yellow] 3" xfId="2498" xr:uid="{2AF7C101-3A6E-4D36-97AE-D1AAE3B6AE8B}"/>
    <cellStyle name="Input [yellow] 4" xfId="2499" xr:uid="{9A36598E-FB5A-4E08-AE71-F13F8126DC7B}"/>
    <cellStyle name="Input 2" xfId="2500" xr:uid="{CDE2FC4C-58CA-48D6-B28A-A1429DBCEB8A}"/>
    <cellStyle name="Input 3" xfId="2501" xr:uid="{3113ACEB-9685-4A74-91B5-9200548FF5AA}"/>
    <cellStyle name="Input 4" xfId="2502" xr:uid="{9273BEB1-0C37-49B4-805A-A43476F4A2F1}"/>
    <cellStyle name="Input 5" xfId="2503" xr:uid="{56CA4E06-34B0-44B0-9313-6D55FE472B11}"/>
    <cellStyle name="Input 6" xfId="2504" xr:uid="{0E960546-CF19-49EE-99F6-B806D8F530B4}"/>
    <cellStyle name="Koma [0] 2" xfId="2505" xr:uid="{265715AC-8F11-4ACE-8728-D8C897B59132}"/>
    <cellStyle name="Koma [0] 2 2" xfId="2506" xr:uid="{0A86D49D-3E8E-464B-9091-E90847E8F6AD}"/>
    <cellStyle name="Koma [0] 2 2 2" xfId="2507" xr:uid="{C681B266-B820-4BEA-8B0B-31C7CC20C41C}"/>
    <cellStyle name="Koma [0] 2 3" xfId="2508" xr:uid="{72B58BF2-B6A4-4779-BE6C-B64589E9B094}"/>
    <cellStyle name="Koma [0] 3" xfId="2509" xr:uid="{108EC251-C9D2-4019-851B-3A17FE4A1CFA}"/>
    <cellStyle name="Koma 2" xfId="2510" xr:uid="{C823AEF4-71CC-4B5B-821A-40CDB78049B1}"/>
    <cellStyle name="Koma 2 2" xfId="2511" xr:uid="{ECD0E11D-B1FB-47CF-A375-AAEDF9F9A136}"/>
    <cellStyle name="Linked Cell 2" xfId="2512" xr:uid="{8ABAF29F-8BD6-4FAD-B4FE-1EC83397FA78}"/>
    <cellStyle name="Linked Cell 3" xfId="2513" xr:uid="{9E9D45B5-40BE-43BE-92CE-84480B251999}"/>
    <cellStyle name="Linked Cell 4" xfId="2514" xr:uid="{EB8BB4D6-FB88-4061-9114-4D67E61066EF}"/>
    <cellStyle name="Linked Cell 5" xfId="2515" xr:uid="{1CCB9A8E-0D65-4276-B1E9-FCBA07787113}"/>
    <cellStyle name="Linked Cell 6" xfId="2516" xr:uid="{18A4CFF1-8BD7-4DC6-A2D7-FC2CF71C68F0}"/>
    <cellStyle name="m" xfId="2517" xr:uid="{E702F617-18BA-454A-9E7B-ECDB913E24F1}"/>
    <cellStyle name="m_PENAWARAN BANGUNAN LENGKAP" xfId="2518" xr:uid="{AB1B8F99-7876-488F-901C-BA2332A5440D}"/>
    <cellStyle name="m_PENAWARAN BANGUNAN LENGKAP_PENAWARAN PLAT KUICKER. CV. MEKAR" xfId="2519" xr:uid="{F6AD0B95-122A-417F-A65C-A82690FD5754}"/>
    <cellStyle name="Millares [0]_laroux" xfId="2520" xr:uid="{C2A741E0-2548-49CF-B6B8-6531658EBB16}"/>
    <cellStyle name="Millares_laroux" xfId="2521" xr:uid="{E6A4DA3B-0EBB-4B50-9354-2E9DC754115D}"/>
    <cellStyle name="Moneda [0]_laroux" xfId="2522" xr:uid="{6E084B30-0128-48FA-9793-449C96D45622}"/>
    <cellStyle name="Moneda_laroux" xfId="2523" xr:uid="{5E69C565-24F7-4D06-BF1E-FBE05008CE60}"/>
    <cellStyle name="MonthHeader" xfId="2524" xr:uid="{8747F3C4-E343-427D-824A-E25F1A791B2F}"/>
    <cellStyle name="Neutral 2" xfId="2525" xr:uid="{1167C63D-790F-4054-91AE-49505701C2F0}"/>
    <cellStyle name="Neutral 3" xfId="2526" xr:uid="{AB16819A-09B8-462D-91B5-3CCED3CBE95A}"/>
    <cellStyle name="Neutral 4" xfId="2527" xr:uid="{E0638107-1F17-4C41-B179-FC53F92F106A}"/>
    <cellStyle name="Neutral 5" xfId="2528" xr:uid="{45EAA443-E604-4EDE-959E-BD8B5DD4BDC6}"/>
    <cellStyle name="Neutral 6" xfId="2529" xr:uid="{CAE3319C-1169-47E6-AF87-8AA0D9D5DB9D}"/>
    <cellStyle name="Normal" xfId="0" builtinId="0"/>
    <cellStyle name="Normal - Style1" xfId="2530" xr:uid="{A928B722-092E-408B-8809-455C4D20573F}"/>
    <cellStyle name="Normal 1" xfId="2531" xr:uid="{BCF95B0E-3158-45E9-A92E-6501A39BF872}"/>
    <cellStyle name="Normal 10" xfId="2532" xr:uid="{4256A6F4-20A6-4F1A-86BD-BFADDCF717DE}"/>
    <cellStyle name="Normal 10 10" xfId="2533" xr:uid="{A022CD34-0FEE-4FFE-BDAE-E39853DF693B}"/>
    <cellStyle name="Normal 10 10 2" xfId="2534" xr:uid="{221F2064-68C5-487A-84DE-BE340DFA7093}"/>
    <cellStyle name="Normal 10 11" xfId="2535" xr:uid="{2EB44DEE-91DA-4EEC-AF4A-183BBA657253}"/>
    <cellStyle name="Normal 10 2" xfId="2536" xr:uid="{94FD259A-C4FA-48AD-AA34-259349DD126E}"/>
    <cellStyle name="Normal 10 2 10" xfId="2537" xr:uid="{5861A8D1-9007-461A-A731-1A57945FEE82}"/>
    <cellStyle name="Normal 10 2 2" xfId="2538" xr:uid="{282794BC-8099-41B6-B54A-94DAE42009AB}"/>
    <cellStyle name="Normal 10 2 2 2" xfId="2539" xr:uid="{4B913086-EADE-437E-B90A-D710AFC2D11B}"/>
    <cellStyle name="Normal 10 2 2 2 2" xfId="2540" xr:uid="{326AA0FA-5411-4E09-9B1A-66844DD18591}"/>
    <cellStyle name="Normal 10 2 2 2 2 2" xfId="2541" xr:uid="{DD704165-CB44-468C-85AB-49B7DA478F31}"/>
    <cellStyle name="Normal 10 2 2 2 2 2 2" xfId="2542" xr:uid="{51FC715C-E283-4A7F-9261-A76CEE829E59}"/>
    <cellStyle name="Normal 10 2 2 2 2 2 2 2" xfId="2543" xr:uid="{05C3B76D-E693-4739-970D-CB4DED1F591B}"/>
    <cellStyle name="Normal 10 2 2 2 2 2 2 2 2" xfId="2544" xr:uid="{0FAB79A3-0BFC-46DA-B880-F593C9480853}"/>
    <cellStyle name="Normal 10 2 2 2 2 2 2 2 2 2" xfId="2545" xr:uid="{BD3AA31E-3A9F-47DD-8F4E-33B79C0F2072}"/>
    <cellStyle name="Normal 10 2 2 2 2 2 2 2 2 2 2" xfId="2546" xr:uid="{233868B8-DEF5-409F-98BA-3EBB394B547B}"/>
    <cellStyle name="Normal 10 2 2 2 2 2 2 2 2 3" xfId="2547" xr:uid="{D0FE7D1D-E06F-4347-8DD7-9051801A15F2}"/>
    <cellStyle name="Normal 10 2 2 2 2 2 2 2 3" xfId="2548" xr:uid="{BA9EA4B6-3522-438F-87FF-D9EBD08CCEE6}"/>
    <cellStyle name="Normal 10 2 2 2 2 2 2 2 3 2" xfId="2549" xr:uid="{D98179BE-C7A5-4446-AADF-F3B33CDD2CE8}"/>
    <cellStyle name="Normal 10 2 2 2 2 2 2 2 4" xfId="2550" xr:uid="{EF51CCF5-D069-45CB-B400-0705C1693960}"/>
    <cellStyle name="Normal 10 2 2 2 2 2 2 3" xfId="2551" xr:uid="{C95A563D-F79A-4620-8159-C26F11E70887}"/>
    <cellStyle name="Normal 10 2 2 2 2 2 2 3 2" xfId="2552" xr:uid="{505D1199-4F93-4821-B74D-1EE88A7992BB}"/>
    <cellStyle name="Normal 10 2 2 2 2 2 2 3 2 2" xfId="2553" xr:uid="{5CD70ECD-A174-46CE-998A-A34A7B0CFB50}"/>
    <cellStyle name="Normal 10 2 2 2 2 2 2 3 3" xfId="2554" xr:uid="{9951EDCA-19B1-490E-9409-DE0DFABEAA2C}"/>
    <cellStyle name="Normal 10 2 2 2 2 2 2 4" xfId="2555" xr:uid="{391911CC-9AC1-4DF3-BCCB-E37087B761AE}"/>
    <cellStyle name="Normal 10 2 2 2 2 2 2 4 2" xfId="2556" xr:uid="{584D7EDA-F110-43A3-B12E-05356CAE4B42}"/>
    <cellStyle name="Normal 10 2 2 2 2 2 2 5" xfId="2557" xr:uid="{849CFB38-EF02-409B-AC5B-5853EA0FA694}"/>
    <cellStyle name="Normal 10 2 2 2 2 2 3" xfId="2558" xr:uid="{07C1774B-66CA-47F6-86F3-EF91F3ED8280}"/>
    <cellStyle name="Normal 10 2 2 2 2 2 3 2" xfId="2559" xr:uid="{397D156E-842B-4BA4-9018-9A1ED1EE53A6}"/>
    <cellStyle name="Normal 10 2 2 2 2 2 3 2 2" xfId="2560" xr:uid="{DFD0D4B4-5E1D-42AF-B5EA-0CA1151A2BAD}"/>
    <cellStyle name="Normal 10 2 2 2 2 2 3 2 2 2" xfId="2561" xr:uid="{6A294C02-5C05-47DD-AE6A-C89E4237B549}"/>
    <cellStyle name="Normal 10 2 2 2 2 2 3 2 3" xfId="2562" xr:uid="{2B974EEE-884C-411A-A478-E33882D40D23}"/>
    <cellStyle name="Normal 10 2 2 2 2 2 3 3" xfId="2563" xr:uid="{689A2322-4998-4286-9F14-161E1A5440E6}"/>
    <cellStyle name="Normal 10 2 2 2 2 2 3 3 2" xfId="2564" xr:uid="{B454DCD7-869E-45E8-8044-E008F778C107}"/>
    <cellStyle name="Normal 10 2 2 2 2 2 3 4" xfId="2565" xr:uid="{0F900D25-5A23-40E2-B5BB-4329C53C40FC}"/>
    <cellStyle name="Normal 10 2 2 2 2 2 4" xfId="2566" xr:uid="{FF7BFD0E-680D-47F1-8931-4EABA7B8AD3B}"/>
    <cellStyle name="Normal 10 2 2 2 2 2 4 2" xfId="2567" xr:uid="{EBCD0B05-8EAF-48C8-BB52-92A178773568}"/>
    <cellStyle name="Normal 10 2 2 2 2 2 4 2 2" xfId="2568" xr:uid="{A567D167-3B4B-47D3-BC4A-DC88E0ABED25}"/>
    <cellStyle name="Normal 10 2 2 2 2 2 4 3" xfId="2569" xr:uid="{F83A579F-C4CE-4BA3-A850-379421C0374C}"/>
    <cellStyle name="Normal 10 2 2 2 2 2 5" xfId="2570" xr:uid="{142FF38E-E2B2-499E-873F-8950BEA6FF63}"/>
    <cellStyle name="Normal 10 2 2 2 2 2 5 2" xfId="2571" xr:uid="{FCFBB529-9E5B-4B46-B8BB-6C37C8ED94C4}"/>
    <cellStyle name="Normal 10 2 2 2 2 2 6" xfId="2572" xr:uid="{044208F4-A93A-4D15-9A2B-C8D3CCF5EA7E}"/>
    <cellStyle name="Normal 10 2 2 2 2 3" xfId="2573" xr:uid="{D64E5A71-A1DF-4CEC-9374-DFD88DBDA9C6}"/>
    <cellStyle name="Normal 10 2 2 2 2 3 2" xfId="2574" xr:uid="{E95A2FA7-02AE-466B-9E3A-7932048FF8CB}"/>
    <cellStyle name="Normal 10 2 2 2 2 3 2 2" xfId="2575" xr:uid="{9B814E27-486F-40D3-BD73-11BBCFBD43D8}"/>
    <cellStyle name="Normal 10 2 2 2 2 3 2 2 2" xfId="2576" xr:uid="{D39BA10F-68B3-4E62-9302-D85477D85E17}"/>
    <cellStyle name="Normal 10 2 2 2 2 3 2 2 2 2" xfId="2577" xr:uid="{8E499320-7BF4-4E1F-B2F2-2326FB3AD9E9}"/>
    <cellStyle name="Normal 10 2 2 2 2 3 2 2 3" xfId="2578" xr:uid="{156B9B3C-5137-46BA-8B4B-26E3FAC04E3C}"/>
    <cellStyle name="Normal 10 2 2 2 2 3 2 3" xfId="2579" xr:uid="{01B210B6-9998-40A7-ADA6-06A49FA415B9}"/>
    <cellStyle name="Normal 10 2 2 2 2 3 2 3 2" xfId="2580" xr:uid="{8DCA5308-27E2-4CDE-AE3C-A7D441FFB0AE}"/>
    <cellStyle name="Normal 10 2 2 2 2 3 2 4" xfId="2581" xr:uid="{DC1D8BC2-02CB-4474-B91E-E85AA9422062}"/>
    <cellStyle name="Normal 10 2 2 2 2 3 3" xfId="2582" xr:uid="{1D7B47BB-DB10-4D79-8601-36479B410D4F}"/>
    <cellStyle name="Normal 10 2 2 2 2 3 3 2" xfId="2583" xr:uid="{B1E1CD14-CF6F-4BC2-B59B-1DF5D3D34DF7}"/>
    <cellStyle name="Normal 10 2 2 2 2 3 3 2 2" xfId="2584" xr:uid="{08841055-9319-4882-B6C6-50F40332D15B}"/>
    <cellStyle name="Normal 10 2 2 2 2 3 3 3" xfId="2585" xr:uid="{7E051B6C-9E5F-4702-A628-70F8142DBBA3}"/>
    <cellStyle name="Normal 10 2 2 2 2 3 4" xfId="2586" xr:uid="{86290884-D676-4810-B1A9-08DAFFBB6D9C}"/>
    <cellStyle name="Normal 10 2 2 2 2 3 4 2" xfId="2587" xr:uid="{9076793F-6985-4A54-AEF8-18B154FA61D7}"/>
    <cellStyle name="Normal 10 2 2 2 2 3 5" xfId="2588" xr:uid="{9197F4A2-0492-40E3-8C1C-6F5CFB1A477F}"/>
    <cellStyle name="Normal 10 2 2 2 2 4" xfId="2589" xr:uid="{40C0241D-0165-4499-9DA8-FC4AAE1CD1AF}"/>
    <cellStyle name="Normal 10 2 2 2 2 4 2" xfId="2590" xr:uid="{F582DDB9-0CDF-4E9A-A968-93AC2431D336}"/>
    <cellStyle name="Normal 10 2 2 2 2 4 2 2" xfId="2591" xr:uid="{9A1347AC-BB95-4A95-994F-B149C4261549}"/>
    <cellStyle name="Normal 10 2 2 2 2 4 2 2 2" xfId="2592" xr:uid="{E30C606C-8686-489C-B18A-69AD7D13DFA9}"/>
    <cellStyle name="Normal 10 2 2 2 2 4 2 3" xfId="2593" xr:uid="{76CA6DCD-3555-4FF9-93B2-04032CEE2A92}"/>
    <cellStyle name="Normal 10 2 2 2 2 4 3" xfId="2594" xr:uid="{2F1EFEBA-BE28-4D04-8806-9CB56FA746C9}"/>
    <cellStyle name="Normal 10 2 2 2 2 4 3 2" xfId="2595" xr:uid="{759B848C-3079-44F3-AEFB-A863445A730D}"/>
    <cellStyle name="Normal 10 2 2 2 2 4 4" xfId="2596" xr:uid="{691748D6-EA4F-4768-995D-6B70DFDD9216}"/>
    <cellStyle name="Normal 10 2 2 2 2 5" xfId="2597" xr:uid="{EED0873D-4227-424A-9FC0-E7EF34A86194}"/>
    <cellStyle name="Normal 10 2 2 2 2 5 2" xfId="2598" xr:uid="{F621ACB4-E5C1-4E22-AB3D-E06435AB2959}"/>
    <cellStyle name="Normal 10 2 2 2 2 5 2 2" xfId="2599" xr:uid="{3B5C278F-8B1F-4231-A30F-1E428EAA4FB4}"/>
    <cellStyle name="Normal 10 2 2 2 2 5 3" xfId="2600" xr:uid="{27028BF8-BFCE-49D0-B779-2AEF091A5CFA}"/>
    <cellStyle name="Normal 10 2 2 2 2 6" xfId="2601" xr:uid="{F92A629C-DE27-43FE-9355-4758A59D32B9}"/>
    <cellStyle name="Normal 10 2 2 2 2 6 2" xfId="2602" xr:uid="{2EB6D342-F9A2-47FC-8A19-2520F374EC04}"/>
    <cellStyle name="Normal 10 2 2 2 2 7" xfId="2603" xr:uid="{73C287F8-8874-4072-AF47-053890E1AB28}"/>
    <cellStyle name="Normal 10 2 2 2 3" xfId="2604" xr:uid="{42172CDB-3A2E-4EC7-9E93-A998800A56C6}"/>
    <cellStyle name="Normal 10 2 2 2 3 2" xfId="2605" xr:uid="{CBC42840-99A4-4C8F-B629-0FB2EFAEBBA0}"/>
    <cellStyle name="Normal 10 2 2 2 3 2 2" xfId="2606" xr:uid="{10304060-74B1-4165-B579-E6D541B8E406}"/>
    <cellStyle name="Normal 10 2 2 2 3 2 2 2" xfId="2607" xr:uid="{AA2687F2-1F0C-4155-9683-D2191037EF65}"/>
    <cellStyle name="Normal 10 2 2 2 3 2 2 2 2" xfId="2608" xr:uid="{01FDFEC7-377A-4E71-BE2A-675E263A7659}"/>
    <cellStyle name="Normal 10 2 2 2 3 2 2 2 2 2" xfId="2609" xr:uid="{AEEC5736-321B-4369-A4B2-DF947CA0B163}"/>
    <cellStyle name="Normal 10 2 2 2 3 2 2 2 3" xfId="2610" xr:uid="{D23EC988-4C0A-4341-B5A4-6150CEAA5ABD}"/>
    <cellStyle name="Normal 10 2 2 2 3 2 2 3" xfId="2611" xr:uid="{97D2AEBE-447C-4D08-BF26-75AC178B8A91}"/>
    <cellStyle name="Normal 10 2 2 2 3 2 2 3 2" xfId="2612" xr:uid="{88B8AD6E-8BDD-4335-9007-103201933944}"/>
    <cellStyle name="Normal 10 2 2 2 3 2 2 4" xfId="2613" xr:uid="{7E075FAE-08B3-404B-A5CB-678943281586}"/>
    <cellStyle name="Normal 10 2 2 2 3 2 3" xfId="2614" xr:uid="{C145B77E-50D2-4970-91CA-E1A0BF034F94}"/>
    <cellStyle name="Normal 10 2 2 2 3 2 3 2" xfId="2615" xr:uid="{79457289-6CC1-43E7-84D1-D3D370C76255}"/>
    <cellStyle name="Normal 10 2 2 2 3 2 3 2 2" xfId="2616" xr:uid="{F63E8998-1F17-4BF4-9DEE-4814B00735A9}"/>
    <cellStyle name="Normal 10 2 2 2 3 2 3 3" xfId="2617" xr:uid="{A4A8BA7B-3885-4E3C-BE89-E9CDD1FBDFAB}"/>
    <cellStyle name="Normal 10 2 2 2 3 2 4" xfId="2618" xr:uid="{3548E6F0-B9D8-4426-9EC1-C26A7B8445EB}"/>
    <cellStyle name="Normal 10 2 2 2 3 2 4 2" xfId="2619" xr:uid="{6D2ADD34-CFAC-4D9E-BE32-7978D4952B9B}"/>
    <cellStyle name="Normal 10 2 2 2 3 2 5" xfId="2620" xr:uid="{8D3731C2-A3DE-4A78-93B7-F23D6A1FDC08}"/>
    <cellStyle name="Normal 10 2 2 2 3 3" xfId="2621" xr:uid="{7E2F1E7E-CFFD-44AB-9B23-169CEA4FF9BB}"/>
    <cellStyle name="Normal 10 2 2 2 3 3 2" xfId="2622" xr:uid="{805184C5-B64B-43C3-A1C6-00B0C10CA83B}"/>
    <cellStyle name="Normal 10 2 2 2 3 3 2 2" xfId="2623" xr:uid="{AAAA807A-C4AC-4FF2-8870-5721A0DE81FA}"/>
    <cellStyle name="Normal 10 2 2 2 3 3 2 2 2" xfId="2624" xr:uid="{28EDDD93-4758-459D-BD3E-DA5CC5121332}"/>
    <cellStyle name="Normal 10 2 2 2 3 3 2 3" xfId="2625" xr:uid="{FD7096D4-9B78-4848-B0A4-6AD20388A266}"/>
    <cellStyle name="Normal 10 2 2 2 3 3 3" xfId="2626" xr:uid="{E64B9D49-E2C5-45E4-B4DF-1D6342C0EFC1}"/>
    <cellStyle name="Normal 10 2 2 2 3 3 3 2" xfId="2627" xr:uid="{9A39986D-235A-49D2-96D2-022876ACB018}"/>
    <cellStyle name="Normal 10 2 2 2 3 3 4" xfId="2628" xr:uid="{C5A97569-C382-4BCA-84CB-A3FCA0D131AC}"/>
    <cellStyle name="Normal 10 2 2 2 3 4" xfId="2629" xr:uid="{3D5DB078-B57C-485F-B8C1-D9C104363AF1}"/>
    <cellStyle name="Normal 10 2 2 2 3 4 2" xfId="2630" xr:uid="{C670E9ED-AE92-41B6-9967-2775D86B64ED}"/>
    <cellStyle name="Normal 10 2 2 2 3 4 2 2" xfId="2631" xr:uid="{477F7BF1-F9A8-4D04-8065-DA18EE31F443}"/>
    <cellStyle name="Normal 10 2 2 2 3 4 3" xfId="2632" xr:uid="{7651EC6D-0923-4B62-89FB-160C4B22D912}"/>
    <cellStyle name="Normal 10 2 2 2 3 5" xfId="2633" xr:uid="{03C275E8-2AEC-4709-B18B-C7B236501D79}"/>
    <cellStyle name="Normal 10 2 2 2 3 5 2" xfId="2634" xr:uid="{AD90574B-95FE-4A2A-B896-EB87D577619C}"/>
    <cellStyle name="Normal 10 2 2 2 3 6" xfId="2635" xr:uid="{45F0363B-8A1F-4403-A740-82AFCC00A077}"/>
    <cellStyle name="Normal 10 2 2 2 4" xfId="2636" xr:uid="{B8099DEB-2F58-4470-9E49-7826790E3C62}"/>
    <cellStyle name="Normal 10 2 2 2 4 2" xfId="2637" xr:uid="{17346431-3ACF-4919-9F86-0CD281E5DE03}"/>
    <cellStyle name="Normal 10 2 2 2 4 2 2" xfId="2638" xr:uid="{9246664E-7979-4756-8973-5191A3F1FD32}"/>
    <cellStyle name="Normal 10 2 2 2 4 2 2 2" xfId="2639" xr:uid="{F5ABF7A0-CDC0-489D-8FF7-896AED366116}"/>
    <cellStyle name="Normal 10 2 2 2 4 2 2 2 2" xfId="2640" xr:uid="{7B1829C8-07EB-4853-A3A3-C870D8469020}"/>
    <cellStyle name="Normal 10 2 2 2 4 2 2 3" xfId="2641" xr:uid="{8A43B59D-F37D-4C6D-823B-7D8030539BF1}"/>
    <cellStyle name="Normal 10 2 2 2 4 2 3" xfId="2642" xr:uid="{9E664B54-10CA-493A-B7B4-027812DEE31D}"/>
    <cellStyle name="Normal 10 2 2 2 4 2 3 2" xfId="2643" xr:uid="{0FF8F9A6-B9B8-4E32-8012-907B62D7FD93}"/>
    <cellStyle name="Normal 10 2 2 2 4 2 4" xfId="2644" xr:uid="{134EF377-B0FF-4578-A90E-76F9DE218F42}"/>
    <cellStyle name="Normal 10 2 2 2 4 3" xfId="2645" xr:uid="{2B7120C9-8C97-4F8C-A2D0-21C6E4927FAF}"/>
    <cellStyle name="Normal 10 2 2 2 4 3 2" xfId="2646" xr:uid="{B53CD6BC-9340-40FE-AE83-BD7AEDA39553}"/>
    <cellStyle name="Normal 10 2 2 2 4 3 2 2" xfId="2647" xr:uid="{88E84783-47C0-41A9-A204-2EED9F0A9185}"/>
    <cellStyle name="Normal 10 2 2 2 4 3 3" xfId="2648" xr:uid="{9C41A182-A91F-4A44-B382-2DA76DD9E423}"/>
    <cellStyle name="Normal 10 2 2 2 4 4" xfId="2649" xr:uid="{AEF651C7-B2F9-4D8E-A858-3F95F8900D02}"/>
    <cellStyle name="Normal 10 2 2 2 4 4 2" xfId="2650" xr:uid="{8D82CC64-2645-41A3-AE93-D102C5E44630}"/>
    <cellStyle name="Normal 10 2 2 2 4 5" xfId="2651" xr:uid="{958DA75D-B045-4DA7-986D-6827164C9FC7}"/>
    <cellStyle name="Normal 10 2 2 2 5" xfId="2652" xr:uid="{BBFA8DB0-95C3-416D-8631-34A002B8076A}"/>
    <cellStyle name="Normal 10 2 2 2 5 2" xfId="2653" xr:uid="{2A9AE04D-71E9-4FBF-9F1F-177D26318358}"/>
    <cellStyle name="Normal 10 2 2 2 5 2 2" xfId="2654" xr:uid="{F230B74F-EC14-4476-BD46-033A6AAB0A6D}"/>
    <cellStyle name="Normal 10 2 2 2 5 2 2 2" xfId="2655" xr:uid="{B705D520-8796-47EF-ADF6-39A2962921C9}"/>
    <cellStyle name="Normal 10 2 2 2 5 2 3" xfId="2656" xr:uid="{E70F5626-58AD-4EF3-BA9D-D4D5072F7F3A}"/>
    <cellStyle name="Normal 10 2 2 2 5 3" xfId="2657" xr:uid="{6210CA45-3212-4A40-8219-7187AB14BF21}"/>
    <cellStyle name="Normal 10 2 2 2 5 3 2" xfId="2658" xr:uid="{A4FC6A34-F666-43B5-897E-4011507CC999}"/>
    <cellStyle name="Normal 10 2 2 2 5 4" xfId="2659" xr:uid="{ECA83974-D7D7-4D5C-AD9B-6CA7DBE60D89}"/>
    <cellStyle name="Normal 10 2 2 2 6" xfId="2660" xr:uid="{57B0F423-5B71-4227-8CCA-23CACC9A89E5}"/>
    <cellStyle name="Normal 10 2 2 2 6 2" xfId="2661" xr:uid="{49073516-7C80-4817-BA0A-03DA6A8E94E8}"/>
    <cellStyle name="Normal 10 2 2 2 6 2 2" xfId="2662" xr:uid="{0969ED53-319C-48AA-A453-E03FF3F9E3F2}"/>
    <cellStyle name="Normal 10 2 2 2 6 3" xfId="2663" xr:uid="{103BF677-0746-4D61-AC49-527754470468}"/>
    <cellStyle name="Normal 10 2 2 2 7" xfId="2664" xr:uid="{51FE78B6-B242-47CF-A925-CAAB7C5D96D9}"/>
    <cellStyle name="Normal 10 2 2 2 7 2" xfId="2665" xr:uid="{20CC744D-5C68-4F18-9667-53CECD19DAB5}"/>
    <cellStyle name="Normal 10 2 2 2 8" xfId="2666" xr:uid="{59951652-AD78-4F4D-8D29-97F99C6B705A}"/>
    <cellStyle name="Normal 10 2 2 3" xfId="2667" xr:uid="{E3C07D99-C5A1-4E1B-863E-FDF43E12618A}"/>
    <cellStyle name="Normal 10 2 2 3 2" xfId="2668" xr:uid="{3064B298-7C70-4850-9EBB-CE11EB9CC64E}"/>
    <cellStyle name="Normal 10 2 2 3 2 2" xfId="2669" xr:uid="{AB6CC92B-27EC-4F96-B9B5-7AB9D101B112}"/>
    <cellStyle name="Normal 10 2 2 3 2 2 2" xfId="2670" xr:uid="{88CA656B-CB60-478B-883F-A001FD743B95}"/>
    <cellStyle name="Normal 10 2 2 3 2 2 2 2" xfId="2671" xr:uid="{C17E1A47-B738-4660-85F5-9D4A5353A87B}"/>
    <cellStyle name="Normal 10 2 2 3 2 2 2 2 2" xfId="2672" xr:uid="{4D982B82-DDF8-405D-A20D-AAF82769BB9A}"/>
    <cellStyle name="Normal 10 2 2 3 2 2 2 2 2 2" xfId="2673" xr:uid="{735A2900-5074-41AC-ACDA-69D28D1EB887}"/>
    <cellStyle name="Normal 10 2 2 3 2 2 2 2 3" xfId="2674" xr:uid="{4AA60208-03B0-4BE9-B18A-A19E4653DE94}"/>
    <cellStyle name="Normal 10 2 2 3 2 2 2 3" xfId="2675" xr:uid="{807856EB-1A37-4C94-8ED2-A3A8E277DCD2}"/>
    <cellStyle name="Normal 10 2 2 3 2 2 2 3 2" xfId="2676" xr:uid="{B554B1FD-57CD-4183-917D-FF11CE2CA304}"/>
    <cellStyle name="Normal 10 2 2 3 2 2 2 4" xfId="2677" xr:uid="{3759C67D-856D-4E57-A168-06E06655EC31}"/>
    <cellStyle name="Normal 10 2 2 3 2 2 3" xfId="2678" xr:uid="{722267DA-42D2-49DE-804B-ECD6658A0287}"/>
    <cellStyle name="Normal 10 2 2 3 2 2 3 2" xfId="2679" xr:uid="{AF10DE0B-8EB7-4703-8DCC-842F126991C0}"/>
    <cellStyle name="Normal 10 2 2 3 2 2 3 2 2" xfId="2680" xr:uid="{B0555417-39B7-440C-9A6F-0A22A54AA88A}"/>
    <cellStyle name="Normal 10 2 2 3 2 2 3 3" xfId="2681" xr:uid="{1B9D73F2-FC08-44C0-A6F2-CDBE28A35C9F}"/>
    <cellStyle name="Normal 10 2 2 3 2 2 4" xfId="2682" xr:uid="{DF4A2A8A-DB08-4610-BB3E-40D3C37F5256}"/>
    <cellStyle name="Normal 10 2 2 3 2 2 4 2" xfId="2683" xr:uid="{C0E6583E-1620-4681-899D-841B8561B892}"/>
    <cellStyle name="Normal 10 2 2 3 2 2 5" xfId="2684" xr:uid="{EDCCC59E-6B74-4163-98D4-1AD7C10C8E1D}"/>
    <cellStyle name="Normal 10 2 2 3 2 3" xfId="2685" xr:uid="{35BFD1BA-3A3E-4AF4-BC2A-896AA6F1DE81}"/>
    <cellStyle name="Normal 10 2 2 3 2 3 2" xfId="2686" xr:uid="{C4092E2E-4B34-4C50-9B73-219F38FC0A81}"/>
    <cellStyle name="Normal 10 2 2 3 2 3 2 2" xfId="2687" xr:uid="{668511BD-5EF6-4B83-A43B-38F16E9AAFBA}"/>
    <cellStyle name="Normal 10 2 2 3 2 3 2 2 2" xfId="2688" xr:uid="{AC18D2E4-FA80-43FB-9B7E-DE4E2DA36FD2}"/>
    <cellStyle name="Normal 10 2 2 3 2 3 2 3" xfId="2689" xr:uid="{EC97CBB2-4E52-458A-B44A-2BBDC86C86A3}"/>
    <cellStyle name="Normal 10 2 2 3 2 3 3" xfId="2690" xr:uid="{A07DE580-D570-4138-B6BF-C76159F844D4}"/>
    <cellStyle name="Normal 10 2 2 3 2 3 3 2" xfId="2691" xr:uid="{BFBFC0B9-4B51-4A69-B96F-D1FF158F81F0}"/>
    <cellStyle name="Normal 10 2 2 3 2 3 4" xfId="2692" xr:uid="{9131405D-7AD4-4316-A28E-D0474AA80D37}"/>
    <cellStyle name="Normal 10 2 2 3 2 4" xfId="2693" xr:uid="{81867C41-7FC7-4585-B880-806B18562374}"/>
    <cellStyle name="Normal 10 2 2 3 2 4 2" xfId="2694" xr:uid="{9B863C40-9A6E-48C3-8D70-8A04CEDEF9A1}"/>
    <cellStyle name="Normal 10 2 2 3 2 4 2 2" xfId="2695" xr:uid="{AF2ED151-CCC1-48D1-B130-ECD733D2B98C}"/>
    <cellStyle name="Normal 10 2 2 3 2 4 3" xfId="2696" xr:uid="{FF74B209-108A-4AAE-B6E1-643F950D2470}"/>
    <cellStyle name="Normal 10 2 2 3 2 5" xfId="2697" xr:uid="{845B6D16-4B90-4452-B875-2A24AFEA93C4}"/>
    <cellStyle name="Normal 10 2 2 3 2 5 2" xfId="2698" xr:uid="{29CA1108-E956-4EC8-BB7F-F9DEA103AC82}"/>
    <cellStyle name="Normal 10 2 2 3 2 6" xfId="2699" xr:uid="{7F7FF240-C5A7-45F6-B278-7C196782B5FF}"/>
    <cellStyle name="Normal 10 2 2 3 3" xfId="2700" xr:uid="{EED28CFD-6F00-40B3-A7E7-E1DCD793EDAA}"/>
    <cellStyle name="Normal 10 2 2 3 3 2" xfId="2701" xr:uid="{D7A0BB1C-1A37-42AF-B22F-2E8F298CF0CB}"/>
    <cellStyle name="Normal 10 2 2 3 3 2 2" xfId="2702" xr:uid="{1B3937A9-E702-497A-8630-2AF694C459B9}"/>
    <cellStyle name="Normal 10 2 2 3 3 2 2 2" xfId="2703" xr:uid="{D0F83295-652F-4610-A669-218ADE7F0C3E}"/>
    <cellStyle name="Normal 10 2 2 3 3 2 2 2 2" xfId="2704" xr:uid="{64D594EF-7B7C-47A5-B088-4167A2862EB4}"/>
    <cellStyle name="Normal 10 2 2 3 3 2 2 3" xfId="2705" xr:uid="{84E64634-D4DF-4BCA-91E5-98541E689340}"/>
    <cellStyle name="Normal 10 2 2 3 3 2 3" xfId="2706" xr:uid="{036A9C3C-A69C-4B49-9566-3C4983893BB9}"/>
    <cellStyle name="Normal 10 2 2 3 3 2 3 2" xfId="2707" xr:uid="{C533A6D1-D178-4F40-B728-0AFEF4C25A4F}"/>
    <cellStyle name="Normal 10 2 2 3 3 2 4" xfId="2708" xr:uid="{B693CB05-F0D5-477C-9637-9C2FF212FEDE}"/>
    <cellStyle name="Normal 10 2 2 3 3 3" xfId="2709" xr:uid="{B4713860-A1D4-442B-9766-DE44569FB55B}"/>
    <cellStyle name="Normal 10 2 2 3 3 3 2" xfId="2710" xr:uid="{AE76CF7C-FAC8-4BE6-BD49-A0412CC8564C}"/>
    <cellStyle name="Normal 10 2 2 3 3 3 2 2" xfId="2711" xr:uid="{12C35EB4-2866-49E5-8B08-6362530E8E96}"/>
    <cellStyle name="Normal 10 2 2 3 3 3 3" xfId="2712" xr:uid="{130D9D8B-D6C4-4DB5-8BC7-5C856A5C1DE2}"/>
    <cellStyle name="Normal 10 2 2 3 3 4" xfId="2713" xr:uid="{2FAA819F-8CB2-4642-8C43-B6BDB7C27678}"/>
    <cellStyle name="Normal 10 2 2 3 3 4 2" xfId="2714" xr:uid="{42E52A12-1163-42E3-B317-D53F07B92543}"/>
    <cellStyle name="Normal 10 2 2 3 3 5" xfId="2715" xr:uid="{35DA2438-A43C-4379-87C3-D3ED2B6E1A7B}"/>
    <cellStyle name="Normal 10 2 2 3 4" xfId="2716" xr:uid="{FDC701D0-7D57-404E-9106-100695088A37}"/>
    <cellStyle name="Normal 10 2 2 3 4 2" xfId="2717" xr:uid="{76149683-C8A4-4342-ABD9-DB7D31401771}"/>
    <cellStyle name="Normal 10 2 2 3 4 2 2" xfId="2718" xr:uid="{43B60C12-607A-4325-8529-196A922B3D86}"/>
    <cellStyle name="Normal 10 2 2 3 4 2 2 2" xfId="2719" xr:uid="{4C06D689-33EA-4CC1-BFFC-5B51257B9222}"/>
    <cellStyle name="Normal 10 2 2 3 4 2 3" xfId="2720" xr:uid="{7803C732-26D7-43DA-BB1E-6AA09914CB40}"/>
    <cellStyle name="Normal 10 2 2 3 4 3" xfId="2721" xr:uid="{271BA6DB-F219-428A-AEEF-69FC447FE0E9}"/>
    <cellStyle name="Normal 10 2 2 3 4 3 2" xfId="2722" xr:uid="{B2309849-B1A9-4019-982A-A5D705F5C968}"/>
    <cellStyle name="Normal 10 2 2 3 4 4" xfId="2723" xr:uid="{02D3B4D8-C54A-4AC5-BCAB-5A65309A902A}"/>
    <cellStyle name="Normal 10 2 2 3 5" xfId="2724" xr:uid="{CA61119B-428D-43E2-A0E7-ADE361A91B4A}"/>
    <cellStyle name="Normal 10 2 2 3 5 2" xfId="2725" xr:uid="{9BF638E5-330E-4291-97BA-12942BB19950}"/>
    <cellStyle name="Normal 10 2 2 3 5 2 2" xfId="2726" xr:uid="{63BF7D15-51A4-4D75-A010-30F74F96A5AE}"/>
    <cellStyle name="Normal 10 2 2 3 5 3" xfId="2727" xr:uid="{D49224C4-3568-4622-87BF-FD95B2B7006D}"/>
    <cellStyle name="Normal 10 2 2 3 6" xfId="2728" xr:uid="{73788BD6-9384-4935-A21E-B34B07C30006}"/>
    <cellStyle name="Normal 10 2 2 3 6 2" xfId="2729" xr:uid="{3BCC8E0B-5C4A-4CFC-99A9-7A3E33949AEF}"/>
    <cellStyle name="Normal 10 2 2 3 7" xfId="2730" xr:uid="{D4E6B899-41DE-4370-AAF4-CC74F6385833}"/>
    <cellStyle name="Normal 10 2 2 4" xfId="2731" xr:uid="{BE33EFAF-E6CB-4C2C-94C0-C086FD5092BA}"/>
    <cellStyle name="Normal 10 2 2 4 2" xfId="2732" xr:uid="{5CCFEA2B-3E4A-4F52-BEC0-FF418F3E4830}"/>
    <cellStyle name="Normal 10 2 2 4 2 2" xfId="2733" xr:uid="{CB82B853-C41D-4520-90E7-6C51AE248AB8}"/>
    <cellStyle name="Normal 10 2 2 4 2 2 2" xfId="2734" xr:uid="{329FF5BE-E3E7-4EC8-9637-4572E590CE22}"/>
    <cellStyle name="Normal 10 2 2 4 2 2 2 2" xfId="2735" xr:uid="{FA2E2A92-D105-4C39-8C71-15FB2D20CC3C}"/>
    <cellStyle name="Normal 10 2 2 4 2 2 2 2 2" xfId="2736" xr:uid="{6AEAE2F6-837F-464E-9ED9-BBDC54C766C2}"/>
    <cellStyle name="Normal 10 2 2 4 2 2 2 3" xfId="2737" xr:uid="{89550B5A-085F-46B0-B39B-790364813187}"/>
    <cellStyle name="Normal 10 2 2 4 2 2 3" xfId="2738" xr:uid="{6E755E6C-95D7-4597-8485-D0A58DDAFA40}"/>
    <cellStyle name="Normal 10 2 2 4 2 2 3 2" xfId="2739" xr:uid="{73EEE261-5132-4E9B-BFAA-1C16E9617EE1}"/>
    <cellStyle name="Normal 10 2 2 4 2 2 4" xfId="2740" xr:uid="{2E13DE58-66F4-4427-BB43-816E24203C45}"/>
    <cellStyle name="Normal 10 2 2 4 2 3" xfId="2741" xr:uid="{85224063-7201-448F-BFF8-DB2BB37822F5}"/>
    <cellStyle name="Normal 10 2 2 4 2 3 2" xfId="2742" xr:uid="{990AB7F8-6B97-42AD-B3A4-73F5E2EAA955}"/>
    <cellStyle name="Normal 10 2 2 4 2 3 2 2" xfId="2743" xr:uid="{1B9D839F-3CE9-4669-9B77-DB2646361431}"/>
    <cellStyle name="Normal 10 2 2 4 2 3 3" xfId="2744" xr:uid="{C7B1F03F-8949-4E75-BB4D-3B8082464946}"/>
    <cellStyle name="Normal 10 2 2 4 2 4" xfId="2745" xr:uid="{AF772B37-9EBF-4277-B7F8-9207F8C4DECA}"/>
    <cellStyle name="Normal 10 2 2 4 2 4 2" xfId="2746" xr:uid="{7E5EBFFF-6797-4473-BDB8-5EBAD5450344}"/>
    <cellStyle name="Normal 10 2 2 4 2 5" xfId="2747" xr:uid="{BF0CB427-C43F-4BF8-94D5-69EB175852C6}"/>
    <cellStyle name="Normal 10 2 2 4 3" xfId="2748" xr:uid="{9142B76D-D78D-4E46-B661-3D0D846557A2}"/>
    <cellStyle name="Normal 10 2 2 4 3 2" xfId="2749" xr:uid="{B55DF9FC-06BC-445E-9E2F-B1BE89F2C9F4}"/>
    <cellStyle name="Normal 10 2 2 4 3 2 2" xfId="2750" xr:uid="{CB996ADE-251A-4E17-82E2-3399B186ED81}"/>
    <cellStyle name="Normal 10 2 2 4 3 2 2 2" xfId="2751" xr:uid="{08C0BCC8-DEB0-4DBD-88F6-4275A42EA53A}"/>
    <cellStyle name="Normal 10 2 2 4 3 2 3" xfId="2752" xr:uid="{C90F3729-1221-436C-9B39-1E0F5424D711}"/>
    <cellStyle name="Normal 10 2 2 4 3 3" xfId="2753" xr:uid="{F42FF710-C796-4B26-B156-0BC6703325D8}"/>
    <cellStyle name="Normal 10 2 2 4 3 3 2" xfId="2754" xr:uid="{158D688D-1016-449F-8FAA-EA4AB10D4F23}"/>
    <cellStyle name="Normal 10 2 2 4 3 4" xfId="2755" xr:uid="{76261191-E2AA-410B-91D1-E46A5E1E9572}"/>
    <cellStyle name="Normal 10 2 2 4 4" xfId="2756" xr:uid="{73017D18-DB1D-4739-A7C2-79377D0EBBBA}"/>
    <cellStyle name="Normal 10 2 2 4 4 2" xfId="2757" xr:uid="{90D2EF13-47A7-4B16-ACDC-566781AFE6AE}"/>
    <cellStyle name="Normal 10 2 2 4 4 2 2" xfId="2758" xr:uid="{98883C90-1B3A-4B69-ACCE-0FA03433EE07}"/>
    <cellStyle name="Normal 10 2 2 4 4 3" xfId="2759" xr:uid="{595B29D5-C46E-440E-81B4-9794A36E417D}"/>
    <cellStyle name="Normal 10 2 2 4 5" xfId="2760" xr:uid="{72A99EF4-0601-43BC-BEE1-AAB3E7C7462A}"/>
    <cellStyle name="Normal 10 2 2 4 5 2" xfId="2761" xr:uid="{AD26DCFE-9F75-471A-A237-DF00CE4FB583}"/>
    <cellStyle name="Normal 10 2 2 4 6" xfId="2762" xr:uid="{7DEB72D1-5C56-474A-9E37-414FFCCB3D96}"/>
    <cellStyle name="Normal 10 2 2 5" xfId="2763" xr:uid="{BD3205BD-FB41-429F-BB10-D35F4B98C894}"/>
    <cellStyle name="Normal 10 2 2 5 2" xfId="2764" xr:uid="{C8742653-6BEC-4301-ABBE-532F337D55DC}"/>
    <cellStyle name="Normal 10 2 2 5 2 2" xfId="2765" xr:uid="{D6A491A6-6B9D-479F-97B2-63F14376118B}"/>
    <cellStyle name="Normal 10 2 2 5 2 2 2" xfId="2766" xr:uid="{C6F3994F-F203-4808-A497-484388396FD7}"/>
    <cellStyle name="Normal 10 2 2 5 2 2 2 2" xfId="2767" xr:uid="{E4B7CB0F-8939-4416-8288-2860F7ED9AB7}"/>
    <cellStyle name="Normal 10 2 2 5 2 2 3" xfId="2768" xr:uid="{B6C15335-C627-46DB-9C86-D3023907A89D}"/>
    <cellStyle name="Normal 10 2 2 5 2 3" xfId="2769" xr:uid="{02B99458-0300-4074-91F5-A82E11D624CF}"/>
    <cellStyle name="Normal 10 2 2 5 2 3 2" xfId="2770" xr:uid="{8C739E17-2ECC-48DA-B052-0E9F383D7D85}"/>
    <cellStyle name="Normal 10 2 2 5 2 4" xfId="2771" xr:uid="{C909B47C-7BDB-4E19-A65E-3EBABBC7894D}"/>
    <cellStyle name="Normal 10 2 2 5 3" xfId="2772" xr:uid="{59C6889D-D3B8-4CD1-B2D6-AFC83A540CE1}"/>
    <cellStyle name="Normal 10 2 2 5 3 2" xfId="2773" xr:uid="{FF0CF1E6-E97C-44A2-BB28-402F717CAE9B}"/>
    <cellStyle name="Normal 10 2 2 5 3 2 2" xfId="2774" xr:uid="{002A85A5-FABD-4046-B583-37465FFC0795}"/>
    <cellStyle name="Normal 10 2 2 5 3 3" xfId="2775" xr:uid="{B8F3D02E-188D-4B2A-AB29-EFE029CEBD81}"/>
    <cellStyle name="Normal 10 2 2 5 4" xfId="2776" xr:uid="{63C2E299-485A-489B-9CA5-10CFE9565F2E}"/>
    <cellStyle name="Normal 10 2 2 5 4 2" xfId="2777" xr:uid="{27CD153F-96B5-4BF2-9C4D-F1587B7A769D}"/>
    <cellStyle name="Normal 10 2 2 5 5" xfId="2778" xr:uid="{26E2560B-19EB-4392-ACA4-5C1045D4ED42}"/>
    <cellStyle name="Normal 10 2 2 6" xfId="2779" xr:uid="{6273C399-00C4-4E2A-A312-19B795AB6268}"/>
    <cellStyle name="Normal 10 2 2 6 2" xfId="2780" xr:uid="{83DB24DF-64FA-45FE-AF12-DAD5C4D53C4C}"/>
    <cellStyle name="Normal 10 2 2 6 2 2" xfId="2781" xr:uid="{2A8C7469-526E-466E-967C-B4536A24FC6B}"/>
    <cellStyle name="Normal 10 2 2 6 2 2 2" xfId="2782" xr:uid="{B16D473A-84A9-4CDC-B76C-EF63359A4B66}"/>
    <cellStyle name="Normal 10 2 2 6 2 3" xfId="2783" xr:uid="{CAA03033-AC1F-4B49-B23F-2794D24C6756}"/>
    <cellStyle name="Normal 10 2 2 6 3" xfId="2784" xr:uid="{18F40EB5-D66D-4BF9-9055-0C7D47A1B0F7}"/>
    <cellStyle name="Normal 10 2 2 6 3 2" xfId="2785" xr:uid="{A32769FC-BB20-47B9-BD0B-0C86384A65A0}"/>
    <cellStyle name="Normal 10 2 2 6 4" xfId="2786" xr:uid="{F054F4CF-EAB5-4DCE-BDE9-F3B50D13343B}"/>
    <cellStyle name="Normal 10 2 2 7" xfId="2787" xr:uid="{CDA67DB8-8102-45FB-92A3-D279D3055551}"/>
    <cellStyle name="Normal 10 2 2 7 2" xfId="2788" xr:uid="{99DA8B09-5DA5-4982-BA2D-4F9C36DE88A0}"/>
    <cellStyle name="Normal 10 2 2 7 2 2" xfId="2789" xr:uid="{CC73730F-B702-49D8-A66A-C3947ABDEE88}"/>
    <cellStyle name="Normal 10 2 2 7 3" xfId="2790" xr:uid="{66D209FE-1C67-4AFE-BF0C-0BEB7F058D83}"/>
    <cellStyle name="Normal 10 2 2 8" xfId="2791" xr:uid="{D2F78946-96B7-43EC-9540-62EE73297D78}"/>
    <cellStyle name="Normal 10 2 2 8 2" xfId="2792" xr:uid="{7EA76534-F6F7-44C2-88B9-AAD4DBC13D86}"/>
    <cellStyle name="Normal 10 2 2 9" xfId="2793" xr:uid="{6E53F398-1415-4759-AC27-69489895BF70}"/>
    <cellStyle name="Normal 10 2 3" xfId="2794" xr:uid="{45A53A13-70BE-4655-B046-9EA5047F5662}"/>
    <cellStyle name="Normal 10 2 3 2" xfId="2795" xr:uid="{6E43462D-E0FA-4897-944B-367CDD09DEBC}"/>
    <cellStyle name="Normal 10 2 3 2 2" xfId="2796" xr:uid="{4A85C7E5-78C3-4AC9-B7A5-560B3415A1F8}"/>
    <cellStyle name="Normal 10 2 3 2 2 2" xfId="2797" xr:uid="{ED07FAEF-7E9A-449D-8641-62FEB1075E2D}"/>
    <cellStyle name="Normal 10 2 3 2 2 2 2" xfId="2798" xr:uid="{3C73ADAD-DEA1-478A-9775-BB12A8C5CE66}"/>
    <cellStyle name="Normal 10 2 3 2 2 2 2 2" xfId="2799" xr:uid="{F2ED198C-3E00-4EDC-BAA0-E748E858F850}"/>
    <cellStyle name="Normal 10 2 3 2 2 2 2 2 2" xfId="2800" xr:uid="{AA1C2750-B8DB-445B-B298-D7C563B998C6}"/>
    <cellStyle name="Normal 10 2 3 2 2 2 2 2 2 2" xfId="2801" xr:uid="{17ED0D91-32D8-4266-827F-8E78D0E0A9C2}"/>
    <cellStyle name="Normal 10 2 3 2 2 2 2 2 3" xfId="2802" xr:uid="{398A20F9-8902-4299-895F-49795A9F6608}"/>
    <cellStyle name="Normal 10 2 3 2 2 2 2 3" xfId="2803" xr:uid="{2DC21DF0-9491-42E2-AAF0-0E1C8531A8DE}"/>
    <cellStyle name="Normal 10 2 3 2 2 2 2 3 2" xfId="2804" xr:uid="{A05520F7-08A3-4A75-B603-9D0CA9E8780E}"/>
    <cellStyle name="Normal 10 2 3 2 2 2 2 4" xfId="2805" xr:uid="{E0E865DE-3667-4F5B-ABCF-6EF7F051F6AD}"/>
    <cellStyle name="Normal 10 2 3 2 2 2 3" xfId="2806" xr:uid="{961B9D57-77CD-413F-8742-65EC51BA10DC}"/>
    <cellStyle name="Normal 10 2 3 2 2 2 3 2" xfId="2807" xr:uid="{A5E43CCD-5D47-44BE-99C4-222974AA44CA}"/>
    <cellStyle name="Normal 10 2 3 2 2 2 3 2 2" xfId="2808" xr:uid="{B2999BFB-8DDF-45ED-9382-D202DCC3D04E}"/>
    <cellStyle name="Normal 10 2 3 2 2 2 3 3" xfId="2809" xr:uid="{EB1488BF-1D6A-48E9-B7AC-D81C161C62A8}"/>
    <cellStyle name="Normal 10 2 3 2 2 2 4" xfId="2810" xr:uid="{C0896C5E-159E-4C6F-96CA-D5D1359F652D}"/>
    <cellStyle name="Normal 10 2 3 2 2 2 4 2" xfId="2811" xr:uid="{6239981C-A5FE-4675-821A-9A7B1ECB580A}"/>
    <cellStyle name="Normal 10 2 3 2 2 2 5" xfId="2812" xr:uid="{E83B11BD-023B-4265-8ED2-545951BAD87A}"/>
    <cellStyle name="Normal 10 2 3 2 2 3" xfId="2813" xr:uid="{FE293049-A97B-4A68-8FA2-3166BB87B7FD}"/>
    <cellStyle name="Normal 10 2 3 2 2 3 2" xfId="2814" xr:uid="{A4AC0FC3-5958-40B1-A763-7CC910BF02AD}"/>
    <cellStyle name="Normal 10 2 3 2 2 3 2 2" xfId="2815" xr:uid="{B816188F-988B-4F4F-9EE0-F9FBA1F3D315}"/>
    <cellStyle name="Normal 10 2 3 2 2 3 2 2 2" xfId="2816" xr:uid="{BB4976D6-C6F1-4653-9A2D-ABECCA7E79B8}"/>
    <cellStyle name="Normal 10 2 3 2 2 3 2 3" xfId="2817" xr:uid="{96C1D05F-0EF4-42D7-8A23-FDF9EAA67AED}"/>
    <cellStyle name="Normal 10 2 3 2 2 3 3" xfId="2818" xr:uid="{0514AFD5-E7DF-43F9-875C-585ABA5B1322}"/>
    <cellStyle name="Normal 10 2 3 2 2 3 3 2" xfId="2819" xr:uid="{698BD879-99EB-41AE-A1DC-02041D5F445F}"/>
    <cellStyle name="Normal 10 2 3 2 2 3 4" xfId="2820" xr:uid="{D34BAECA-2B96-4EE4-8CC8-FFA70AE48B70}"/>
    <cellStyle name="Normal 10 2 3 2 2 4" xfId="2821" xr:uid="{F20C1C1F-FDFD-4AD1-9587-1D271D47E8B9}"/>
    <cellStyle name="Normal 10 2 3 2 2 4 2" xfId="2822" xr:uid="{F67604F2-62E7-4F82-81C4-358235840022}"/>
    <cellStyle name="Normal 10 2 3 2 2 4 2 2" xfId="2823" xr:uid="{99FA2103-22C1-4534-8FBA-B410587CE8BA}"/>
    <cellStyle name="Normal 10 2 3 2 2 4 3" xfId="2824" xr:uid="{DC42C043-9AB7-4275-9817-0831F8AA121F}"/>
    <cellStyle name="Normal 10 2 3 2 2 5" xfId="2825" xr:uid="{6ABB35B9-9E1C-4B34-BDA6-0685F0759C6D}"/>
    <cellStyle name="Normal 10 2 3 2 2 5 2" xfId="2826" xr:uid="{BED43A29-7722-4326-BEBA-76D957FFE2CA}"/>
    <cellStyle name="Normal 10 2 3 2 2 6" xfId="2827" xr:uid="{D53DD4D0-572A-45FE-AB3B-03F896ABE9C0}"/>
    <cellStyle name="Normal 10 2 3 2 3" xfId="2828" xr:uid="{FD4F758C-6D3C-44DC-8648-568B8E3814C2}"/>
    <cellStyle name="Normal 10 2 3 2 3 2" xfId="2829" xr:uid="{D50E6545-EEFD-4BAC-9A61-CBE3C241F340}"/>
    <cellStyle name="Normal 10 2 3 2 3 2 2" xfId="2830" xr:uid="{A46AA471-F6EC-499E-B265-BA25FA9D1055}"/>
    <cellStyle name="Normal 10 2 3 2 3 2 2 2" xfId="2831" xr:uid="{44F88086-EFB9-4330-96DE-6BA986F86450}"/>
    <cellStyle name="Normal 10 2 3 2 3 2 2 2 2" xfId="2832" xr:uid="{3227E3A3-1AFC-4E21-879F-AC18AC155C89}"/>
    <cellStyle name="Normal 10 2 3 2 3 2 2 3" xfId="2833" xr:uid="{37119BB1-3C28-4C54-9AEF-C50753EA0FBD}"/>
    <cellStyle name="Normal 10 2 3 2 3 2 3" xfId="2834" xr:uid="{647C5CC3-0FC2-4AC8-B089-3520D1875BFD}"/>
    <cellStyle name="Normal 10 2 3 2 3 2 3 2" xfId="2835" xr:uid="{4FB07931-5A42-427B-8D04-9F373101E5F7}"/>
    <cellStyle name="Normal 10 2 3 2 3 2 4" xfId="2836" xr:uid="{9FBBFAC8-B7B7-430F-9613-EAF010EC3A3E}"/>
    <cellStyle name="Normal 10 2 3 2 3 3" xfId="2837" xr:uid="{DD84A116-EC6A-4DFD-A8E6-D30200F560AA}"/>
    <cellStyle name="Normal 10 2 3 2 3 3 2" xfId="2838" xr:uid="{1A5DB74F-0981-4DE2-85DD-69FB14075B69}"/>
    <cellStyle name="Normal 10 2 3 2 3 3 2 2" xfId="2839" xr:uid="{73C4364E-D08B-4BB8-9B04-571224AE8C81}"/>
    <cellStyle name="Normal 10 2 3 2 3 3 3" xfId="2840" xr:uid="{8F5DAB3B-FA65-45DD-B9A4-DB4A99055362}"/>
    <cellStyle name="Normal 10 2 3 2 3 4" xfId="2841" xr:uid="{24215DF0-BC73-4763-B274-275FB33703AF}"/>
    <cellStyle name="Normal 10 2 3 2 3 4 2" xfId="2842" xr:uid="{C8A46034-0B07-4839-A5BB-FA1911D7A224}"/>
    <cellStyle name="Normal 10 2 3 2 3 5" xfId="2843" xr:uid="{CB7F0D8B-3325-4E24-89B1-F3169B0E9909}"/>
    <cellStyle name="Normal 10 2 3 2 4" xfId="2844" xr:uid="{9D42323F-BA79-4ADD-A0F3-9F7C158A4FC9}"/>
    <cellStyle name="Normal 10 2 3 2 4 2" xfId="2845" xr:uid="{F32F75C2-B527-4810-9482-E59F8207531C}"/>
    <cellStyle name="Normal 10 2 3 2 4 2 2" xfId="2846" xr:uid="{61DBAE75-CA60-4CE7-8B8F-926BD8EE84F1}"/>
    <cellStyle name="Normal 10 2 3 2 4 2 2 2" xfId="2847" xr:uid="{C6E4FAD8-6FB4-4633-B904-6E27AF11AD28}"/>
    <cellStyle name="Normal 10 2 3 2 4 2 3" xfId="2848" xr:uid="{4DFE2FFC-1AFD-4DEE-9183-864D88E017DF}"/>
    <cellStyle name="Normal 10 2 3 2 4 3" xfId="2849" xr:uid="{71A85865-0758-4ADD-A658-2770F1DE3FBA}"/>
    <cellStyle name="Normal 10 2 3 2 4 3 2" xfId="2850" xr:uid="{3CBFEA92-B317-4DC4-A058-8BDE2C77065B}"/>
    <cellStyle name="Normal 10 2 3 2 4 4" xfId="2851" xr:uid="{24603476-E4B7-471F-AFDE-714ACD7782D8}"/>
    <cellStyle name="Normal 10 2 3 2 5" xfId="2852" xr:uid="{CC5286BC-265B-4F28-B027-13558EDE4EE6}"/>
    <cellStyle name="Normal 10 2 3 2 5 2" xfId="2853" xr:uid="{0429C7E7-AE7E-419E-9EB4-368EE913C9AB}"/>
    <cellStyle name="Normal 10 2 3 2 5 2 2" xfId="2854" xr:uid="{0DA90EA3-9A20-4F59-AA82-A411FC4B7F95}"/>
    <cellStyle name="Normal 10 2 3 2 5 3" xfId="2855" xr:uid="{A3442A25-2C4E-40CF-B9BE-B1950573B966}"/>
    <cellStyle name="Normal 10 2 3 2 6" xfId="2856" xr:uid="{CD6868E8-723F-43E1-9238-98CD0F172B07}"/>
    <cellStyle name="Normal 10 2 3 2 6 2" xfId="2857" xr:uid="{DBCBA020-1CE6-44A9-BEFC-CE6E608D8AFB}"/>
    <cellStyle name="Normal 10 2 3 2 7" xfId="2858" xr:uid="{D844428C-88F5-4154-BAED-E164F4F2C63E}"/>
    <cellStyle name="Normal 10 2 3 3" xfId="2859" xr:uid="{28F1FC84-268B-4369-9281-47D8BED5E424}"/>
    <cellStyle name="Normal 10 2 3 3 2" xfId="2860" xr:uid="{0DF56189-4420-4536-86F7-F1ABEBC262E0}"/>
    <cellStyle name="Normal 10 2 3 3 2 2" xfId="2861" xr:uid="{2AC8426D-ADB3-4C76-9CD2-A058C8EFD651}"/>
    <cellStyle name="Normal 10 2 3 3 2 2 2" xfId="2862" xr:uid="{E667BD2D-4CAE-4CF9-B4B3-B995376CBDA4}"/>
    <cellStyle name="Normal 10 2 3 3 2 2 2 2" xfId="2863" xr:uid="{8363BD0A-AFB7-4DCC-9C1F-1A33F85C6148}"/>
    <cellStyle name="Normal 10 2 3 3 2 2 2 2 2" xfId="2864" xr:uid="{B8E75478-1F3A-437D-A915-4D9322F9918A}"/>
    <cellStyle name="Normal 10 2 3 3 2 2 2 3" xfId="2865" xr:uid="{AFD5B877-B98A-4702-A558-B19DD19F6F55}"/>
    <cellStyle name="Normal 10 2 3 3 2 2 3" xfId="2866" xr:uid="{0A8B3B37-4CDD-45C2-B023-04F2B2779A1E}"/>
    <cellStyle name="Normal 10 2 3 3 2 2 3 2" xfId="2867" xr:uid="{56ABB55E-7294-4160-B3C3-A80EFB28390D}"/>
    <cellStyle name="Normal 10 2 3 3 2 2 4" xfId="2868" xr:uid="{1CBAD16B-B442-4003-8FB2-FBFFE7FFA06C}"/>
    <cellStyle name="Normal 10 2 3 3 2 3" xfId="2869" xr:uid="{1F6B1F2F-E89C-4678-87B6-367AEA2608A5}"/>
    <cellStyle name="Normal 10 2 3 3 2 3 2" xfId="2870" xr:uid="{97EC7027-995B-4224-BD3F-DE5433499E12}"/>
    <cellStyle name="Normal 10 2 3 3 2 3 2 2" xfId="2871" xr:uid="{0093C39A-3FD2-45CA-82E2-421C2366CADC}"/>
    <cellStyle name="Normal 10 2 3 3 2 3 3" xfId="2872" xr:uid="{25949690-EA0A-4863-8559-996161BCC40D}"/>
    <cellStyle name="Normal 10 2 3 3 2 4" xfId="2873" xr:uid="{BC56CAB5-8FE0-4183-B9B6-26DB0968F347}"/>
    <cellStyle name="Normal 10 2 3 3 2 4 2" xfId="2874" xr:uid="{8FDF1C8E-C8B7-4FC6-8F90-C62B3601375C}"/>
    <cellStyle name="Normal 10 2 3 3 2 5" xfId="2875" xr:uid="{B92325D3-D6BD-4248-B469-F92673E5ACCA}"/>
    <cellStyle name="Normal 10 2 3 3 3" xfId="2876" xr:uid="{59DA71F6-1B6F-4503-BBE7-C5D5C5D9AE2E}"/>
    <cellStyle name="Normal 10 2 3 3 3 2" xfId="2877" xr:uid="{7D95EB00-BD75-478B-8214-2CA170F38C6D}"/>
    <cellStyle name="Normal 10 2 3 3 3 2 2" xfId="2878" xr:uid="{E897AD64-262C-4824-97E3-A35BE75815E8}"/>
    <cellStyle name="Normal 10 2 3 3 3 2 2 2" xfId="2879" xr:uid="{5BD5E82E-5080-4909-8B2B-7AE65D79556D}"/>
    <cellStyle name="Normal 10 2 3 3 3 2 3" xfId="2880" xr:uid="{D946F7B6-332D-4E2E-B675-EA7542E506C1}"/>
    <cellStyle name="Normal 10 2 3 3 3 3" xfId="2881" xr:uid="{DB8FE9A9-86DA-4183-B33E-0F11185F1775}"/>
    <cellStyle name="Normal 10 2 3 3 3 3 2" xfId="2882" xr:uid="{33E8D99A-D9EA-4490-A607-182A3FBE0E65}"/>
    <cellStyle name="Normal 10 2 3 3 3 4" xfId="2883" xr:uid="{EA92E8F8-4CE3-48FC-BC4F-A8289A62DE88}"/>
    <cellStyle name="Normal 10 2 3 3 4" xfId="2884" xr:uid="{3A78C0CA-4AA8-4F74-A662-3A5973A64061}"/>
    <cellStyle name="Normal 10 2 3 3 4 2" xfId="2885" xr:uid="{A4123155-CD65-49B1-BDAA-9A90A92B0E85}"/>
    <cellStyle name="Normal 10 2 3 3 4 2 2" xfId="2886" xr:uid="{C777A9FC-AD6B-4BBF-B103-6C8CDDBA2A47}"/>
    <cellStyle name="Normal 10 2 3 3 4 3" xfId="2887" xr:uid="{7A89900A-6769-4D09-8B69-76D9D97538CB}"/>
    <cellStyle name="Normal 10 2 3 3 5" xfId="2888" xr:uid="{23E1E461-3370-47B8-B486-BF0AF1BF13E9}"/>
    <cellStyle name="Normal 10 2 3 3 5 2" xfId="2889" xr:uid="{C3304FC1-3839-4300-ABE9-51C7C5BE74B2}"/>
    <cellStyle name="Normal 10 2 3 3 6" xfId="2890" xr:uid="{22BA1FD3-6C0E-4FD5-AE68-5D114DACF640}"/>
    <cellStyle name="Normal 10 2 3 4" xfId="2891" xr:uid="{B75237A6-3D55-44A9-BF36-1A712F85BA96}"/>
    <cellStyle name="Normal 10 2 3 4 2" xfId="2892" xr:uid="{CDDCC6C1-F828-43F3-A3EA-91C6082C8DD4}"/>
    <cellStyle name="Normal 10 2 3 4 2 2" xfId="2893" xr:uid="{1751149B-3834-4D8F-BD2B-EB3B85FC9474}"/>
    <cellStyle name="Normal 10 2 3 4 2 2 2" xfId="2894" xr:uid="{D2E6BBC8-C890-4A93-B829-4C98A7ED53CE}"/>
    <cellStyle name="Normal 10 2 3 4 2 2 2 2" xfId="2895" xr:uid="{C8A96E1A-0AF9-4E74-956E-A2BBAE777C91}"/>
    <cellStyle name="Normal 10 2 3 4 2 2 3" xfId="2896" xr:uid="{76F7C9A7-9660-41E3-A399-C71E9997129B}"/>
    <cellStyle name="Normal 10 2 3 4 2 3" xfId="2897" xr:uid="{0900AC29-0114-48F6-BD93-FC85B65CF8F0}"/>
    <cellStyle name="Normal 10 2 3 4 2 3 2" xfId="2898" xr:uid="{9F5F35DB-9BF5-43FB-B11F-17B5D1CA23F4}"/>
    <cellStyle name="Normal 10 2 3 4 2 4" xfId="2899" xr:uid="{8FC81C4B-2424-4C6D-95C3-EB0ABCC5E787}"/>
    <cellStyle name="Normal 10 2 3 4 3" xfId="2900" xr:uid="{AE386589-8521-4EF9-8DD4-E6E59C3BFD92}"/>
    <cellStyle name="Normal 10 2 3 4 3 2" xfId="2901" xr:uid="{1BBBA190-AE4E-4E8C-9E3E-774D6F7EAA0B}"/>
    <cellStyle name="Normal 10 2 3 4 3 2 2" xfId="2902" xr:uid="{BA58C2E0-626A-4AEB-8F8D-75CE26E08795}"/>
    <cellStyle name="Normal 10 2 3 4 3 3" xfId="2903" xr:uid="{14683314-B0D3-47F9-8B00-1AFB74BDB4CD}"/>
    <cellStyle name="Normal 10 2 3 4 4" xfId="2904" xr:uid="{7F227A66-B7A0-4063-A8DA-99C1AB587D2A}"/>
    <cellStyle name="Normal 10 2 3 4 4 2" xfId="2905" xr:uid="{17A42FB0-B334-4AD9-B7E9-5490C52EE73D}"/>
    <cellStyle name="Normal 10 2 3 4 5" xfId="2906" xr:uid="{AB22D348-3A92-45BB-BF48-756F47C3B7BC}"/>
    <cellStyle name="Normal 10 2 3 5" xfId="2907" xr:uid="{05179AC5-2522-40EC-9E80-71C564C90166}"/>
    <cellStyle name="Normal 10 2 3 5 2" xfId="2908" xr:uid="{A2733BFD-5CA4-4313-86E3-23180E2CE16D}"/>
    <cellStyle name="Normal 10 2 3 5 2 2" xfId="2909" xr:uid="{4A56F82A-1237-4251-87E4-46B33E6F7519}"/>
    <cellStyle name="Normal 10 2 3 5 2 2 2" xfId="2910" xr:uid="{F77E3F22-7581-407E-ACC8-F4442CA4A945}"/>
    <cellStyle name="Normal 10 2 3 5 2 3" xfId="2911" xr:uid="{BAF6C15E-93EB-4A86-B36D-300C389EFC58}"/>
    <cellStyle name="Normal 10 2 3 5 3" xfId="2912" xr:uid="{B549BBFE-54B2-48CC-9718-D6F94CA3C839}"/>
    <cellStyle name="Normal 10 2 3 5 3 2" xfId="2913" xr:uid="{A0AD27E0-8D38-4D64-94CF-5D839661CDD7}"/>
    <cellStyle name="Normal 10 2 3 5 4" xfId="2914" xr:uid="{F45334CB-1C46-4203-A17F-6DA443340E83}"/>
    <cellStyle name="Normal 10 2 3 6" xfId="2915" xr:uid="{2869DE01-D5DC-4530-BBA0-8D591DE6B618}"/>
    <cellStyle name="Normal 10 2 3 6 2" xfId="2916" xr:uid="{E1EFDC84-29A6-4293-8F5F-FED548EB3585}"/>
    <cellStyle name="Normal 10 2 3 6 2 2" xfId="2917" xr:uid="{F6FAC1A9-9A42-40E2-81A5-27E2A0818EC3}"/>
    <cellStyle name="Normal 10 2 3 6 3" xfId="2918" xr:uid="{FA816FAB-2F11-4721-A748-D481095B310F}"/>
    <cellStyle name="Normal 10 2 3 7" xfId="2919" xr:uid="{BAFC50E2-D443-48EA-8042-A8199E20BD91}"/>
    <cellStyle name="Normal 10 2 3 7 2" xfId="2920" xr:uid="{CB931285-A75B-4132-9D3F-62FE8A78497B}"/>
    <cellStyle name="Normal 10 2 3 8" xfId="2921" xr:uid="{A1E20FF4-109D-4119-ADF3-F3B5CD63B78F}"/>
    <cellStyle name="Normal 10 2 4" xfId="2922" xr:uid="{9114F7A2-14A3-4697-ACD8-6E8278505944}"/>
    <cellStyle name="Normal 10 2 4 2" xfId="2923" xr:uid="{53578C9C-2BA3-48C5-9D3C-48FF14D0E07D}"/>
    <cellStyle name="Normal 10 2 4 2 2" xfId="2924" xr:uid="{9FDCA4E5-DC50-487E-8E4A-CC9D6CD5188E}"/>
    <cellStyle name="Normal 10 2 4 2 2 2" xfId="2925" xr:uid="{CE59478B-8C7F-444B-99D7-636F970FCE80}"/>
    <cellStyle name="Normal 10 2 4 2 2 2 2" xfId="2926" xr:uid="{CC078D33-4C1C-4DD2-85A6-D2020500C2EE}"/>
    <cellStyle name="Normal 10 2 4 2 2 2 2 2" xfId="2927" xr:uid="{0E9DCF4A-FC24-4631-B5A2-53A624A192C3}"/>
    <cellStyle name="Normal 10 2 4 2 2 2 2 2 2" xfId="2928" xr:uid="{5F778F80-C03C-4C63-9F3B-4CDE89881844}"/>
    <cellStyle name="Normal 10 2 4 2 2 2 2 3" xfId="2929" xr:uid="{404B4C42-E076-472A-83BB-E26A18620509}"/>
    <cellStyle name="Normal 10 2 4 2 2 2 3" xfId="2930" xr:uid="{E2D89704-3174-430D-A11E-18F952F678EA}"/>
    <cellStyle name="Normal 10 2 4 2 2 2 3 2" xfId="2931" xr:uid="{48F7F126-9DBC-4529-890F-B5664B86AD95}"/>
    <cellStyle name="Normal 10 2 4 2 2 2 4" xfId="2932" xr:uid="{16B71CDE-0602-4A82-8843-068990F3CDDD}"/>
    <cellStyle name="Normal 10 2 4 2 2 3" xfId="2933" xr:uid="{05DD389E-D54E-40E6-8010-F508A04C6F09}"/>
    <cellStyle name="Normal 10 2 4 2 2 3 2" xfId="2934" xr:uid="{AC4FCCD3-F37C-4A5C-9D66-1C42A724E4B4}"/>
    <cellStyle name="Normal 10 2 4 2 2 3 2 2" xfId="2935" xr:uid="{95B17222-855A-403C-9601-7EEBB9627947}"/>
    <cellStyle name="Normal 10 2 4 2 2 3 3" xfId="2936" xr:uid="{CF96C480-7F18-4CEB-9118-FA42B18FFF90}"/>
    <cellStyle name="Normal 10 2 4 2 2 4" xfId="2937" xr:uid="{B16D93A4-CB7E-436B-BBE3-46E758192D48}"/>
    <cellStyle name="Normal 10 2 4 2 2 4 2" xfId="2938" xr:uid="{FFC08014-4E1E-47ED-9C7C-A0FE14BB3629}"/>
    <cellStyle name="Normal 10 2 4 2 2 5" xfId="2939" xr:uid="{4108B7BE-CC0A-41E0-AE21-5B7F38CACF7B}"/>
    <cellStyle name="Normal 10 2 4 2 3" xfId="2940" xr:uid="{812FBD8C-B736-4762-8E53-B8A36D1AF24D}"/>
    <cellStyle name="Normal 10 2 4 2 3 2" xfId="2941" xr:uid="{8506077F-1049-4C68-8D22-7CB7CC8E8EB4}"/>
    <cellStyle name="Normal 10 2 4 2 3 2 2" xfId="2942" xr:uid="{4399F96B-BCEA-4DC3-88D3-B2E4E68052C0}"/>
    <cellStyle name="Normal 10 2 4 2 3 2 2 2" xfId="2943" xr:uid="{C5DD9838-C325-42C1-9332-FF7067A06375}"/>
    <cellStyle name="Normal 10 2 4 2 3 2 3" xfId="2944" xr:uid="{DE9A7AA6-E555-4457-ADF9-52FF4E0B6A46}"/>
    <cellStyle name="Normal 10 2 4 2 3 3" xfId="2945" xr:uid="{D3D84CD6-142F-42B3-A07D-07CE0465DE6D}"/>
    <cellStyle name="Normal 10 2 4 2 3 3 2" xfId="2946" xr:uid="{DCC0026D-1637-431A-B79C-5AAB4F26E9FB}"/>
    <cellStyle name="Normal 10 2 4 2 3 4" xfId="2947" xr:uid="{FDDF910E-9521-4BF5-88F9-94A4097F9EBD}"/>
    <cellStyle name="Normal 10 2 4 2 4" xfId="2948" xr:uid="{ABE95359-E7E0-4FA9-AD94-7FAFD4A2308B}"/>
    <cellStyle name="Normal 10 2 4 2 4 2" xfId="2949" xr:uid="{B2CF1197-1992-480B-A2D8-C8BEE1191D65}"/>
    <cellStyle name="Normal 10 2 4 2 4 2 2" xfId="2950" xr:uid="{D08657F2-31B5-474E-846D-8F035B2B4453}"/>
    <cellStyle name="Normal 10 2 4 2 4 3" xfId="2951" xr:uid="{C545FA9C-81B3-4E25-A922-673C63DE7BAC}"/>
    <cellStyle name="Normal 10 2 4 2 5" xfId="2952" xr:uid="{2F68F2F2-C842-48E9-B8E7-1131E6854EC7}"/>
    <cellStyle name="Normal 10 2 4 2 5 2" xfId="2953" xr:uid="{229A87CB-5C2A-4F80-B1D9-98C296B44C50}"/>
    <cellStyle name="Normal 10 2 4 2 6" xfId="2954" xr:uid="{F0213EE0-5662-4E70-B80A-71E57A235D31}"/>
    <cellStyle name="Normal 10 2 4 3" xfId="2955" xr:uid="{579DCF68-975D-406E-BD34-777F6B1EBEE6}"/>
    <cellStyle name="Normal 10 2 4 3 2" xfId="2956" xr:uid="{D8437B08-3EAB-4699-8875-D3F24E776075}"/>
    <cellStyle name="Normal 10 2 4 3 2 2" xfId="2957" xr:uid="{84BCEE21-08C5-4A0C-90BD-499991CA47E8}"/>
    <cellStyle name="Normal 10 2 4 3 2 2 2" xfId="2958" xr:uid="{415F456F-C155-4251-B8B8-303BF8EE4C4B}"/>
    <cellStyle name="Normal 10 2 4 3 2 2 2 2" xfId="2959" xr:uid="{0FA82A47-FC43-436D-B775-3FC6158B1001}"/>
    <cellStyle name="Normal 10 2 4 3 2 2 3" xfId="2960" xr:uid="{AB1B87FB-BDB1-4D7F-8163-8F1DB7261F11}"/>
    <cellStyle name="Normal 10 2 4 3 2 3" xfId="2961" xr:uid="{D332EE92-DA6D-4C74-9724-63A442CC354B}"/>
    <cellStyle name="Normal 10 2 4 3 2 3 2" xfId="2962" xr:uid="{554B3353-C210-4659-AB75-8297525031D1}"/>
    <cellStyle name="Normal 10 2 4 3 2 4" xfId="2963" xr:uid="{CAE0756D-425D-40CC-A866-DCEC683DA0B1}"/>
    <cellStyle name="Normal 10 2 4 3 3" xfId="2964" xr:uid="{D1979424-D870-4767-8253-CFBF110CA5F0}"/>
    <cellStyle name="Normal 10 2 4 3 3 2" xfId="2965" xr:uid="{081E2A8D-A152-4B40-B089-5D14922B07B6}"/>
    <cellStyle name="Normal 10 2 4 3 3 2 2" xfId="2966" xr:uid="{A3FDA26A-56CF-401B-9094-D5BBD53D9C31}"/>
    <cellStyle name="Normal 10 2 4 3 3 3" xfId="2967" xr:uid="{C6078746-6086-4316-B1B9-9BA5933CE409}"/>
    <cellStyle name="Normal 10 2 4 3 4" xfId="2968" xr:uid="{AAAB5613-01B8-45B6-8409-FFD67509706D}"/>
    <cellStyle name="Normal 10 2 4 3 4 2" xfId="2969" xr:uid="{B969684D-EA40-45E1-A3F2-5880B7FA1E80}"/>
    <cellStyle name="Normal 10 2 4 3 5" xfId="2970" xr:uid="{D787E83C-D77B-45E2-BE45-096F8E3B057E}"/>
    <cellStyle name="Normal 10 2 4 4" xfId="2971" xr:uid="{8C183929-1B6B-413E-80C3-97F8F585D7EA}"/>
    <cellStyle name="Normal 10 2 4 4 2" xfId="2972" xr:uid="{6FA86B5E-061C-4C8A-91DA-7BA7CAD63425}"/>
    <cellStyle name="Normal 10 2 4 4 2 2" xfId="2973" xr:uid="{58AC40D5-99FD-4435-A1AA-EE606401A367}"/>
    <cellStyle name="Normal 10 2 4 4 2 2 2" xfId="2974" xr:uid="{F00829BA-DA28-4790-8EF6-01FACA4F2514}"/>
    <cellStyle name="Normal 10 2 4 4 2 3" xfId="2975" xr:uid="{8034BFAC-49C6-4CE9-A6FB-67EC86C0FE3F}"/>
    <cellStyle name="Normal 10 2 4 4 3" xfId="2976" xr:uid="{B61BDB33-77C7-40C9-8F6E-563A7F6F91DE}"/>
    <cellStyle name="Normal 10 2 4 4 3 2" xfId="2977" xr:uid="{447E737B-572E-4E93-BE49-6F82C00DE620}"/>
    <cellStyle name="Normal 10 2 4 4 4" xfId="2978" xr:uid="{A8FD4FC3-7C18-4935-944F-E10B41D90BED}"/>
    <cellStyle name="Normal 10 2 4 5" xfId="2979" xr:uid="{3F82BEB1-D5CD-4ACA-85C0-3AE6CC9A5510}"/>
    <cellStyle name="Normal 10 2 4 5 2" xfId="2980" xr:uid="{F351FF64-7AB9-450B-89CA-B7E75BC04CA0}"/>
    <cellStyle name="Normal 10 2 4 5 2 2" xfId="2981" xr:uid="{A2F75D3B-8E8C-44AA-B9BC-9A82B5CCDF3F}"/>
    <cellStyle name="Normal 10 2 4 5 3" xfId="2982" xr:uid="{25BBEF6A-5DE6-4C44-8593-33C179A2CAFA}"/>
    <cellStyle name="Normal 10 2 4 6" xfId="2983" xr:uid="{5B8E0A42-889C-4467-B5F6-AAD693A491F9}"/>
    <cellStyle name="Normal 10 2 4 6 2" xfId="2984" xr:uid="{8FC94572-C5CA-40AC-B74D-B826254DAE68}"/>
    <cellStyle name="Normal 10 2 4 7" xfId="2985" xr:uid="{B1EB23E7-4B0D-4B2E-AFB9-120973B571DC}"/>
    <cellStyle name="Normal 10 2 5" xfId="2986" xr:uid="{0CC3F517-46E4-471B-B7F0-C59F69FBC17D}"/>
    <cellStyle name="Normal 10 2 5 2" xfId="2987" xr:uid="{0CC73A67-7DFF-4D83-A466-81FCB083CCC9}"/>
    <cellStyle name="Normal 10 2 5 2 2" xfId="2988" xr:uid="{002CAE39-AC54-4EA3-8AEF-767326EC395B}"/>
    <cellStyle name="Normal 10 2 5 2 2 2" xfId="2989" xr:uid="{30123229-53A9-4479-8C39-36511398E082}"/>
    <cellStyle name="Normal 10 2 5 2 2 2 2" xfId="2990" xr:uid="{2EEAFC63-C3C3-42AA-9159-CD28E9EE1529}"/>
    <cellStyle name="Normal 10 2 5 2 2 2 2 2" xfId="2991" xr:uid="{E661187F-7291-4372-9780-FA3BA677E9EA}"/>
    <cellStyle name="Normal 10 2 5 2 2 2 3" xfId="2992" xr:uid="{F78BC1F2-ED01-40AC-8EAC-F986D1DA90C1}"/>
    <cellStyle name="Normal 10 2 5 2 2 3" xfId="2993" xr:uid="{38CE7E84-FD18-4F82-B24F-B9D1C5CC907E}"/>
    <cellStyle name="Normal 10 2 5 2 2 3 2" xfId="2994" xr:uid="{2DF44E83-B15C-4A4A-A54F-DC3F87E1D6EA}"/>
    <cellStyle name="Normal 10 2 5 2 2 4" xfId="2995" xr:uid="{C3E96C01-84EF-4849-94DE-60E1DD62E98F}"/>
    <cellStyle name="Normal 10 2 5 2 3" xfId="2996" xr:uid="{01FD3B9F-0929-45D1-A9A3-028B0F1D5260}"/>
    <cellStyle name="Normal 10 2 5 2 3 2" xfId="2997" xr:uid="{C490B9B9-934F-488A-B371-B2B00F07FD71}"/>
    <cellStyle name="Normal 10 2 5 2 3 2 2" xfId="2998" xr:uid="{1428FDAA-C13B-4295-B888-6CAB579E0A88}"/>
    <cellStyle name="Normal 10 2 5 2 3 3" xfId="2999" xr:uid="{2320AD4C-4AF6-4AD0-BB8C-93DA20B04FB5}"/>
    <cellStyle name="Normal 10 2 5 2 4" xfId="3000" xr:uid="{C6C3C8FC-E3E9-40D7-8809-DED70ED38F4B}"/>
    <cellStyle name="Normal 10 2 5 2 4 2" xfId="3001" xr:uid="{8C35C697-1D49-4672-98DB-4061CE2B360C}"/>
    <cellStyle name="Normal 10 2 5 2 5" xfId="3002" xr:uid="{6527E5DA-DBFB-49F1-BA28-89BB4ABFF190}"/>
    <cellStyle name="Normal 10 2 5 3" xfId="3003" xr:uid="{EED2B406-08B8-4C0E-9D96-E4733C859305}"/>
    <cellStyle name="Normal 10 2 5 3 2" xfId="3004" xr:uid="{DF03B7D9-3BC2-4D69-A649-2431F8E949E3}"/>
    <cellStyle name="Normal 10 2 5 3 2 2" xfId="3005" xr:uid="{E2315ADE-4AFB-4A70-8A5A-BA519E1A6E3F}"/>
    <cellStyle name="Normal 10 2 5 3 2 2 2" xfId="3006" xr:uid="{5BB59E8F-77A4-4BB1-8E5B-016A08D3BDB8}"/>
    <cellStyle name="Normal 10 2 5 3 2 3" xfId="3007" xr:uid="{AA0AE099-444A-4CDB-9F4D-7636AB4E59A3}"/>
    <cellStyle name="Normal 10 2 5 3 3" xfId="3008" xr:uid="{14BFF3DF-3A64-4576-ACE1-67D711BC7A56}"/>
    <cellStyle name="Normal 10 2 5 3 3 2" xfId="3009" xr:uid="{9441DBA3-7598-4777-B19C-F82B0D0D87C2}"/>
    <cellStyle name="Normal 10 2 5 3 4" xfId="3010" xr:uid="{FD3CB3EE-32FB-4415-845D-F036A5E9ABFE}"/>
    <cellStyle name="Normal 10 2 5 4" xfId="3011" xr:uid="{EB607E42-D23F-47F2-91D9-111D97032E9C}"/>
    <cellStyle name="Normal 10 2 5 4 2" xfId="3012" xr:uid="{DF720FA2-CFFF-4D6B-8D32-D3B0FFC0F3F0}"/>
    <cellStyle name="Normal 10 2 5 4 2 2" xfId="3013" xr:uid="{AD52D6A1-0F25-46D3-8E29-4B2089645A2D}"/>
    <cellStyle name="Normal 10 2 5 4 3" xfId="3014" xr:uid="{5239009F-4913-4F90-A6DA-9CB5E81A03DA}"/>
    <cellStyle name="Normal 10 2 5 5" xfId="3015" xr:uid="{48EBE5C5-0CC6-4E7C-A1E3-676B38C93922}"/>
    <cellStyle name="Normal 10 2 5 5 2" xfId="3016" xr:uid="{F549C13D-7721-4C56-9C74-48E7D44AF729}"/>
    <cellStyle name="Normal 10 2 5 6" xfId="3017" xr:uid="{D2F2C9A1-4505-4104-AB71-4DA35F05E5BE}"/>
    <cellStyle name="Normal 10 2 6" xfId="3018" xr:uid="{7DECE2F6-EC80-4E63-AA89-84FB8683D9E9}"/>
    <cellStyle name="Normal 10 2 6 2" xfId="3019" xr:uid="{7D56860F-9E19-43CD-995E-4015EAB7AD62}"/>
    <cellStyle name="Normal 10 2 6 2 2" xfId="3020" xr:uid="{543E9530-0925-4A10-869B-5C68D21DD66B}"/>
    <cellStyle name="Normal 10 2 6 2 2 2" xfId="3021" xr:uid="{6F9F3186-3171-4AA6-B47C-229825759A0A}"/>
    <cellStyle name="Normal 10 2 6 2 2 2 2" xfId="3022" xr:uid="{A4E6FA6C-8C43-4656-BE10-B5A22FE35B47}"/>
    <cellStyle name="Normal 10 2 6 2 2 3" xfId="3023" xr:uid="{B7CB3908-E955-4542-B1F7-ADE80283DB71}"/>
    <cellStyle name="Normal 10 2 6 2 3" xfId="3024" xr:uid="{58B0FDED-E3CC-4455-BF2E-F9D4A792705C}"/>
    <cellStyle name="Normal 10 2 6 2 3 2" xfId="3025" xr:uid="{B75079F5-AB11-4E4A-AF60-8A407B9B1941}"/>
    <cellStyle name="Normal 10 2 6 2 4" xfId="3026" xr:uid="{A2F42CDD-5259-4CCB-B3F2-399F4B6C34FE}"/>
    <cellStyle name="Normal 10 2 6 3" xfId="3027" xr:uid="{708D407E-41E7-4AAD-BA4B-8090AD80F456}"/>
    <cellStyle name="Normal 10 2 6 3 2" xfId="3028" xr:uid="{FF0BB26F-A25A-4F17-80F8-46D1AEBE100E}"/>
    <cellStyle name="Normal 10 2 6 3 2 2" xfId="3029" xr:uid="{1319E376-3BEE-4D43-9583-A14C775FED84}"/>
    <cellStyle name="Normal 10 2 6 3 3" xfId="3030" xr:uid="{2C88E976-2401-4633-85A5-BA046075CA71}"/>
    <cellStyle name="Normal 10 2 6 4" xfId="3031" xr:uid="{4C2A2CB2-29E2-4909-8F60-26657A7B2AFD}"/>
    <cellStyle name="Normal 10 2 6 4 2" xfId="3032" xr:uid="{0BBAC2FC-A124-400C-877C-588F09601C44}"/>
    <cellStyle name="Normal 10 2 6 5" xfId="3033" xr:uid="{B751A35F-A93A-4953-82A5-CCBEE59AEE73}"/>
    <cellStyle name="Normal 10 2 7" xfId="3034" xr:uid="{645AD1D9-ED25-4DDF-B5C9-AEBFFEC9DD63}"/>
    <cellStyle name="Normal 10 2 7 2" xfId="3035" xr:uid="{C4CF9AB1-6C62-408F-ACA1-78B9B4B84FA1}"/>
    <cellStyle name="Normal 10 2 7 2 2" xfId="3036" xr:uid="{3BF6DDD1-661F-40C2-8794-2A9EB266520B}"/>
    <cellStyle name="Normal 10 2 7 2 2 2" xfId="3037" xr:uid="{D0B4D9BE-7E21-40DE-9283-CCB32B1B4F96}"/>
    <cellStyle name="Normal 10 2 7 2 3" xfId="3038" xr:uid="{284029A0-E0E3-4DB8-B7A6-895E734F5341}"/>
    <cellStyle name="Normal 10 2 7 3" xfId="3039" xr:uid="{AC4FFD1A-004C-42F5-AECE-EAA30402A55C}"/>
    <cellStyle name="Normal 10 2 7 3 2" xfId="3040" xr:uid="{D1149418-750D-45EB-B070-4542D32EEA97}"/>
    <cellStyle name="Normal 10 2 7 4" xfId="3041" xr:uid="{5120DA43-C734-4A61-B2D7-035BA221E3F1}"/>
    <cellStyle name="Normal 10 2 8" xfId="3042" xr:uid="{B97530E0-67A6-4528-B437-5B51EEAF83EA}"/>
    <cellStyle name="Normal 10 2 8 2" xfId="3043" xr:uid="{F3A7DC85-DA04-4379-A95C-B7364322AB19}"/>
    <cellStyle name="Normal 10 2 8 2 2" xfId="3044" xr:uid="{B4FF12E8-B075-493C-88F6-2F5E81882786}"/>
    <cellStyle name="Normal 10 2 8 3" xfId="3045" xr:uid="{8A6F0FF4-7C68-4A83-8D29-23F694522D76}"/>
    <cellStyle name="Normal 10 2 9" xfId="3046" xr:uid="{3E2C0EE5-058D-4DCA-B22C-3E58975BCEE6}"/>
    <cellStyle name="Normal 10 2 9 2" xfId="3047" xr:uid="{87CC2B3D-CE25-45FF-9FA3-3DDA433D13AB}"/>
    <cellStyle name="Normal 10 3" xfId="3048" xr:uid="{E8613B5C-9725-4B29-A34D-D144379CA5C0}"/>
    <cellStyle name="Normal 10 3 2" xfId="3049" xr:uid="{48380180-EC1C-44A6-868C-6C6287A5E8FB}"/>
    <cellStyle name="Normal 10 3 2 2" xfId="3050" xr:uid="{23025185-175D-49DA-93CB-60CE4D67294B}"/>
    <cellStyle name="Normal 10 3 2 2 2" xfId="3051" xr:uid="{00AFCD68-255C-43DA-86B8-B804BF9ECE35}"/>
    <cellStyle name="Normal 10 3 2 2 2 2" xfId="3052" xr:uid="{3DF3C225-D996-43B7-9280-C8761B330342}"/>
    <cellStyle name="Normal 10 3 2 2 2 2 2" xfId="3053" xr:uid="{8CCC670D-A4FD-4893-BF61-21E1757CACC2}"/>
    <cellStyle name="Normal 10 3 2 2 2 2 2 2" xfId="3054" xr:uid="{E4E64AE2-BFDB-4CF6-828D-1C0FEF11822C}"/>
    <cellStyle name="Normal 10 3 2 2 2 2 2 2 2" xfId="3055" xr:uid="{45AB5850-CB42-4FBC-98DC-6C2416DD9C23}"/>
    <cellStyle name="Normal 10 3 2 2 2 2 2 2 2 2" xfId="3056" xr:uid="{459C14F7-4BBF-4AF9-A73F-BE4ED965360F}"/>
    <cellStyle name="Normal 10 3 2 2 2 2 2 2 3" xfId="3057" xr:uid="{FCC05769-BF59-4CA8-8CC4-C045CCC73F5B}"/>
    <cellStyle name="Normal 10 3 2 2 2 2 2 3" xfId="3058" xr:uid="{14F41CE7-28DD-45C7-B379-3D99CB82B743}"/>
    <cellStyle name="Normal 10 3 2 2 2 2 2 3 2" xfId="3059" xr:uid="{5687C61C-8EDE-4AC7-A9BB-51254B34D011}"/>
    <cellStyle name="Normal 10 3 2 2 2 2 2 4" xfId="3060" xr:uid="{8208A535-767F-4545-8805-DB25B3E7859D}"/>
    <cellStyle name="Normal 10 3 2 2 2 2 3" xfId="3061" xr:uid="{978902AB-71D0-4760-A8C3-8F1AC9BC264A}"/>
    <cellStyle name="Normal 10 3 2 2 2 2 3 2" xfId="3062" xr:uid="{49020326-2AF6-4AD3-83A6-755DA6E07D15}"/>
    <cellStyle name="Normal 10 3 2 2 2 2 3 2 2" xfId="3063" xr:uid="{C6486491-57C7-4A74-8EFB-FFE9319B834A}"/>
    <cellStyle name="Normal 10 3 2 2 2 2 3 3" xfId="3064" xr:uid="{19DB8493-C8B3-43DC-89E3-2F0A1CF48729}"/>
    <cellStyle name="Normal 10 3 2 2 2 2 4" xfId="3065" xr:uid="{2161C327-C27D-44D8-9507-8FDA7BF00DC6}"/>
    <cellStyle name="Normal 10 3 2 2 2 2 4 2" xfId="3066" xr:uid="{D4426D65-07AE-4D11-A401-2DC7ABE67E01}"/>
    <cellStyle name="Normal 10 3 2 2 2 2 5" xfId="3067" xr:uid="{C1FBE5CF-EB45-46ED-8C31-4730E7FA28B1}"/>
    <cellStyle name="Normal 10 3 2 2 2 3" xfId="3068" xr:uid="{0F64213A-2970-47A2-8F31-0002F4D0DCF6}"/>
    <cellStyle name="Normal 10 3 2 2 2 3 2" xfId="3069" xr:uid="{23F03E0F-4FEB-4D68-A3C1-5F0308ADD5B1}"/>
    <cellStyle name="Normal 10 3 2 2 2 3 2 2" xfId="3070" xr:uid="{570AC8BE-B2CD-422B-A4E2-178EEF2BC974}"/>
    <cellStyle name="Normal 10 3 2 2 2 3 2 2 2" xfId="3071" xr:uid="{6D3EAB91-A1F4-436F-8D0C-A2D3493A5F4F}"/>
    <cellStyle name="Normal 10 3 2 2 2 3 2 3" xfId="3072" xr:uid="{FB59F872-DEEB-45E4-97A8-8C46CF40F36A}"/>
    <cellStyle name="Normal 10 3 2 2 2 3 3" xfId="3073" xr:uid="{B4B36268-5759-4705-9797-CB61465E8FC8}"/>
    <cellStyle name="Normal 10 3 2 2 2 3 3 2" xfId="3074" xr:uid="{85FBB8A1-DB8E-45DA-AB99-71427EA95CB0}"/>
    <cellStyle name="Normal 10 3 2 2 2 3 4" xfId="3075" xr:uid="{57862794-5650-48DD-BCC2-7E4162E30593}"/>
    <cellStyle name="Normal 10 3 2 2 2 4" xfId="3076" xr:uid="{0BBA590B-EBC9-49B1-B251-C953B142544F}"/>
    <cellStyle name="Normal 10 3 2 2 2 4 2" xfId="3077" xr:uid="{4BE87070-F9C4-4D51-AB82-C41CDE27937F}"/>
    <cellStyle name="Normal 10 3 2 2 2 4 2 2" xfId="3078" xr:uid="{83DC0A8B-6271-45BF-82C6-17DB63DCB27A}"/>
    <cellStyle name="Normal 10 3 2 2 2 4 3" xfId="3079" xr:uid="{F1C087E9-F16E-485A-91D9-A5CCF6060B85}"/>
    <cellStyle name="Normal 10 3 2 2 2 5" xfId="3080" xr:uid="{DE66A4FF-056D-4AB4-B064-A837F50D6878}"/>
    <cellStyle name="Normal 10 3 2 2 2 5 2" xfId="3081" xr:uid="{18CE0448-D331-43C9-B3B3-06758316BD90}"/>
    <cellStyle name="Normal 10 3 2 2 2 6" xfId="3082" xr:uid="{04EE4586-2E54-461C-992C-398FFB0D0C13}"/>
    <cellStyle name="Normal 10 3 2 2 3" xfId="3083" xr:uid="{702CB1B9-0DC6-4EF0-A731-D40FF25DFED2}"/>
    <cellStyle name="Normal 10 3 2 2 3 2" xfId="3084" xr:uid="{0ADD58D2-6299-41DE-BA14-A68349066D00}"/>
    <cellStyle name="Normal 10 3 2 2 3 2 2" xfId="3085" xr:uid="{75A9529D-A38A-48D5-B97D-D0867E8922BC}"/>
    <cellStyle name="Normal 10 3 2 2 3 2 2 2" xfId="3086" xr:uid="{7A3EE1AA-65F9-42A9-A900-E58A5B02E80E}"/>
    <cellStyle name="Normal 10 3 2 2 3 2 2 2 2" xfId="3087" xr:uid="{94D39F79-D999-481D-8194-D522C71CD163}"/>
    <cellStyle name="Normal 10 3 2 2 3 2 2 3" xfId="3088" xr:uid="{10A1CB16-6E9E-4DE6-8328-6DE8C902351E}"/>
    <cellStyle name="Normal 10 3 2 2 3 2 3" xfId="3089" xr:uid="{9B4D71F6-40A9-49D0-8A43-F41187FA8F5D}"/>
    <cellStyle name="Normal 10 3 2 2 3 2 3 2" xfId="3090" xr:uid="{5A46FB51-5900-4690-826E-AB6813763D90}"/>
    <cellStyle name="Normal 10 3 2 2 3 2 4" xfId="3091" xr:uid="{B1E8F7CC-633C-447F-A900-D75BAA2F5A98}"/>
    <cellStyle name="Normal 10 3 2 2 3 3" xfId="3092" xr:uid="{B26481D4-85A7-4E39-89BD-A60183EA609C}"/>
    <cellStyle name="Normal 10 3 2 2 3 3 2" xfId="3093" xr:uid="{691220BC-FF6F-4DC8-93FC-E881AC024E29}"/>
    <cellStyle name="Normal 10 3 2 2 3 3 2 2" xfId="3094" xr:uid="{51F9A715-E032-456F-9E89-65E7655F0B23}"/>
    <cellStyle name="Normal 10 3 2 2 3 3 3" xfId="3095" xr:uid="{99A73E0B-CDD5-445A-81D4-AE92598FF34F}"/>
    <cellStyle name="Normal 10 3 2 2 3 4" xfId="3096" xr:uid="{C79E549C-5E8E-4F5F-84E5-484582C745B1}"/>
    <cellStyle name="Normal 10 3 2 2 3 4 2" xfId="3097" xr:uid="{426855CB-9926-46EA-93CA-7216F86517BE}"/>
    <cellStyle name="Normal 10 3 2 2 3 5" xfId="3098" xr:uid="{53C997D4-7CB9-4548-86C4-D45A56F12A51}"/>
    <cellStyle name="Normal 10 3 2 2 4" xfId="3099" xr:uid="{D29CDCD9-88EC-472E-AB94-B05AA44D5DD7}"/>
    <cellStyle name="Normal 10 3 2 2 4 2" xfId="3100" xr:uid="{DA017351-F9C6-4430-A25A-A40E0C2856A0}"/>
    <cellStyle name="Normal 10 3 2 2 4 2 2" xfId="3101" xr:uid="{38B3E167-0FB0-4489-8C9A-FD932083611B}"/>
    <cellStyle name="Normal 10 3 2 2 4 2 2 2" xfId="3102" xr:uid="{3C6F5820-1818-437C-9016-315DF1566BB8}"/>
    <cellStyle name="Normal 10 3 2 2 4 2 3" xfId="3103" xr:uid="{448DC68B-2854-448B-A397-9F72D8BA8178}"/>
    <cellStyle name="Normal 10 3 2 2 4 3" xfId="3104" xr:uid="{9098629B-817B-40AB-BDE5-0776534BE35B}"/>
    <cellStyle name="Normal 10 3 2 2 4 3 2" xfId="3105" xr:uid="{50923059-FD12-4A3E-BBC0-8C3741404ED0}"/>
    <cellStyle name="Normal 10 3 2 2 4 4" xfId="3106" xr:uid="{F8DBBDD5-13C3-437D-A832-8A1EBA266723}"/>
    <cellStyle name="Normal 10 3 2 2 5" xfId="3107" xr:uid="{492C21E1-15AC-413E-B637-2187F01FF918}"/>
    <cellStyle name="Normal 10 3 2 2 5 2" xfId="3108" xr:uid="{DA1066B6-A842-454D-BE19-BE9F1013F991}"/>
    <cellStyle name="Normal 10 3 2 2 5 2 2" xfId="3109" xr:uid="{4CF03DB9-1181-4A4E-8DBB-F736B717AFA5}"/>
    <cellStyle name="Normal 10 3 2 2 5 3" xfId="3110" xr:uid="{3D9B0288-3FA0-4861-8F7E-F8B847D685D0}"/>
    <cellStyle name="Normal 10 3 2 2 6" xfId="3111" xr:uid="{0C241442-D4D2-4891-8208-86BBD3CF256F}"/>
    <cellStyle name="Normal 10 3 2 2 6 2" xfId="3112" xr:uid="{76BF95FA-0C8B-44D2-BE27-BC6B6899D5BA}"/>
    <cellStyle name="Normal 10 3 2 2 7" xfId="3113" xr:uid="{1ADA4E5D-07C3-4574-ADB3-D31EFFE2C630}"/>
    <cellStyle name="Normal 10 3 2 3" xfId="3114" xr:uid="{5C05CE63-9549-4A1A-8C2A-9D195D86E25C}"/>
    <cellStyle name="Normal 10 3 2 3 2" xfId="3115" xr:uid="{0EC963A5-0AEB-4FA5-B12C-1DC99F3DF751}"/>
    <cellStyle name="Normal 10 3 2 3 2 2" xfId="3116" xr:uid="{3D7B4490-7C72-4BC7-8217-4FC04A5B0A51}"/>
    <cellStyle name="Normal 10 3 2 3 2 2 2" xfId="3117" xr:uid="{349CBC49-8F57-49CA-9B21-36378434346D}"/>
    <cellStyle name="Normal 10 3 2 3 2 2 2 2" xfId="3118" xr:uid="{5EFDA2DB-D198-4B20-9E38-C1E43B02DBDD}"/>
    <cellStyle name="Normal 10 3 2 3 2 2 2 2 2" xfId="3119" xr:uid="{25414CBA-C9D1-44FB-81FE-410739927D29}"/>
    <cellStyle name="Normal 10 3 2 3 2 2 2 3" xfId="3120" xr:uid="{BD27C0E4-99C9-48C4-A2C5-83366D0F7FD7}"/>
    <cellStyle name="Normal 10 3 2 3 2 2 3" xfId="3121" xr:uid="{267C3AC0-2BB4-48A7-BEBD-217A8CF3FE46}"/>
    <cellStyle name="Normal 10 3 2 3 2 2 3 2" xfId="3122" xr:uid="{961717C5-E028-41CD-AFA8-399E3BC92B29}"/>
    <cellStyle name="Normal 10 3 2 3 2 2 4" xfId="3123" xr:uid="{0B761A1A-C66F-4C92-9E9B-D147B3B9CC20}"/>
    <cellStyle name="Normal 10 3 2 3 2 3" xfId="3124" xr:uid="{CFFF85FE-8BFC-49A1-93CC-FAE096CEABE5}"/>
    <cellStyle name="Normal 10 3 2 3 2 3 2" xfId="3125" xr:uid="{1CCA229F-F087-42B3-8377-8FCD7AFC1C0A}"/>
    <cellStyle name="Normal 10 3 2 3 2 3 2 2" xfId="3126" xr:uid="{86733F17-BD8F-4C43-9C38-A4AA8828FB58}"/>
    <cellStyle name="Normal 10 3 2 3 2 3 3" xfId="3127" xr:uid="{8714C99C-19DC-4B4E-9AE1-B24E126F549E}"/>
    <cellStyle name="Normal 10 3 2 3 2 4" xfId="3128" xr:uid="{EFCB88B8-4361-4F5C-AA34-B7F5DBC60EDA}"/>
    <cellStyle name="Normal 10 3 2 3 2 4 2" xfId="3129" xr:uid="{8DEE3CCC-D657-4C9C-9C10-B6997ED4EBED}"/>
    <cellStyle name="Normal 10 3 2 3 2 5" xfId="3130" xr:uid="{3B533608-DF81-4648-818C-5B26272152E0}"/>
    <cellStyle name="Normal 10 3 2 3 3" xfId="3131" xr:uid="{C298C840-B42B-496E-92A4-8853D6E5A309}"/>
    <cellStyle name="Normal 10 3 2 3 3 2" xfId="3132" xr:uid="{BAC8836E-4560-4E15-A7EA-C89E238AC0C3}"/>
    <cellStyle name="Normal 10 3 2 3 3 2 2" xfId="3133" xr:uid="{9BA2F314-797B-4125-B453-73B4BEC0B6B0}"/>
    <cellStyle name="Normal 10 3 2 3 3 2 2 2" xfId="3134" xr:uid="{B1CA07F6-DCBC-4611-B1FB-5F7F099F6FD6}"/>
    <cellStyle name="Normal 10 3 2 3 3 2 3" xfId="3135" xr:uid="{F86666A0-F725-47AC-BCA5-C78D7F413CD9}"/>
    <cellStyle name="Normal 10 3 2 3 3 3" xfId="3136" xr:uid="{72B15A92-BDA9-4054-8C6C-AF973DAD8833}"/>
    <cellStyle name="Normal 10 3 2 3 3 3 2" xfId="3137" xr:uid="{092307FF-72B2-4235-B0DA-9E65107ECCCD}"/>
    <cellStyle name="Normal 10 3 2 3 3 4" xfId="3138" xr:uid="{82B34C57-FB5A-48AD-B4E8-C6CB25A7EE2B}"/>
    <cellStyle name="Normal 10 3 2 3 4" xfId="3139" xr:uid="{2840D7CC-AA8D-43A6-B034-99C034C46FEF}"/>
    <cellStyle name="Normal 10 3 2 3 4 2" xfId="3140" xr:uid="{87442B67-055D-4769-80DB-7D1FCE03DF13}"/>
    <cellStyle name="Normal 10 3 2 3 4 2 2" xfId="3141" xr:uid="{8087726F-98D4-4313-BDD8-4B2933C344DC}"/>
    <cellStyle name="Normal 10 3 2 3 4 3" xfId="3142" xr:uid="{8D5E46AF-7BCA-4EF7-9B75-CE16E6687A07}"/>
    <cellStyle name="Normal 10 3 2 3 5" xfId="3143" xr:uid="{0E3BF317-2BAF-4F54-AF51-0E5D06AC6AE5}"/>
    <cellStyle name="Normal 10 3 2 3 5 2" xfId="3144" xr:uid="{68644A8E-1CFC-4646-9E16-8701B82E716C}"/>
    <cellStyle name="Normal 10 3 2 3 6" xfId="3145" xr:uid="{2B8B2D95-67CE-495B-9F61-EB30FEB2AF66}"/>
    <cellStyle name="Normal 10 3 2 4" xfId="3146" xr:uid="{06852158-243A-42F9-B703-498994A9D680}"/>
    <cellStyle name="Normal 10 3 2 4 2" xfId="3147" xr:uid="{3D1DD377-DB58-416D-8BA5-7A69BE00C53F}"/>
    <cellStyle name="Normal 10 3 2 4 2 2" xfId="3148" xr:uid="{15D6B66C-72A4-4B26-A49B-F41C05BD7380}"/>
    <cellStyle name="Normal 10 3 2 4 2 2 2" xfId="3149" xr:uid="{949CFF7C-3549-4677-B5F9-347E144E598D}"/>
    <cellStyle name="Normal 10 3 2 4 2 2 2 2" xfId="3150" xr:uid="{79B1685F-0557-41DB-BEBF-959C4CE0CCD3}"/>
    <cellStyle name="Normal 10 3 2 4 2 2 3" xfId="3151" xr:uid="{BF24824F-899C-4203-A4DC-6B15F8DA1C07}"/>
    <cellStyle name="Normal 10 3 2 4 2 3" xfId="3152" xr:uid="{C08FA419-09BA-4DA3-A7B8-E6429FA9BF5D}"/>
    <cellStyle name="Normal 10 3 2 4 2 3 2" xfId="3153" xr:uid="{4FBD927D-BB21-4EBE-9F64-C23643C7FC98}"/>
    <cellStyle name="Normal 10 3 2 4 2 4" xfId="3154" xr:uid="{1C0CF3DE-E59B-47FF-B149-506D70DB460A}"/>
    <cellStyle name="Normal 10 3 2 4 3" xfId="3155" xr:uid="{F76A9DEC-7A79-491F-8E01-DAD2A2244A48}"/>
    <cellStyle name="Normal 10 3 2 4 3 2" xfId="3156" xr:uid="{44C92AED-69B0-456F-BA02-548B94C5779A}"/>
    <cellStyle name="Normal 10 3 2 4 3 2 2" xfId="3157" xr:uid="{B455D5F7-2BD4-4BB2-AE77-BF995CE31F28}"/>
    <cellStyle name="Normal 10 3 2 4 3 3" xfId="3158" xr:uid="{30DB7919-6B31-47E9-8C97-38E4907A3C7F}"/>
    <cellStyle name="Normal 10 3 2 4 4" xfId="3159" xr:uid="{34077F1E-A30F-4C6A-9876-2E40D2F8D932}"/>
    <cellStyle name="Normal 10 3 2 4 4 2" xfId="3160" xr:uid="{0683F804-DD93-434B-ABE9-9E72AE2BD42E}"/>
    <cellStyle name="Normal 10 3 2 4 5" xfId="3161" xr:uid="{8CE5D259-2B9D-4BE2-AFCA-755F5D9BADAA}"/>
    <cellStyle name="Normal 10 3 2 5" xfId="3162" xr:uid="{53FF2F67-CCB6-4251-8AA2-44A9C1E0F0E7}"/>
    <cellStyle name="Normal 10 3 2 5 2" xfId="3163" xr:uid="{6E1A4A74-583F-4C3E-8013-21616EBD2D09}"/>
    <cellStyle name="Normal 10 3 2 5 2 2" xfId="3164" xr:uid="{D7B96BF0-B898-4098-8A16-52D80213E549}"/>
    <cellStyle name="Normal 10 3 2 5 2 2 2" xfId="3165" xr:uid="{99E66D04-A0AA-49D5-AF3D-1F018B37D4DA}"/>
    <cellStyle name="Normal 10 3 2 5 2 3" xfId="3166" xr:uid="{AE6B67E5-EB13-4C4C-A9A5-72711BDCF571}"/>
    <cellStyle name="Normal 10 3 2 5 3" xfId="3167" xr:uid="{37D2EA8C-C09D-4804-B529-0DAF09B8B092}"/>
    <cellStyle name="Normal 10 3 2 5 3 2" xfId="3168" xr:uid="{6592DFCB-D00F-4C79-B39E-6C189B27D92B}"/>
    <cellStyle name="Normal 10 3 2 5 4" xfId="3169" xr:uid="{C8D6E321-87FE-403A-9822-E1800B4D6B34}"/>
    <cellStyle name="Normal 10 3 2 6" xfId="3170" xr:uid="{7CED8225-1533-4724-B48B-57BA7943C8D7}"/>
    <cellStyle name="Normal 10 3 2 6 2" xfId="3171" xr:uid="{55A21297-B0B4-4AB9-9127-5AD11FC1DCE1}"/>
    <cellStyle name="Normal 10 3 2 6 2 2" xfId="3172" xr:uid="{CC4EDBFD-5684-4693-89C9-AAFA1AA66261}"/>
    <cellStyle name="Normal 10 3 2 6 3" xfId="3173" xr:uid="{8096A010-516C-4E81-8F67-251CEB17FEEF}"/>
    <cellStyle name="Normal 10 3 2 7" xfId="3174" xr:uid="{C3587CB5-9D32-4FE3-A1E8-149ACD6F2548}"/>
    <cellStyle name="Normal 10 3 2 7 2" xfId="3175" xr:uid="{C6BFACBC-3C68-4443-AAB2-BC910AE113A9}"/>
    <cellStyle name="Normal 10 3 2 8" xfId="3176" xr:uid="{AC3CAC01-772B-44B3-8C3C-3359BB3DD99C}"/>
    <cellStyle name="Normal 10 3 3" xfId="3177" xr:uid="{2715B850-AB4F-4490-9530-5557D0D3EDA4}"/>
    <cellStyle name="Normal 10 3 3 2" xfId="3178" xr:uid="{6F6855D8-DE87-45EF-80AE-4A02312E44EA}"/>
    <cellStyle name="Normal 10 3 3 2 2" xfId="3179" xr:uid="{FE804F88-87A3-4D29-B6F0-557861CE34F9}"/>
    <cellStyle name="Normal 10 3 3 2 2 2" xfId="3180" xr:uid="{E5B0B45F-DDEC-4145-A331-FAB2D911E5B8}"/>
    <cellStyle name="Normal 10 3 3 2 2 2 2" xfId="3181" xr:uid="{FBFB7110-5828-4403-ABF9-0BCE58DAAE8F}"/>
    <cellStyle name="Normal 10 3 3 2 2 2 2 2" xfId="3182" xr:uid="{1C1CA10C-3BDA-4B3D-A16B-1890724B3DE3}"/>
    <cellStyle name="Normal 10 3 3 2 2 2 2 2 2" xfId="3183" xr:uid="{D0181599-43F9-46DC-8F19-166A1C163542}"/>
    <cellStyle name="Normal 10 3 3 2 2 2 2 3" xfId="3184" xr:uid="{68C35A52-74A4-4591-9BC1-4EAFC581F32B}"/>
    <cellStyle name="Normal 10 3 3 2 2 2 3" xfId="3185" xr:uid="{C635F87D-CEDF-4ADD-9F46-6C553BB5CB7F}"/>
    <cellStyle name="Normal 10 3 3 2 2 2 3 2" xfId="3186" xr:uid="{91CFBF7C-C4EA-484D-9BF6-BAFE83CD144B}"/>
    <cellStyle name="Normal 10 3 3 2 2 2 4" xfId="3187" xr:uid="{546A9C66-FBEE-4737-ABF9-5EE644095224}"/>
    <cellStyle name="Normal 10 3 3 2 2 3" xfId="3188" xr:uid="{C5D26F76-2881-46B6-8DE9-0449CEF0FAFC}"/>
    <cellStyle name="Normal 10 3 3 2 2 3 2" xfId="3189" xr:uid="{F3BE548E-8F96-4D86-9636-EAD694967818}"/>
    <cellStyle name="Normal 10 3 3 2 2 3 2 2" xfId="3190" xr:uid="{9974426E-A46A-435E-9BF5-032F24A3839B}"/>
    <cellStyle name="Normal 10 3 3 2 2 3 3" xfId="3191" xr:uid="{C2C23915-958F-4518-AF56-B01B0CABABE7}"/>
    <cellStyle name="Normal 10 3 3 2 2 4" xfId="3192" xr:uid="{B9470E89-6823-4861-B607-5A9F77EC6DBB}"/>
    <cellStyle name="Normal 10 3 3 2 2 4 2" xfId="3193" xr:uid="{1111D4DA-C4D3-42FD-9949-B43622AF445C}"/>
    <cellStyle name="Normal 10 3 3 2 2 5" xfId="3194" xr:uid="{30C39822-DE1A-47EC-BB06-A435A5E62223}"/>
    <cellStyle name="Normal 10 3 3 2 3" xfId="3195" xr:uid="{03DDF169-6924-4428-A6F0-222BC58F609F}"/>
    <cellStyle name="Normal 10 3 3 2 3 2" xfId="3196" xr:uid="{94539939-5B4E-434C-8C12-A51111BD8074}"/>
    <cellStyle name="Normal 10 3 3 2 3 2 2" xfId="3197" xr:uid="{9E4FFA06-AB38-465A-93E7-09F58D295C69}"/>
    <cellStyle name="Normal 10 3 3 2 3 2 2 2" xfId="3198" xr:uid="{E21F4E9B-CDA2-4948-999A-FF606B5F36D1}"/>
    <cellStyle name="Normal 10 3 3 2 3 2 3" xfId="3199" xr:uid="{4ED40D1E-EF6D-4253-B5CF-396B575536FB}"/>
    <cellStyle name="Normal 10 3 3 2 3 3" xfId="3200" xr:uid="{6FC2B91D-536D-4EB1-80DE-EF9AB47B3C4C}"/>
    <cellStyle name="Normal 10 3 3 2 3 3 2" xfId="3201" xr:uid="{18C6AFFB-272F-456C-BA68-0A6C8E4D2FA7}"/>
    <cellStyle name="Normal 10 3 3 2 3 4" xfId="3202" xr:uid="{145A7510-6C87-47D3-A07A-66574F7103A0}"/>
    <cellStyle name="Normal 10 3 3 2 4" xfId="3203" xr:uid="{C44F5462-7151-4F2D-A204-464A27D949D4}"/>
    <cellStyle name="Normal 10 3 3 2 4 2" xfId="3204" xr:uid="{1D4D32D2-0244-4B76-8365-D04DDF70E548}"/>
    <cellStyle name="Normal 10 3 3 2 4 2 2" xfId="3205" xr:uid="{ACF355D3-E528-4A79-B171-5DBDF5C049A9}"/>
    <cellStyle name="Normal 10 3 3 2 4 3" xfId="3206" xr:uid="{6469B77D-0448-4166-80B6-9688A3D04AFC}"/>
    <cellStyle name="Normal 10 3 3 2 5" xfId="3207" xr:uid="{33A33B5A-323D-4301-A846-C775FD0D5661}"/>
    <cellStyle name="Normal 10 3 3 2 5 2" xfId="3208" xr:uid="{28EC1FF6-637F-454A-92DF-FA03EEB99FC1}"/>
    <cellStyle name="Normal 10 3 3 2 6" xfId="3209" xr:uid="{32710343-0D18-48A7-87EA-E1A1D5ECD0CD}"/>
    <cellStyle name="Normal 10 3 3 3" xfId="3210" xr:uid="{F45650F3-F4FC-46ED-9AED-D4A69526E588}"/>
    <cellStyle name="Normal 10 3 3 3 2" xfId="3211" xr:uid="{453E535D-C56D-4106-BA4E-0A297B32B6DE}"/>
    <cellStyle name="Normal 10 3 3 3 2 2" xfId="3212" xr:uid="{7B55A374-467F-4C76-930F-F6C90DB61E78}"/>
    <cellStyle name="Normal 10 3 3 3 2 2 2" xfId="3213" xr:uid="{58A15235-06D7-4A60-A031-CE60D724F55F}"/>
    <cellStyle name="Normal 10 3 3 3 2 2 2 2" xfId="3214" xr:uid="{ECF84ECA-2B76-4C27-B10D-923D6EC9D8B0}"/>
    <cellStyle name="Normal 10 3 3 3 2 2 3" xfId="3215" xr:uid="{4CFE86F4-1A0A-462D-9806-F0E1C12BB1BC}"/>
    <cellStyle name="Normal 10 3 3 3 2 3" xfId="3216" xr:uid="{36D5C527-35BF-4A5B-A2C1-A055773D4552}"/>
    <cellStyle name="Normal 10 3 3 3 2 3 2" xfId="3217" xr:uid="{063F5BC7-95FA-4940-B01E-FDE1C126267D}"/>
    <cellStyle name="Normal 10 3 3 3 2 4" xfId="3218" xr:uid="{07210123-FD26-477B-8E87-A8E97766B5FB}"/>
    <cellStyle name="Normal 10 3 3 3 3" xfId="3219" xr:uid="{9CDB4CF0-BB09-4628-A43A-B3F14013E7D4}"/>
    <cellStyle name="Normal 10 3 3 3 3 2" xfId="3220" xr:uid="{A6D38214-C479-4618-B281-E6FC5C6FCF1D}"/>
    <cellStyle name="Normal 10 3 3 3 3 2 2" xfId="3221" xr:uid="{CDFCD7B7-EB0D-43C7-AA01-1ECC3DABF9B7}"/>
    <cellStyle name="Normal 10 3 3 3 3 3" xfId="3222" xr:uid="{FFDDF225-EAE0-4B34-966A-6326F8E1D6CF}"/>
    <cellStyle name="Normal 10 3 3 3 4" xfId="3223" xr:uid="{7E615BCF-E4F6-4696-95F7-CA7C35EC1859}"/>
    <cellStyle name="Normal 10 3 3 3 4 2" xfId="3224" xr:uid="{2046B921-27FD-4906-9E05-41EC38D637E4}"/>
    <cellStyle name="Normal 10 3 3 3 5" xfId="3225" xr:uid="{B7A820E9-ADFD-448C-A5E9-26C31731E6D7}"/>
    <cellStyle name="Normal 10 3 3 4" xfId="3226" xr:uid="{20DAF592-E63D-401B-895E-8624DB18D6D8}"/>
    <cellStyle name="Normal 10 3 3 4 2" xfId="3227" xr:uid="{2011EBFF-5047-4F29-8677-729035F2823B}"/>
    <cellStyle name="Normal 10 3 3 4 2 2" xfId="3228" xr:uid="{A962C8EC-5945-4D9E-AD18-E77F1D945E07}"/>
    <cellStyle name="Normal 10 3 3 4 2 2 2" xfId="3229" xr:uid="{81671FAD-CF4D-47DC-8403-8276CD931709}"/>
    <cellStyle name="Normal 10 3 3 4 2 3" xfId="3230" xr:uid="{0A3F128B-0317-41DD-8972-CFC3C2CB5F0B}"/>
    <cellStyle name="Normal 10 3 3 4 3" xfId="3231" xr:uid="{9DC293B5-E5C1-4D14-9470-8D74EB447C2B}"/>
    <cellStyle name="Normal 10 3 3 4 3 2" xfId="3232" xr:uid="{74B1F4AD-41C5-49E6-8CD7-AF6A5409EFBE}"/>
    <cellStyle name="Normal 10 3 3 4 4" xfId="3233" xr:uid="{AE2F7FC3-AEEE-4036-BEF0-FE49193DABE5}"/>
    <cellStyle name="Normal 10 3 3 5" xfId="3234" xr:uid="{144F4C20-BD73-4A5C-BCE5-320D616B7F95}"/>
    <cellStyle name="Normal 10 3 3 5 2" xfId="3235" xr:uid="{0771ACD2-44FA-4899-A5EF-863E74AFAF76}"/>
    <cellStyle name="Normal 10 3 3 5 2 2" xfId="3236" xr:uid="{6EF3FE40-5A9F-4AB6-BC2B-7135AF7D27E6}"/>
    <cellStyle name="Normal 10 3 3 5 3" xfId="3237" xr:uid="{1F245C6F-ADCE-42DD-8359-865BAB41548A}"/>
    <cellStyle name="Normal 10 3 3 6" xfId="3238" xr:uid="{C5595DF2-6071-4A7F-B05D-FDCD4E1DBA55}"/>
    <cellStyle name="Normal 10 3 3 6 2" xfId="3239" xr:uid="{241A8AC4-0015-4184-B4E2-DD87F1EB2947}"/>
    <cellStyle name="Normal 10 3 3 7" xfId="3240" xr:uid="{147D2D51-5EEA-48E0-907A-1C793078F750}"/>
    <cellStyle name="Normal 10 3 4" xfId="3241" xr:uid="{BA3AA529-F3FD-470E-BC8B-2252F5E662AE}"/>
    <cellStyle name="Normal 10 3 4 2" xfId="3242" xr:uid="{CA75A477-E62B-4751-A289-AA38B70F78E8}"/>
    <cellStyle name="Normal 10 3 4 2 2" xfId="3243" xr:uid="{F259AD65-2D1F-4853-8923-ED6C38927DD4}"/>
    <cellStyle name="Normal 10 3 4 2 2 2" xfId="3244" xr:uid="{1CC4A22D-2138-4360-AA61-2BE35529BFBC}"/>
    <cellStyle name="Normal 10 3 4 2 2 2 2" xfId="3245" xr:uid="{FC5F2BB6-DB84-4D90-97F6-461882FAE1DC}"/>
    <cellStyle name="Normal 10 3 4 2 2 2 2 2" xfId="3246" xr:uid="{E0383ACC-69B9-40EF-B912-4A6B6B2B82DE}"/>
    <cellStyle name="Normal 10 3 4 2 2 2 3" xfId="3247" xr:uid="{C0B632DA-616E-4A7E-9F6D-3B7ABC1206C5}"/>
    <cellStyle name="Normal 10 3 4 2 2 3" xfId="3248" xr:uid="{F31DB7DA-9A74-48D3-B6D0-DEEF72148AFB}"/>
    <cellStyle name="Normal 10 3 4 2 2 3 2" xfId="3249" xr:uid="{3594F3C6-4996-4DC1-96D6-5970AA95EA18}"/>
    <cellStyle name="Normal 10 3 4 2 2 4" xfId="3250" xr:uid="{AE3A4D68-8401-479B-A208-9748BF62E465}"/>
    <cellStyle name="Normal 10 3 4 2 3" xfId="3251" xr:uid="{8480F441-696E-418A-9DEE-3012CBC70D96}"/>
    <cellStyle name="Normal 10 3 4 2 3 2" xfId="3252" xr:uid="{6D9BFEFB-A670-4D33-9D07-052BD5F6DB61}"/>
    <cellStyle name="Normal 10 3 4 2 3 2 2" xfId="3253" xr:uid="{728B12F2-BF64-4427-9280-2958315A181B}"/>
    <cellStyle name="Normal 10 3 4 2 3 3" xfId="3254" xr:uid="{9D3CA640-F29D-478C-A3A1-662DE06662D5}"/>
    <cellStyle name="Normal 10 3 4 2 4" xfId="3255" xr:uid="{41CAFF7C-94AF-4788-B3B9-AE9DED3D308B}"/>
    <cellStyle name="Normal 10 3 4 2 4 2" xfId="3256" xr:uid="{D72338E1-6BC3-428B-BA2A-B191E322D4A4}"/>
    <cellStyle name="Normal 10 3 4 2 5" xfId="3257" xr:uid="{3203AFD4-08FB-4C9E-8F9E-841AB4331A35}"/>
    <cellStyle name="Normal 10 3 4 3" xfId="3258" xr:uid="{623E6FDF-BD3E-46A9-A828-1AB277BF8078}"/>
    <cellStyle name="Normal 10 3 4 3 2" xfId="3259" xr:uid="{82539941-E802-496B-A12B-47990C5CC6C7}"/>
    <cellStyle name="Normal 10 3 4 3 2 2" xfId="3260" xr:uid="{2E93FC5F-F941-45E7-9056-86D2CA508E4A}"/>
    <cellStyle name="Normal 10 3 4 3 2 2 2" xfId="3261" xr:uid="{265CDBF0-42BC-4D28-BB28-4C762E6B440D}"/>
    <cellStyle name="Normal 10 3 4 3 2 3" xfId="3262" xr:uid="{520820CC-6F50-4D18-9EB4-449F1857116C}"/>
    <cellStyle name="Normal 10 3 4 3 3" xfId="3263" xr:uid="{479A3F8B-7F29-461E-B062-E03E515C9DD6}"/>
    <cellStyle name="Normal 10 3 4 3 3 2" xfId="3264" xr:uid="{BDD9C1F0-3C93-447D-BE83-E15B106AD225}"/>
    <cellStyle name="Normal 10 3 4 3 4" xfId="3265" xr:uid="{C0729049-00D4-44EE-8B8E-34BB9D8695E9}"/>
    <cellStyle name="Normal 10 3 4 4" xfId="3266" xr:uid="{09A453C5-5DE6-4844-B9C9-B4694A822937}"/>
    <cellStyle name="Normal 10 3 4 4 2" xfId="3267" xr:uid="{E3C554DB-18B6-44FD-9447-AD207103DA58}"/>
    <cellStyle name="Normal 10 3 4 4 2 2" xfId="3268" xr:uid="{81065969-5FFD-4AE1-B0B0-2AEA8247B8A6}"/>
    <cellStyle name="Normal 10 3 4 4 3" xfId="3269" xr:uid="{C987FBEF-A28D-4E4C-847E-E2FD3848A0F4}"/>
    <cellStyle name="Normal 10 3 4 5" xfId="3270" xr:uid="{9516B400-E286-4A6A-9809-B7F6C1F91A8A}"/>
    <cellStyle name="Normal 10 3 4 5 2" xfId="3271" xr:uid="{8E404EF7-5ABD-4223-8CEE-5E9EA9054E7E}"/>
    <cellStyle name="Normal 10 3 4 6" xfId="3272" xr:uid="{6210D7B8-CEE7-42FA-A776-46DFF08A8449}"/>
    <cellStyle name="Normal 10 3 5" xfId="3273" xr:uid="{DF6F3B4A-B065-4BC2-81DA-B3D9A4145F6F}"/>
    <cellStyle name="Normal 10 3 5 2" xfId="3274" xr:uid="{3137C72B-DBC2-40DD-A1CB-3E723D04FB0D}"/>
    <cellStyle name="Normal 10 3 5 2 2" xfId="3275" xr:uid="{EB067F52-1C66-45EE-AB27-7C620D6089A3}"/>
    <cellStyle name="Normal 10 3 5 2 2 2" xfId="3276" xr:uid="{3F404BEA-BAAF-43FA-8707-B1F4801DA840}"/>
    <cellStyle name="Normal 10 3 5 2 2 2 2" xfId="3277" xr:uid="{3379A07D-AD76-47B7-9DD3-4C73B4E7B2F0}"/>
    <cellStyle name="Normal 10 3 5 2 2 3" xfId="3278" xr:uid="{85A54F23-D277-4F7F-95BB-6AAC11FAB242}"/>
    <cellStyle name="Normal 10 3 5 2 3" xfId="3279" xr:uid="{AF27028D-7473-4A75-866E-A30CCF0EFAC2}"/>
    <cellStyle name="Normal 10 3 5 2 3 2" xfId="3280" xr:uid="{24FECBC1-391B-4C4D-ABBE-10E4A80706A7}"/>
    <cellStyle name="Normal 10 3 5 2 4" xfId="3281" xr:uid="{71AEAE89-7453-4D05-BD84-44D3F0100881}"/>
    <cellStyle name="Normal 10 3 5 3" xfId="3282" xr:uid="{9BF2907F-6895-4EFD-98F5-1C29006E2F53}"/>
    <cellStyle name="Normal 10 3 5 3 2" xfId="3283" xr:uid="{B88CEC5A-FE6B-41CF-A099-9CE9BDF56B7F}"/>
    <cellStyle name="Normal 10 3 5 3 2 2" xfId="3284" xr:uid="{32F2F180-BC11-4885-A8AC-E7AB7A74517D}"/>
    <cellStyle name="Normal 10 3 5 3 3" xfId="3285" xr:uid="{138BB51A-02DA-49AB-B00F-00B0148B9CAE}"/>
    <cellStyle name="Normal 10 3 5 4" xfId="3286" xr:uid="{F4E900AB-C922-4BC3-904F-8FC45D04AC06}"/>
    <cellStyle name="Normal 10 3 5 4 2" xfId="3287" xr:uid="{71F86963-A445-46E1-9A8C-99DC2044F1F8}"/>
    <cellStyle name="Normal 10 3 5 5" xfId="3288" xr:uid="{FD64BA96-F80B-4933-B928-20A22F4791AB}"/>
    <cellStyle name="Normal 10 3 6" xfId="3289" xr:uid="{4AC0AFE3-355B-46C2-B9FD-7960651155CA}"/>
    <cellStyle name="Normal 10 3 6 2" xfId="3290" xr:uid="{5B6B0D92-D1C9-4200-B1B3-588C25B459DE}"/>
    <cellStyle name="Normal 10 3 6 2 2" xfId="3291" xr:uid="{3859E63A-E08E-4733-BBA4-42FD83B7C098}"/>
    <cellStyle name="Normal 10 3 6 2 2 2" xfId="3292" xr:uid="{7F0239AF-974E-44EA-9409-C6B82C1CEACB}"/>
    <cellStyle name="Normal 10 3 6 2 3" xfId="3293" xr:uid="{EA0E1352-6DB7-4949-A086-AF4D33B24C49}"/>
    <cellStyle name="Normal 10 3 6 3" xfId="3294" xr:uid="{3F8253AE-BA5A-4152-92D0-2662DA9D2240}"/>
    <cellStyle name="Normal 10 3 6 3 2" xfId="3295" xr:uid="{93CA353F-FB75-4DD0-B76E-3F1E5588043E}"/>
    <cellStyle name="Normal 10 3 6 4" xfId="3296" xr:uid="{F0409130-C3E1-48C8-A99F-95D574E3F056}"/>
    <cellStyle name="Normal 10 3 7" xfId="3297" xr:uid="{9CAD45F9-4AE3-4E36-A16F-7366A7BD6C62}"/>
    <cellStyle name="Normal 10 3 7 2" xfId="3298" xr:uid="{A150FF32-5754-464F-B94E-781F83630548}"/>
    <cellStyle name="Normal 10 3 7 2 2" xfId="3299" xr:uid="{A1EB9560-BC29-437B-B7D5-07CD262B6E5C}"/>
    <cellStyle name="Normal 10 3 7 3" xfId="3300" xr:uid="{11E12FFB-7218-499A-8126-DABF87D80DF2}"/>
    <cellStyle name="Normal 10 3 8" xfId="3301" xr:uid="{78101D31-AACB-4458-9D98-F8ACD1102025}"/>
    <cellStyle name="Normal 10 3 8 2" xfId="3302" xr:uid="{63068420-CE07-43C0-8B02-1FC61399298E}"/>
    <cellStyle name="Normal 10 3 9" xfId="3303" xr:uid="{100DC3FA-E80B-45E4-A11F-114183A1AB8E}"/>
    <cellStyle name="Normal 10 4" xfId="3304" xr:uid="{E31D9C09-8C9A-4503-B252-4BC5513990B4}"/>
    <cellStyle name="Normal 10 4 2" xfId="3305" xr:uid="{FE583B40-1459-4EB9-9010-FD68DE462AA7}"/>
    <cellStyle name="Normal 10 4 2 2" xfId="3306" xr:uid="{4E28F18C-064F-4EF4-BF02-E57FD9B101EC}"/>
    <cellStyle name="Normal 10 4 2 2 2" xfId="3307" xr:uid="{F61AD105-2786-4F3E-9162-84DAAE655541}"/>
    <cellStyle name="Normal 10 4 2 2 2 2" xfId="3308" xr:uid="{9BB650E5-64F9-40E3-90AC-56CA82989F21}"/>
    <cellStyle name="Normal 10 4 2 2 2 2 2" xfId="3309" xr:uid="{3B06DDDF-C310-4F0D-B741-7139F8A4B6E6}"/>
    <cellStyle name="Normal 10 4 2 2 2 2 2 2" xfId="3310" xr:uid="{79E6531E-6DCD-4600-AF6E-B7D8DC6D6ABA}"/>
    <cellStyle name="Normal 10 4 2 2 2 2 2 2 2" xfId="3311" xr:uid="{252401EB-94EB-4C3A-AE2F-866337ADC142}"/>
    <cellStyle name="Normal 10 4 2 2 2 2 2 3" xfId="3312" xr:uid="{B7D41E13-1B55-42A6-9904-E68D7B1C037A}"/>
    <cellStyle name="Normal 10 4 2 2 2 2 3" xfId="3313" xr:uid="{B4C8E0D4-2B9D-4E14-9804-6922ED2C896D}"/>
    <cellStyle name="Normal 10 4 2 2 2 2 3 2" xfId="3314" xr:uid="{99B8ED7B-198E-46E2-95B5-7A11DB328F84}"/>
    <cellStyle name="Normal 10 4 2 2 2 2 4" xfId="3315" xr:uid="{6662BE7B-9756-46D0-A394-A4409E995D33}"/>
    <cellStyle name="Normal 10 4 2 2 2 3" xfId="3316" xr:uid="{11780880-6272-4C2C-A0E7-0A862BB9A75E}"/>
    <cellStyle name="Normal 10 4 2 2 2 3 2" xfId="3317" xr:uid="{D8B4FCB7-A49F-4BCA-820C-CEDE9393F58B}"/>
    <cellStyle name="Normal 10 4 2 2 2 3 2 2" xfId="3318" xr:uid="{CFBC065D-8393-4B33-8699-455985FDB46A}"/>
    <cellStyle name="Normal 10 4 2 2 2 3 3" xfId="3319" xr:uid="{72EB923A-7E9A-45C7-A768-BA38A52D4A3D}"/>
    <cellStyle name="Normal 10 4 2 2 2 4" xfId="3320" xr:uid="{69004780-3429-48AE-BD2A-8A75D81C1AE2}"/>
    <cellStyle name="Normal 10 4 2 2 2 4 2" xfId="3321" xr:uid="{DD5011FB-5F30-494E-93E9-E9AA8F12B1F5}"/>
    <cellStyle name="Normal 10 4 2 2 2 5" xfId="3322" xr:uid="{A716AAE9-3DD7-4317-8BA9-E58B1CA9CB80}"/>
    <cellStyle name="Normal 10 4 2 2 3" xfId="3323" xr:uid="{63B94275-5378-46FF-8FC2-28C81D6B682D}"/>
    <cellStyle name="Normal 10 4 2 2 3 2" xfId="3324" xr:uid="{066B0817-01CE-40CD-AC86-A6A3ADDA2074}"/>
    <cellStyle name="Normal 10 4 2 2 3 2 2" xfId="3325" xr:uid="{9173A97B-73A3-40F2-8CF2-91B424A3E4F6}"/>
    <cellStyle name="Normal 10 4 2 2 3 2 2 2" xfId="3326" xr:uid="{F49F87AE-25B7-48A8-A6C4-7BA37E71A6E0}"/>
    <cellStyle name="Normal 10 4 2 2 3 2 3" xfId="3327" xr:uid="{BC0CBA1F-7ECC-41EB-A08E-5FFD35BA557E}"/>
    <cellStyle name="Normal 10 4 2 2 3 3" xfId="3328" xr:uid="{3890B602-511F-4D43-98BE-FFE450E85355}"/>
    <cellStyle name="Normal 10 4 2 2 3 3 2" xfId="3329" xr:uid="{7DE4F0F8-F553-4956-8EF5-0ACBCB0DE9BB}"/>
    <cellStyle name="Normal 10 4 2 2 3 4" xfId="3330" xr:uid="{86D8C47E-61B0-43C1-99E4-49B5FE954D7C}"/>
    <cellStyle name="Normal 10 4 2 2 4" xfId="3331" xr:uid="{1EEC898F-7C00-457A-B995-C238DBCA196B}"/>
    <cellStyle name="Normal 10 4 2 2 4 2" xfId="3332" xr:uid="{872F8262-DEA0-4EAF-AB59-36372D5527EE}"/>
    <cellStyle name="Normal 10 4 2 2 4 2 2" xfId="3333" xr:uid="{0D358731-E310-4537-A2FF-CE5E79826460}"/>
    <cellStyle name="Normal 10 4 2 2 4 3" xfId="3334" xr:uid="{10A6F0BC-23E2-4BEF-810F-C2FC73D8B4E9}"/>
    <cellStyle name="Normal 10 4 2 2 5" xfId="3335" xr:uid="{5EA5C654-AEBD-4CCE-BD52-AEFBEDCD2803}"/>
    <cellStyle name="Normal 10 4 2 2 5 2" xfId="3336" xr:uid="{467940E5-F633-4118-96FC-BD81850574B9}"/>
    <cellStyle name="Normal 10 4 2 2 6" xfId="3337" xr:uid="{B4A99B1E-97BD-4BED-AECC-E2AA5D079543}"/>
    <cellStyle name="Normal 10 4 2 3" xfId="3338" xr:uid="{BFE13C5A-637D-40E8-AC0E-D097691D120C}"/>
    <cellStyle name="Normal 10 4 2 3 2" xfId="3339" xr:uid="{AB8C8967-57BB-4295-8493-FAE98827D727}"/>
    <cellStyle name="Normal 10 4 2 3 2 2" xfId="3340" xr:uid="{3E731E28-B8BF-4613-BC0E-82A678AFA09D}"/>
    <cellStyle name="Normal 10 4 2 3 2 2 2" xfId="3341" xr:uid="{4E0C7D1C-7A45-438B-B3A6-2536022259C9}"/>
    <cellStyle name="Normal 10 4 2 3 2 2 2 2" xfId="3342" xr:uid="{9800BA4B-104B-42C0-AD61-D745CA2F2252}"/>
    <cellStyle name="Normal 10 4 2 3 2 2 3" xfId="3343" xr:uid="{D99AD23A-7286-4481-8534-8AF0FCF6A69B}"/>
    <cellStyle name="Normal 10 4 2 3 2 3" xfId="3344" xr:uid="{94F81B50-4713-43E4-A8E2-590F230CE340}"/>
    <cellStyle name="Normal 10 4 2 3 2 3 2" xfId="3345" xr:uid="{622550FB-5DBB-4FF8-8FEB-E584A7353E22}"/>
    <cellStyle name="Normal 10 4 2 3 2 4" xfId="3346" xr:uid="{B81B246E-71DB-4B6C-B3FB-2FE4EB6FE764}"/>
    <cellStyle name="Normal 10 4 2 3 3" xfId="3347" xr:uid="{BDCDB2A9-AE11-472D-9E68-14DA4F1845BF}"/>
    <cellStyle name="Normal 10 4 2 3 3 2" xfId="3348" xr:uid="{54F36AA6-0AFD-44BD-B637-E4A1BCD9BB6F}"/>
    <cellStyle name="Normal 10 4 2 3 3 2 2" xfId="3349" xr:uid="{E6232093-3C10-4BE9-99EF-5550770C6FE3}"/>
    <cellStyle name="Normal 10 4 2 3 3 3" xfId="3350" xr:uid="{D96080BE-94D9-4742-B394-167734F15534}"/>
    <cellStyle name="Normal 10 4 2 3 4" xfId="3351" xr:uid="{B6A6FDC5-7B8B-422A-A189-145D738DE9E6}"/>
    <cellStyle name="Normal 10 4 2 3 4 2" xfId="3352" xr:uid="{C4B07026-DD47-4EFD-94D5-729D5987B57A}"/>
    <cellStyle name="Normal 10 4 2 3 5" xfId="3353" xr:uid="{7BE99269-AE51-47B1-971A-2CF4F9EDD69A}"/>
    <cellStyle name="Normal 10 4 2 4" xfId="3354" xr:uid="{3B4CFF6F-86F8-40A1-A626-A1F685A8E2B6}"/>
    <cellStyle name="Normal 10 4 2 4 2" xfId="3355" xr:uid="{AF5BD9E2-4031-404D-B521-2898F036FF5C}"/>
    <cellStyle name="Normal 10 4 2 4 2 2" xfId="3356" xr:uid="{9E0142FD-4B81-4514-A9FF-63D3907629B4}"/>
    <cellStyle name="Normal 10 4 2 4 2 2 2" xfId="3357" xr:uid="{2DB91A11-6532-43B8-AC81-CFBF3E0B53D8}"/>
    <cellStyle name="Normal 10 4 2 4 2 3" xfId="3358" xr:uid="{71157C92-C281-41CE-B0D5-5DFCE872DBB0}"/>
    <cellStyle name="Normal 10 4 2 4 3" xfId="3359" xr:uid="{D3F0F1CD-B545-4E77-BED0-60E2A4170F11}"/>
    <cellStyle name="Normal 10 4 2 4 3 2" xfId="3360" xr:uid="{575E057B-8AE9-4A30-8203-8A6A8EBF5A20}"/>
    <cellStyle name="Normal 10 4 2 4 4" xfId="3361" xr:uid="{45A61CF5-F12E-460D-86AD-DD800ED4A92B}"/>
    <cellStyle name="Normal 10 4 2 5" xfId="3362" xr:uid="{CB89FD35-6917-49B1-8ACF-9DA6F7CC2B09}"/>
    <cellStyle name="Normal 10 4 2 5 2" xfId="3363" xr:uid="{03F6B717-CF39-46CF-9C71-01F5AF69692B}"/>
    <cellStyle name="Normal 10 4 2 5 2 2" xfId="3364" xr:uid="{5C1FF08B-7AD0-4A2C-9F52-ED38EE6B14C5}"/>
    <cellStyle name="Normal 10 4 2 5 3" xfId="3365" xr:uid="{5890920F-DCBB-4A22-987B-E7947996E81F}"/>
    <cellStyle name="Normal 10 4 2 6" xfId="3366" xr:uid="{B734766C-09D2-4C53-9FFD-423F740A6E07}"/>
    <cellStyle name="Normal 10 4 2 6 2" xfId="3367" xr:uid="{B22CB0DC-07F1-49F5-A841-D5FF471FE275}"/>
    <cellStyle name="Normal 10 4 2 7" xfId="3368" xr:uid="{36E8634C-8FD2-47BC-954F-2AC9B94AAF95}"/>
    <cellStyle name="Normal 10 4 3" xfId="3369" xr:uid="{501A3A46-C41C-4356-AEBD-9B7A1F678FC3}"/>
    <cellStyle name="Normal 10 4 3 2" xfId="3370" xr:uid="{754C57C7-D036-45B8-BDF1-87E8A353AF6E}"/>
    <cellStyle name="Normal 10 4 3 2 2" xfId="3371" xr:uid="{8220C4D4-80DE-4ED6-A0B0-18C418FE7FC9}"/>
    <cellStyle name="Normal 10 4 3 2 2 2" xfId="3372" xr:uid="{74084D4D-D75B-4104-8110-C0EED40D958B}"/>
    <cellStyle name="Normal 10 4 3 2 2 2 2" xfId="3373" xr:uid="{F4EF7163-DCBA-4CD1-BCF1-0FCD29724416}"/>
    <cellStyle name="Normal 10 4 3 2 2 2 2 2" xfId="3374" xr:uid="{54AFCA84-B7A9-4D5B-8C92-19BAEDCA338A}"/>
    <cellStyle name="Normal 10 4 3 2 2 2 3" xfId="3375" xr:uid="{313538BF-948C-475F-86C3-B04B55E30309}"/>
    <cellStyle name="Normal 10 4 3 2 2 3" xfId="3376" xr:uid="{43562023-1447-4F9E-B521-4F1749252819}"/>
    <cellStyle name="Normal 10 4 3 2 2 3 2" xfId="3377" xr:uid="{4304ACFE-A0BA-44AD-A5DC-29105AE4E90D}"/>
    <cellStyle name="Normal 10 4 3 2 2 4" xfId="3378" xr:uid="{BF5FD191-C390-46E2-9215-FBAFC52C524F}"/>
    <cellStyle name="Normal 10 4 3 2 3" xfId="3379" xr:uid="{A66B32ED-39D0-4D84-AB11-D3CC28F815B0}"/>
    <cellStyle name="Normal 10 4 3 2 3 2" xfId="3380" xr:uid="{8C92E136-8786-4EE7-B5D2-793831F38CB4}"/>
    <cellStyle name="Normal 10 4 3 2 3 2 2" xfId="3381" xr:uid="{5BBDDA17-6500-47C0-B266-F146E62BEEF3}"/>
    <cellStyle name="Normal 10 4 3 2 3 3" xfId="3382" xr:uid="{D7285FA4-B1B2-4599-BA12-C98F9136816E}"/>
    <cellStyle name="Normal 10 4 3 2 4" xfId="3383" xr:uid="{2BDCFBC1-1BB6-4968-91FC-650717CBAABA}"/>
    <cellStyle name="Normal 10 4 3 2 4 2" xfId="3384" xr:uid="{9F1EEED3-56FF-4038-870C-7A71F1DBF7BC}"/>
    <cellStyle name="Normal 10 4 3 2 5" xfId="3385" xr:uid="{E378B524-3AFC-49C1-81AA-6C0A66E6D35B}"/>
    <cellStyle name="Normal 10 4 3 3" xfId="3386" xr:uid="{A9AC9D38-BE76-44DA-855F-B44B80B7BD77}"/>
    <cellStyle name="Normal 10 4 3 3 2" xfId="3387" xr:uid="{33E7EEA0-AD30-4095-990C-D2812BA3C81A}"/>
    <cellStyle name="Normal 10 4 3 3 2 2" xfId="3388" xr:uid="{07779370-6EA2-485D-90B8-6DD0A6A42534}"/>
    <cellStyle name="Normal 10 4 3 3 2 2 2" xfId="3389" xr:uid="{0B5C4913-10CD-40C8-ADBA-4E008F41DF70}"/>
    <cellStyle name="Normal 10 4 3 3 2 3" xfId="3390" xr:uid="{24635521-5954-41E6-98EA-9102121A0A78}"/>
    <cellStyle name="Normal 10 4 3 3 3" xfId="3391" xr:uid="{551436A7-A922-4CE8-B102-D1BEC381C771}"/>
    <cellStyle name="Normal 10 4 3 3 3 2" xfId="3392" xr:uid="{52C0CF1A-202F-4BF8-BA2E-FA809E9B4DA8}"/>
    <cellStyle name="Normal 10 4 3 3 4" xfId="3393" xr:uid="{F3669E46-1526-4C66-8756-C180A1DB4F0B}"/>
    <cellStyle name="Normal 10 4 3 4" xfId="3394" xr:uid="{BE81F1F3-9769-475B-8402-ED9ACBD50569}"/>
    <cellStyle name="Normal 10 4 3 4 2" xfId="3395" xr:uid="{3E8E43A9-9185-455D-8AF5-85FAD3CFCAE6}"/>
    <cellStyle name="Normal 10 4 3 4 2 2" xfId="3396" xr:uid="{E91D832C-29F7-4171-A5EF-853446D0D49C}"/>
    <cellStyle name="Normal 10 4 3 4 3" xfId="3397" xr:uid="{112635E4-4633-4E11-ACCB-C98585FCF359}"/>
    <cellStyle name="Normal 10 4 3 5" xfId="3398" xr:uid="{85D05AF4-71E3-4B8B-B0FB-8CAF9A6E70E1}"/>
    <cellStyle name="Normal 10 4 3 5 2" xfId="3399" xr:uid="{FEBBCC06-BEC7-4633-B25B-C5B39DD20FF7}"/>
    <cellStyle name="Normal 10 4 3 6" xfId="3400" xr:uid="{F473FB41-3DE3-4F11-8C42-E5859ECCC788}"/>
    <cellStyle name="Normal 10 4 4" xfId="3401" xr:uid="{8FDF58D8-D327-4D23-9E3D-40DE118D28AC}"/>
    <cellStyle name="Normal 10 4 4 2" xfId="3402" xr:uid="{C040EBB4-5809-482B-B405-746650CCFA0A}"/>
    <cellStyle name="Normal 10 4 4 2 2" xfId="3403" xr:uid="{F63B29B3-A740-4C9D-A4DC-8080E94D9241}"/>
    <cellStyle name="Normal 10 4 4 2 2 2" xfId="3404" xr:uid="{6010DC54-174C-45AB-A0E0-FD629F318C39}"/>
    <cellStyle name="Normal 10 4 4 2 2 2 2" xfId="3405" xr:uid="{A2E4018E-07C5-4322-AE2F-C561E04F1B71}"/>
    <cellStyle name="Normal 10 4 4 2 2 3" xfId="3406" xr:uid="{773557EF-E6AC-4132-B26B-0D2DECAC75AA}"/>
    <cellStyle name="Normal 10 4 4 2 3" xfId="3407" xr:uid="{297C4A2E-E2A7-43E1-AAEF-1C6D937ACAD6}"/>
    <cellStyle name="Normal 10 4 4 2 3 2" xfId="3408" xr:uid="{B9BF3884-E803-4C03-A37B-281C2CB04F88}"/>
    <cellStyle name="Normal 10 4 4 2 4" xfId="3409" xr:uid="{C5C21506-BB19-4015-8B53-A313E93C5030}"/>
    <cellStyle name="Normal 10 4 4 3" xfId="3410" xr:uid="{FCB91C95-FFA2-426F-A516-6C70DF2F3016}"/>
    <cellStyle name="Normal 10 4 4 3 2" xfId="3411" xr:uid="{5B6F52CE-3AAF-4EB0-9713-DBD73AF522FA}"/>
    <cellStyle name="Normal 10 4 4 3 2 2" xfId="3412" xr:uid="{48E1CECF-9B18-47DB-A4E2-178B548B3029}"/>
    <cellStyle name="Normal 10 4 4 3 3" xfId="3413" xr:uid="{E42565EA-1916-47E5-BCAC-2908164AC40E}"/>
    <cellStyle name="Normal 10 4 4 4" xfId="3414" xr:uid="{F991154F-E4FF-4709-ABD6-E42A2A9DBD63}"/>
    <cellStyle name="Normal 10 4 4 4 2" xfId="3415" xr:uid="{CDF52C85-F126-4C19-BED5-A82864207197}"/>
    <cellStyle name="Normal 10 4 4 5" xfId="3416" xr:uid="{B94BF695-A09D-4626-BFB8-A9F56005AB9F}"/>
    <cellStyle name="Normal 10 4 5" xfId="3417" xr:uid="{054C3379-D150-4FBE-A07F-5CD10F872169}"/>
    <cellStyle name="Normal 10 4 5 2" xfId="3418" xr:uid="{6062F249-8F2D-44BC-9183-A2A75A744907}"/>
    <cellStyle name="Normal 10 4 5 2 2" xfId="3419" xr:uid="{14BAACBE-D066-40DC-A360-CE10B10BD665}"/>
    <cellStyle name="Normal 10 4 5 2 2 2" xfId="3420" xr:uid="{8952F49B-8BC7-48B8-B5F2-A4311A7FBFEF}"/>
    <cellStyle name="Normal 10 4 5 2 3" xfId="3421" xr:uid="{F6A41DEF-864B-4C19-A6DC-8649849665E4}"/>
    <cellStyle name="Normal 10 4 5 3" xfId="3422" xr:uid="{DDDF859A-19BC-489E-948C-770327C82DC3}"/>
    <cellStyle name="Normal 10 4 5 3 2" xfId="3423" xr:uid="{96D8DA53-30E9-4ADB-A38E-83462547DBF4}"/>
    <cellStyle name="Normal 10 4 5 4" xfId="3424" xr:uid="{4ED44EA4-1079-403F-9CBE-513E82DE280A}"/>
    <cellStyle name="Normal 10 4 6" xfId="3425" xr:uid="{4B40D887-5973-46F2-BBE4-34666F995565}"/>
    <cellStyle name="Normal 10 4 6 2" xfId="3426" xr:uid="{BA5DFB53-04B3-4DB6-B61E-86048F132807}"/>
    <cellStyle name="Normal 10 4 6 2 2" xfId="3427" xr:uid="{0725FC5B-AFA7-41C3-8F3E-3EF749DDCE56}"/>
    <cellStyle name="Normal 10 4 6 3" xfId="3428" xr:uid="{F388FBAF-E6C1-4A2D-BA18-4CF4A2006489}"/>
    <cellStyle name="Normal 10 4 7" xfId="3429" xr:uid="{D3BCE8C6-C072-40EA-8DE3-F6F000F4F8B7}"/>
    <cellStyle name="Normal 10 4 7 2" xfId="3430" xr:uid="{F00EAC1E-946F-4974-9BFB-9A0B643B2721}"/>
    <cellStyle name="Normal 10 4 8" xfId="3431" xr:uid="{B62A68FA-0E5C-48E5-9969-57977576413B}"/>
    <cellStyle name="Normal 10 5" xfId="3432" xr:uid="{30D46B48-2CC0-4C1C-B7A6-448A13F5AEE5}"/>
    <cellStyle name="Normal 10 5 2" xfId="3433" xr:uid="{E10C4724-8C4B-4845-8FB5-1E786C0A365F}"/>
    <cellStyle name="Normal 10 5 2 2" xfId="3434" xr:uid="{ACCE964B-6B15-459C-8470-071A8FA0DF88}"/>
    <cellStyle name="Normal 10 5 2 2 2" xfId="3435" xr:uid="{115DCE1C-7338-4EBD-97B8-AAB3D2AD2933}"/>
    <cellStyle name="Normal 10 5 2 2 2 2" xfId="3436" xr:uid="{B25F0657-CDD2-4512-89D3-A8AB6683D03B}"/>
    <cellStyle name="Normal 10 5 2 2 2 2 2" xfId="3437" xr:uid="{AC613FD6-D036-4C9F-BD60-B12EC0B39D39}"/>
    <cellStyle name="Normal 10 5 2 2 2 2 2 2" xfId="3438" xr:uid="{B29C1E8B-8DAD-4C16-B003-7CCEA045BAAF}"/>
    <cellStyle name="Normal 10 5 2 2 2 2 3" xfId="3439" xr:uid="{D4481562-07FF-4A14-A4FC-806BA89EDC55}"/>
    <cellStyle name="Normal 10 5 2 2 2 3" xfId="3440" xr:uid="{389018EB-D714-4E94-ACFF-4AD6F1125658}"/>
    <cellStyle name="Normal 10 5 2 2 2 3 2" xfId="3441" xr:uid="{E212C73B-20E8-40F8-810D-45C62CB1A250}"/>
    <cellStyle name="Normal 10 5 2 2 2 4" xfId="3442" xr:uid="{A7343F78-DE29-44C9-A4FF-DDB652151964}"/>
    <cellStyle name="Normal 10 5 2 2 3" xfId="3443" xr:uid="{4BB072B4-A501-4CFB-9023-F2B1FE15FB0C}"/>
    <cellStyle name="Normal 10 5 2 2 3 2" xfId="3444" xr:uid="{8C9171D6-E186-4721-9D87-60BF2CE193D1}"/>
    <cellStyle name="Normal 10 5 2 2 3 2 2" xfId="3445" xr:uid="{E012FB3A-0116-4F83-A7A8-06819CC8129C}"/>
    <cellStyle name="Normal 10 5 2 2 3 3" xfId="3446" xr:uid="{8D0AD8E6-E3FB-4504-88E7-858377BE876E}"/>
    <cellStyle name="Normal 10 5 2 2 4" xfId="3447" xr:uid="{DCFB0C5A-C3DD-457A-AEE1-2AAA047DD1F2}"/>
    <cellStyle name="Normal 10 5 2 2 4 2" xfId="3448" xr:uid="{FDD3CC79-E27D-470C-9454-8F1C5DD33834}"/>
    <cellStyle name="Normal 10 5 2 2 5" xfId="3449" xr:uid="{265C2C74-EFE9-477D-AA51-BD08A07E560D}"/>
    <cellStyle name="Normal 10 5 2 3" xfId="3450" xr:uid="{1F24529C-5363-4405-9A24-E9BE770666EB}"/>
    <cellStyle name="Normal 10 5 2 3 2" xfId="3451" xr:uid="{49E090B9-81CE-4EBF-86BF-E7637AB44354}"/>
    <cellStyle name="Normal 10 5 2 3 2 2" xfId="3452" xr:uid="{ECED45BB-0535-4977-AD52-DADAB925C28C}"/>
    <cellStyle name="Normal 10 5 2 3 2 2 2" xfId="3453" xr:uid="{72DE3AED-98E2-419F-88C8-5B0C9875D8D8}"/>
    <cellStyle name="Normal 10 5 2 3 2 3" xfId="3454" xr:uid="{E3FB6AFD-66AE-4D2F-A460-8283909A8509}"/>
    <cellStyle name="Normal 10 5 2 3 3" xfId="3455" xr:uid="{5B106E54-179F-4C42-B23C-73B165712B9B}"/>
    <cellStyle name="Normal 10 5 2 3 3 2" xfId="3456" xr:uid="{58556167-0796-4BB6-9891-25206B06473C}"/>
    <cellStyle name="Normal 10 5 2 3 4" xfId="3457" xr:uid="{8F9A3B36-9BD8-43A5-9793-041EFDCDB850}"/>
    <cellStyle name="Normal 10 5 2 4" xfId="3458" xr:uid="{B758562C-0EB8-4248-85E5-A3389F760B91}"/>
    <cellStyle name="Normal 10 5 2 4 2" xfId="3459" xr:uid="{454A0F24-4E0D-4529-9AC4-5266C85117E3}"/>
    <cellStyle name="Normal 10 5 2 4 2 2" xfId="3460" xr:uid="{0BE26283-1B87-4649-A064-FBFDFF2A864E}"/>
    <cellStyle name="Normal 10 5 2 4 3" xfId="3461" xr:uid="{BD8CB14A-A90C-464C-8068-F42C7B565E15}"/>
    <cellStyle name="Normal 10 5 2 5" xfId="3462" xr:uid="{9CB6BFD8-ACB9-44B9-8DC6-369EEAC0F3AB}"/>
    <cellStyle name="Normal 10 5 2 5 2" xfId="3463" xr:uid="{4E5B742C-9BD2-4537-92CF-0C36B2EC2511}"/>
    <cellStyle name="Normal 10 5 2 6" xfId="3464" xr:uid="{73C18FAD-9CBA-4F92-8E95-029646D18FCC}"/>
    <cellStyle name="Normal 10 5 3" xfId="3465" xr:uid="{FA9FDDBC-6C3F-4162-9935-AF8F6DAB0B30}"/>
    <cellStyle name="Normal 10 5 3 2" xfId="3466" xr:uid="{D7899851-2A44-4C98-A082-4FB7A6B3FB44}"/>
    <cellStyle name="Normal 10 5 3 2 2" xfId="3467" xr:uid="{F7024766-1AA2-4B58-9AE7-667098CB75AF}"/>
    <cellStyle name="Normal 10 5 3 2 2 2" xfId="3468" xr:uid="{3503798E-5C4E-47E0-B691-5418095CE876}"/>
    <cellStyle name="Normal 10 5 3 2 2 2 2" xfId="3469" xr:uid="{4F5ADABF-9CB1-429C-82C9-077E35CA18E9}"/>
    <cellStyle name="Normal 10 5 3 2 2 3" xfId="3470" xr:uid="{7753F71C-F0FA-4835-BCF8-E75D497A068F}"/>
    <cellStyle name="Normal 10 5 3 2 3" xfId="3471" xr:uid="{659D7131-2781-451E-8968-D645AA0E208F}"/>
    <cellStyle name="Normal 10 5 3 2 3 2" xfId="3472" xr:uid="{783FD351-BED3-495F-9909-4B9BDAEE0BD3}"/>
    <cellStyle name="Normal 10 5 3 2 4" xfId="3473" xr:uid="{31FF610C-63C6-4AA9-8858-3EC46AB4A942}"/>
    <cellStyle name="Normal 10 5 3 3" xfId="3474" xr:uid="{67E1B739-66BD-4745-ACAC-E32CF695CC39}"/>
    <cellStyle name="Normal 10 5 3 3 2" xfId="3475" xr:uid="{19427AA3-E09F-4962-9787-4237A609B2F7}"/>
    <cellStyle name="Normal 10 5 3 3 2 2" xfId="3476" xr:uid="{2206590A-6B12-4E45-AEE6-5D24F8C07935}"/>
    <cellStyle name="Normal 10 5 3 3 3" xfId="3477" xr:uid="{4843A21B-9BE9-4249-9E89-B3FC4EE435ED}"/>
    <cellStyle name="Normal 10 5 3 4" xfId="3478" xr:uid="{104FC2C2-0DFC-43B1-8A26-4A6F61D28860}"/>
    <cellStyle name="Normal 10 5 3 4 2" xfId="3479" xr:uid="{D4435C99-763A-448F-BA23-94BA32D01215}"/>
    <cellStyle name="Normal 10 5 3 5" xfId="3480" xr:uid="{B91E8E6E-5FF2-4A34-85CA-D9BEBB6D6E94}"/>
    <cellStyle name="Normal 10 5 4" xfId="3481" xr:uid="{F6BAFB05-5A2F-4F49-BF8D-AC3A2A33D379}"/>
    <cellStyle name="Normal 10 5 4 2" xfId="3482" xr:uid="{C90FC34D-64E0-4516-B743-08F50F5D1342}"/>
    <cellStyle name="Normal 10 5 4 2 2" xfId="3483" xr:uid="{30FB1E2A-69B9-492C-B732-75F22913055A}"/>
    <cellStyle name="Normal 10 5 4 2 2 2" xfId="3484" xr:uid="{1C4B331F-0CB2-4D4F-AA63-770365A01BEF}"/>
    <cellStyle name="Normal 10 5 4 2 3" xfId="3485" xr:uid="{22D9166C-A8B8-4721-8BF6-81088FC2256B}"/>
    <cellStyle name="Normal 10 5 4 3" xfId="3486" xr:uid="{CCD43286-75BE-47DB-9115-E564D54E34AE}"/>
    <cellStyle name="Normal 10 5 4 3 2" xfId="3487" xr:uid="{BB3F4857-7587-4F56-A56B-2A5443B924B6}"/>
    <cellStyle name="Normal 10 5 4 4" xfId="3488" xr:uid="{1C832749-4695-4108-BAA2-A1FC2F41BA4C}"/>
    <cellStyle name="Normal 10 5 5" xfId="3489" xr:uid="{CD722E20-0CA0-4313-9AAE-6DBF280F18B0}"/>
    <cellStyle name="Normal 10 5 5 2" xfId="3490" xr:uid="{54403DB0-731E-4A10-99D0-CCE84B266A6E}"/>
    <cellStyle name="Normal 10 5 5 2 2" xfId="3491" xr:uid="{52E7A176-F8B5-49A8-AB63-8E0F07B8CA4C}"/>
    <cellStyle name="Normal 10 5 5 3" xfId="3492" xr:uid="{5DFAEAB6-A9D2-40C8-8511-ACFE360E4AC1}"/>
    <cellStyle name="Normal 10 5 6" xfId="3493" xr:uid="{8DB3BED1-804C-48AE-A515-4441A90C68F7}"/>
    <cellStyle name="Normal 10 5 6 2" xfId="3494" xr:uid="{0138ABD8-2893-40A7-8992-4A534D7B6385}"/>
    <cellStyle name="Normal 10 5 7" xfId="3495" xr:uid="{A1443F8A-99A0-4B71-A85E-A7E9BF460ED7}"/>
    <cellStyle name="Normal 10 6" xfId="3496" xr:uid="{A9B84433-B5E1-4737-A041-92F9D117A495}"/>
    <cellStyle name="Normal 10 6 2" xfId="3497" xr:uid="{5A6964BD-691A-4B78-B9AB-3DADAA62D2E0}"/>
    <cellStyle name="Normal 10 6 2 2" xfId="3498" xr:uid="{A40C78AC-F06D-4F7C-B015-6B9AAF34C72A}"/>
    <cellStyle name="Normal 10 6 2 2 2" xfId="3499" xr:uid="{6EB67896-9A87-44B2-B564-AAA39B7292C1}"/>
    <cellStyle name="Normal 10 6 2 2 2 2" xfId="3500" xr:uid="{3255FE9E-FB52-478C-8659-F32772667289}"/>
    <cellStyle name="Normal 10 6 2 2 2 2 2" xfId="3501" xr:uid="{61488A5B-8C18-4EE3-9DE1-584E4D1EBD46}"/>
    <cellStyle name="Normal 10 6 2 2 2 3" xfId="3502" xr:uid="{355AEE3E-447F-4695-B375-1EDEF2300E47}"/>
    <cellStyle name="Normal 10 6 2 2 3" xfId="3503" xr:uid="{9612D74A-C40F-4BF3-ACE6-609CED82BB58}"/>
    <cellStyle name="Normal 10 6 2 2 3 2" xfId="3504" xr:uid="{FA307422-FA55-465B-93B7-2EE791CB17F8}"/>
    <cellStyle name="Normal 10 6 2 2 4" xfId="3505" xr:uid="{5394272C-6FB6-4573-AA55-1431743677AD}"/>
    <cellStyle name="Normal 10 6 2 3" xfId="3506" xr:uid="{743C080C-9AFB-4415-8C4E-A52C269F0D60}"/>
    <cellStyle name="Normal 10 6 2 3 2" xfId="3507" xr:uid="{7A69A572-A021-4F39-BE46-7B35E3698DBF}"/>
    <cellStyle name="Normal 10 6 2 3 2 2" xfId="3508" xr:uid="{72B3EB70-3DAF-4CA2-87D0-A0060E886609}"/>
    <cellStyle name="Normal 10 6 2 3 3" xfId="3509" xr:uid="{301DF802-A5B6-406E-8D84-8D773053EDFA}"/>
    <cellStyle name="Normal 10 6 2 4" xfId="3510" xr:uid="{7DAD775A-1C73-4390-AA67-1CB8E9496896}"/>
    <cellStyle name="Normal 10 6 2 4 2" xfId="3511" xr:uid="{00B69C34-8466-478A-9111-8927950F381B}"/>
    <cellStyle name="Normal 10 6 2 5" xfId="3512" xr:uid="{1A71892D-7D7A-4E4F-929B-BFFD964331CE}"/>
    <cellStyle name="Normal 10 6 3" xfId="3513" xr:uid="{19D25F39-BD48-43AE-B5FF-730784548979}"/>
    <cellStyle name="Normal 10 6 3 2" xfId="3514" xr:uid="{CD66257F-3C48-4365-BAA8-A33D5FC5E59C}"/>
    <cellStyle name="Normal 10 6 3 2 2" xfId="3515" xr:uid="{CF3B3462-300F-4B72-909F-461DD0AB6271}"/>
    <cellStyle name="Normal 10 6 3 2 2 2" xfId="3516" xr:uid="{5DD43811-87DA-4747-B0AA-45287E70D556}"/>
    <cellStyle name="Normal 10 6 3 2 3" xfId="3517" xr:uid="{0C8703EA-475A-4F61-900F-911153326F66}"/>
    <cellStyle name="Normal 10 6 3 3" xfId="3518" xr:uid="{80AA8886-C195-40D6-8C89-5C8A0D836C73}"/>
    <cellStyle name="Normal 10 6 3 3 2" xfId="3519" xr:uid="{3666D198-A844-483C-828E-E98C2F167A51}"/>
    <cellStyle name="Normal 10 6 3 4" xfId="3520" xr:uid="{95EC892A-85FF-4456-AA43-05A9FB3C2FFE}"/>
    <cellStyle name="Normal 10 6 4" xfId="3521" xr:uid="{914B3D24-0FBE-4FF6-ACF0-667881A5B3D0}"/>
    <cellStyle name="Normal 10 6 4 2" xfId="3522" xr:uid="{BF93F0E9-AE1B-494D-85AF-77B6E877E8FE}"/>
    <cellStyle name="Normal 10 6 4 2 2" xfId="3523" xr:uid="{26BB9FE1-E2D7-4B3E-A0E7-B80AC7A46A87}"/>
    <cellStyle name="Normal 10 6 4 3" xfId="3524" xr:uid="{C57551F4-42D4-4C23-AE36-3E9381CDFEC5}"/>
    <cellStyle name="Normal 10 6 5" xfId="3525" xr:uid="{8DE235AD-B370-4B12-8D87-4DF7B6F9DD3B}"/>
    <cellStyle name="Normal 10 6 5 2" xfId="3526" xr:uid="{3D0C1A66-E63B-4BC3-8B52-F7464B9D158A}"/>
    <cellStyle name="Normal 10 6 6" xfId="3527" xr:uid="{9D9FD6C6-58C3-46BC-AA81-F18ED796AA36}"/>
    <cellStyle name="Normal 10 7" xfId="3528" xr:uid="{E4B68995-C105-448D-AEA8-75D3E8BCA0A5}"/>
    <cellStyle name="Normal 10 7 2" xfId="3529" xr:uid="{E302FCF4-537A-45FC-B4CF-90E195701B47}"/>
    <cellStyle name="Normal 10 7 2 2" xfId="3530" xr:uid="{9021686E-3B8A-498F-B5F6-9872EEF881C9}"/>
    <cellStyle name="Normal 10 7 2 2 2" xfId="3531" xr:uid="{3174CA38-8857-46DF-B5A9-4C312E807FE4}"/>
    <cellStyle name="Normal 10 7 2 2 2 2" xfId="3532" xr:uid="{56299D9C-D7FC-443E-A80B-9073C0D55878}"/>
    <cellStyle name="Normal 10 7 2 2 3" xfId="3533" xr:uid="{A89F96F6-81F2-4DF9-8358-2DA8C2644CD1}"/>
    <cellStyle name="Normal 10 7 2 3" xfId="3534" xr:uid="{8C767D0E-44FC-495D-867D-FB7D79A21A07}"/>
    <cellStyle name="Normal 10 7 2 3 2" xfId="3535" xr:uid="{DFCAC830-0AA2-4B5B-B49E-7B2CA8BBCC45}"/>
    <cellStyle name="Normal 10 7 2 4" xfId="3536" xr:uid="{275DEEA7-9DB5-480C-BE0F-2C990206CCB6}"/>
    <cellStyle name="Normal 10 7 3" xfId="3537" xr:uid="{23D89960-8EAC-4B47-9C4C-C3EC9D146CE4}"/>
    <cellStyle name="Normal 10 7 3 2" xfId="3538" xr:uid="{68AE4F5F-84B8-4335-8BCB-B02AC8B8D0CE}"/>
    <cellStyle name="Normal 10 7 3 2 2" xfId="3539" xr:uid="{D8900886-C7AE-439E-A8CC-A447662B3C0E}"/>
    <cellStyle name="Normal 10 7 3 3" xfId="3540" xr:uid="{2CB103F7-4CA5-4BB7-B2EC-915FE3B5783A}"/>
    <cellStyle name="Normal 10 7 4" xfId="3541" xr:uid="{C72C2105-89EF-4018-B7AF-7F77C22DA76E}"/>
    <cellStyle name="Normal 10 7 4 2" xfId="3542" xr:uid="{5699668A-D43F-4212-86C3-7FAFF24A7259}"/>
    <cellStyle name="Normal 10 7 5" xfId="3543" xr:uid="{AD55A57B-96C5-492A-9F2D-E81569B8C00D}"/>
    <cellStyle name="Normal 10 8" xfId="3544" xr:uid="{6FED20FB-C69F-4F3F-9CD7-6CD9ECFCB9C6}"/>
    <cellStyle name="Normal 10 8 2" xfId="3545" xr:uid="{7CCF7620-0126-4BD3-9AF9-743D2E02AB0C}"/>
    <cellStyle name="Normal 10 8 2 2" xfId="3546" xr:uid="{5C53F71E-4867-46E0-AA1E-E3DF968F32E8}"/>
    <cellStyle name="Normal 10 8 2 2 2" xfId="3547" xr:uid="{60CC3BAF-BD44-4C21-8BB4-E0C667726646}"/>
    <cellStyle name="Normal 10 8 2 3" xfId="3548" xr:uid="{64CA86DE-FD8D-4966-81E6-ACE3B7D2BDE5}"/>
    <cellStyle name="Normal 10 8 3" xfId="3549" xr:uid="{06859D5D-C11A-4571-8376-735D567788F9}"/>
    <cellStyle name="Normal 10 8 3 2" xfId="3550" xr:uid="{2A07023B-16A7-4020-8148-7792F7AB1C1A}"/>
    <cellStyle name="Normal 10 8 4" xfId="3551" xr:uid="{FD89027E-56E4-4772-B459-37D75E5DF355}"/>
    <cellStyle name="Normal 10 9" xfId="3552" xr:uid="{E00507E4-0FFD-44AF-AB89-588AF2F4FA5E}"/>
    <cellStyle name="Normal 10 9 2" xfId="3553" xr:uid="{9E3029AC-333E-4089-B131-D6C6B6D9F078}"/>
    <cellStyle name="Normal 10 9 2 2" xfId="3554" xr:uid="{4CB0F6C9-72D4-4F85-A040-4AB798BC1C91}"/>
    <cellStyle name="Normal 10 9 3" xfId="3555" xr:uid="{FB74D4C3-4601-44CD-89A2-8AAC1E56DBD0}"/>
    <cellStyle name="Normal 11" xfId="3556" xr:uid="{DC402925-8F6A-4140-8F67-5746569AEEAB}"/>
    <cellStyle name="Normal 11 2" xfId="3557" xr:uid="{CA3392AF-A994-4960-8A1E-E1877A48DC5F}"/>
    <cellStyle name="Normal 11_Samsat Ciledug ( 11Juli'09)Ktr" xfId="3558" xr:uid="{0964D4A8-3CA7-4D70-ABD2-169BCAC62408}"/>
    <cellStyle name="Normal 12" xfId="3559" xr:uid="{BE5EBB33-F113-4157-BAD3-F4C0C57C782F}"/>
    <cellStyle name="Normal 12 10" xfId="3560" xr:uid="{E695734B-4657-4156-BB01-FFF2ED2351A0}"/>
    <cellStyle name="Normal 12 2" xfId="3561" xr:uid="{1A2CCA3A-6E6A-47CF-ABAF-BE14E2AEB996}"/>
    <cellStyle name="Normal 12 2 2" xfId="3562" xr:uid="{F5C758F7-4615-49B2-A9FB-92F449C25CE7}"/>
    <cellStyle name="Normal 12 2 2 2" xfId="3563" xr:uid="{28CFFA7B-C173-4CDD-B2DE-89930F948A75}"/>
    <cellStyle name="Normal 12 2 2 2 2" xfId="3564" xr:uid="{2D5CEF6B-DC76-42FA-9078-DCAFD4A57677}"/>
    <cellStyle name="Normal 12 2 2 2 2 2" xfId="3565" xr:uid="{F8311BB6-C1D2-4235-BF9D-D55B739B907C}"/>
    <cellStyle name="Normal 12 2 2 2 2 2 2" xfId="3566" xr:uid="{077CF770-86FE-4CD1-9B69-814DE5451095}"/>
    <cellStyle name="Normal 12 2 2 2 2 2 2 2" xfId="3567" xr:uid="{23B269B8-F384-482C-A7A7-D9B2D4EF4887}"/>
    <cellStyle name="Normal 12 2 2 2 2 2 2 2 2" xfId="3568" xr:uid="{51E9AF73-05B4-4942-AA3B-F6493A08090C}"/>
    <cellStyle name="Normal 12 2 2 2 2 2 2 2 2 2" xfId="3569" xr:uid="{3AFD283D-E53A-4209-8CFA-255CF69A403D}"/>
    <cellStyle name="Normal 12 2 2 2 2 2 2 2 3" xfId="3570" xr:uid="{9F0BFB02-DF15-42D2-8D63-880255D57CE6}"/>
    <cellStyle name="Normal 12 2 2 2 2 2 2 3" xfId="3571" xr:uid="{F9C414DC-20CB-4F12-99C6-C7DE3A62DDEA}"/>
    <cellStyle name="Normal 12 2 2 2 2 2 2 3 2" xfId="3572" xr:uid="{1B358A04-B3D8-4406-A862-634C543F435C}"/>
    <cellStyle name="Normal 12 2 2 2 2 2 2 4" xfId="3573" xr:uid="{14567FD3-A827-421E-90CD-153D7035335F}"/>
    <cellStyle name="Normal 12 2 2 2 2 2 3" xfId="3574" xr:uid="{8728B7FE-28C1-4AA9-9924-948208B78501}"/>
    <cellStyle name="Normal 12 2 2 2 2 2 3 2" xfId="3575" xr:uid="{9914C66A-9F53-4F17-BB98-0236AE0098A2}"/>
    <cellStyle name="Normal 12 2 2 2 2 2 3 2 2" xfId="3576" xr:uid="{0EDC3F1C-1C73-4B1E-B9F5-988CAE6274E8}"/>
    <cellStyle name="Normal 12 2 2 2 2 2 3 3" xfId="3577" xr:uid="{89BF396B-C261-4F79-A8D8-CF51747A0ACB}"/>
    <cellStyle name="Normal 12 2 2 2 2 2 4" xfId="3578" xr:uid="{C52F3B79-D2EF-4A94-9E9C-D2C681987078}"/>
    <cellStyle name="Normal 12 2 2 2 2 2 4 2" xfId="3579" xr:uid="{806DC788-0C63-467C-A6C6-2DCE8ECAFDE0}"/>
    <cellStyle name="Normal 12 2 2 2 2 2 5" xfId="3580" xr:uid="{BF14B2D2-B521-4BCD-9893-1864B4BCFEA4}"/>
    <cellStyle name="Normal 12 2 2 2 2 3" xfId="3581" xr:uid="{DF8067C7-1E53-4734-B129-A5D98AA782B9}"/>
    <cellStyle name="Normal 12 2 2 2 2 3 2" xfId="3582" xr:uid="{DD76DC35-99B8-4698-B530-000ED72594CB}"/>
    <cellStyle name="Normal 12 2 2 2 2 3 2 2" xfId="3583" xr:uid="{18F2F481-F855-4081-8F3F-27005AADE226}"/>
    <cellStyle name="Normal 12 2 2 2 2 3 2 2 2" xfId="3584" xr:uid="{61ECABBD-F545-4F6D-B8B7-2304236E9180}"/>
    <cellStyle name="Normal 12 2 2 2 2 3 2 3" xfId="3585" xr:uid="{91C7EAA2-7FA4-4CCF-9517-955353907A44}"/>
    <cellStyle name="Normal 12 2 2 2 2 3 3" xfId="3586" xr:uid="{178B4FDB-DD57-43BB-90D3-8D37E07CC98B}"/>
    <cellStyle name="Normal 12 2 2 2 2 3 3 2" xfId="3587" xr:uid="{16574B1E-3721-4C6B-826C-5E17F95E1ED0}"/>
    <cellStyle name="Normal 12 2 2 2 2 3 4" xfId="3588" xr:uid="{8AA584E9-6819-42CA-889C-A19564AC180F}"/>
    <cellStyle name="Normal 12 2 2 2 2 4" xfId="3589" xr:uid="{3BE03747-420C-4B0B-9E70-EF745A9C9C32}"/>
    <cellStyle name="Normal 12 2 2 2 2 4 2" xfId="3590" xr:uid="{9A0C6AF9-777F-4952-8EEE-4C36308E17F6}"/>
    <cellStyle name="Normal 12 2 2 2 2 4 2 2" xfId="3591" xr:uid="{6801F642-E6C6-427C-A95F-7AEAF4DB24DA}"/>
    <cellStyle name="Normal 12 2 2 2 2 4 3" xfId="3592" xr:uid="{E8198ABD-A000-4AEC-BD9A-74AB09046979}"/>
    <cellStyle name="Normal 12 2 2 2 2 5" xfId="3593" xr:uid="{F8A7B896-C1DE-4DB4-8989-B4E93D3A1BBD}"/>
    <cellStyle name="Normal 12 2 2 2 2 5 2" xfId="3594" xr:uid="{878EEC36-562A-48BB-A54A-F23B5A91DC66}"/>
    <cellStyle name="Normal 12 2 2 2 2 6" xfId="3595" xr:uid="{52E2E615-117D-4D0F-A137-C6EC9EB22DE0}"/>
    <cellStyle name="Normal 12 2 2 2 3" xfId="3596" xr:uid="{7C8CEAEE-32B8-42CC-A4F8-B06A49735A12}"/>
    <cellStyle name="Normal 12 2 2 2 3 2" xfId="3597" xr:uid="{E62E7D8F-FC49-4416-8392-978D72E8A4A5}"/>
    <cellStyle name="Normal 12 2 2 2 3 2 2" xfId="3598" xr:uid="{0280222E-E65E-4B76-8E3F-7A89710559DD}"/>
    <cellStyle name="Normal 12 2 2 2 3 2 2 2" xfId="3599" xr:uid="{E1FD33C1-656C-4B2E-A7A7-397B1D1A3A1E}"/>
    <cellStyle name="Normal 12 2 2 2 3 2 2 2 2" xfId="3600" xr:uid="{7662840D-7518-4F7F-9328-D0E4B2DA0697}"/>
    <cellStyle name="Normal 12 2 2 2 3 2 2 3" xfId="3601" xr:uid="{AA172251-946C-419A-8190-EA4231CE8161}"/>
    <cellStyle name="Normal 12 2 2 2 3 2 3" xfId="3602" xr:uid="{5A002DD5-2356-44A5-BCE4-ABC3FB820F2F}"/>
    <cellStyle name="Normal 12 2 2 2 3 2 3 2" xfId="3603" xr:uid="{0CA3369D-A542-4E9E-8BE9-2E1EA9B7AAFC}"/>
    <cellStyle name="Normal 12 2 2 2 3 2 4" xfId="3604" xr:uid="{4C6F8119-D7FA-4CAE-BB04-916B009967E9}"/>
    <cellStyle name="Normal 12 2 2 2 3 3" xfId="3605" xr:uid="{F0790DC5-467E-4893-B550-D96A4FBD31E8}"/>
    <cellStyle name="Normal 12 2 2 2 3 3 2" xfId="3606" xr:uid="{8E1D4B3E-996E-4D56-8430-FE04AC7B2E46}"/>
    <cellStyle name="Normal 12 2 2 2 3 3 2 2" xfId="3607" xr:uid="{024BD32A-1B4A-467D-A38C-C1ACF9937507}"/>
    <cellStyle name="Normal 12 2 2 2 3 3 3" xfId="3608" xr:uid="{9932B749-E071-41BD-9795-8181531E9D70}"/>
    <cellStyle name="Normal 12 2 2 2 3 4" xfId="3609" xr:uid="{D309657C-69F3-4493-98D6-252EA143ED9F}"/>
    <cellStyle name="Normal 12 2 2 2 3 4 2" xfId="3610" xr:uid="{E57AA710-4B63-4142-9F25-B014274C85CE}"/>
    <cellStyle name="Normal 12 2 2 2 3 5" xfId="3611" xr:uid="{D48F65F2-2701-45CC-893B-54A846BFD5C7}"/>
    <cellStyle name="Normal 12 2 2 2 4" xfId="3612" xr:uid="{15F0BACF-BD9E-4377-B4C4-7B1E718E2DB6}"/>
    <cellStyle name="Normal 12 2 2 2 4 2" xfId="3613" xr:uid="{4A8D15C5-0B9D-4B81-998A-2A0724A08619}"/>
    <cellStyle name="Normal 12 2 2 2 4 2 2" xfId="3614" xr:uid="{4956CAF7-6C08-4E3A-91AF-7FB2A52A06ED}"/>
    <cellStyle name="Normal 12 2 2 2 4 2 2 2" xfId="3615" xr:uid="{60CA8CEA-1A9C-472E-BA77-4D93AF5D9330}"/>
    <cellStyle name="Normal 12 2 2 2 4 2 3" xfId="3616" xr:uid="{2EE14E5C-6B13-4D7F-B2A1-EC892D887576}"/>
    <cellStyle name="Normal 12 2 2 2 4 3" xfId="3617" xr:uid="{816AB610-D050-4779-BA2B-4B61CF20980B}"/>
    <cellStyle name="Normal 12 2 2 2 4 3 2" xfId="3618" xr:uid="{61A0E609-B79C-4E63-A9E5-896004589A13}"/>
    <cellStyle name="Normal 12 2 2 2 4 4" xfId="3619" xr:uid="{8C331BDB-67A3-4395-9CF1-006F3CEAD090}"/>
    <cellStyle name="Normal 12 2 2 2 5" xfId="3620" xr:uid="{B38A5453-570E-4C5A-9F14-AEA13F1C34BA}"/>
    <cellStyle name="Normal 12 2 2 2 5 2" xfId="3621" xr:uid="{2E251F14-317F-48F5-845C-9FDA7894FA29}"/>
    <cellStyle name="Normal 12 2 2 2 5 2 2" xfId="3622" xr:uid="{822AC8DB-3FA5-4862-976F-25D27EB8E26D}"/>
    <cellStyle name="Normal 12 2 2 2 5 3" xfId="3623" xr:uid="{54C979D4-DB8E-493E-809C-083CE5A700B0}"/>
    <cellStyle name="Normal 12 2 2 2 6" xfId="3624" xr:uid="{46E8772A-70A3-4216-A67E-0E73EB6A32C0}"/>
    <cellStyle name="Normal 12 2 2 2 6 2" xfId="3625" xr:uid="{66BE368D-B5AB-409F-9A14-1CA5652869E3}"/>
    <cellStyle name="Normal 12 2 2 2 7" xfId="3626" xr:uid="{2E9D9DE3-0F0F-4A9E-9D79-4FA32323852B}"/>
    <cellStyle name="Normal 12 2 2 3" xfId="3627" xr:uid="{55BB9791-7AE5-4851-9C16-19E7C41597B5}"/>
    <cellStyle name="Normal 12 2 2 3 2" xfId="3628" xr:uid="{C3D4F6ED-7AF5-431D-9E69-B0CEB0101B1E}"/>
    <cellStyle name="Normal 12 2 2 3 2 2" xfId="3629" xr:uid="{11A91823-0D50-419D-95C3-EE15F1CCD9CC}"/>
    <cellStyle name="Normal 12 2 2 3 2 2 2" xfId="3630" xr:uid="{524BF477-3BD4-4C4F-960E-2FAD3F5D32E6}"/>
    <cellStyle name="Normal 12 2 2 3 2 2 2 2" xfId="3631" xr:uid="{731707E9-0879-43F7-A67C-A6370F14BAFC}"/>
    <cellStyle name="Normal 12 2 2 3 2 2 2 2 2" xfId="3632" xr:uid="{770C7939-1226-4D2F-B05A-A84CC3E84163}"/>
    <cellStyle name="Normal 12 2 2 3 2 2 2 3" xfId="3633" xr:uid="{ACCB9803-D887-44A1-87B9-9400F464A5EC}"/>
    <cellStyle name="Normal 12 2 2 3 2 2 3" xfId="3634" xr:uid="{FF9A5D49-FE2B-4E25-9C0D-0DC8B7A2CC73}"/>
    <cellStyle name="Normal 12 2 2 3 2 2 3 2" xfId="3635" xr:uid="{96B79950-A2FD-4450-9F88-7373910CFE85}"/>
    <cellStyle name="Normal 12 2 2 3 2 2 4" xfId="3636" xr:uid="{ED0EB46F-CBDD-4D88-A7A2-2B7FEA775A0E}"/>
    <cellStyle name="Normal 12 2 2 3 2 3" xfId="3637" xr:uid="{BBBDCBF0-C919-4FD0-B07A-BB534E115F6A}"/>
    <cellStyle name="Normal 12 2 2 3 2 3 2" xfId="3638" xr:uid="{94253BFB-3D44-4BCC-B299-EC91D20EF580}"/>
    <cellStyle name="Normal 12 2 2 3 2 3 2 2" xfId="3639" xr:uid="{13665218-04AB-4BEF-8F81-9C0BF662021D}"/>
    <cellStyle name="Normal 12 2 2 3 2 3 3" xfId="3640" xr:uid="{1198C9BE-543B-42BE-A661-63D189D161C0}"/>
    <cellStyle name="Normal 12 2 2 3 2 4" xfId="3641" xr:uid="{EC32CF3A-8941-4F09-BFC1-471B34717110}"/>
    <cellStyle name="Normal 12 2 2 3 2 4 2" xfId="3642" xr:uid="{13B2EB3B-34FF-457A-B30A-C5D45CBD847B}"/>
    <cellStyle name="Normal 12 2 2 3 2 5" xfId="3643" xr:uid="{D71E05E6-4084-4B47-88D0-80B96CF3230A}"/>
    <cellStyle name="Normal 12 2 2 3 3" xfId="3644" xr:uid="{626D1886-B964-4FD2-9B8C-C1DA735D3939}"/>
    <cellStyle name="Normal 12 2 2 3 3 2" xfId="3645" xr:uid="{E1F9FBDA-DF91-44A7-B023-38D76FB76A37}"/>
    <cellStyle name="Normal 12 2 2 3 3 2 2" xfId="3646" xr:uid="{52551C83-5EAA-4090-B794-7184046611F7}"/>
    <cellStyle name="Normal 12 2 2 3 3 2 2 2" xfId="3647" xr:uid="{69D4064E-D143-4738-BF2D-9EC34068835C}"/>
    <cellStyle name="Normal 12 2 2 3 3 2 3" xfId="3648" xr:uid="{990959A3-68A2-42C6-BFF8-0C6C165F9BA6}"/>
    <cellStyle name="Normal 12 2 2 3 3 3" xfId="3649" xr:uid="{B288C714-8873-4970-B6BD-77B1AA08D710}"/>
    <cellStyle name="Normal 12 2 2 3 3 3 2" xfId="3650" xr:uid="{07BF9CB8-B5A8-4424-9586-BD57D50DACF7}"/>
    <cellStyle name="Normal 12 2 2 3 3 4" xfId="3651" xr:uid="{1CE95AE4-B6BF-4445-AE21-CCFD554F8FCE}"/>
    <cellStyle name="Normal 12 2 2 3 4" xfId="3652" xr:uid="{11A2F866-F289-413F-9780-3007F87EAB04}"/>
    <cellStyle name="Normal 12 2 2 3 4 2" xfId="3653" xr:uid="{6E011079-6A1F-46E6-A1B7-46C4768730E5}"/>
    <cellStyle name="Normal 12 2 2 3 4 2 2" xfId="3654" xr:uid="{5836BA84-EA29-428D-9829-F8FFB7E55ADA}"/>
    <cellStyle name="Normal 12 2 2 3 4 3" xfId="3655" xr:uid="{2D231E74-A311-4FC8-9BB3-914668F1AD2A}"/>
    <cellStyle name="Normal 12 2 2 3 5" xfId="3656" xr:uid="{2A26E301-792D-43ED-BF2D-9277B22F3685}"/>
    <cellStyle name="Normal 12 2 2 3 5 2" xfId="3657" xr:uid="{DDB8D507-F6E7-4FDB-BA0B-DB5DC68DD6E8}"/>
    <cellStyle name="Normal 12 2 2 3 6" xfId="3658" xr:uid="{89D0A885-8B8A-40C8-88D5-EF877EAB53AB}"/>
    <cellStyle name="Normal 12 2 2 4" xfId="3659" xr:uid="{9E7E2AA4-14FE-4DB1-8093-622014E37B22}"/>
    <cellStyle name="Normal 12 2 2 4 2" xfId="3660" xr:uid="{55A23F3C-0875-4844-8AD5-D9CADAC80C6F}"/>
    <cellStyle name="Normal 12 2 2 4 2 2" xfId="3661" xr:uid="{186F05BD-9017-420E-B6BD-1291CC00F8D6}"/>
    <cellStyle name="Normal 12 2 2 4 2 2 2" xfId="3662" xr:uid="{BBD244C3-0A39-4EDB-9E04-643BF24AD031}"/>
    <cellStyle name="Normal 12 2 2 4 2 2 2 2" xfId="3663" xr:uid="{0B1EF5DF-59C4-4567-96C0-1BAC5818969E}"/>
    <cellStyle name="Normal 12 2 2 4 2 2 3" xfId="3664" xr:uid="{CC02B172-83B7-4EF2-99A8-15D0E82E3C8B}"/>
    <cellStyle name="Normal 12 2 2 4 2 3" xfId="3665" xr:uid="{B8B8DBE1-79DD-4AE1-906B-AC776C44BE78}"/>
    <cellStyle name="Normal 12 2 2 4 2 3 2" xfId="3666" xr:uid="{26240EA7-8E16-4F15-802B-F400547EDC5C}"/>
    <cellStyle name="Normal 12 2 2 4 2 4" xfId="3667" xr:uid="{3D925DF7-AFC9-4EA9-BAC2-494B43123ADB}"/>
    <cellStyle name="Normal 12 2 2 4 3" xfId="3668" xr:uid="{B2454959-3952-4296-A625-7C706EC56848}"/>
    <cellStyle name="Normal 12 2 2 4 3 2" xfId="3669" xr:uid="{DCB64108-3D2B-48B4-AAD3-799E16033E0D}"/>
    <cellStyle name="Normal 12 2 2 4 3 2 2" xfId="3670" xr:uid="{5AA1E577-9278-4FAE-8707-C584A263941E}"/>
    <cellStyle name="Normal 12 2 2 4 3 3" xfId="3671" xr:uid="{F3EC7333-2B4A-4CC6-B98E-CF94BC02B0A5}"/>
    <cellStyle name="Normal 12 2 2 4 4" xfId="3672" xr:uid="{958F4DED-F135-4D30-83D6-97AD94CB6945}"/>
    <cellStyle name="Normal 12 2 2 4 4 2" xfId="3673" xr:uid="{2983A706-E62C-491E-8663-B2CD4D0D9867}"/>
    <cellStyle name="Normal 12 2 2 4 5" xfId="3674" xr:uid="{BD12E09F-A0F9-4A0B-82A0-DE83C31152B0}"/>
    <cellStyle name="Normal 12 2 2 5" xfId="3675" xr:uid="{2A0D9FFF-8F0B-43E1-9C79-69186287CA55}"/>
    <cellStyle name="Normal 12 2 2 5 2" xfId="3676" xr:uid="{14EF0068-137C-49D6-8151-C07FDC1EC603}"/>
    <cellStyle name="Normal 12 2 2 5 2 2" xfId="3677" xr:uid="{DEDBEB84-2690-452D-869B-F8612854AF73}"/>
    <cellStyle name="Normal 12 2 2 5 2 2 2" xfId="3678" xr:uid="{53089BEF-0744-459F-8429-B67944483654}"/>
    <cellStyle name="Normal 12 2 2 5 2 3" xfId="3679" xr:uid="{6F94DC7F-B270-42A3-8D1E-F567CAC1098A}"/>
    <cellStyle name="Normal 12 2 2 5 3" xfId="3680" xr:uid="{B1082DC4-16CF-4C92-B545-6CF23D8F918F}"/>
    <cellStyle name="Normal 12 2 2 5 3 2" xfId="3681" xr:uid="{1F9584F6-F736-4FB5-A427-163C3616B980}"/>
    <cellStyle name="Normal 12 2 2 5 4" xfId="3682" xr:uid="{2FB89ACB-2601-4EFE-940B-15A9FDE7E24F}"/>
    <cellStyle name="Normal 12 2 2 6" xfId="3683" xr:uid="{1DE8AE5C-0D2C-4E4C-913F-F3BBBD86B2F1}"/>
    <cellStyle name="Normal 12 2 2 6 2" xfId="3684" xr:uid="{6CE92757-8068-451B-9516-B4C981602EEB}"/>
    <cellStyle name="Normal 12 2 2 6 2 2" xfId="3685" xr:uid="{E3E1A2FB-30C6-48DC-A9E8-733D1BA51CF8}"/>
    <cellStyle name="Normal 12 2 2 6 3" xfId="3686" xr:uid="{6E01C1D0-B233-4867-A8D8-1CBC084BDBBE}"/>
    <cellStyle name="Normal 12 2 2 7" xfId="3687" xr:uid="{75CDE29E-88B9-4008-9E81-4A34930F08E6}"/>
    <cellStyle name="Normal 12 2 2 7 2" xfId="3688" xr:uid="{90306FBB-6538-4E49-A126-DB763B6414B3}"/>
    <cellStyle name="Normal 12 2 2 8" xfId="3689" xr:uid="{1BF8E68C-9DD8-4C1C-9421-F2DC3E403BD3}"/>
    <cellStyle name="Normal 12 2 3" xfId="3690" xr:uid="{F6E62428-6587-4766-BE44-8927AA49F180}"/>
    <cellStyle name="Normal 12 2 3 2" xfId="3691" xr:uid="{B8493C2B-18D6-4FEB-990E-348D52719773}"/>
    <cellStyle name="Normal 12 2 3 2 2" xfId="3692" xr:uid="{26310180-1BCC-44B9-A025-63AD2137D78A}"/>
    <cellStyle name="Normal 12 2 3 2 2 2" xfId="3693" xr:uid="{2F289509-CBEC-450A-8650-A802DFB72996}"/>
    <cellStyle name="Normal 12 2 3 2 2 2 2" xfId="3694" xr:uid="{223EFC6B-778A-4C45-A207-38CE387B420B}"/>
    <cellStyle name="Normal 12 2 3 2 2 2 2 2" xfId="3695" xr:uid="{E9A10FF1-3485-46F4-A13D-6BF6D4E2D497}"/>
    <cellStyle name="Normal 12 2 3 2 2 2 2 2 2" xfId="3696" xr:uid="{9605E669-CC41-40CC-B0CB-397D547F89FF}"/>
    <cellStyle name="Normal 12 2 3 2 2 2 2 3" xfId="3697" xr:uid="{7E958CE2-7322-413F-A585-9AEC0E77487D}"/>
    <cellStyle name="Normal 12 2 3 2 2 2 3" xfId="3698" xr:uid="{AA94DA82-184F-44E7-8B0A-2C2D9AA21BC6}"/>
    <cellStyle name="Normal 12 2 3 2 2 2 3 2" xfId="3699" xr:uid="{83DEE4D4-2584-4C3E-8F01-B27945A88BE2}"/>
    <cellStyle name="Normal 12 2 3 2 2 2 4" xfId="3700" xr:uid="{E6071F77-D339-4032-84D5-95FB4876BD84}"/>
    <cellStyle name="Normal 12 2 3 2 2 3" xfId="3701" xr:uid="{DE85F2FB-99F1-478E-9BD4-5AC76574C79C}"/>
    <cellStyle name="Normal 12 2 3 2 2 3 2" xfId="3702" xr:uid="{7D3E51CE-64B1-415C-9AC4-318B43D29FC8}"/>
    <cellStyle name="Normal 12 2 3 2 2 3 2 2" xfId="3703" xr:uid="{3D3D211A-EFA4-41F9-8D70-302C034FA6BE}"/>
    <cellStyle name="Normal 12 2 3 2 2 3 3" xfId="3704" xr:uid="{BA07DB0C-51C4-464E-A38E-363482655087}"/>
    <cellStyle name="Normal 12 2 3 2 2 4" xfId="3705" xr:uid="{5E9B6459-35E9-4B28-B858-C6FE8DB0741C}"/>
    <cellStyle name="Normal 12 2 3 2 2 4 2" xfId="3706" xr:uid="{BC3F5108-D213-4FE9-BEFC-2E3F2E400CEE}"/>
    <cellStyle name="Normal 12 2 3 2 2 5" xfId="3707" xr:uid="{38CB9549-794B-43E7-8440-880625C5C5C3}"/>
    <cellStyle name="Normal 12 2 3 2 3" xfId="3708" xr:uid="{E7034BDE-8F52-411F-86E3-B3C91C5C9EE9}"/>
    <cellStyle name="Normal 12 2 3 2 3 2" xfId="3709" xr:uid="{1D0F956F-72B1-4932-902C-4DD15E8BFDF6}"/>
    <cellStyle name="Normal 12 2 3 2 3 2 2" xfId="3710" xr:uid="{FDC55110-917F-4E76-884B-A1D5D87B72F7}"/>
    <cellStyle name="Normal 12 2 3 2 3 2 2 2" xfId="3711" xr:uid="{DE88C670-8C40-4EE3-B065-FE54373408DE}"/>
    <cellStyle name="Normal 12 2 3 2 3 2 3" xfId="3712" xr:uid="{1C6F697F-EB8A-4AB3-9D33-ECDCA2517DA6}"/>
    <cellStyle name="Normal 12 2 3 2 3 3" xfId="3713" xr:uid="{84F45A86-E21D-4D32-B1E0-EA198113FE60}"/>
    <cellStyle name="Normal 12 2 3 2 3 3 2" xfId="3714" xr:uid="{2D4CED62-E9CE-4182-889C-6BAF0FC14F99}"/>
    <cellStyle name="Normal 12 2 3 2 3 4" xfId="3715" xr:uid="{2215ADA4-5D75-4904-A057-A25837AAF8CF}"/>
    <cellStyle name="Normal 12 2 3 2 4" xfId="3716" xr:uid="{FC938BD1-D0C3-4F21-95BE-3A1C6F81F319}"/>
    <cellStyle name="Normal 12 2 3 2 4 2" xfId="3717" xr:uid="{DB4A0AEA-19FA-4375-A15E-4B137C09DB5B}"/>
    <cellStyle name="Normal 12 2 3 2 4 2 2" xfId="3718" xr:uid="{B521A777-F30C-4527-9ADC-29CF0E1D0A36}"/>
    <cellStyle name="Normal 12 2 3 2 4 3" xfId="3719" xr:uid="{F3E57574-86CC-4AD5-8D4A-0B5C843A3616}"/>
    <cellStyle name="Normal 12 2 3 2 5" xfId="3720" xr:uid="{A60DC9FD-D240-448B-BA82-C01BCFFB88C0}"/>
    <cellStyle name="Normal 12 2 3 2 5 2" xfId="3721" xr:uid="{27A8580F-B7C5-40CF-B623-020850168B84}"/>
    <cellStyle name="Normal 12 2 3 2 6" xfId="3722" xr:uid="{D946BADD-386D-45E4-A1C6-0227EC066DC4}"/>
    <cellStyle name="Normal 12 2 3 3" xfId="3723" xr:uid="{D86D88C2-3F58-480C-90B2-55A3D43382AB}"/>
    <cellStyle name="Normal 12 2 3 3 2" xfId="3724" xr:uid="{7F073DAC-24CD-4B3A-8313-B51EE09B0A02}"/>
    <cellStyle name="Normal 12 2 3 3 2 2" xfId="3725" xr:uid="{9B01F830-B2AE-4B27-BB43-AD1744E4F73D}"/>
    <cellStyle name="Normal 12 2 3 3 2 2 2" xfId="3726" xr:uid="{9C63A61E-514B-41EF-94CA-86822C72928A}"/>
    <cellStyle name="Normal 12 2 3 3 2 2 2 2" xfId="3727" xr:uid="{23674C9C-69D5-4BD8-83C8-5BB5B2D0CA29}"/>
    <cellStyle name="Normal 12 2 3 3 2 2 3" xfId="3728" xr:uid="{E7643DE6-021F-4CEE-B4E6-43716F92C087}"/>
    <cellStyle name="Normal 12 2 3 3 2 3" xfId="3729" xr:uid="{E59B62D2-BA92-4F1E-B20D-CF79D243A49D}"/>
    <cellStyle name="Normal 12 2 3 3 2 3 2" xfId="3730" xr:uid="{0427176C-DE71-4C63-B3DE-1D434EF16D83}"/>
    <cellStyle name="Normal 12 2 3 3 2 4" xfId="3731" xr:uid="{79483AC1-E2AA-44ED-9ECD-39CB21FAB9F9}"/>
    <cellStyle name="Normal 12 2 3 3 3" xfId="3732" xr:uid="{0E6ABE49-57A5-4941-87EA-106167AD8BCE}"/>
    <cellStyle name="Normal 12 2 3 3 3 2" xfId="3733" xr:uid="{D1421F13-8E2C-41AB-BFD1-8BAC43E3FB7D}"/>
    <cellStyle name="Normal 12 2 3 3 3 2 2" xfId="3734" xr:uid="{A5C249C9-4902-4074-9E78-0FD065EF9082}"/>
    <cellStyle name="Normal 12 2 3 3 3 3" xfId="3735" xr:uid="{82110475-E28E-4561-B567-523DB0B62D22}"/>
    <cellStyle name="Normal 12 2 3 3 4" xfId="3736" xr:uid="{9BD5CC54-5075-4137-B431-8164CE0B824E}"/>
    <cellStyle name="Normal 12 2 3 3 4 2" xfId="3737" xr:uid="{C2A24A5B-4B88-4874-B58C-71BB5AB0D33D}"/>
    <cellStyle name="Normal 12 2 3 3 5" xfId="3738" xr:uid="{3619F898-D343-4661-8884-820A1100F37D}"/>
    <cellStyle name="Normal 12 2 3 4" xfId="3739" xr:uid="{5AA2C354-BC54-434C-A012-4E8E3107B099}"/>
    <cellStyle name="Normal 12 2 3 4 2" xfId="3740" xr:uid="{1A6A6688-483A-4FC5-A915-E4B1ECF03444}"/>
    <cellStyle name="Normal 12 2 3 4 2 2" xfId="3741" xr:uid="{CC0CAC17-5B53-4C5C-B40C-3C9C50FB26FB}"/>
    <cellStyle name="Normal 12 2 3 4 2 2 2" xfId="3742" xr:uid="{63FFD40C-E575-4992-8929-6EF0A32065CB}"/>
    <cellStyle name="Normal 12 2 3 4 2 3" xfId="3743" xr:uid="{0661CDD3-A788-48C3-98D7-CF20D6EE1592}"/>
    <cellStyle name="Normal 12 2 3 4 3" xfId="3744" xr:uid="{7D77C375-B4E1-41A9-9D1E-F4EEA130C456}"/>
    <cellStyle name="Normal 12 2 3 4 3 2" xfId="3745" xr:uid="{28868E19-4676-469F-B7A8-5E210071AC57}"/>
    <cellStyle name="Normal 12 2 3 4 4" xfId="3746" xr:uid="{6964C5C2-741F-4029-AD23-9F57A620A4BB}"/>
    <cellStyle name="Normal 12 2 3 5" xfId="3747" xr:uid="{F87D1270-0936-4D2E-B915-90B7DEE20667}"/>
    <cellStyle name="Normal 12 2 3 5 2" xfId="3748" xr:uid="{CDE406FA-5D4C-489E-AB71-EBD3A3C1CB93}"/>
    <cellStyle name="Normal 12 2 3 5 2 2" xfId="3749" xr:uid="{60CE1E9C-4346-4122-887D-F2CC6E70A95D}"/>
    <cellStyle name="Normal 12 2 3 5 3" xfId="3750" xr:uid="{C87E0EA4-4AD5-480E-813F-EAA65B4EB83D}"/>
    <cellStyle name="Normal 12 2 3 6" xfId="3751" xr:uid="{1A635DC8-F622-4C82-B45B-9069805AE5D4}"/>
    <cellStyle name="Normal 12 2 3 6 2" xfId="3752" xr:uid="{5B3D04B6-8D1E-43AA-8742-5947E0B8377D}"/>
    <cellStyle name="Normal 12 2 3 7" xfId="3753" xr:uid="{B64F2302-6936-4ACF-AB93-FEF6AD835F24}"/>
    <cellStyle name="Normal 12 2 4" xfId="3754" xr:uid="{F1C7C3A8-6CCC-4E12-BAA4-3177CF78E825}"/>
    <cellStyle name="Normal 12 2 4 2" xfId="3755" xr:uid="{B70419F7-637C-42DA-821E-6A5A444DC01D}"/>
    <cellStyle name="Normal 12 2 4 2 2" xfId="3756" xr:uid="{87E0FF9E-E3C6-49AA-AEB5-C74287881114}"/>
    <cellStyle name="Normal 12 2 4 2 2 2" xfId="3757" xr:uid="{499F7F0B-A6EB-4DDE-9F98-6C79AFE0FBFB}"/>
    <cellStyle name="Normal 12 2 4 2 2 2 2" xfId="3758" xr:uid="{90D65160-7276-4DB5-AB88-A194CF3242AE}"/>
    <cellStyle name="Normal 12 2 4 2 2 2 2 2" xfId="3759" xr:uid="{8D88A6DC-D6A7-455F-9CDF-3E69A6D86162}"/>
    <cellStyle name="Normal 12 2 4 2 2 2 3" xfId="3760" xr:uid="{7BD028C2-EE78-40B4-93C1-9C1969BE8DA0}"/>
    <cellStyle name="Normal 12 2 4 2 2 3" xfId="3761" xr:uid="{518FB708-9D6E-46B0-8E24-BF020CC64001}"/>
    <cellStyle name="Normal 12 2 4 2 2 3 2" xfId="3762" xr:uid="{1EF4DF61-D4AD-4FF7-9C5D-3FB1B407D70D}"/>
    <cellStyle name="Normal 12 2 4 2 2 4" xfId="3763" xr:uid="{8CEC3A29-98B0-4649-8452-986AFBA58FA1}"/>
    <cellStyle name="Normal 12 2 4 2 3" xfId="3764" xr:uid="{34A9AB2F-34F7-44A5-A98F-C5EDB4F91028}"/>
    <cellStyle name="Normal 12 2 4 2 3 2" xfId="3765" xr:uid="{D36C1392-8F81-4487-B875-AC1B280E48B4}"/>
    <cellStyle name="Normal 12 2 4 2 3 2 2" xfId="3766" xr:uid="{852E909B-6ADB-4A13-9847-F1A49514C98E}"/>
    <cellStyle name="Normal 12 2 4 2 3 3" xfId="3767" xr:uid="{3CF7472A-05BE-4EAF-BC65-C315BD2ED4B2}"/>
    <cellStyle name="Normal 12 2 4 2 4" xfId="3768" xr:uid="{C3DD60EA-4774-4532-A367-0A600B4E19E4}"/>
    <cellStyle name="Normal 12 2 4 2 4 2" xfId="3769" xr:uid="{E4D9AAC4-60C1-40D5-94DA-41A9D19C754F}"/>
    <cellStyle name="Normal 12 2 4 2 5" xfId="3770" xr:uid="{CC23BABA-D5CC-49CB-918C-4CCB8E598667}"/>
    <cellStyle name="Normal 12 2 4 3" xfId="3771" xr:uid="{B9D3880C-1A31-4C6B-821B-73142EA0ADD4}"/>
    <cellStyle name="Normal 12 2 4 3 2" xfId="3772" xr:uid="{860AA915-80BD-4284-83B2-4925F9A5E5D5}"/>
    <cellStyle name="Normal 12 2 4 3 2 2" xfId="3773" xr:uid="{8E37D958-17D9-4AD8-8324-E949D96FE01B}"/>
    <cellStyle name="Normal 12 2 4 3 2 2 2" xfId="3774" xr:uid="{BB0022E2-7553-495B-A36D-6371B78BD113}"/>
    <cellStyle name="Normal 12 2 4 3 2 3" xfId="3775" xr:uid="{4B48BBF4-6ADA-493F-B646-0785F90F344D}"/>
    <cellStyle name="Normal 12 2 4 3 3" xfId="3776" xr:uid="{9281AC00-8F26-4A85-95A1-337B84A2B670}"/>
    <cellStyle name="Normal 12 2 4 3 3 2" xfId="3777" xr:uid="{72259A3B-63E3-48F1-B910-C0E503FDC744}"/>
    <cellStyle name="Normal 12 2 4 3 4" xfId="3778" xr:uid="{B6D9AFF8-9996-4E12-94DC-DC6ECC89218E}"/>
    <cellStyle name="Normal 12 2 4 4" xfId="3779" xr:uid="{2AE49BCE-AB45-4660-AA26-E8034CF48218}"/>
    <cellStyle name="Normal 12 2 4 4 2" xfId="3780" xr:uid="{81DB05A6-96E0-4C56-A769-D21FC082EE99}"/>
    <cellStyle name="Normal 12 2 4 4 2 2" xfId="3781" xr:uid="{053E4CF1-B635-42A3-83C9-B6CA6746D0E3}"/>
    <cellStyle name="Normal 12 2 4 4 3" xfId="3782" xr:uid="{689E5154-C1F5-4408-B912-E24D6BFE0248}"/>
    <cellStyle name="Normal 12 2 4 5" xfId="3783" xr:uid="{D19BC4CB-6D1A-4D4A-812C-6B2B5DA6C5D4}"/>
    <cellStyle name="Normal 12 2 4 5 2" xfId="3784" xr:uid="{6FA0C7FE-B0C1-4BDA-BA21-E2702BC77E97}"/>
    <cellStyle name="Normal 12 2 4 6" xfId="3785" xr:uid="{A63C33F4-ACE2-4305-9322-DDA4CA479C85}"/>
    <cellStyle name="Normal 12 2 5" xfId="3786" xr:uid="{5385818F-5947-4AF5-A7CB-B3D66DBD53DB}"/>
    <cellStyle name="Normal 12 2 5 2" xfId="3787" xr:uid="{DF61ED44-43B6-4C71-B36C-668D1A09F564}"/>
    <cellStyle name="Normal 12 2 5 2 2" xfId="3788" xr:uid="{77B9C35F-DD52-4F07-9166-BBDBBED46228}"/>
    <cellStyle name="Normal 12 2 5 2 2 2" xfId="3789" xr:uid="{535C98E0-A789-4FA6-B64C-5810C31280DF}"/>
    <cellStyle name="Normal 12 2 5 2 2 2 2" xfId="3790" xr:uid="{45B82C63-0283-4E2B-911C-1C680C602979}"/>
    <cellStyle name="Normal 12 2 5 2 2 3" xfId="3791" xr:uid="{B0A4638F-3234-41BB-8C89-9CBBE2CD1092}"/>
    <cellStyle name="Normal 12 2 5 2 3" xfId="3792" xr:uid="{3579636C-5C61-411F-AA26-7BDDE9F8BD0A}"/>
    <cellStyle name="Normal 12 2 5 2 3 2" xfId="3793" xr:uid="{17D72588-3E34-4AC3-9321-5BD6B179151F}"/>
    <cellStyle name="Normal 12 2 5 2 4" xfId="3794" xr:uid="{F52AF170-8E53-4AA9-A933-BACB8EFF4992}"/>
    <cellStyle name="Normal 12 2 5 3" xfId="3795" xr:uid="{FDC6A643-F173-4338-922C-3783AFE5E1F7}"/>
    <cellStyle name="Normal 12 2 5 3 2" xfId="3796" xr:uid="{7CD42BC1-6F9A-452B-A920-2FDB839E74BC}"/>
    <cellStyle name="Normal 12 2 5 3 2 2" xfId="3797" xr:uid="{38F8C08F-4CC1-4BE7-B9D9-62CE287E2389}"/>
    <cellStyle name="Normal 12 2 5 3 3" xfId="3798" xr:uid="{C7A95F4D-2A97-4A6F-9D12-76DFD533AF60}"/>
    <cellStyle name="Normal 12 2 5 4" xfId="3799" xr:uid="{E98BAE80-8A9E-4E20-959B-B1E02894ECD3}"/>
    <cellStyle name="Normal 12 2 5 4 2" xfId="3800" xr:uid="{5486B34F-95EB-448D-BD19-7A7148A7AF02}"/>
    <cellStyle name="Normal 12 2 5 5" xfId="3801" xr:uid="{1A5F5DC5-73A6-4489-B1E6-1CF46E28F4AB}"/>
    <cellStyle name="Normal 12 2 6" xfId="3802" xr:uid="{BB09CD50-9AE9-4C4D-B0C3-88F6CB020BC0}"/>
    <cellStyle name="Normal 12 2 6 2" xfId="3803" xr:uid="{79DF221C-E1A3-4251-B8B8-4AC473C7F79F}"/>
    <cellStyle name="Normal 12 2 6 2 2" xfId="3804" xr:uid="{6737358B-54C1-4C79-BF8A-F9ABEB2A3275}"/>
    <cellStyle name="Normal 12 2 6 2 2 2" xfId="3805" xr:uid="{46A62FB9-0879-4ED4-A15C-8D4684729D7E}"/>
    <cellStyle name="Normal 12 2 6 2 3" xfId="3806" xr:uid="{504501EF-44A4-4942-9911-44172FC4A4A9}"/>
    <cellStyle name="Normal 12 2 6 3" xfId="3807" xr:uid="{6D5AF8BE-4A3F-4F8B-8709-CCC06D8D0E81}"/>
    <cellStyle name="Normal 12 2 6 3 2" xfId="3808" xr:uid="{B41D6984-E890-4521-BBB3-064631006321}"/>
    <cellStyle name="Normal 12 2 6 4" xfId="3809" xr:uid="{CC136CD4-4AFB-42A3-A9E0-4284CC908F94}"/>
    <cellStyle name="Normal 12 2 7" xfId="3810" xr:uid="{FD080A58-6F57-46CE-BFF6-FF24CE139FBB}"/>
    <cellStyle name="Normal 12 2 7 2" xfId="3811" xr:uid="{D084B6E3-AE23-4908-8C6E-445C0616DD99}"/>
    <cellStyle name="Normal 12 2 7 2 2" xfId="3812" xr:uid="{56B0F620-989A-40E1-BF60-33572D9C2C4B}"/>
    <cellStyle name="Normal 12 2 7 3" xfId="3813" xr:uid="{80BD2533-0DAD-4DA8-9E43-173066DBBDCA}"/>
    <cellStyle name="Normal 12 2 8" xfId="3814" xr:uid="{7278289F-A8B3-446E-B4BD-BDFC7981455F}"/>
    <cellStyle name="Normal 12 2 8 2" xfId="3815" xr:uid="{343EE84B-F069-4578-8DE3-8DDE07585D27}"/>
    <cellStyle name="Normal 12 2 9" xfId="3816" xr:uid="{E0749F8C-3F45-4E2D-8321-967713DB5A7E}"/>
    <cellStyle name="Normal 12 3" xfId="3817" xr:uid="{A591302F-0920-40F2-987E-E1EB10CC7FFD}"/>
    <cellStyle name="Normal 12 3 2" xfId="3818" xr:uid="{153D1C2D-34C0-4825-B497-E680920006F8}"/>
    <cellStyle name="Normal 12 3 2 2" xfId="3819" xr:uid="{14869245-9357-45E7-B770-5EC68DAC1198}"/>
    <cellStyle name="Normal 12 3 2 2 2" xfId="3820" xr:uid="{2FCE5A2A-92AC-45A3-AF96-C5E251881AA7}"/>
    <cellStyle name="Normal 12 3 2 2 2 2" xfId="3821" xr:uid="{F33AECF6-848F-4096-A0F5-B7F726797321}"/>
    <cellStyle name="Normal 12 3 2 2 2 2 2" xfId="3822" xr:uid="{01C47264-8120-4B63-A4D8-F56A482A5993}"/>
    <cellStyle name="Normal 12 3 2 2 2 2 2 2" xfId="3823" xr:uid="{AA856041-727F-4113-9DC5-6661726BE182}"/>
    <cellStyle name="Normal 12 3 2 2 2 2 2 2 2" xfId="3824" xr:uid="{C9E63F10-BE66-492E-BFB0-A4E3386D6533}"/>
    <cellStyle name="Normal 12 3 2 2 2 2 2 3" xfId="3825" xr:uid="{623344DB-E108-4E85-8414-561564413AE7}"/>
    <cellStyle name="Normal 12 3 2 2 2 2 3" xfId="3826" xr:uid="{423542D5-ACA8-4EE6-8F01-DFD1C3B5261C}"/>
    <cellStyle name="Normal 12 3 2 2 2 2 3 2" xfId="3827" xr:uid="{3E460A67-3B66-43B7-9AE5-4062CA1DBF75}"/>
    <cellStyle name="Normal 12 3 2 2 2 2 4" xfId="3828" xr:uid="{6CA86556-635E-4C45-A514-01F451F79372}"/>
    <cellStyle name="Normal 12 3 2 2 2 3" xfId="3829" xr:uid="{80CCEDBE-C947-4D3B-A75C-326A7D4AD6DA}"/>
    <cellStyle name="Normal 12 3 2 2 2 3 2" xfId="3830" xr:uid="{3027EE3D-826E-46AA-B6CE-21DFA95D9404}"/>
    <cellStyle name="Normal 12 3 2 2 2 3 2 2" xfId="3831" xr:uid="{EA5D29FF-7CEC-454F-BB16-1214DB7E54A3}"/>
    <cellStyle name="Normal 12 3 2 2 2 3 3" xfId="3832" xr:uid="{EC9A6BC6-404F-4495-AAB9-7A64B6A969E1}"/>
    <cellStyle name="Normal 12 3 2 2 2 4" xfId="3833" xr:uid="{30550740-8A26-4449-85B5-80260AE11EC2}"/>
    <cellStyle name="Normal 12 3 2 2 2 4 2" xfId="3834" xr:uid="{55D7D1AD-0285-442A-B1E3-2EA5D76EE2A1}"/>
    <cellStyle name="Normal 12 3 2 2 2 5" xfId="3835" xr:uid="{A16A7D0A-8B56-4ADE-86A8-07E757E25FD3}"/>
    <cellStyle name="Normal 12 3 2 2 3" xfId="3836" xr:uid="{500FACD8-491D-4528-8B22-A27598258A6C}"/>
    <cellStyle name="Normal 12 3 2 2 3 2" xfId="3837" xr:uid="{C1623D95-FB5A-4061-8870-26B5BA8B3F75}"/>
    <cellStyle name="Normal 12 3 2 2 3 2 2" xfId="3838" xr:uid="{15668E1C-3912-4907-ABCA-3DF359CDFCDC}"/>
    <cellStyle name="Normal 12 3 2 2 3 2 2 2" xfId="3839" xr:uid="{3BD7424A-147A-4E1B-93E1-D25CBAF84E29}"/>
    <cellStyle name="Normal 12 3 2 2 3 2 3" xfId="3840" xr:uid="{A424D88F-53D4-4D92-9D22-19A33143CB04}"/>
    <cellStyle name="Normal 12 3 2 2 3 3" xfId="3841" xr:uid="{B9E85994-FA7E-4BE5-BC3F-12C6F41E0CF1}"/>
    <cellStyle name="Normal 12 3 2 2 3 3 2" xfId="3842" xr:uid="{AD0A537F-15EF-41FA-BF88-B9593C2F5CDD}"/>
    <cellStyle name="Normal 12 3 2 2 3 4" xfId="3843" xr:uid="{C36FE592-3E75-437E-9076-2D723B428E08}"/>
    <cellStyle name="Normal 12 3 2 2 4" xfId="3844" xr:uid="{A4861508-EC91-41E7-A20A-2889EB62C228}"/>
    <cellStyle name="Normal 12 3 2 2 4 2" xfId="3845" xr:uid="{211C2D1F-53D2-435D-BEBE-5FD776ACD0B7}"/>
    <cellStyle name="Normal 12 3 2 2 4 2 2" xfId="3846" xr:uid="{F5C3ABE1-E262-406D-AEDF-71261A09F5F3}"/>
    <cellStyle name="Normal 12 3 2 2 4 3" xfId="3847" xr:uid="{598F5A85-0604-4554-A04B-4BC637081874}"/>
    <cellStyle name="Normal 12 3 2 2 5" xfId="3848" xr:uid="{187BC945-E28B-4A14-8A68-433D35D43CF6}"/>
    <cellStyle name="Normal 12 3 2 2 5 2" xfId="3849" xr:uid="{7E95CABF-10FA-4929-8187-621635DF9C5C}"/>
    <cellStyle name="Normal 12 3 2 2 6" xfId="3850" xr:uid="{B61C6138-507A-4C86-8176-8DA7DF200C4E}"/>
    <cellStyle name="Normal 12 3 2 3" xfId="3851" xr:uid="{9F5B82C2-E304-4F56-9D38-7B9EB2DCA4C3}"/>
    <cellStyle name="Normal 12 3 2 3 2" xfId="3852" xr:uid="{21BA9AFC-1B8D-4782-8AAA-9EDF381BA430}"/>
    <cellStyle name="Normal 12 3 2 3 2 2" xfId="3853" xr:uid="{2A1E6471-D385-4460-93FA-944BC39B4E32}"/>
    <cellStyle name="Normal 12 3 2 3 2 2 2" xfId="3854" xr:uid="{77893065-F1E1-49BB-9C21-621F976CCA05}"/>
    <cellStyle name="Normal 12 3 2 3 2 2 2 2" xfId="3855" xr:uid="{37A11E20-E95A-45C8-8F52-4153CB87A41C}"/>
    <cellStyle name="Normal 12 3 2 3 2 2 3" xfId="3856" xr:uid="{C3F8BCCB-A03D-4E4F-81CB-1CE5988282AC}"/>
    <cellStyle name="Normal 12 3 2 3 2 3" xfId="3857" xr:uid="{CE0535F5-09A6-490A-9E78-289183C58B14}"/>
    <cellStyle name="Normal 12 3 2 3 2 3 2" xfId="3858" xr:uid="{D34DB8F7-E79E-4B76-9868-D71E47F398E6}"/>
    <cellStyle name="Normal 12 3 2 3 2 4" xfId="3859" xr:uid="{027C582E-4F27-48E0-8633-7CCA68B9E892}"/>
    <cellStyle name="Normal 12 3 2 3 3" xfId="3860" xr:uid="{7396A598-8E05-49EC-9AE1-0C9311B84D94}"/>
    <cellStyle name="Normal 12 3 2 3 3 2" xfId="3861" xr:uid="{08BEA927-8BF1-4821-92ED-748A33E38A3D}"/>
    <cellStyle name="Normal 12 3 2 3 3 2 2" xfId="3862" xr:uid="{9E3C262F-1757-4DF2-A867-7A38F7713461}"/>
    <cellStyle name="Normal 12 3 2 3 3 3" xfId="3863" xr:uid="{B1EBA16D-9800-4128-A925-B380EB1D84B4}"/>
    <cellStyle name="Normal 12 3 2 3 4" xfId="3864" xr:uid="{2EC3AB0F-B945-4F24-96F8-8E5F339BC916}"/>
    <cellStyle name="Normal 12 3 2 3 4 2" xfId="3865" xr:uid="{0D6442D8-61A4-493D-BFA2-4BE92A148D29}"/>
    <cellStyle name="Normal 12 3 2 3 5" xfId="3866" xr:uid="{5481CC12-5D80-45C3-B082-DFED65E11B87}"/>
    <cellStyle name="Normal 12 3 2 4" xfId="3867" xr:uid="{99FD014C-F927-44CE-9337-7928D48172E7}"/>
    <cellStyle name="Normal 12 3 2 4 2" xfId="3868" xr:uid="{57B46948-7D00-4DCB-A1BB-CF917408834C}"/>
    <cellStyle name="Normal 12 3 2 4 2 2" xfId="3869" xr:uid="{A444018D-67BF-4AB6-B63D-D70C118DCDA9}"/>
    <cellStyle name="Normal 12 3 2 4 2 2 2" xfId="3870" xr:uid="{22470F10-779C-4229-9F02-D3E6FE4B8773}"/>
    <cellStyle name="Normal 12 3 2 4 2 3" xfId="3871" xr:uid="{449FE0DF-007A-4E44-88A6-6221417834F0}"/>
    <cellStyle name="Normal 12 3 2 4 3" xfId="3872" xr:uid="{CF33F59C-29C9-4E45-81D9-184B392E0D96}"/>
    <cellStyle name="Normal 12 3 2 4 3 2" xfId="3873" xr:uid="{95B74419-5D17-4E2F-8CF5-29CC9C2ECF3B}"/>
    <cellStyle name="Normal 12 3 2 4 4" xfId="3874" xr:uid="{C9E40125-986B-43B3-80D9-54634D66C638}"/>
    <cellStyle name="Normal 12 3 2 5" xfId="3875" xr:uid="{3EFEC452-1060-40D5-A6BC-73C7CB9F2E35}"/>
    <cellStyle name="Normal 12 3 2 5 2" xfId="3876" xr:uid="{D2AD37AB-175E-40C0-A75D-923053BC116F}"/>
    <cellStyle name="Normal 12 3 2 5 2 2" xfId="3877" xr:uid="{B7CAC1C1-EF0F-4519-8DCF-3334D992A880}"/>
    <cellStyle name="Normal 12 3 2 5 3" xfId="3878" xr:uid="{EE6C17E3-C83D-4478-9BD0-D586B3EB0562}"/>
    <cellStyle name="Normal 12 3 2 6" xfId="3879" xr:uid="{A3C538B9-EB45-4821-8701-E343B49A5E1D}"/>
    <cellStyle name="Normal 12 3 2 6 2" xfId="3880" xr:uid="{A4FDFFCF-2AE8-4492-A31F-3F2B4118D536}"/>
    <cellStyle name="Normal 12 3 2 7" xfId="3881" xr:uid="{A151AD2C-2368-4D1D-B52E-8A833EB76050}"/>
    <cellStyle name="Normal 12 3 3" xfId="3882" xr:uid="{D2D94D73-91C2-4E96-BC02-E418A7A42CF1}"/>
    <cellStyle name="Normal 12 3 3 2" xfId="3883" xr:uid="{D62E8F91-A82C-441B-89A9-F9D49E91CB4E}"/>
    <cellStyle name="Normal 12 3 3 2 2" xfId="3884" xr:uid="{09924C6B-C337-4637-8EFB-927734D1F516}"/>
    <cellStyle name="Normal 12 3 3 2 2 2" xfId="3885" xr:uid="{7B17EEA2-0FCA-44CE-90A6-94402153BECA}"/>
    <cellStyle name="Normal 12 3 3 2 2 2 2" xfId="3886" xr:uid="{949F043A-BE67-44DE-AAA7-8EDB081A87B4}"/>
    <cellStyle name="Normal 12 3 3 2 2 2 2 2" xfId="3887" xr:uid="{2A84A512-0D24-4E24-A749-140045E73E00}"/>
    <cellStyle name="Normal 12 3 3 2 2 2 3" xfId="3888" xr:uid="{276F7C02-0F24-482B-ACC5-7EE043B814A4}"/>
    <cellStyle name="Normal 12 3 3 2 2 3" xfId="3889" xr:uid="{8765CCEF-66AA-448B-AC52-C27661FD1198}"/>
    <cellStyle name="Normal 12 3 3 2 2 3 2" xfId="3890" xr:uid="{2EF6A1E8-8D88-4125-BD1F-A127E23627CE}"/>
    <cellStyle name="Normal 12 3 3 2 2 4" xfId="3891" xr:uid="{8DAD7722-D2E3-49FA-8E9B-5B494160BE22}"/>
    <cellStyle name="Normal 12 3 3 2 3" xfId="3892" xr:uid="{862B1FB3-0308-4DB6-B01D-D7043CBB1362}"/>
    <cellStyle name="Normal 12 3 3 2 3 2" xfId="3893" xr:uid="{3211487E-79C3-4DA4-B404-7805B5A2B1DF}"/>
    <cellStyle name="Normal 12 3 3 2 3 2 2" xfId="3894" xr:uid="{05EC2E89-480B-4A78-A1C2-C6249E92C88F}"/>
    <cellStyle name="Normal 12 3 3 2 3 3" xfId="3895" xr:uid="{E8644D3E-16EF-4ED5-AEF2-80DED5410601}"/>
    <cellStyle name="Normal 12 3 3 2 4" xfId="3896" xr:uid="{CF8DEB37-91F5-4661-95E7-1AEB8CAC99A3}"/>
    <cellStyle name="Normal 12 3 3 2 4 2" xfId="3897" xr:uid="{23397372-BA0E-4325-8EDD-CA0D5DE826A0}"/>
    <cellStyle name="Normal 12 3 3 2 5" xfId="3898" xr:uid="{4EE33C3A-BA5C-420B-B595-75CC81DE49D2}"/>
    <cellStyle name="Normal 12 3 3 3" xfId="3899" xr:uid="{55F8AC58-44F5-4728-923A-C2A9AF894CF2}"/>
    <cellStyle name="Normal 12 3 3 3 2" xfId="3900" xr:uid="{69D92874-DC79-4BB3-AA6A-007194C2E8E9}"/>
    <cellStyle name="Normal 12 3 3 3 2 2" xfId="3901" xr:uid="{F537C88A-B1AB-412C-84FB-5A0EA028194B}"/>
    <cellStyle name="Normal 12 3 3 3 2 2 2" xfId="3902" xr:uid="{68663B44-D7B9-46CD-A570-E46772AABF2B}"/>
    <cellStyle name="Normal 12 3 3 3 2 3" xfId="3903" xr:uid="{7EBD04ED-918C-42F3-8B02-EFCB8453DD3A}"/>
    <cellStyle name="Normal 12 3 3 3 3" xfId="3904" xr:uid="{758B45C6-BCB5-4969-86CD-B5D465651357}"/>
    <cellStyle name="Normal 12 3 3 3 3 2" xfId="3905" xr:uid="{0044CC6E-72E3-4454-B18C-7F05BEFDD40D}"/>
    <cellStyle name="Normal 12 3 3 3 4" xfId="3906" xr:uid="{2D996ECE-5630-4CA8-A0DF-DFB0B4DD4466}"/>
    <cellStyle name="Normal 12 3 3 4" xfId="3907" xr:uid="{6A74F1F7-B3BA-433E-A967-BAF5A33734CF}"/>
    <cellStyle name="Normal 12 3 3 4 2" xfId="3908" xr:uid="{8117655E-D083-428D-BC52-206B6B7125A6}"/>
    <cellStyle name="Normal 12 3 3 4 2 2" xfId="3909" xr:uid="{93766EE4-D1B2-411A-894E-E3C77A7327F1}"/>
    <cellStyle name="Normal 12 3 3 4 3" xfId="3910" xr:uid="{C1E369F8-198B-4A75-83BB-2C45C2159798}"/>
    <cellStyle name="Normal 12 3 3 5" xfId="3911" xr:uid="{00FDFDBC-67F2-4374-8910-DC8ACA74F317}"/>
    <cellStyle name="Normal 12 3 3 5 2" xfId="3912" xr:uid="{615556E1-D894-46A2-A5ED-2039172A081A}"/>
    <cellStyle name="Normal 12 3 3 6" xfId="3913" xr:uid="{D2E90200-B78E-416D-9E60-5AA64F9C0F07}"/>
    <cellStyle name="Normal 12 3 4" xfId="3914" xr:uid="{BD48EF7A-27D0-49B9-B2D5-E5919011BF9A}"/>
    <cellStyle name="Normal 12 3 4 2" xfId="3915" xr:uid="{1618C53D-2446-4604-BA8B-A840E7B5612C}"/>
    <cellStyle name="Normal 12 3 4 2 2" xfId="3916" xr:uid="{3B28FCEE-592C-481A-AF47-76741CAB28B3}"/>
    <cellStyle name="Normal 12 3 4 2 2 2" xfId="3917" xr:uid="{0007CA8F-69D8-4FCD-AB17-EB8C6ABA3CF2}"/>
    <cellStyle name="Normal 12 3 4 2 2 2 2" xfId="3918" xr:uid="{7D41AF7A-0007-4F19-B702-3D40DBB61E63}"/>
    <cellStyle name="Normal 12 3 4 2 2 3" xfId="3919" xr:uid="{2552BDF3-8ECF-4807-B963-9194F5EEFB40}"/>
    <cellStyle name="Normal 12 3 4 2 3" xfId="3920" xr:uid="{CB17C93A-57F1-49AD-8704-A58949213DD5}"/>
    <cellStyle name="Normal 12 3 4 2 3 2" xfId="3921" xr:uid="{3987BC9F-99A7-4057-9BF1-1230B50A1589}"/>
    <cellStyle name="Normal 12 3 4 2 4" xfId="3922" xr:uid="{7EF45CDD-6DC1-4B4D-99A4-2F7627290E75}"/>
    <cellStyle name="Normal 12 3 4 3" xfId="3923" xr:uid="{F0868725-37A2-4A1D-9F15-65E2EDD49ECB}"/>
    <cellStyle name="Normal 12 3 4 3 2" xfId="3924" xr:uid="{503C2738-6DA5-4413-9142-57AC9F921E2F}"/>
    <cellStyle name="Normal 12 3 4 3 2 2" xfId="3925" xr:uid="{0C8856F7-57A9-48B5-AB79-4EABAD6B079E}"/>
    <cellStyle name="Normal 12 3 4 3 3" xfId="3926" xr:uid="{876DBFC8-21A3-49F5-AB69-D749EF515347}"/>
    <cellStyle name="Normal 12 3 4 4" xfId="3927" xr:uid="{DDE0606C-24E6-4677-86E3-D87035DB9222}"/>
    <cellStyle name="Normal 12 3 4 4 2" xfId="3928" xr:uid="{9D590960-7BDA-417B-9E4E-CC02C8070FCC}"/>
    <cellStyle name="Normal 12 3 4 5" xfId="3929" xr:uid="{B8D710E2-7C1C-4C7A-8A81-87753901524C}"/>
    <cellStyle name="Normal 12 3 5" xfId="3930" xr:uid="{A4AE98E7-9471-4C47-AC9E-A023E9CFFC67}"/>
    <cellStyle name="Normal 12 3 5 2" xfId="3931" xr:uid="{B5A91919-F420-4CAE-BE3B-2532E947A775}"/>
    <cellStyle name="Normal 12 3 5 2 2" xfId="3932" xr:uid="{142618D5-F3EB-48C7-AB9B-89CC0F300E43}"/>
    <cellStyle name="Normal 12 3 5 2 2 2" xfId="3933" xr:uid="{6FDFF3B9-15D5-448C-A5C5-5236956D257E}"/>
    <cellStyle name="Normal 12 3 5 2 3" xfId="3934" xr:uid="{4D18D6F4-87A6-4BDD-96B7-775C060BE946}"/>
    <cellStyle name="Normal 12 3 5 3" xfId="3935" xr:uid="{CD3E8E19-3A12-4DB3-8F8F-3EB25C625A14}"/>
    <cellStyle name="Normal 12 3 5 3 2" xfId="3936" xr:uid="{B9A5D4EC-0EBB-4FE9-A5C4-B05607834369}"/>
    <cellStyle name="Normal 12 3 5 4" xfId="3937" xr:uid="{B255BE8D-6A16-41FD-8761-4FD79F6188BC}"/>
    <cellStyle name="Normal 12 3 6" xfId="3938" xr:uid="{905A4C6A-45B3-4276-A8EB-CB5FBB62080D}"/>
    <cellStyle name="Normal 12 3 6 2" xfId="3939" xr:uid="{C7BA301C-B58F-4DFB-90D0-91A7D5D398D1}"/>
    <cellStyle name="Normal 12 3 6 2 2" xfId="3940" xr:uid="{67731468-DD15-4009-8C5E-84AEEEC6531B}"/>
    <cellStyle name="Normal 12 3 6 3" xfId="3941" xr:uid="{C0D37EEE-B62F-47ED-A016-E58CBCA2AF29}"/>
    <cellStyle name="Normal 12 3 7" xfId="3942" xr:uid="{1675DB1C-DE6B-4559-8708-4CC91E892816}"/>
    <cellStyle name="Normal 12 3 7 2" xfId="3943" xr:uid="{FBD9753D-9094-49C2-9062-4F103E7E851D}"/>
    <cellStyle name="Normal 12 3 8" xfId="3944" xr:uid="{9089F264-74F4-4ECC-89C8-55F7316A76BA}"/>
    <cellStyle name="Normal 12 4" xfId="3945" xr:uid="{C17B8846-9EA5-4A43-9C52-49D21F6BEED4}"/>
    <cellStyle name="Normal 12 4 2" xfId="3946" xr:uid="{2817EB74-943F-4760-B469-EFAF2AEE75DE}"/>
    <cellStyle name="Normal 12 4 2 2" xfId="3947" xr:uid="{30FCC07B-B9AE-485F-A63A-1423AE945E1E}"/>
    <cellStyle name="Normal 12 4 2 2 2" xfId="3948" xr:uid="{B77C4C08-394F-404C-9B3B-5BFCF46720D4}"/>
    <cellStyle name="Normal 12 4 2 2 2 2" xfId="3949" xr:uid="{91672611-9B2F-47AD-98CF-8A226648AEF6}"/>
    <cellStyle name="Normal 12 4 2 2 2 2 2" xfId="3950" xr:uid="{86276EFF-925B-4625-8491-772A2073ECB2}"/>
    <cellStyle name="Normal 12 4 2 2 2 2 2 2" xfId="3951" xr:uid="{1E0CDEF0-B740-4F44-8B82-24A68CB9FCA6}"/>
    <cellStyle name="Normal 12 4 2 2 2 2 3" xfId="3952" xr:uid="{5E7EB766-748D-454A-9D0C-CB63A761AFE0}"/>
    <cellStyle name="Normal 12 4 2 2 2 3" xfId="3953" xr:uid="{D2FD1916-7D05-407E-865F-DEAAFDFFE579}"/>
    <cellStyle name="Normal 12 4 2 2 2 3 2" xfId="3954" xr:uid="{E492AB6E-D7E1-45A9-A3C0-2E3150A2EF06}"/>
    <cellStyle name="Normal 12 4 2 2 2 4" xfId="3955" xr:uid="{53F23DA0-297A-4DCB-9911-BCCC918FC8BF}"/>
    <cellStyle name="Normal 12 4 2 2 3" xfId="3956" xr:uid="{F80AEDD0-829D-4889-9CA8-7EC221E37B52}"/>
    <cellStyle name="Normal 12 4 2 2 3 2" xfId="3957" xr:uid="{7A32E48B-C6EC-4CB7-86BB-8758F9C2580C}"/>
    <cellStyle name="Normal 12 4 2 2 3 2 2" xfId="3958" xr:uid="{48B8C918-49F2-4F98-A6D9-85E78B28E519}"/>
    <cellStyle name="Normal 12 4 2 2 3 3" xfId="3959" xr:uid="{D3298BED-15CE-405A-971F-0233FC3D76C7}"/>
    <cellStyle name="Normal 12 4 2 2 4" xfId="3960" xr:uid="{7DA3CD33-FDEA-498F-87B2-0DC8D7765771}"/>
    <cellStyle name="Normal 12 4 2 2 4 2" xfId="3961" xr:uid="{BE884A40-51C4-4C1C-8FA8-B3AB7EC85E76}"/>
    <cellStyle name="Normal 12 4 2 2 5" xfId="3962" xr:uid="{02793D69-2132-416B-BC3F-38E39C629E88}"/>
    <cellStyle name="Normal 12 4 2 3" xfId="3963" xr:uid="{67C59B9A-22EF-4F54-A7CA-F321B4DE718B}"/>
    <cellStyle name="Normal 12 4 2 3 2" xfId="3964" xr:uid="{FD5635D1-C2A9-41AD-92B5-C1F4685FBE30}"/>
    <cellStyle name="Normal 12 4 2 3 2 2" xfId="3965" xr:uid="{FC0063E1-E5C6-4A2F-BA01-FBBC21EBCF23}"/>
    <cellStyle name="Normal 12 4 2 3 2 2 2" xfId="3966" xr:uid="{4B7C6BCD-E5DD-4229-B2AC-16D886DC93D3}"/>
    <cellStyle name="Normal 12 4 2 3 2 3" xfId="3967" xr:uid="{459E50AB-2633-45D8-8351-A6948A546024}"/>
    <cellStyle name="Normal 12 4 2 3 3" xfId="3968" xr:uid="{01AF051D-67CF-45E0-87AE-54048B30D371}"/>
    <cellStyle name="Normal 12 4 2 3 3 2" xfId="3969" xr:uid="{993FF0B5-DDFF-4D6C-B714-B4564F14B4B0}"/>
    <cellStyle name="Normal 12 4 2 3 4" xfId="3970" xr:uid="{1E99FDB6-E2B2-4276-A80C-7F78D4D8FFA3}"/>
    <cellStyle name="Normal 12 4 2 4" xfId="3971" xr:uid="{FC87D708-6E06-4B20-B159-6E8A27EFAFD2}"/>
    <cellStyle name="Normal 12 4 2 4 2" xfId="3972" xr:uid="{FA2116C3-2704-497F-824D-8CD5C68CADA6}"/>
    <cellStyle name="Normal 12 4 2 4 2 2" xfId="3973" xr:uid="{8B745FDF-F4EE-46A9-B932-B461162DBA6A}"/>
    <cellStyle name="Normal 12 4 2 4 3" xfId="3974" xr:uid="{2F2CE7E5-7E8E-4023-B16B-6A631CCC4B24}"/>
    <cellStyle name="Normal 12 4 2 5" xfId="3975" xr:uid="{0B43BC6C-F5CF-4EFD-92FD-07074EF88126}"/>
    <cellStyle name="Normal 12 4 2 5 2" xfId="3976" xr:uid="{EC46CF07-795E-4075-9748-5AAECD42CAFE}"/>
    <cellStyle name="Normal 12 4 2 6" xfId="3977" xr:uid="{2D6AFED1-7420-4B35-97FF-C06545D5579A}"/>
    <cellStyle name="Normal 12 4 3" xfId="3978" xr:uid="{ACBE1EEC-4B5A-497E-9528-7E1E55162756}"/>
    <cellStyle name="Normal 12 4 3 2" xfId="3979" xr:uid="{43B9AB3A-7983-4C6B-9468-ED9ACA836AD4}"/>
    <cellStyle name="Normal 12 4 3 2 2" xfId="3980" xr:uid="{7D3D9ACA-809A-44ED-AA5C-0DCEA8D20EAD}"/>
    <cellStyle name="Normal 12 4 3 2 2 2" xfId="3981" xr:uid="{19706DA6-ACD6-4A13-A993-9E4CD611A773}"/>
    <cellStyle name="Normal 12 4 3 2 2 2 2" xfId="3982" xr:uid="{2E245910-078B-4A12-A1B0-C8D86F58987A}"/>
    <cellStyle name="Normal 12 4 3 2 2 3" xfId="3983" xr:uid="{9862E30D-24D8-40B1-BB61-69D9DB493219}"/>
    <cellStyle name="Normal 12 4 3 2 3" xfId="3984" xr:uid="{BB72BA3D-6D2C-4226-9464-6D7C29D6B0EB}"/>
    <cellStyle name="Normal 12 4 3 2 3 2" xfId="3985" xr:uid="{26AA1EC9-57CE-414D-A147-F2A82E4A1E34}"/>
    <cellStyle name="Normal 12 4 3 2 4" xfId="3986" xr:uid="{62B11F16-51AF-4345-9241-2B5E10EF0B19}"/>
    <cellStyle name="Normal 12 4 3 3" xfId="3987" xr:uid="{9E97419D-1134-4868-AB8B-840E5DB994E5}"/>
    <cellStyle name="Normal 12 4 3 3 2" xfId="3988" xr:uid="{A3420969-FC97-4C85-8C10-9E132C04F124}"/>
    <cellStyle name="Normal 12 4 3 3 2 2" xfId="3989" xr:uid="{5EAA811B-BC94-4344-93B8-6110DB71AFDF}"/>
    <cellStyle name="Normal 12 4 3 3 3" xfId="3990" xr:uid="{71596D14-81A5-441D-8D7E-B4B0D94B4234}"/>
    <cellStyle name="Normal 12 4 3 4" xfId="3991" xr:uid="{2D4B34BE-FFB9-4A3D-BFE3-1C475DBBF70A}"/>
    <cellStyle name="Normal 12 4 3 4 2" xfId="3992" xr:uid="{DA1A1855-A694-476E-A587-E40A7D7FF145}"/>
    <cellStyle name="Normal 12 4 3 5" xfId="3993" xr:uid="{24EA1A72-0FA1-4971-844E-1EA95A5BB463}"/>
    <cellStyle name="Normal 12 4 4" xfId="3994" xr:uid="{C0616497-A04E-440B-A563-39571D159A74}"/>
    <cellStyle name="Normal 12 4 4 2" xfId="3995" xr:uid="{C60D69B2-5681-41C2-951A-67D2C08C9073}"/>
    <cellStyle name="Normal 12 4 4 2 2" xfId="3996" xr:uid="{6DAE59F9-221A-44F1-95C0-174F7BFCF1F0}"/>
    <cellStyle name="Normal 12 4 4 2 2 2" xfId="3997" xr:uid="{10437A1D-01AF-49FC-907B-D504700D33C7}"/>
    <cellStyle name="Normal 12 4 4 2 3" xfId="3998" xr:uid="{D81AA662-3199-4CB5-A372-313F68252D74}"/>
    <cellStyle name="Normal 12 4 4 3" xfId="3999" xr:uid="{FD759BEF-D2F7-444E-911B-B36EB0F262C2}"/>
    <cellStyle name="Normal 12 4 4 3 2" xfId="4000" xr:uid="{30312BF5-3C70-4614-B97F-2AB437474540}"/>
    <cellStyle name="Normal 12 4 4 4" xfId="4001" xr:uid="{821E1064-3238-4AAD-9858-F22723E22046}"/>
    <cellStyle name="Normal 12 4 5" xfId="4002" xr:uid="{99CECE60-B818-4CE9-A703-BF4FE5B89BAC}"/>
    <cellStyle name="Normal 12 4 5 2" xfId="4003" xr:uid="{D45BE820-838C-4198-AA6B-A326191A9F42}"/>
    <cellStyle name="Normal 12 4 5 2 2" xfId="4004" xr:uid="{E2ABFD9F-FA6D-48B8-80D4-DA053CBFC5DF}"/>
    <cellStyle name="Normal 12 4 5 3" xfId="4005" xr:uid="{A0D417D0-7383-4715-8E16-12AC36C96BDE}"/>
    <cellStyle name="Normal 12 4 6" xfId="4006" xr:uid="{FF5631AE-C130-427D-B259-8E2518596C6A}"/>
    <cellStyle name="Normal 12 4 6 2" xfId="4007" xr:uid="{22C7711B-6C27-4CD9-9276-F923A4FBE085}"/>
    <cellStyle name="Normal 12 4 7" xfId="4008" xr:uid="{1B39BFAF-AF86-4BF2-8990-091B763F77EE}"/>
    <cellStyle name="Normal 12 5" xfId="4009" xr:uid="{1EA135EA-5F06-41BC-9B65-31A6D9423CD9}"/>
    <cellStyle name="Normal 12 5 2" xfId="4010" xr:uid="{8D55BBC8-CDE1-46DD-853E-C297B0B676D3}"/>
    <cellStyle name="Normal 12 5 2 2" xfId="4011" xr:uid="{2C336FF5-E8EA-4603-8BF3-BCE43383EDAA}"/>
    <cellStyle name="Normal 12 5 2 2 2" xfId="4012" xr:uid="{836F5815-94A6-44AD-9EFF-865B1BEAA80E}"/>
    <cellStyle name="Normal 12 5 2 2 2 2" xfId="4013" xr:uid="{E7E6F285-B793-4656-BAA1-2B2EFBE53721}"/>
    <cellStyle name="Normal 12 5 2 2 2 2 2" xfId="4014" xr:uid="{58BBAC88-CC62-4144-92C6-03439CC736CA}"/>
    <cellStyle name="Normal 12 5 2 2 2 3" xfId="4015" xr:uid="{1544BB76-64A7-4E5D-B887-04B6EB277435}"/>
    <cellStyle name="Normal 12 5 2 2 3" xfId="4016" xr:uid="{329D0148-88A5-4DDC-B80D-61D91EA7A191}"/>
    <cellStyle name="Normal 12 5 2 2 3 2" xfId="4017" xr:uid="{C3A75FA1-95B5-4F25-96D2-CF6A99883F19}"/>
    <cellStyle name="Normal 12 5 2 2 4" xfId="4018" xr:uid="{7E33A47C-676B-4849-9AF5-CF733F61C9D7}"/>
    <cellStyle name="Normal 12 5 2 3" xfId="4019" xr:uid="{5C5539EF-B256-4936-897D-6AF720083596}"/>
    <cellStyle name="Normal 12 5 2 3 2" xfId="4020" xr:uid="{46547F18-31ED-4F96-A706-93B14B4E6D22}"/>
    <cellStyle name="Normal 12 5 2 3 2 2" xfId="4021" xr:uid="{2F415005-8AE1-4EEF-9520-2DAE3FCC5485}"/>
    <cellStyle name="Normal 12 5 2 3 3" xfId="4022" xr:uid="{6D08BB70-D87B-44E9-9457-83A196471D19}"/>
    <cellStyle name="Normal 12 5 2 4" xfId="4023" xr:uid="{6C367F6F-D825-4537-8761-1BE811F0055D}"/>
    <cellStyle name="Normal 12 5 2 4 2" xfId="4024" xr:uid="{23746CBB-66C2-45CB-83DE-30FF9272C52C}"/>
    <cellStyle name="Normal 12 5 2 5" xfId="4025" xr:uid="{B6550A54-E451-4C05-9A2E-67C2E912F6B6}"/>
    <cellStyle name="Normal 12 5 3" xfId="4026" xr:uid="{1BADEF42-11C9-4529-8915-62275B2AF1F4}"/>
    <cellStyle name="Normal 12 5 3 2" xfId="4027" xr:uid="{27F4F436-2ADB-4D3C-8DCE-9600EB999C00}"/>
    <cellStyle name="Normal 12 5 3 2 2" xfId="4028" xr:uid="{DE9EB073-16F1-4B6E-AFEF-1720816B4FC7}"/>
    <cellStyle name="Normal 12 5 3 2 2 2" xfId="4029" xr:uid="{FE09E78D-4E51-4C8C-A71F-39D36118B53D}"/>
    <cellStyle name="Normal 12 5 3 2 3" xfId="4030" xr:uid="{5919E968-075C-4F44-8543-17D4D142F734}"/>
    <cellStyle name="Normal 12 5 3 3" xfId="4031" xr:uid="{6094A756-FCEA-4D8F-A2EE-3311D62B4447}"/>
    <cellStyle name="Normal 12 5 3 3 2" xfId="4032" xr:uid="{843EB189-CF19-475C-8FAB-75E4341807EB}"/>
    <cellStyle name="Normal 12 5 3 4" xfId="4033" xr:uid="{9FDD5950-15D6-4E7E-8AE4-09E158431018}"/>
    <cellStyle name="Normal 12 5 4" xfId="4034" xr:uid="{FC167A26-1DE8-4DE6-B224-384319C9E00C}"/>
    <cellStyle name="Normal 12 5 4 2" xfId="4035" xr:uid="{BA7B7FFD-26FF-46BC-A2B0-533FD142B12E}"/>
    <cellStyle name="Normal 12 5 4 2 2" xfId="4036" xr:uid="{87F9F6DB-EF4B-49B1-8AE2-937DFE92235A}"/>
    <cellStyle name="Normal 12 5 4 3" xfId="4037" xr:uid="{B58A030D-AD4E-4248-BE26-4279A83340CB}"/>
    <cellStyle name="Normal 12 5 5" xfId="4038" xr:uid="{2DC75F06-53C0-42B1-A0C1-AD9AE5510FD6}"/>
    <cellStyle name="Normal 12 5 5 2" xfId="4039" xr:uid="{E33F0F0F-DC19-475F-8C20-C400ACCA7BE3}"/>
    <cellStyle name="Normal 12 5 6" xfId="4040" xr:uid="{5C985A0B-6675-47C0-8BEE-55AF4DE90B6D}"/>
    <cellStyle name="Normal 12 6" xfId="4041" xr:uid="{295DED91-A98C-4571-BD3D-91A19EF39B1C}"/>
    <cellStyle name="Normal 12 6 2" xfId="4042" xr:uid="{4C8AB0AC-7567-4DE7-BF7F-8C8BDB5D88EA}"/>
    <cellStyle name="Normal 12 6 2 2" xfId="4043" xr:uid="{FCD31AFE-CCAA-4ACE-970B-7A795FD42F1D}"/>
    <cellStyle name="Normal 12 6 2 2 2" xfId="4044" xr:uid="{4651D8A3-E7B7-4566-B497-D5DCE8D151BE}"/>
    <cellStyle name="Normal 12 6 2 2 2 2" xfId="4045" xr:uid="{F39CC029-DE64-4B47-BEB8-283785442478}"/>
    <cellStyle name="Normal 12 6 2 2 3" xfId="4046" xr:uid="{4AE9FDB6-85AC-4935-9658-283D6DC1376D}"/>
    <cellStyle name="Normal 12 6 2 3" xfId="4047" xr:uid="{1D13120B-D8FE-4151-8D43-911F3200411F}"/>
    <cellStyle name="Normal 12 6 2 3 2" xfId="4048" xr:uid="{D9D0932B-6B58-413F-8C92-1130C3A11E41}"/>
    <cellStyle name="Normal 12 6 2 4" xfId="4049" xr:uid="{EC502D85-5831-4C14-B92E-8DF4AD1A5BD6}"/>
    <cellStyle name="Normal 12 6 3" xfId="4050" xr:uid="{1624EFD4-630F-4D7B-8735-31359BE0F390}"/>
    <cellStyle name="Normal 12 6 3 2" xfId="4051" xr:uid="{291135D6-8789-4CE3-B03A-8A8ABDA6E655}"/>
    <cellStyle name="Normal 12 6 3 2 2" xfId="4052" xr:uid="{38E5759D-8455-4B40-A912-05D32A732F58}"/>
    <cellStyle name="Normal 12 6 3 3" xfId="4053" xr:uid="{4A75E86B-50E0-4199-BC7F-CDD54BB7E786}"/>
    <cellStyle name="Normal 12 6 4" xfId="4054" xr:uid="{AD85DEA0-E14B-48C5-9CF5-88E163FF1C62}"/>
    <cellStyle name="Normal 12 6 4 2" xfId="4055" xr:uid="{94AE7BF8-2B3D-43D6-903C-F92DB7AAE7C3}"/>
    <cellStyle name="Normal 12 6 5" xfId="4056" xr:uid="{CBC1D812-E638-4722-B643-14115595D4C7}"/>
    <cellStyle name="Normal 12 7" xfId="4057" xr:uid="{902625A4-3CBE-4A4F-9BFD-392331E4576C}"/>
    <cellStyle name="Normal 12 7 2" xfId="4058" xr:uid="{01DAED12-BF13-413F-823D-A9237F77891F}"/>
    <cellStyle name="Normal 12 7 2 2" xfId="4059" xr:uid="{F595190B-EB4D-43EA-9356-F6C6D4703235}"/>
    <cellStyle name="Normal 12 7 2 2 2" xfId="4060" xr:uid="{1709FB88-DB3A-4DD4-978E-D3349EEF0DA5}"/>
    <cellStyle name="Normal 12 7 2 3" xfId="4061" xr:uid="{6BF65CDB-532A-4B2B-AD46-075AD61909BD}"/>
    <cellStyle name="Normal 12 7 3" xfId="4062" xr:uid="{5B6BBA19-E9B8-405C-9BB1-6AA77C4629A9}"/>
    <cellStyle name="Normal 12 7 3 2" xfId="4063" xr:uid="{BBE2DE9C-6C51-43E0-84D7-12CF49777B2C}"/>
    <cellStyle name="Normal 12 7 4" xfId="4064" xr:uid="{E164CADD-2635-4346-B311-9B0EB848911F}"/>
    <cellStyle name="Normal 12 8" xfId="4065" xr:uid="{35D47EBE-F747-4B57-9394-E744350739DE}"/>
    <cellStyle name="Normal 12 8 2" xfId="4066" xr:uid="{A4DBFCCA-993D-484F-97E4-0131031193DF}"/>
    <cellStyle name="Normal 12 8 2 2" xfId="4067" xr:uid="{60BA8B1B-79FD-47C3-B5BB-7C346BF6F1A9}"/>
    <cellStyle name="Normal 12 8 3" xfId="4068" xr:uid="{A9533539-05A8-4417-BDC9-B4D55D262179}"/>
    <cellStyle name="Normal 12 9" xfId="4069" xr:uid="{8BF11604-0F9E-4082-BEAA-4E66551C77B7}"/>
    <cellStyle name="Normal 12 9 2" xfId="4070" xr:uid="{8D0C318E-54D8-4B86-988A-6CC5D4220323}"/>
    <cellStyle name="Normal 13" xfId="4071" xr:uid="{C6A5D91A-2D9C-4387-9383-8194EF842DEB}"/>
    <cellStyle name="Normal 14" xfId="4072" xr:uid="{2ECCB044-9A05-4B32-8892-18387670750C}"/>
    <cellStyle name="Normal 14 2" xfId="4073" xr:uid="{0D9F615A-DA9C-4E59-87F1-48E9AEC63F40}"/>
    <cellStyle name="Normal 14 3" xfId="4074" xr:uid="{45BDF293-C68E-4CD3-ABE9-7DD1EE4683D7}"/>
    <cellStyle name="Normal 14_RAB GEDUNG PERTEMUAN" xfId="4075" xr:uid="{0D888F89-C852-439C-9D50-01F01AA2545A}"/>
    <cellStyle name="Normal 15" xfId="4076" xr:uid="{1E77E34E-7481-49E6-B499-4C6876F190F1}"/>
    <cellStyle name="Normal 15 10" xfId="4077" xr:uid="{8FD470A2-625E-435F-B987-91D6BC3A06AB}"/>
    <cellStyle name="Normal 15 10 2" xfId="4078" xr:uid="{C869BC50-FD41-4F39-B740-DE9AF5DBEF1E}"/>
    <cellStyle name="Normal 15 2" xfId="4079" xr:uid="{1EB8DEC2-5A8F-48FE-AD6F-C7F0BEFC6AEA}"/>
    <cellStyle name="Normal 15 2 2" xfId="4080" xr:uid="{C4B60965-89DB-43AC-9A39-E4321BEA3785}"/>
    <cellStyle name="Normal 15 2 2 2" xfId="4081" xr:uid="{C6229B70-5215-48B5-9CBC-5ECD49545164}"/>
    <cellStyle name="Normal 15 2 2 2 2" xfId="4082" xr:uid="{D898E444-F6B2-4D35-9023-8D0454C5F0EB}"/>
    <cellStyle name="Normal 15 2 2 2 2 2" xfId="4083" xr:uid="{F315CFE6-1014-4FB5-823C-0299B2F7D663}"/>
    <cellStyle name="Normal 15 2 2 2 2 2 2" xfId="4084" xr:uid="{8EA2FD36-1650-4BB1-B09B-2572B9469A74}"/>
    <cellStyle name="Normal 15 2 2 2 2 2 2 2" xfId="4085" xr:uid="{D6003E68-8F82-4155-9581-B1509F74A971}"/>
    <cellStyle name="Normal 15 2 2 2 2 2 2 2 2" xfId="4086" xr:uid="{7B776C22-1688-4797-A48E-EBF5586BBCBD}"/>
    <cellStyle name="Normal 15 2 2 2 2 2 2 3" xfId="4087" xr:uid="{95CC433C-87A8-42F8-8EBE-6EFF39276242}"/>
    <cellStyle name="Normal 15 2 2 2 2 2 3" xfId="4088" xr:uid="{5D467375-3E33-4F33-973F-01474CDBA033}"/>
    <cellStyle name="Normal 15 2 2 2 2 2 3 2" xfId="4089" xr:uid="{87295BBF-22B7-4C8B-AF1F-94D0E6CBDC00}"/>
    <cellStyle name="Normal 15 2 2 2 2 2 4" xfId="4090" xr:uid="{80CE4DCE-4D7C-4E18-96AE-75AE7C40024A}"/>
    <cellStyle name="Normal 15 2 2 2 2 3" xfId="4091" xr:uid="{7F324DD3-3FB6-496E-BE25-443A1F562694}"/>
    <cellStyle name="Normal 15 2 2 2 2 3 2" xfId="4092" xr:uid="{6FC13CD0-2B04-493F-A3A4-9EAFA0045403}"/>
    <cellStyle name="Normal 15 2 2 2 2 3 2 2" xfId="4093" xr:uid="{4F84A438-C3D6-4F04-8829-6D9ED71F7A8E}"/>
    <cellStyle name="Normal 15 2 2 2 2 3 3" xfId="4094" xr:uid="{83B6378A-8278-4736-9006-0BF96E6587F4}"/>
    <cellStyle name="Normal 15 2 2 2 2 4" xfId="4095" xr:uid="{0F524F88-4046-44E6-A17B-EA8F0B09625D}"/>
    <cellStyle name="Normal 15 2 2 2 2 4 2" xfId="4096" xr:uid="{2114D7BA-EF8C-4D05-BA17-4285DE419D7B}"/>
    <cellStyle name="Normal 15 2 2 2 2 5" xfId="4097" xr:uid="{FC46E031-DC61-4F01-BF70-E24204C338C7}"/>
    <cellStyle name="Normal 15 2 2 2 3" xfId="4098" xr:uid="{EB198477-FA80-4F17-A35E-9C1909BEE759}"/>
    <cellStyle name="Normal 15 2 2 2 3 2" xfId="4099" xr:uid="{1D8916DA-D581-4C95-B816-1B8D67840C89}"/>
    <cellStyle name="Normal 15 2 2 2 3 2 2" xfId="4100" xr:uid="{9CBF1380-B5D7-4AE8-9374-E46973674104}"/>
    <cellStyle name="Normal 15 2 2 2 3 2 2 2" xfId="4101" xr:uid="{8A1D04D8-478F-4AC2-B88A-F2FC17248204}"/>
    <cellStyle name="Normal 15 2 2 2 3 2 3" xfId="4102" xr:uid="{45B42154-0378-4D40-85F3-E7595721D1ED}"/>
    <cellStyle name="Normal 15 2 2 2 3 3" xfId="4103" xr:uid="{A3A41C70-FAE1-41BF-926B-C3E5574BB13F}"/>
    <cellStyle name="Normal 15 2 2 2 3 3 2" xfId="4104" xr:uid="{E497D9F4-C141-462C-B324-98427C6F2248}"/>
    <cellStyle name="Normal 15 2 2 2 3 4" xfId="4105" xr:uid="{95EC7063-7791-4FA8-8BA0-80071942F4B2}"/>
    <cellStyle name="Normal 15 2 2 2 4" xfId="4106" xr:uid="{DE53AA82-E7BC-420C-A482-B47CA9EA174F}"/>
    <cellStyle name="Normal 15 2 2 2 4 2" xfId="4107" xr:uid="{E1924E64-8BF2-46DF-89DF-F073F17F86B2}"/>
    <cellStyle name="Normal 15 2 2 2 4 2 2" xfId="4108" xr:uid="{92F183DC-D380-4854-ABB2-3CAA02F2EBD3}"/>
    <cellStyle name="Normal 15 2 2 2 4 3" xfId="4109" xr:uid="{925F2A9F-03FB-4F97-8EA4-40277A7ACA56}"/>
    <cellStyle name="Normal 15 2 2 2 5" xfId="4110" xr:uid="{2C1C6BDA-1491-497F-8A72-E6EEBE5D93BD}"/>
    <cellStyle name="Normal 15 2 2 2 5 2" xfId="4111" xr:uid="{349178A5-AD5E-4EA0-AB93-58DF5B889F53}"/>
    <cellStyle name="Normal 15 2 2 2 6" xfId="4112" xr:uid="{9F221B03-4136-46A7-A3DE-7EE27E5AB003}"/>
    <cellStyle name="Normal 15 2 2 3" xfId="4113" xr:uid="{D280E5A7-8D8E-48F8-B17F-1011DAF60695}"/>
    <cellStyle name="Normal 15 2 2 3 2" xfId="4114" xr:uid="{4A900356-0224-40D7-9AAD-B868BF9279D7}"/>
    <cellStyle name="Normal 15 2 2 3 2 2" xfId="4115" xr:uid="{FB0A515C-1737-4808-9BB8-719B09A0E266}"/>
    <cellStyle name="Normal 15 2 2 3 2 2 2" xfId="4116" xr:uid="{6201A1C1-6FE3-475F-A75A-187038B22FC5}"/>
    <cellStyle name="Normal 15 2 2 3 2 2 2 2" xfId="4117" xr:uid="{DCA5C34B-A975-4312-AC11-EF26CE69FD93}"/>
    <cellStyle name="Normal 15 2 2 3 2 2 3" xfId="4118" xr:uid="{99DFB667-6142-42D0-BB70-CA59DBE2E64F}"/>
    <cellStyle name="Normal 15 2 2 3 2 3" xfId="4119" xr:uid="{1A39A193-795C-4F64-9877-210355D4AB5C}"/>
    <cellStyle name="Normal 15 2 2 3 2 3 2" xfId="4120" xr:uid="{53249ABE-7C5E-41F7-BBEF-BFC377B8D86D}"/>
    <cellStyle name="Normal 15 2 2 3 2 4" xfId="4121" xr:uid="{0DD47AE0-1055-4A7F-A909-917C754086D6}"/>
    <cellStyle name="Normal 15 2 2 3 3" xfId="4122" xr:uid="{F275DBD5-7946-45EE-9F86-DF01E4AAD12B}"/>
    <cellStyle name="Normal 15 2 2 3 3 2" xfId="4123" xr:uid="{34EF733D-CBB2-406B-8243-BFFEBF4CA2E5}"/>
    <cellStyle name="Normal 15 2 2 3 3 2 2" xfId="4124" xr:uid="{FF652412-ED95-4B31-B081-77D6B8B23BE7}"/>
    <cellStyle name="Normal 15 2 2 3 3 3" xfId="4125" xr:uid="{7099061D-0605-4843-A79E-45B94C335410}"/>
    <cellStyle name="Normal 15 2 2 3 4" xfId="4126" xr:uid="{C77B2395-03C4-4A4E-B60A-651400EC38B0}"/>
    <cellStyle name="Normal 15 2 2 3 4 2" xfId="4127" xr:uid="{3DB661A8-56F2-416A-B4B5-CEB6DCB9F578}"/>
    <cellStyle name="Normal 15 2 2 3 5" xfId="4128" xr:uid="{B619A5C0-5712-4727-BACE-44D57E6AEA79}"/>
    <cellStyle name="Normal 15 2 2 4" xfId="4129" xr:uid="{9B32E945-05B3-45C8-93FC-1946878CC67C}"/>
    <cellStyle name="Normal 15 2 2 4 2" xfId="4130" xr:uid="{DCA28501-95BC-43EC-863B-17EA92532957}"/>
    <cellStyle name="Normal 15 2 2 4 2 2" xfId="4131" xr:uid="{8086DCFB-4408-4C31-A41F-8AB8354894EE}"/>
    <cellStyle name="Normal 15 2 2 4 2 2 2" xfId="4132" xr:uid="{83A074C2-89EC-42DF-95FF-931408D24A3F}"/>
    <cellStyle name="Normal 15 2 2 4 2 3" xfId="4133" xr:uid="{CD0D12C5-1B4C-48DD-A10C-A5A80F6EA654}"/>
    <cellStyle name="Normal 15 2 2 4 3" xfId="4134" xr:uid="{6B59A0A8-41CF-4070-96C0-F3959F70A6A5}"/>
    <cellStyle name="Normal 15 2 2 4 3 2" xfId="4135" xr:uid="{E9E44435-DDCF-46C1-B60F-9800E80DC071}"/>
    <cellStyle name="Normal 15 2 2 4 4" xfId="4136" xr:uid="{A80D069F-0343-406B-A5E8-6FC3FB99AEA2}"/>
    <cellStyle name="Normal 15 2 2 5" xfId="4137" xr:uid="{510F1D6E-C535-4C38-A1BD-5FA56D57E2FA}"/>
    <cellStyle name="Normal 15 2 2 5 2" xfId="4138" xr:uid="{5C0673DB-B65A-4ECC-AF51-8E89F2B6CC81}"/>
    <cellStyle name="Normal 15 2 2 5 2 2" xfId="4139" xr:uid="{8553F913-4847-4757-9C83-2DBEC5E30663}"/>
    <cellStyle name="Normal 15 2 2 5 3" xfId="4140" xr:uid="{C1FC5B82-0429-4953-A7AB-E62F2D11D02E}"/>
    <cellStyle name="Normal 15 2 2 6" xfId="4141" xr:uid="{F6564B9E-C08B-44C6-8358-31FBA0CB2184}"/>
    <cellStyle name="Normal 15 2 2 6 2" xfId="4142" xr:uid="{92AD3E89-3D78-4835-8BDD-2427862D6DCD}"/>
    <cellStyle name="Normal 15 2 2 7" xfId="4143" xr:uid="{EE09CC4E-6C9C-414B-A664-B5EA62A89759}"/>
    <cellStyle name="Normal 15 2 3" xfId="4144" xr:uid="{A2BF3A8F-836D-4815-9610-50730BE6C6E3}"/>
    <cellStyle name="Normal 15 2 3 2" xfId="4145" xr:uid="{0962C25F-CFF4-4015-A3E8-B64A6EC0EB4F}"/>
    <cellStyle name="Normal 15 2 3 2 2" xfId="4146" xr:uid="{DCB405C8-E9EA-4368-96F1-585589983BE5}"/>
    <cellStyle name="Normal 15 2 3 2 2 2" xfId="4147" xr:uid="{2425E778-1E4C-499C-A518-A641E34126E6}"/>
    <cellStyle name="Normal 15 2 3 2 2 2 2" xfId="4148" xr:uid="{22A047D0-7F56-4A97-9CFC-0CEE6A6D3657}"/>
    <cellStyle name="Normal 15 2 3 2 2 2 2 2" xfId="4149" xr:uid="{5139B6E1-16BB-4D85-AE0D-834B317AAF08}"/>
    <cellStyle name="Normal 15 2 3 2 2 2 3" xfId="4150" xr:uid="{F68E0ED3-6AEF-4AB7-9426-1723639F8970}"/>
    <cellStyle name="Normal 15 2 3 2 2 3" xfId="4151" xr:uid="{60820A51-4B21-4026-9DA8-756AE4F2F559}"/>
    <cellStyle name="Normal 15 2 3 2 2 3 2" xfId="4152" xr:uid="{399A9B31-9373-4591-B0AA-AC8AFC5F7A4A}"/>
    <cellStyle name="Normal 15 2 3 2 2 4" xfId="4153" xr:uid="{46EC2A22-50BA-4A02-BAD5-791226B95066}"/>
    <cellStyle name="Normal 15 2 3 2 3" xfId="4154" xr:uid="{B5DB26DD-CE04-4C13-9949-529FF820C554}"/>
    <cellStyle name="Normal 15 2 3 2 3 2" xfId="4155" xr:uid="{D5E0F1AE-9C89-4A7E-849B-323DB8AEE1E6}"/>
    <cellStyle name="Normal 15 2 3 2 3 2 2" xfId="4156" xr:uid="{1119C9A1-EEC1-449B-823B-E07F0D771999}"/>
    <cellStyle name="Normal 15 2 3 2 3 3" xfId="4157" xr:uid="{EE18C184-F1EC-4A2B-A5D6-4D6877D6F4B6}"/>
    <cellStyle name="Normal 15 2 3 2 4" xfId="4158" xr:uid="{D6024C20-7EA2-4B55-8C77-ABA6A0BA5F72}"/>
    <cellStyle name="Normal 15 2 3 2 4 2" xfId="4159" xr:uid="{142DA025-9991-43C7-9CF0-CD06B72C3210}"/>
    <cellStyle name="Normal 15 2 3 2 5" xfId="4160" xr:uid="{CAE73B04-940F-4B7D-8318-693B5C6F68FB}"/>
    <cellStyle name="Normal 15 2 3 3" xfId="4161" xr:uid="{FD12AA4F-984D-40B7-B4F3-25ECA6760F58}"/>
    <cellStyle name="Normal 15 2 3 3 2" xfId="4162" xr:uid="{DF4D424E-8259-4349-A53D-9F33F9C93646}"/>
    <cellStyle name="Normal 15 2 3 3 2 2" xfId="4163" xr:uid="{136073DD-6C8E-43C1-8F36-CD66A71EA2BF}"/>
    <cellStyle name="Normal 15 2 3 3 2 2 2" xfId="4164" xr:uid="{4E439DAF-63A1-4C21-BB52-93D58B969AA9}"/>
    <cellStyle name="Normal 15 2 3 3 2 3" xfId="4165" xr:uid="{8220A126-7AA7-45A4-90CC-8DBC9B5DA4E0}"/>
    <cellStyle name="Normal 15 2 3 3 3" xfId="4166" xr:uid="{10A85AF2-6A3D-493C-8074-E7723094F031}"/>
    <cellStyle name="Normal 15 2 3 3 3 2" xfId="4167" xr:uid="{6C2DB36A-DF5D-4CB6-886C-3CCE7381FD28}"/>
    <cellStyle name="Normal 15 2 3 3 4" xfId="4168" xr:uid="{D223458D-755D-4BA0-BBB9-CE57C43A9BCA}"/>
    <cellStyle name="Normal 15 2 3 4" xfId="4169" xr:uid="{37863FBB-F8E4-4F46-8C8D-E7C99B6B6C9C}"/>
    <cellStyle name="Normal 15 2 3 4 2" xfId="4170" xr:uid="{4E47C8D4-CA7D-4B4B-B52F-A46A0A6AC303}"/>
    <cellStyle name="Normal 15 2 3 4 2 2" xfId="4171" xr:uid="{00638128-A3A4-4104-B936-DF8FE3555C15}"/>
    <cellStyle name="Normal 15 2 3 4 3" xfId="4172" xr:uid="{93CCB17C-12C3-4421-8A70-4D0652FB4ADE}"/>
    <cellStyle name="Normal 15 2 3 5" xfId="4173" xr:uid="{7CBDE466-1196-4FFB-8B17-1E3EE64D45A3}"/>
    <cellStyle name="Normal 15 2 3 5 2" xfId="4174" xr:uid="{7C4E230E-76C7-4FB4-84FF-E70F848135FC}"/>
    <cellStyle name="Normal 15 2 3 6" xfId="4175" xr:uid="{8D91C2FE-168E-4F92-BF52-0C473F7AA8E0}"/>
    <cellStyle name="Normal 15 2 4" xfId="4176" xr:uid="{780CAE46-BA6C-4D16-83AC-AE716F08C630}"/>
    <cellStyle name="Normal 15 2 4 2" xfId="4177" xr:uid="{727E10A0-C08A-4D24-AEAC-9A475C197687}"/>
    <cellStyle name="Normal 15 2 4 2 2" xfId="4178" xr:uid="{0D475AE9-692B-43C8-87C6-B0260769E3FC}"/>
    <cellStyle name="Normal 15 2 4 2 2 2" xfId="4179" xr:uid="{A989DCEC-6DF4-4AF4-A2BF-44470CA8F4F7}"/>
    <cellStyle name="Normal 15 2 4 2 2 2 2" xfId="4180" xr:uid="{4172E161-4E11-4C3A-8F4D-95315E930DA9}"/>
    <cellStyle name="Normal 15 2 4 2 2 3" xfId="4181" xr:uid="{5BEF0366-57A9-4139-9D80-2444704C36BA}"/>
    <cellStyle name="Normal 15 2 4 2 3" xfId="4182" xr:uid="{C1A37414-DFCA-4E7B-92FF-8B75E8666303}"/>
    <cellStyle name="Normal 15 2 4 2 3 2" xfId="4183" xr:uid="{9EA5DC08-9CA3-4239-A690-BB6CE3BF2BCB}"/>
    <cellStyle name="Normal 15 2 4 2 4" xfId="4184" xr:uid="{0A7433D1-1B01-4CC2-BDC5-F26F0E6D6EB7}"/>
    <cellStyle name="Normal 15 2 4 3" xfId="4185" xr:uid="{2990E3B2-3793-45D3-9139-32F203A0E85F}"/>
    <cellStyle name="Normal 15 2 4 3 2" xfId="4186" xr:uid="{6918EC95-1E8F-4B6F-A305-5DE544CB159B}"/>
    <cellStyle name="Normal 15 2 4 3 2 2" xfId="4187" xr:uid="{4F9CEF60-C1A8-4A47-A1C1-B0A7DEE5BF20}"/>
    <cellStyle name="Normal 15 2 4 3 3" xfId="4188" xr:uid="{677AB61D-7E1C-4BAC-B914-F8DA96E5B56D}"/>
    <cellStyle name="Normal 15 2 4 4" xfId="4189" xr:uid="{B11DAE58-4151-48C7-8DAF-602D7DEBA150}"/>
    <cellStyle name="Normal 15 2 4 4 2" xfId="4190" xr:uid="{34E68B5C-A215-4936-BAF1-2FBE21D7B4E9}"/>
    <cellStyle name="Normal 15 2 4 5" xfId="4191" xr:uid="{6EF05673-1E67-4233-9D20-308BEFEBF32F}"/>
    <cellStyle name="Normal 15 2 5" xfId="4192" xr:uid="{B258ADAA-1FF4-4CAD-B470-CD3D0B57A218}"/>
    <cellStyle name="Normal 15 2 5 2" xfId="4193" xr:uid="{CB483D6C-7B20-459B-9981-0CC67BBA6BA5}"/>
    <cellStyle name="Normal 15 2 5 2 2" xfId="4194" xr:uid="{99C32E9A-36FE-4CCD-B64D-871E504D0822}"/>
    <cellStyle name="Normal 15 2 5 2 2 2" xfId="4195" xr:uid="{F906593F-A484-4C5A-B0B7-E08BBCA01B76}"/>
    <cellStyle name="Normal 15 2 5 2 3" xfId="4196" xr:uid="{28AA250D-8A35-4177-917F-EA075DE2F593}"/>
    <cellStyle name="Normal 15 2 5 3" xfId="4197" xr:uid="{B9F44A99-66EA-4497-8CE4-33FB727D7276}"/>
    <cellStyle name="Normal 15 2 5 3 2" xfId="4198" xr:uid="{0F985E1E-8C31-4D70-8363-CD1DD01D6751}"/>
    <cellStyle name="Normal 15 2 5 4" xfId="4199" xr:uid="{A8209F99-A9DC-478E-9BDE-ADD6628FDD49}"/>
    <cellStyle name="Normal 15 2 6" xfId="4200" xr:uid="{938F43A4-6313-4F0B-9B2F-F16ED8D39E34}"/>
    <cellStyle name="Normal 15 2 6 2" xfId="4201" xr:uid="{3C848363-1EE0-491A-8DEA-25988EF295CF}"/>
    <cellStyle name="Normal 15 2 6 2 2" xfId="4202" xr:uid="{427D24B2-C779-499D-B0B7-A862B26C0C33}"/>
    <cellStyle name="Normal 15 2 6 3" xfId="4203" xr:uid="{5747294F-9B93-4345-A940-70335279180D}"/>
    <cellStyle name="Normal 15 2 7" xfId="4204" xr:uid="{7CEA0F12-23F1-4FE0-906B-49A6669660CC}"/>
    <cellStyle name="Normal 15 2 7 2" xfId="4205" xr:uid="{A6B7F4A8-DDCF-4783-8AE7-39479C964C46}"/>
    <cellStyle name="Normal 15 2 8" xfId="4206" xr:uid="{C74DC57C-A3E0-4DC8-9C4F-90546494E94A}"/>
    <cellStyle name="Normal 15 3" xfId="4207" xr:uid="{C3633D05-8608-454F-BCE2-5AF08FE7444C}"/>
    <cellStyle name="Normal 15 3 2" xfId="4208" xr:uid="{1327F5DA-4282-4AAE-8D2B-E52AEF656E95}"/>
    <cellStyle name="Normal 15 3 2 2" xfId="4209" xr:uid="{D83C9C78-B189-4C0D-B1A7-6DE5A2FFD4E3}"/>
    <cellStyle name="Normal 15 3 2 2 2" xfId="4210" xr:uid="{767E773E-ACEA-4957-A97E-E69BA3F5C6CC}"/>
    <cellStyle name="Normal 15 3 2 2 2 2" xfId="4211" xr:uid="{CD9A7AE0-D5D8-4EA9-A047-60D85AFA302F}"/>
    <cellStyle name="Normal 15 3 2 2 2 2 2" xfId="4212" xr:uid="{0394E997-6711-4F87-AF49-9381355756EF}"/>
    <cellStyle name="Normal 15 3 2 2 2 2 2 2" xfId="4213" xr:uid="{6C4EBC57-7C37-4598-95E8-1E107C58AB38}"/>
    <cellStyle name="Normal 15 3 2 2 2 2 3" xfId="4214" xr:uid="{B5628E21-C289-43FE-BEF6-44AD2126D183}"/>
    <cellStyle name="Normal 15 3 2 2 2 3" xfId="4215" xr:uid="{32B7AFB4-E5E9-4496-BCC2-8780925F1D6C}"/>
    <cellStyle name="Normal 15 3 2 2 2 3 2" xfId="4216" xr:uid="{B422D03D-9571-4BDF-BA8D-162AFE4CA34B}"/>
    <cellStyle name="Normal 15 3 2 2 2 4" xfId="4217" xr:uid="{F74AAA2A-C954-49F4-B57E-E5137FB65882}"/>
    <cellStyle name="Normal 15 3 2 2 3" xfId="4218" xr:uid="{D0C69978-FE7A-4016-83BA-B6E81B58E275}"/>
    <cellStyle name="Normal 15 3 2 2 3 2" xfId="4219" xr:uid="{A6C7A528-FBCB-4B46-98B8-EEA2F8FBA4E9}"/>
    <cellStyle name="Normal 15 3 2 2 3 2 2" xfId="4220" xr:uid="{441A9F64-A179-4CBA-A7EF-8FB051FD391F}"/>
    <cellStyle name="Normal 15 3 2 2 3 3" xfId="4221" xr:uid="{3F9B2A86-A961-4171-9FD0-52CB98A07F34}"/>
    <cellStyle name="Normal 15 3 2 2 4" xfId="4222" xr:uid="{90702E31-8C7F-4673-A6A9-479C8DF2DB19}"/>
    <cellStyle name="Normal 15 3 2 2 4 2" xfId="4223" xr:uid="{8B24A194-5559-401B-960F-2D92E40E964C}"/>
    <cellStyle name="Normal 15 3 2 2 5" xfId="4224" xr:uid="{B9E45FAD-55A3-4F36-AAA9-AAFE1E774B16}"/>
    <cellStyle name="Normal 15 3 2 3" xfId="4225" xr:uid="{2AFAB11D-CCF9-4EF3-B3EF-E5355D8F660A}"/>
    <cellStyle name="Normal 15 3 2 3 2" xfId="4226" xr:uid="{1CAD1636-181C-40BC-BB97-4C80362F974B}"/>
    <cellStyle name="Normal 15 3 2 3 2 2" xfId="4227" xr:uid="{34F7460F-C712-4EC7-8E8E-2B505F96901C}"/>
    <cellStyle name="Normal 15 3 2 3 2 2 2" xfId="4228" xr:uid="{492645EC-B281-4555-B0A2-C0E87C89B0A8}"/>
    <cellStyle name="Normal 15 3 2 3 2 3" xfId="4229" xr:uid="{D60B809A-0ED7-4B79-8F67-61066A7240D5}"/>
    <cellStyle name="Normal 15 3 2 3 3" xfId="4230" xr:uid="{EB35E6B3-CC5A-4615-834C-2FF4C651713B}"/>
    <cellStyle name="Normal 15 3 2 3 3 2" xfId="4231" xr:uid="{2D1387F7-07AA-4FB3-A2F0-05F78EDAFC9E}"/>
    <cellStyle name="Normal 15 3 2 3 4" xfId="4232" xr:uid="{467A3EC1-F9E0-4E24-9D96-C548E0A5E5C1}"/>
    <cellStyle name="Normal 15 3 2 4" xfId="4233" xr:uid="{FFAE1DCB-2049-42BA-8C8E-731F766C37A8}"/>
    <cellStyle name="Normal 15 3 2 4 2" xfId="4234" xr:uid="{6DC7E1FA-F523-4702-95E6-F65BC5FE3265}"/>
    <cellStyle name="Normal 15 3 2 4 2 2" xfId="4235" xr:uid="{1D67B3E1-4187-480B-8835-3690B9D46F48}"/>
    <cellStyle name="Normal 15 3 2 4 3" xfId="4236" xr:uid="{EE802AA2-D201-4133-9D6D-8C03C9115005}"/>
    <cellStyle name="Normal 15 3 2 5" xfId="4237" xr:uid="{31A3A63C-034B-4487-83AD-0477279EDA97}"/>
    <cellStyle name="Normal 15 3 2 5 2" xfId="4238" xr:uid="{068958E6-9FBE-4989-856D-33084EA40616}"/>
    <cellStyle name="Normal 15 3 2 6" xfId="4239" xr:uid="{64AF3FA3-E154-44BF-B3C7-7C627FEBBB8F}"/>
    <cellStyle name="Normal 15 3 3" xfId="4240" xr:uid="{2AF899BA-BF38-41B3-B4C3-61192486D174}"/>
    <cellStyle name="Normal 15 3 3 2" xfId="4241" xr:uid="{F4B3E908-1325-4AB3-BE22-85E08386F425}"/>
    <cellStyle name="Normal 15 3 3 2 2" xfId="4242" xr:uid="{FE0CE139-4420-4D38-A42D-53BF09DDC3C6}"/>
    <cellStyle name="Normal 15 3 3 2 2 2" xfId="4243" xr:uid="{86F66490-5C7C-42FC-A6B7-C2B3F66FD03E}"/>
    <cellStyle name="Normal 15 3 3 2 2 2 2" xfId="4244" xr:uid="{8F4CC96B-7E81-4259-AF1B-E0373C414388}"/>
    <cellStyle name="Normal 15 3 3 2 2 3" xfId="4245" xr:uid="{3EBC4EC4-730A-4444-B242-157F2FB5C3EC}"/>
    <cellStyle name="Normal 15 3 3 2 3" xfId="4246" xr:uid="{FE111590-AD0B-4E51-BD79-C7CB0E1375A8}"/>
    <cellStyle name="Normal 15 3 3 2 3 2" xfId="4247" xr:uid="{F1D3CDCE-83F3-4F73-AF8E-97F0847C12DC}"/>
    <cellStyle name="Normal 15 3 3 2 4" xfId="4248" xr:uid="{6E9B76BA-9943-420E-B214-03A23A25DCAC}"/>
    <cellStyle name="Normal 15 3 3 3" xfId="4249" xr:uid="{18F9B585-377D-4FD1-81D9-D9103230A380}"/>
    <cellStyle name="Normal 15 3 3 3 2" xfId="4250" xr:uid="{F4E5CF9A-6B49-4C30-A968-E25022949A03}"/>
    <cellStyle name="Normal 15 3 3 3 2 2" xfId="4251" xr:uid="{0BA3CDF4-FBB0-4E83-8DEE-DC51589FA735}"/>
    <cellStyle name="Normal 15 3 3 3 3" xfId="4252" xr:uid="{6AAF3918-6D28-44AA-8B5E-18886735D0EB}"/>
    <cellStyle name="Normal 15 3 3 4" xfId="4253" xr:uid="{60047B54-BD2B-4426-9303-826E521F9827}"/>
    <cellStyle name="Normal 15 3 3 4 2" xfId="4254" xr:uid="{A7A8D653-07FD-4724-B9A8-ACA3C19C3F8B}"/>
    <cellStyle name="Normal 15 3 3 5" xfId="4255" xr:uid="{927A96A8-3FF8-485C-AE5D-FCC6BC290C64}"/>
    <cellStyle name="Normal 15 3 4" xfId="4256" xr:uid="{A0001A46-6074-4EE5-8EFB-272809458FC7}"/>
    <cellStyle name="Normal 15 3 4 2" xfId="4257" xr:uid="{0EDECA37-1103-47E3-89C8-FF2787345147}"/>
    <cellStyle name="Normal 15 3 4 2 2" xfId="4258" xr:uid="{1E3156E5-BC9F-4B12-8A5C-C5CADDEB8B8D}"/>
    <cellStyle name="Normal 15 3 4 2 2 2" xfId="4259" xr:uid="{9F57E2EE-7248-4341-9D23-8941EAA6C974}"/>
    <cellStyle name="Normal 15 3 4 2 3" xfId="4260" xr:uid="{DBE3E934-7C40-4B1F-B921-01E7F852582D}"/>
    <cellStyle name="Normal 15 3 4 3" xfId="4261" xr:uid="{6F3FD86E-DE1A-44B9-B2BF-445B06F0B426}"/>
    <cellStyle name="Normal 15 3 4 3 2" xfId="4262" xr:uid="{2F1EA137-2365-4091-BA94-209BFB7E9ABA}"/>
    <cellStyle name="Normal 15 3 4 4" xfId="4263" xr:uid="{B5253A63-7160-4D1B-B7B8-32A4EF72BD7D}"/>
    <cellStyle name="Normal 15 3 5" xfId="4264" xr:uid="{783FF7F4-1005-4FC6-8072-84F07C0DA43C}"/>
    <cellStyle name="Normal 15 3 5 2" xfId="4265" xr:uid="{B8AD24EE-4DA6-43BB-AB7F-08216A73E0A6}"/>
    <cellStyle name="Normal 15 3 5 2 2" xfId="4266" xr:uid="{832FFACA-BD87-4F4C-91C9-E1AA49B3DFAB}"/>
    <cellStyle name="Normal 15 3 5 3" xfId="4267" xr:uid="{77764063-B102-4E8F-B7A9-FEEB465075AE}"/>
    <cellStyle name="Normal 15 3 6" xfId="4268" xr:uid="{2D5322A1-7D93-4966-BAF9-604F4191A829}"/>
    <cellStyle name="Normal 15 3 6 2" xfId="4269" xr:uid="{C4A486BE-2032-4624-BD44-748961A9665F}"/>
    <cellStyle name="Normal 15 3 7" xfId="4270" xr:uid="{ABCDBA4D-C7C5-4252-9CF0-3DB6B5A66FF9}"/>
    <cellStyle name="Normal 15 4" xfId="4271" xr:uid="{EC5CECC0-6C47-4C57-9792-B4C066DA92E0}"/>
    <cellStyle name="Normal 15 4 2" xfId="4272" xr:uid="{3AD34CB8-F569-4E8E-970E-4D2868CB9C10}"/>
    <cellStyle name="Normal 15 4 2 2" xfId="4273" xr:uid="{B4D8F46A-0C05-4705-AFC1-80EAFC23E451}"/>
    <cellStyle name="Normal 15 4 2 2 2" xfId="4274" xr:uid="{525773D5-BB68-46CE-BF10-FAF02CA0105E}"/>
    <cellStyle name="Normal 15 4 2 2 2 2" xfId="4275" xr:uid="{B18DAC85-0CCB-4AEA-9EE7-BD886E6F712E}"/>
    <cellStyle name="Normal 15 4 2 2 2 2 2" xfId="4276" xr:uid="{AED94977-01C0-4730-BE7F-AD6E16427712}"/>
    <cellStyle name="Normal 15 4 2 2 2 3" xfId="4277" xr:uid="{E07C1B14-18A2-48C8-A9B0-5149186C7AED}"/>
    <cellStyle name="Normal 15 4 2 2 3" xfId="4278" xr:uid="{1A8841BC-9049-4957-982B-6D7A11BC97A1}"/>
    <cellStyle name="Normal 15 4 2 2 3 2" xfId="4279" xr:uid="{A05C5FF8-4AA6-4194-AE4B-B836716FD276}"/>
    <cellStyle name="Normal 15 4 2 2 4" xfId="4280" xr:uid="{B481D6BE-EBC8-49AD-A21E-3BEE3178884A}"/>
    <cellStyle name="Normal 15 4 2 3" xfId="4281" xr:uid="{C84C5FE6-4F7D-44E6-B33E-5DBE0AD80502}"/>
    <cellStyle name="Normal 15 4 2 3 2" xfId="4282" xr:uid="{1A934D27-28CC-4EBC-B828-FE31ED25A3F9}"/>
    <cellStyle name="Normal 15 4 2 3 2 2" xfId="4283" xr:uid="{DB4A1687-F61A-4E35-90D8-19AF966956AC}"/>
    <cellStyle name="Normal 15 4 2 3 3" xfId="4284" xr:uid="{4552024E-0C81-4285-ACEB-177168309BAE}"/>
    <cellStyle name="Normal 15 4 2 4" xfId="4285" xr:uid="{48A01DF5-32B1-45A6-A05D-5B9EA737B884}"/>
    <cellStyle name="Normal 15 4 2 4 2" xfId="4286" xr:uid="{A57F3FE7-945D-4E21-A6D5-04CBA56C84E9}"/>
    <cellStyle name="Normal 15 4 2 5" xfId="4287" xr:uid="{530C0D45-CD50-41D7-B143-39CA18410B9A}"/>
    <cellStyle name="Normal 15 4 3" xfId="4288" xr:uid="{34B260FF-83CF-4FC5-BD3A-AF8FC5D4ED23}"/>
    <cellStyle name="Normal 15 4 3 2" xfId="4289" xr:uid="{D332B8A7-EE04-4ACD-899A-7236B130C962}"/>
    <cellStyle name="Normal 15 4 3 2 2" xfId="4290" xr:uid="{74B6EA93-5FC7-41FF-B9FB-9C76B5210E0E}"/>
    <cellStyle name="Normal 15 4 3 2 2 2" xfId="4291" xr:uid="{A694D490-D523-4B44-8D55-86CDDE3B1850}"/>
    <cellStyle name="Normal 15 4 3 2 3" xfId="4292" xr:uid="{80F3EAB7-1ACF-484F-AAA8-DDCC1EDE7F58}"/>
    <cellStyle name="Normal 15 4 3 3" xfId="4293" xr:uid="{8A329210-39F6-4941-A10C-1FC502208A84}"/>
    <cellStyle name="Normal 15 4 3 3 2" xfId="4294" xr:uid="{6E0457B9-931D-43CB-BBBF-498E986BDCBE}"/>
    <cellStyle name="Normal 15 4 3 4" xfId="4295" xr:uid="{E4AF331D-3005-45A6-A64B-F79018772244}"/>
    <cellStyle name="Normal 15 4 4" xfId="4296" xr:uid="{E406B592-32E6-4CBB-930F-7EA980C23870}"/>
    <cellStyle name="Normal 15 4 4 2" xfId="4297" xr:uid="{769BF8E3-385F-44D8-84A2-5CC5174B2896}"/>
    <cellStyle name="Normal 15 4 4 2 2" xfId="4298" xr:uid="{918F7919-1E4C-499F-A4DA-65D66A24D4BF}"/>
    <cellStyle name="Normal 15 4 4 3" xfId="4299" xr:uid="{2D459864-E403-4785-A58F-DCE183241DB1}"/>
    <cellStyle name="Normal 15 4 5" xfId="4300" xr:uid="{AE763F7F-F24D-4491-9E48-2C02F0F6A95E}"/>
    <cellStyle name="Normal 15 4 5 2" xfId="4301" xr:uid="{9BBF6DC2-2132-4F64-81B8-5093F25862E8}"/>
    <cellStyle name="Normal 15 4 6" xfId="4302" xr:uid="{B64FDB9B-D7E2-48C4-AA4F-95CC0E815484}"/>
    <cellStyle name="Normal 15 5" xfId="4303" xr:uid="{E7102110-CBBF-4028-A8C0-0F786B5C032C}"/>
    <cellStyle name="Normal 15 5 2" xfId="4304" xr:uid="{F584931C-CFCF-412C-B55D-4E9BB01ECE92}"/>
    <cellStyle name="Normal 15 5 2 2" xfId="4305" xr:uid="{A40FFBA5-E28C-436D-A792-FAC01DB8EAC5}"/>
    <cellStyle name="Normal 15 5 2 2 2" xfId="4306" xr:uid="{52A86A7A-E683-461F-A1DC-96C703E07740}"/>
    <cellStyle name="Normal 15 5 2 2 2 2" xfId="4307" xr:uid="{42EC7DEE-2913-419F-B2DB-D4F13B1CCE5A}"/>
    <cellStyle name="Normal 15 5 2 2 3" xfId="4308" xr:uid="{0EA70FCD-6467-4EEC-8822-A1E402C5C2FF}"/>
    <cellStyle name="Normal 15 5 2 3" xfId="4309" xr:uid="{A3D59F3E-7955-4F77-91CB-E7F39472BA75}"/>
    <cellStyle name="Normal 15 5 2 3 2" xfId="4310" xr:uid="{72F06080-ED35-4CAF-A8B3-EC6BB42244BC}"/>
    <cellStyle name="Normal 15 5 2 4" xfId="4311" xr:uid="{DD13E706-7A70-4A2D-A92C-0124FB875D42}"/>
    <cellStyle name="Normal 15 5 3" xfId="4312" xr:uid="{843D3B87-23B9-4655-8D1B-2C43A6D53755}"/>
    <cellStyle name="Normal 15 5 3 2" xfId="4313" xr:uid="{84763460-CC70-4014-A13B-AAD2DC0D4E54}"/>
    <cellStyle name="Normal 15 5 3 2 2" xfId="4314" xr:uid="{30E1C3F9-D01A-4AD5-BE4A-5AF29B93812D}"/>
    <cellStyle name="Normal 15 5 3 3" xfId="4315" xr:uid="{804E86CE-F352-470D-9991-43AB79CE978D}"/>
    <cellStyle name="Normal 15 5 4" xfId="4316" xr:uid="{ABCEDF2E-E765-4D02-B981-7E79BBC75EF5}"/>
    <cellStyle name="Normal 15 5 4 2" xfId="4317" xr:uid="{34EBD5C8-D452-4983-A68A-C76E2BD5E9A5}"/>
    <cellStyle name="Normal 15 5 5" xfId="4318" xr:uid="{58900ED4-5F78-49CA-BA8A-4B5BBB7B35A3}"/>
    <cellStyle name="Normal 15 6" xfId="4319" xr:uid="{4026F1BB-C64E-41CE-82A7-AFB2B53696A3}"/>
    <cellStyle name="Normal 15 6 2" xfId="4320" xr:uid="{08D2D748-7C0F-4A9A-BC7F-EE25C6FE2937}"/>
    <cellStyle name="Normal 15 6 2 2" xfId="4321" xr:uid="{DAC30D8D-BFBF-4160-B5DB-C05721D696F3}"/>
    <cellStyle name="Normal 15 6 2 2 2" xfId="4322" xr:uid="{CD61E716-4F38-4E6A-A69A-412AC90AD174}"/>
    <cellStyle name="Normal 15 6 2 3" xfId="4323" xr:uid="{1A3E1C93-462E-4DA2-9965-2EFED422905A}"/>
    <cellStyle name="Normal 15 6 3" xfId="4324" xr:uid="{CBBCF2A8-B7D0-4BCB-8447-60C4E252C824}"/>
    <cellStyle name="Normal 15 6 3 2" xfId="4325" xr:uid="{9F361E80-BDEF-4F26-BC7B-DDDDD51629AE}"/>
    <cellStyle name="Normal 15 6 4" xfId="4326" xr:uid="{1EF97BA6-6B4F-4B46-8E5E-E41902235856}"/>
    <cellStyle name="Normal 15 7" xfId="4327" xr:uid="{F067BEF7-67B4-437C-BF0B-CFC1554DA4AC}"/>
    <cellStyle name="Normal 15 7 2" xfId="4328" xr:uid="{3B93A0AE-9BFA-43A0-BEDA-7E9A6C92620D}"/>
    <cellStyle name="Normal 15 7 2 2" xfId="4329" xr:uid="{0F308C2E-8314-44B9-8016-4230EBEAA1D8}"/>
    <cellStyle name="Normal 15 7 3" xfId="4330" xr:uid="{BC1646BA-1AEC-422F-93F2-8B8306058FC5}"/>
    <cellStyle name="Normal 15 8" xfId="4331" xr:uid="{F910B05C-0B98-4238-AB86-CE7D09CCEF89}"/>
    <cellStyle name="Normal 15 8 2" xfId="4332" xr:uid="{8F68C1F0-9053-45FB-93FD-257C17FC66DC}"/>
    <cellStyle name="Normal 15 9" xfId="4333" xr:uid="{E4196FE5-9482-474B-8928-6B80D7DF1A7C}"/>
    <cellStyle name="Normal 15_Samsat Ciledug ( 11Juli'09)Ktr" xfId="4334" xr:uid="{60DAB4A1-3AB0-4738-94F9-1C867B47AEE7}"/>
    <cellStyle name="Normal 16" xfId="4335" xr:uid="{0CFFAE82-7CFD-4834-AE11-2F9763D276F0}"/>
    <cellStyle name="Normal 17" xfId="4336" xr:uid="{679D867C-6E4D-4900-846D-03A8E3623B22}"/>
    <cellStyle name="Normal 17 2" xfId="4337" xr:uid="{626DBEC4-198F-4619-9864-E6C4228FA5FA}"/>
    <cellStyle name="Normal 17 2 2" xfId="4338" xr:uid="{C2C82869-D1E7-4874-86B8-3B93BD1F1E82}"/>
    <cellStyle name="Normal 17 2 2 2" xfId="4339" xr:uid="{EA7DF58E-80DB-469D-BCF4-9CE45A715B42}"/>
    <cellStyle name="Normal 17 2 2 2 2" xfId="4340" xr:uid="{3ED918BB-44AA-4618-A5AE-797BF19CEF32}"/>
    <cellStyle name="Normal 17 2 2 2 2 2" xfId="4341" xr:uid="{725CFF33-A3AE-48BD-ADC6-94408B603EA3}"/>
    <cellStyle name="Normal 17 2 2 2 2 2 2" xfId="4342" xr:uid="{FC0F9332-55D9-4CC4-AA80-AAD256919FE5}"/>
    <cellStyle name="Normal 17 2 2 2 2 2 2 2" xfId="4343" xr:uid="{D02AA037-68F8-4E02-8A29-5AB0C7EF3542}"/>
    <cellStyle name="Normal 17 2 2 2 2 2 3" xfId="4344" xr:uid="{CE285ECB-3CC1-4487-9BF5-513CE5A27F5D}"/>
    <cellStyle name="Normal 17 2 2 2 2 3" xfId="4345" xr:uid="{EF109CA7-CCA3-49D5-B091-CE66FDBD49E2}"/>
    <cellStyle name="Normal 17 2 2 2 2 3 2" xfId="4346" xr:uid="{C28A6964-E248-4044-9A2B-9AC7854C3525}"/>
    <cellStyle name="Normal 17 2 2 2 2 4" xfId="4347" xr:uid="{51D48E8C-A65D-4FB0-BF64-EA75C0C78ED4}"/>
    <cellStyle name="Normal 17 2 2 2 3" xfId="4348" xr:uid="{05E93F71-6FB8-4787-9FCE-6880C60A9C65}"/>
    <cellStyle name="Normal 17 2 2 2 3 2" xfId="4349" xr:uid="{B4FBF009-E2FA-44BB-A9E5-066DC250E680}"/>
    <cellStyle name="Normal 17 2 2 2 3 2 2" xfId="4350" xr:uid="{7697FC30-089B-4A73-AC29-FC015040B634}"/>
    <cellStyle name="Normal 17 2 2 2 3 3" xfId="4351" xr:uid="{340C97F0-5AE0-4A00-8836-F2798F9C2575}"/>
    <cellStyle name="Normal 17 2 2 2 4" xfId="4352" xr:uid="{1AA76DA6-3B3A-4D4C-9FF7-4843A6CAFC3E}"/>
    <cellStyle name="Normal 17 2 2 2 4 2" xfId="4353" xr:uid="{B7363BAB-522A-4A02-B3BC-D520670A7DC6}"/>
    <cellStyle name="Normal 17 2 2 2 5" xfId="4354" xr:uid="{79DD8FF7-E895-4556-8A3A-664D705B5024}"/>
    <cellStyle name="Normal 17 2 2 3" xfId="4355" xr:uid="{AD4FA31C-E2D1-46A5-87CC-28DD45B7CAD6}"/>
    <cellStyle name="Normal 17 2 2 3 2" xfId="4356" xr:uid="{3D64FDA8-824A-4366-9DDA-7D4D0804BFDD}"/>
    <cellStyle name="Normal 17 2 2 3 2 2" xfId="4357" xr:uid="{294873AE-C039-403A-9FDD-D4C006B94CE9}"/>
    <cellStyle name="Normal 17 2 2 3 2 2 2" xfId="4358" xr:uid="{9612AB15-5098-4A7E-AA72-DDFDE6D9E5F4}"/>
    <cellStyle name="Normal 17 2 2 3 2 3" xfId="4359" xr:uid="{62B99907-C1E2-4249-A332-ED2FCFCB42C6}"/>
    <cellStyle name="Normal 17 2 2 3 3" xfId="4360" xr:uid="{56F02CCB-80E4-4204-8B32-D725ACC1D303}"/>
    <cellStyle name="Normal 17 2 2 3 3 2" xfId="4361" xr:uid="{1F23110C-7CA1-4523-9E8E-DE22F69E757B}"/>
    <cellStyle name="Normal 17 2 2 3 4" xfId="4362" xr:uid="{28914780-C393-488D-8511-35098573698D}"/>
    <cellStyle name="Normal 17 2 2 4" xfId="4363" xr:uid="{3AA33D07-682E-48A1-8A90-28299F5901F9}"/>
    <cellStyle name="Normal 17 2 2 4 2" xfId="4364" xr:uid="{CCD5AF35-0134-40CA-BBFC-86F2D7DAB201}"/>
    <cellStyle name="Normal 17 2 2 4 2 2" xfId="4365" xr:uid="{A05FB710-B027-40B5-9316-FC14DDE2C736}"/>
    <cellStyle name="Normal 17 2 2 4 3" xfId="4366" xr:uid="{AA98146A-B40D-49B3-A4C2-A3DC5467C895}"/>
    <cellStyle name="Normal 17 2 2 5" xfId="4367" xr:uid="{580DA6CD-7310-4FA1-9549-E312F207C864}"/>
    <cellStyle name="Normal 17 2 2 5 2" xfId="4368" xr:uid="{564F84AA-2D3A-450E-BC18-2B25B9AA69F5}"/>
    <cellStyle name="Normal 17 2 2 6" xfId="4369" xr:uid="{619B5E97-8E4A-49A1-AC37-CECDCEFDAA72}"/>
    <cellStyle name="Normal 17 2 3" xfId="4370" xr:uid="{5EB0324E-E440-481B-8705-77018CDAE2E4}"/>
    <cellStyle name="Normal 17 2 3 2" xfId="4371" xr:uid="{E5B78BC7-0BE0-49F5-9978-C0E09EAEC483}"/>
    <cellStyle name="Normal 17 2 3 2 2" xfId="4372" xr:uid="{F7F834D0-2AF7-46FD-A9B7-20906E2B8B77}"/>
    <cellStyle name="Normal 17 2 3 2 2 2" xfId="4373" xr:uid="{C795165D-A26A-43BC-A1CC-88F37C4CCCBA}"/>
    <cellStyle name="Normal 17 2 3 2 2 2 2" xfId="4374" xr:uid="{257902F7-7850-460B-B955-8CC2BC943F32}"/>
    <cellStyle name="Normal 17 2 3 2 2 3" xfId="4375" xr:uid="{E55A9E29-D28A-469A-AC89-61C3863FD9ED}"/>
    <cellStyle name="Normal 17 2 3 2 3" xfId="4376" xr:uid="{0CDD4E74-2C1E-4693-9800-BA93123DEEF9}"/>
    <cellStyle name="Normal 17 2 3 2 3 2" xfId="4377" xr:uid="{4D83FA26-BCFB-468F-B735-1889573A652C}"/>
    <cellStyle name="Normal 17 2 3 2 4" xfId="4378" xr:uid="{A6A11C33-A647-4717-8392-983B6A6532BD}"/>
    <cellStyle name="Normal 17 2 3 3" xfId="4379" xr:uid="{FD27777D-E36F-4014-BB3C-DE1FC73F72DC}"/>
    <cellStyle name="Normal 17 2 3 3 2" xfId="4380" xr:uid="{500DB1A7-37F2-434D-875C-BC5110ADA808}"/>
    <cellStyle name="Normal 17 2 3 3 2 2" xfId="4381" xr:uid="{3296BC15-2131-4E93-B043-E1B97D0616B7}"/>
    <cellStyle name="Normal 17 2 3 3 3" xfId="4382" xr:uid="{A8EA6F1C-72B8-407E-9871-AFBA07E186CC}"/>
    <cellStyle name="Normal 17 2 3 4" xfId="4383" xr:uid="{7686AC8E-0C7C-4D84-96CC-E1541523BE9A}"/>
    <cellStyle name="Normal 17 2 3 4 2" xfId="4384" xr:uid="{FF72CA09-B6CA-4EEA-9C26-EC452CC56F7A}"/>
    <cellStyle name="Normal 17 2 3 5" xfId="4385" xr:uid="{ADFCAB36-0F4D-49BC-9CE3-2378475EB386}"/>
    <cellStyle name="Normal 17 2 4" xfId="4386" xr:uid="{1C6DED50-5515-4A92-A505-27B474C85624}"/>
    <cellStyle name="Normal 17 2 4 2" xfId="4387" xr:uid="{03D32072-E990-4A19-802D-43A320CEB422}"/>
    <cellStyle name="Normal 17 2 4 2 2" xfId="4388" xr:uid="{87F52C93-EB75-437D-818A-E665FBD8A559}"/>
    <cellStyle name="Normal 17 2 4 2 2 2" xfId="4389" xr:uid="{AD37BD75-D0E9-484E-BD09-4D80EDD225A0}"/>
    <cellStyle name="Normal 17 2 4 2 3" xfId="4390" xr:uid="{9398005F-62A4-41E4-9C53-7F21BB612CEB}"/>
    <cellStyle name="Normal 17 2 4 3" xfId="4391" xr:uid="{EDAAFDBA-BCB4-436A-AC79-FFE302E7A436}"/>
    <cellStyle name="Normal 17 2 4 3 2" xfId="4392" xr:uid="{08AEE705-E60A-4478-B250-C4FF04354144}"/>
    <cellStyle name="Normal 17 2 4 4" xfId="4393" xr:uid="{8B0AEC37-36A3-4E60-BD9C-346F3541E832}"/>
    <cellStyle name="Normal 17 2 5" xfId="4394" xr:uid="{BDFFDE8D-77CB-4A62-A5EB-141D42911D28}"/>
    <cellStyle name="Normal 17 2 5 2" xfId="4395" xr:uid="{66F19843-3436-4F8F-B0FC-ADB5829E8852}"/>
    <cellStyle name="Normal 17 2 5 2 2" xfId="4396" xr:uid="{90B39435-8174-4852-BA3C-3ECF09E74C53}"/>
    <cellStyle name="Normal 17 2 5 3" xfId="4397" xr:uid="{D7D38C1B-E898-4310-A78B-520CF2E61442}"/>
    <cellStyle name="Normal 17 2 6" xfId="4398" xr:uid="{AFF8B503-0E26-47B6-94B8-674772BC399C}"/>
    <cellStyle name="Normal 17 2 6 2" xfId="4399" xr:uid="{CD35C8E3-5631-4A4B-ABFC-ABE64C6B8F75}"/>
    <cellStyle name="Normal 17 2 7" xfId="4400" xr:uid="{B377BD35-F1B9-492A-A744-2AFF0C40F5D1}"/>
    <cellStyle name="Normal 17 3" xfId="4401" xr:uid="{6D1B8512-60C5-4CD9-AD73-9A91A681F96C}"/>
    <cellStyle name="Normal 17 3 2" xfId="4402" xr:uid="{A694E410-A740-4C43-BCA0-E7888670AAB9}"/>
    <cellStyle name="Normal 17 3 2 2" xfId="4403" xr:uid="{31C686F0-168E-4820-878C-A5CD00A97322}"/>
    <cellStyle name="Normal 17 3 2 2 2" xfId="4404" xr:uid="{A6270DCB-9F38-4DCF-92B3-89A85BFCE5E6}"/>
    <cellStyle name="Normal 17 3 2 2 2 2" xfId="4405" xr:uid="{34902365-50E2-4BC3-AEAF-8644CDDBA92D}"/>
    <cellStyle name="Normal 17 3 2 2 2 2 2" xfId="4406" xr:uid="{2045C125-EF0E-41F2-942A-2C3CCD910298}"/>
    <cellStyle name="Normal 17 3 2 2 2 3" xfId="4407" xr:uid="{7469E971-3DB3-4D1B-9C75-C1CBD0C11D1C}"/>
    <cellStyle name="Normal 17 3 2 2 3" xfId="4408" xr:uid="{11DF1C47-5F96-4C52-8CEF-16F57FDEE51F}"/>
    <cellStyle name="Normal 17 3 2 2 3 2" xfId="4409" xr:uid="{9D02E391-644B-4D3E-B1A0-E57A1D7F3306}"/>
    <cellStyle name="Normal 17 3 2 2 4" xfId="4410" xr:uid="{E50EF5D6-7813-4C7A-AE6F-910B93E4BE74}"/>
    <cellStyle name="Normal 17 3 2 3" xfId="4411" xr:uid="{BBCD9096-EF39-42DF-92FC-10C7D835A508}"/>
    <cellStyle name="Normal 17 3 2 3 2" xfId="4412" xr:uid="{6C2E5E25-0090-46D1-82DE-9BFCCFA86908}"/>
    <cellStyle name="Normal 17 3 2 3 2 2" xfId="4413" xr:uid="{C8F47E4C-DF04-4356-A5B5-14049A7DDD06}"/>
    <cellStyle name="Normal 17 3 2 3 3" xfId="4414" xr:uid="{F90EB737-3B4B-4D63-A291-EEB952A07CDD}"/>
    <cellStyle name="Normal 17 3 2 4" xfId="4415" xr:uid="{B06B343F-2B2D-48A6-A5E2-71B4A2F31A4E}"/>
    <cellStyle name="Normal 17 3 2 4 2" xfId="4416" xr:uid="{94CC4F8B-38D1-4E40-B68A-4ABC2EEF3E38}"/>
    <cellStyle name="Normal 17 3 2 5" xfId="4417" xr:uid="{531617EE-8A46-4B62-B326-C5A5E02FD482}"/>
    <cellStyle name="Normal 17 3 3" xfId="4418" xr:uid="{F30F3D31-26B7-4B6B-A422-7A805BC5A64F}"/>
    <cellStyle name="Normal 17 3 3 2" xfId="4419" xr:uid="{E8198638-C769-41C7-B869-3CC92C8C4A22}"/>
    <cellStyle name="Normal 17 3 3 2 2" xfId="4420" xr:uid="{9058A8AA-D0CE-4673-9B4A-B27D37F8B936}"/>
    <cellStyle name="Normal 17 3 3 2 2 2" xfId="4421" xr:uid="{C5F175C1-5784-47AD-BE54-01D91B18886E}"/>
    <cellStyle name="Normal 17 3 3 2 3" xfId="4422" xr:uid="{61CE315C-51AC-4FCE-B55B-536A811D8491}"/>
    <cellStyle name="Normal 17 3 3 3" xfId="4423" xr:uid="{EDD11486-5A56-48C1-9542-41F9B74E28CD}"/>
    <cellStyle name="Normal 17 3 3 3 2" xfId="4424" xr:uid="{7EFE4C89-1D49-4CF7-B09D-B43AB4EC600B}"/>
    <cellStyle name="Normal 17 3 3 4" xfId="4425" xr:uid="{C784767C-2D74-4DFC-BBB7-F662A5BDB14C}"/>
    <cellStyle name="Normal 17 3 4" xfId="4426" xr:uid="{C5FAB992-151C-447D-A7DA-8425504574F4}"/>
    <cellStyle name="Normal 17 3 4 2" xfId="4427" xr:uid="{6551BCDB-DFA0-4D6D-8AC6-6912DFB3DD54}"/>
    <cellStyle name="Normal 17 3 4 2 2" xfId="4428" xr:uid="{572C52C6-7890-467C-9201-47266123DCCB}"/>
    <cellStyle name="Normal 17 3 4 3" xfId="4429" xr:uid="{8FEB7EDD-BD8F-4A0E-84E5-986F5426C30F}"/>
    <cellStyle name="Normal 17 3 5" xfId="4430" xr:uid="{1415BF88-A2C0-44A8-A44E-1E215FC6283B}"/>
    <cellStyle name="Normal 17 3 5 2" xfId="4431" xr:uid="{FFA9AC5A-6EBB-457B-B94E-FD3C3AE4F821}"/>
    <cellStyle name="Normal 17 3 6" xfId="4432" xr:uid="{57C1DFA0-FFA9-4689-B835-F0C4214CEE0C}"/>
    <cellStyle name="Normal 17 4" xfId="4433" xr:uid="{CEB9158B-FB7B-472D-9BC1-69A08D04671A}"/>
    <cellStyle name="Normal 17 4 2" xfId="4434" xr:uid="{E225722E-DE16-4421-875B-61BE13F267CA}"/>
    <cellStyle name="Normal 17 4 2 2" xfId="4435" xr:uid="{D49F7A99-4E5C-410D-87E0-046BEB21CDCD}"/>
    <cellStyle name="Normal 17 4 2 2 2" xfId="4436" xr:uid="{382191D9-07CE-47AD-8028-86AF8BE8FE4F}"/>
    <cellStyle name="Normal 17 4 2 2 2 2" xfId="4437" xr:uid="{ABFABBC9-0EDE-45B8-91F1-F569ABB8904E}"/>
    <cellStyle name="Normal 17 4 2 2 3" xfId="4438" xr:uid="{C53D80ED-7A49-401E-9AA4-DF75F11D8EF4}"/>
    <cellStyle name="Normal 17 4 2 3" xfId="4439" xr:uid="{41EF4EB0-E72A-4467-9906-9C848596193D}"/>
    <cellStyle name="Normal 17 4 2 3 2" xfId="4440" xr:uid="{55EBB499-66C2-4701-997D-60FB61E932BA}"/>
    <cellStyle name="Normal 17 4 2 4" xfId="4441" xr:uid="{F98800C2-DC5A-48F8-9241-5B6BBF4C56E0}"/>
    <cellStyle name="Normal 17 4 3" xfId="4442" xr:uid="{4A1D6016-6F85-49A5-BEAB-AF9BC7D825CF}"/>
    <cellStyle name="Normal 17 4 3 2" xfId="4443" xr:uid="{FB495963-E526-4BD8-802C-B2EEE7A61CEE}"/>
    <cellStyle name="Normal 17 4 3 2 2" xfId="4444" xr:uid="{32363AE5-5A92-4B68-B64A-B02D048C0FD4}"/>
    <cellStyle name="Normal 17 4 3 3" xfId="4445" xr:uid="{FF0FC705-9CB6-4292-9AF9-E128BC8A64FE}"/>
    <cellStyle name="Normal 17 4 4" xfId="4446" xr:uid="{ACFD364D-A5F5-4EB9-A7CB-F469C253B586}"/>
    <cellStyle name="Normal 17 4 4 2" xfId="4447" xr:uid="{AB3AACA9-7CC5-4E75-B63F-CF07467DF9F2}"/>
    <cellStyle name="Normal 17 4 5" xfId="4448" xr:uid="{9B6CB6D1-3E67-4140-8498-434D9E7CF922}"/>
    <cellStyle name="Normal 17 5" xfId="4449" xr:uid="{074DB6E0-46F6-47C0-84F5-3E7C2DE439BE}"/>
    <cellStyle name="Normal 17 5 2" xfId="4450" xr:uid="{FC0229FF-67EA-4760-81CA-065C345AAC81}"/>
    <cellStyle name="Normal 17 5 2 2" xfId="4451" xr:uid="{6CE25B3B-69BC-4F46-8706-0E10C9301903}"/>
    <cellStyle name="Normal 17 5 2 2 2" xfId="4452" xr:uid="{FBACEC61-6C58-4050-850D-B966E1AC9D77}"/>
    <cellStyle name="Normal 17 5 2 3" xfId="4453" xr:uid="{31A468CD-A0EA-4B92-A6FE-F7B4945E165C}"/>
    <cellStyle name="Normal 17 5 3" xfId="4454" xr:uid="{F5C3F28A-D5B6-4D86-9F67-115AE9E736C1}"/>
    <cellStyle name="Normal 17 5 3 2" xfId="4455" xr:uid="{E14FD393-DBA1-4DA7-B773-74FA109D7F4F}"/>
    <cellStyle name="Normal 17 5 4" xfId="4456" xr:uid="{70C9F8F8-B719-4717-AF6A-B4EF0C8025AA}"/>
    <cellStyle name="Normal 17 6" xfId="4457" xr:uid="{F9983006-8015-4B35-96B2-E00CB48ACED5}"/>
    <cellStyle name="Normal 17 6 2" xfId="4458" xr:uid="{A198458E-EB95-4585-9C0F-F0212080AE67}"/>
    <cellStyle name="Normal 17 6 2 2" xfId="4459" xr:uid="{B1ECBCE4-E355-4252-89C6-AD015C451282}"/>
    <cellStyle name="Normal 17 6 3" xfId="4460" xr:uid="{153CC5AD-81E4-40E3-A857-686E8F8D99F8}"/>
    <cellStyle name="Normal 17 7" xfId="4461" xr:uid="{19BE37D3-A8EB-4A54-8B71-1421FB2FEE0C}"/>
    <cellStyle name="Normal 17 7 2" xfId="4462" xr:uid="{ED563C23-83D5-450F-8C70-24AAE8586E23}"/>
    <cellStyle name="Normal 17 8" xfId="4463" xr:uid="{19FA9B1F-2040-4891-93A6-D625BAE2E3EC}"/>
    <cellStyle name="Normal 18" xfId="4464" xr:uid="{B47BC338-838E-4F2F-A170-41C4B02B5C54}"/>
    <cellStyle name="Normal 18 2" xfId="4465" xr:uid="{D2C8442C-FF8B-4317-BB7A-25E2C687ACDA}"/>
    <cellStyle name="Normal 19" xfId="4466" xr:uid="{FD9091EF-0BE5-49CF-ABC0-E2EFACF65BB5}"/>
    <cellStyle name="Normal 19 2" xfId="4467" xr:uid="{EB410C81-8BF0-4B35-98C7-0F3E890F0A1D}"/>
    <cellStyle name="Normal 19 2 2" xfId="4468" xr:uid="{70933F29-3827-4D27-BE9D-56367893A3E5}"/>
    <cellStyle name="Normal 19 2 2 2" xfId="4469" xr:uid="{B4E64ECC-F800-4AC1-AA5D-B9A5D31A4976}"/>
    <cellStyle name="Normal 19 2 2 2 2" xfId="4470" xr:uid="{0E43EDBC-C5D6-4139-A727-1F15ECE98DFE}"/>
    <cellStyle name="Normal 19 2 2 2 2 2" xfId="4471" xr:uid="{B9D8A980-5417-4B67-B877-547BE29294D1}"/>
    <cellStyle name="Normal 19 2 2 2 2 2 2" xfId="4472" xr:uid="{3456171F-7869-40BC-A2B9-247AC14F7765}"/>
    <cellStyle name="Normal 19 2 2 2 2 3" xfId="4473" xr:uid="{726F77C0-2928-4C86-9ACA-D983176D6AF4}"/>
    <cellStyle name="Normal 19 2 2 2 3" xfId="4474" xr:uid="{9A85087A-275B-4612-A412-40895F637BA1}"/>
    <cellStyle name="Normal 19 2 2 2 3 2" xfId="4475" xr:uid="{1E5201B1-1F1D-4004-9E28-693942A22168}"/>
    <cellStyle name="Normal 19 2 2 2 4" xfId="4476" xr:uid="{AF3915B6-5E68-473E-82D2-31EC2D5258C1}"/>
    <cellStyle name="Normal 19 2 2 3" xfId="4477" xr:uid="{573D0348-0282-4F7F-959E-DF0C4949D838}"/>
    <cellStyle name="Normal 19 2 2 3 2" xfId="4478" xr:uid="{0B00B3C9-15D0-4062-8B9D-01C4AF60A5FD}"/>
    <cellStyle name="Normal 19 2 2 3 2 2" xfId="4479" xr:uid="{162B3C3E-17F1-465B-9EFA-17702A72661D}"/>
    <cellStyle name="Normal 19 2 2 3 3" xfId="4480" xr:uid="{0BBE388A-C503-43C3-B1C2-F6AA9E9C0B1D}"/>
    <cellStyle name="Normal 19 2 2 4" xfId="4481" xr:uid="{32339B2B-30E2-481B-B6B4-8FF473B9E6E6}"/>
    <cellStyle name="Normal 19 2 2 4 2" xfId="4482" xr:uid="{7A89FEBD-2716-4049-BE52-02F4D28152C0}"/>
    <cellStyle name="Normal 19 2 2 5" xfId="4483" xr:uid="{88531112-5EE4-4DF1-B4B9-11EB3ACCC053}"/>
    <cellStyle name="Normal 19 2 3" xfId="4484" xr:uid="{ECF2D275-7A55-4522-A5DE-7F0A51AF5708}"/>
    <cellStyle name="Normal 19 2 3 2" xfId="4485" xr:uid="{126740EA-3BD7-486F-A915-D0746CFB5A35}"/>
    <cellStyle name="Normal 19 2 3 2 2" xfId="4486" xr:uid="{3C2AB29D-258A-4B51-83DD-8C063580E42C}"/>
    <cellStyle name="Normal 19 2 3 2 2 2" xfId="4487" xr:uid="{4CF42E24-058D-4798-AAD9-2A3D77DAFAD1}"/>
    <cellStyle name="Normal 19 2 3 2 3" xfId="4488" xr:uid="{21998E0C-5D35-4469-A850-CFDF964C0D46}"/>
    <cellStyle name="Normal 19 2 3 3" xfId="4489" xr:uid="{25FD6CBA-BCFD-4DD8-80C3-13803932E120}"/>
    <cellStyle name="Normal 19 2 3 3 2" xfId="4490" xr:uid="{7942D412-4E38-4200-97AB-56D50C0670E6}"/>
    <cellStyle name="Normal 19 2 3 4" xfId="4491" xr:uid="{3BDF5349-49A4-42EB-8F45-98A37D6436E6}"/>
    <cellStyle name="Normal 19 2 4" xfId="4492" xr:uid="{F146D4E6-4DB6-49BD-A997-ECFF5070BA73}"/>
    <cellStyle name="Normal 19 2 4 2" xfId="4493" xr:uid="{2C93E848-04BA-4F0F-82FD-2A9B1034A5E5}"/>
    <cellStyle name="Normal 19 2 4 2 2" xfId="4494" xr:uid="{D5CFCA48-2BC1-49A5-A9C3-D441A485638B}"/>
    <cellStyle name="Normal 19 2 4 3" xfId="4495" xr:uid="{D7728EB0-2525-4D0E-A911-78D67ACFE74C}"/>
    <cellStyle name="Normal 19 2 5" xfId="4496" xr:uid="{456644BA-98CA-4A81-B102-6610F9486D71}"/>
    <cellStyle name="Normal 19 2 5 2" xfId="4497" xr:uid="{5F9D067B-2098-4E41-8249-E375E52164A5}"/>
    <cellStyle name="Normal 19 2 6" xfId="4498" xr:uid="{EC82AACD-DFEC-4A53-8AFE-7B27A111410B}"/>
    <cellStyle name="Normal 19 3" xfId="4499" xr:uid="{DAAC8109-6314-4F24-AA0A-208106897DBF}"/>
    <cellStyle name="Normal 19 3 2" xfId="4500" xr:uid="{36418903-8FE3-43E4-93F8-4302A50359CE}"/>
    <cellStyle name="Normal 19 3 2 2" xfId="4501" xr:uid="{A0ACD95B-E611-4C2C-BC84-6271CCF61957}"/>
    <cellStyle name="Normal 19 3 2 2 2" xfId="4502" xr:uid="{82CA6B3B-2410-4B46-B71E-A2F3C63FE9B6}"/>
    <cellStyle name="Normal 19 3 2 2 2 2" xfId="4503" xr:uid="{E1E612CB-1E8F-4CBA-9706-F206545FF793}"/>
    <cellStyle name="Normal 19 3 2 2 3" xfId="4504" xr:uid="{65E3388B-9DF4-4CC5-A381-F39E07C9441F}"/>
    <cellStyle name="Normal 19 3 2 3" xfId="4505" xr:uid="{25BAE2C5-5B54-4D17-AD42-4756D16AEE4E}"/>
    <cellStyle name="Normal 19 3 2 3 2" xfId="4506" xr:uid="{1797BDE7-528A-4869-B402-4A3CA1E8869D}"/>
    <cellStyle name="Normal 19 3 2 4" xfId="4507" xr:uid="{F4CB93AA-D650-4CED-A407-C24D8189B236}"/>
    <cellStyle name="Normal 19 3 3" xfId="4508" xr:uid="{1972AA45-F637-4053-998C-C8B23429DFCF}"/>
    <cellStyle name="Normal 19 3 3 2" xfId="4509" xr:uid="{032E2275-633F-48B8-A938-6B336F3F5E86}"/>
    <cellStyle name="Normal 19 3 3 2 2" xfId="4510" xr:uid="{EA902180-8523-4AF8-ADD4-BF432D59044C}"/>
    <cellStyle name="Normal 19 3 3 3" xfId="4511" xr:uid="{41BCCF51-10F2-408B-ADBB-962D4B1CDFA2}"/>
    <cellStyle name="Normal 19 3 4" xfId="4512" xr:uid="{D14CFC2E-0F5F-4C00-85BE-39784F4FF564}"/>
    <cellStyle name="Normal 19 3 4 2" xfId="4513" xr:uid="{FF16EB88-7197-493F-ADB5-7CE09E2CBC5A}"/>
    <cellStyle name="Normal 19 3 5" xfId="4514" xr:uid="{1F37E0E6-D1EA-4D4D-8993-EDF1715A3529}"/>
    <cellStyle name="Normal 19 4" xfId="4515" xr:uid="{45F2D433-E010-4DC7-9B2A-798F75C5EF35}"/>
    <cellStyle name="Normal 19 4 2" xfId="4516" xr:uid="{E6679D62-A190-4552-9A3C-02428C93FB10}"/>
    <cellStyle name="Normal 19 4 2 2" xfId="4517" xr:uid="{5DDD8B3E-99D6-42E8-A8D5-F433229B4281}"/>
    <cellStyle name="Normal 19 4 2 2 2" xfId="4518" xr:uid="{198C89CD-A268-461B-87A1-40CC6B83E124}"/>
    <cellStyle name="Normal 19 4 2 3" xfId="4519" xr:uid="{1932D854-33A8-474E-A2FE-338980387C36}"/>
    <cellStyle name="Normal 19 4 3" xfId="4520" xr:uid="{4EA3F11A-800E-4E33-9909-C63A0C2074D1}"/>
    <cellStyle name="Normal 19 4 3 2" xfId="4521" xr:uid="{ED0A8905-380C-403B-860E-8FF0B71E52C6}"/>
    <cellStyle name="Normal 19 4 4" xfId="4522" xr:uid="{91CF6FB9-CDCB-455B-88D8-49D7B080B13A}"/>
    <cellStyle name="Normal 19 5" xfId="4523" xr:uid="{966D4077-9496-47CB-8AE6-D6240890D167}"/>
    <cellStyle name="Normal 19 5 2" xfId="4524" xr:uid="{32F4CA79-B826-4853-B6BD-05E2C8D41173}"/>
    <cellStyle name="Normal 19 5 2 2" xfId="4525" xr:uid="{7E29E10B-3845-4FC2-B8F7-68C0B5E6A3BD}"/>
    <cellStyle name="Normal 19 5 3" xfId="4526" xr:uid="{5D14776A-CA24-467F-9EA3-F1EAF5A6DCC9}"/>
    <cellStyle name="Normal 19 6" xfId="4527" xr:uid="{2AB881A0-5844-4D57-9A91-380271913987}"/>
    <cellStyle name="Normal 19 6 2" xfId="4528" xr:uid="{25AEE558-6127-4D92-B46F-4BBB67441F87}"/>
    <cellStyle name="Normal 19 7" xfId="4529" xr:uid="{5859DD54-344A-4014-B9CE-0FDE8ED562D3}"/>
    <cellStyle name="Normal 2" xfId="5" xr:uid="{604F6A7D-FBA3-4B2A-ABB6-A95FE03C99D8}"/>
    <cellStyle name="Normal 2 10" xfId="4531" xr:uid="{1D860A6D-F5E2-41D2-B64A-F033144DEADA}"/>
    <cellStyle name="Normal 2 11" xfId="4530" xr:uid="{7B55A063-ACDC-49A0-919C-B3A8E4789721}"/>
    <cellStyle name="Normal 2 12" xfId="4532" xr:uid="{02F122C6-6737-478E-A15B-8ACDBB55030F}"/>
    <cellStyle name="Normal 2 2" xfId="4533" xr:uid="{8C4B9ADB-0255-4F06-BD53-2400520CBBC4}"/>
    <cellStyle name="Normal 2 2 2" xfId="4534" xr:uid="{F8524D6C-C5F2-4ADE-AADA-F88CBEB00129}"/>
    <cellStyle name="Normal 2 2 3" xfId="4535" xr:uid="{06BEB22D-4585-4BA8-8BBA-7C3B9DCDF037}"/>
    <cellStyle name="Normal 2 2 3 2" xfId="4536" xr:uid="{1DA2149F-1DCA-4EBA-8436-CA788BA08DDF}"/>
    <cellStyle name="Normal 2 2 3 2 2" xfId="4537" xr:uid="{DBDC3912-F71B-4A48-A6AE-12DAB18B551C}"/>
    <cellStyle name="Normal 2 2 4" xfId="4538" xr:uid="{779A861D-917B-42FB-A956-EE3D8B7ED350}"/>
    <cellStyle name="Normal 2 2 4 2" xfId="4539" xr:uid="{73E9A83F-48E3-4EEC-BEAF-1D1F1FCBF4C0}"/>
    <cellStyle name="Normal 2 3" xfId="4540" xr:uid="{0D4666A3-C2AD-4321-ADDF-07E1495AC7AC}"/>
    <cellStyle name="Normal 2 3 2" xfId="4541" xr:uid="{AEF58449-C696-47FF-91D7-96C80584434A}"/>
    <cellStyle name="Normal 2 4" xfId="4542" xr:uid="{18FE0024-8463-4EA9-AA13-B1892A83E5A8}"/>
    <cellStyle name="Normal 2 4 2" xfId="4543" xr:uid="{2404CE48-5B87-4D5A-8DBA-AC82A63DD5B7}"/>
    <cellStyle name="Normal 2 5" xfId="4544" xr:uid="{BB23C775-54E6-43E3-854E-6C4DC0061218}"/>
    <cellStyle name="Normal 2 6" xfId="4545" xr:uid="{DA1AF2EE-323F-45CD-B22B-69E36CA61DB1}"/>
    <cellStyle name="Normal 2 7" xfId="4546" xr:uid="{383FB7DD-9C88-4EA8-BFD4-F4EB72B02813}"/>
    <cellStyle name="Normal 2 7 2" xfId="4547" xr:uid="{826C5DFF-F839-422F-8F3D-DEFD647AB77D}"/>
    <cellStyle name="Normal 2 8" xfId="4548" xr:uid="{A38894AD-11DF-44E6-A948-D5F266C4179C}"/>
    <cellStyle name="Normal 2 8 2" xfId="4549" xr:uid="{02554201-8842-4C2C-9AD1-9E69422B682F}"/>
    <cellStyle name="Normal 2 8 2 2" xfId="4550" xr:uid="{FCA9E9E4-6435-4C5E-93B5-A7DB1A094324}"/>
    <cellStyle name="Normal 2 9" xfId="4551" xr:uid="{540F44FB-A4FD-41DD-B757-2F8799489301}"/>
    <cellStyle name="Normal 2 9 2" xfId="4552" xr:uid="{12E0BBD0-9024-42B9-B908-6E5E90902044}"/>
    <cellStyle name="Normal 2_1. Paket 1 ok" xfId="4553" xr:uid="{7177145B-28C4-490F-852D-69F676C71DD6}"/>
    <cellStyle name="Normal 20" xfId="4554" xr:uid="{CAE0A98B-D677-43ED-BCC3-FB523AAE8811}"/>
    <cellStyle name="Normal 20 2" xfId="4555" xr:uid="{0862363F-C962-4B77-9AB5-510D8FECB2FF}"/>
    <cellStyle name="Normal 21" xfId="4556" xr:uid="{B53DB31E-B397-41CC-9D51-BC9D376B9343}"/>
    <cellStyle name="Normal 21 2" xfId="4557" xr:uid="{4EED1747-6F3E-4573-B414-67C2E41A124E}"/>
    <cellStyle name="Normal 21 2 2" xfId="4558" xr:uid="{E8B48E34-6970-406F-B156-CAAAF1A281D1}"/>
    <cellStyle name="Normal 21 2 2 2" xfId="4559" xr:uid="{39C8D91A-0059-4742-9B39-968ED1E1DF56}"/>
    <cellStyle name="Normal 21 2 2 2 2" xfId="4560" xr:uid="{18CF2EE4-2544-4619-A56C-457B580B3BDB}"/>
    <cellStyle name="Normal 21 2 2 2 2 2" xfId="4561" xr:uid="{4927B748-0BF5-4B83-9C59-644E95335AFE}"/>
    <cellStyle name="Normal 21 2 2 2 3" xfId="4562" xr:uid="{93880D04-8CCD-45E6-83E5-100F03F36A73}"/>
    <cellStyle name="Normal 21 2 2 3" xfId="4563" xr:uid="{705F69FF-1F83-4109-95AD-F71655529361}"/>
    <cellStyle name="Normal 21 2 2 3 2" xfId="4564" xr:uid="{98CFD1F0-962A-4C95-B686-F20F61F07F2F}"/>
    <cellStyle name="Normal 21 2 2 4" xfId="4565" xr:uid="{093FBE21-FEF9-4DF2-BE44-B42091E73C31}"/>
    <cellStyle name="Normal 21 2 3" xfId="4566" xr:uid="{F2274516-7239-4F54-8242-A378B80511A4}"/>
    <cellStyle name="Normal 21 2 3 2" xfId="4567" xr:uid="{55D54FC1-C5C3-40CC-9E74-E7381FCFBE19}"/>
    <cellStyle name="Normal 21 2 3 2 2" xfId="4568" xr:uid="{426E91AF-36F2-4B0C-8EDC-B6142039218B}"/>
    <cellStyle name="Normal 21 2 3 3" xfId="4569" xr:uid="{C1F5309B-8722-4D87-9949-A1321C04390F}"/>
    <cellStyle name="Normal 21 2 4" xfId="4570" xr:uid="{4080AF5D-5029-439A-92CE-E2AFCF335A7D}"/>
    <cellStyle name="Normal 21 2 4 2" xfId="4571" xr:uid="{18DFAFFD-1F8A-4BB0-BB80-F8224AE907CF}"/>
    <cellStyle name="Normal 21 2 5" xfId="4572" xr:uid="{307A85BF-F1FD-437B-8A5E-E65FA6AB1327}"/>
    <cellStyle name="Normal 21 3" xfId="4573" xr:uid="{DE19325E-FB32-4002-A854-F6592EC3F7B2}"/>
    <cellStyle name="Normal 21 3 2" xfId="4574" xr:uid="{EC9407E7-9F60-4197-BCA4-F26D74491DF7}"/>
    <cellStyle name="Normal 21 3 2 2" xfId="4575" xr:uid="{16EE2174-EEC8-48C7-97E6-B65670AAC0AF}"/>
    <cellStyle name="Normal 21 3 2 2 2" xfId="4576" xr:uid="{3BE225B7-8A3D-4394-96D7-388809C55744}"/>
    <cellStyle name="Normal 21 3 2 3" xfId="4577" xr:uid="{728A0D18-060E-4B86-847E-DC80BCC4FFC6}"/>
    <cellStyle name="Normal 21 3 3" xfId="4578" xr:uid="{1CC5351B-BED9-4EDF-9763-56F2C9B563F7}"/>
    <cellStyle name="Normal 21 3 3 2" xfId="4579" xr:uid="{CB7FAE51-32AD-4948-89EC-B8C56147567C}"/>
    <cellStyle name="Normal 21 3 4" xfId="4580" xr:uid="{209C5E32-54D0-41F7-A62B-4FDD200E76B4}"/>
    <cellStyle name="Normal 21 4" xfId="4581" xr:uid="{6FB4F9E5-833A-458F-9537-CEC086EB71F1}"/>
    <cellStyle name="Normal 21 4 2" xfId="4582" xr:uid="{04DD8532-54A0-47DE-B727-34597529AA0D}"/>
    <cellStyle name="Normal 21 4 2 2" xfId="4583" xr:uid="{2EFD5AD8-52FB-46B3-9D3F-3DFC752612F8}"/>
    <cellStyle name="Normal 21 4 3" xfId="4584" xr:uid="{79C4DFFC-B710-4212-8D8E-E5BD2E657527}"/>
    <cellStyle name="Normal 21 5" xfId="4585" xr:uid="{489DC08D-D92C-46D8-A955-32401CC2C26D}"/>
    <cellStyle name="Normal 21 5 2" xfId="4586" xr:uid="{604E8655-9EF8-4D2F-8790-4793F5163756}"/>
    <cellStyle name="Normal 21 6" xfId="4587" xr:uid="{DAAD37AC-DAB5-4D96-B206-59BC59754255}"/>
    <cellStyle name="Normal 22" xfId="4588" xr:uid="{A9B3485B-64A9-4017-AECA-2EC98D533F53}"/>
    <cellStyle name="Normal 22 2" xfId="4589" xr:uid="{17F67323-2508-4E6C-A5F7-2F99DC6014B4}"/>
    <cellStyle name="Normal 22 3" xfId="4590" xr:uid="{3FFEB200-0144-4D9C-A611-57CA7AF98E4A}"/>
    <cellStyle name="Normal 23" xfId="4591" xr:uid="{31052E64-1982-4A5A-8A48-149F2B496BE8}"/>
    <cellStyle name="Normal 23 2" xfId="4592" xr:uid="{F169B5F7-5B91-49F5-884D-1917304ED815}"/>
    <cellStyle name="Normal 23 2 2" xfId="4593" xr:uid="{F9788CE1-DFA6-423A-99B8-930D8350EF4F}"/>
    <cellStyle name="Normal 23 2 2 2" xfId="4594" xr:uid="{DA4DEC10-3512-42C8-B2D1-85BCC28F6916}"/>
    <cellStyle name="Normal 23 2 2 2 2" xfId="4595" xr:uid="{36253685-0FFF-4C29-BBBC-AC0A7D6947D1}"/>
    <cellStyle name="Normal 23 2 2 3" xfId="4596" xr:uid="{FD503C58-B71C-4ED2-800D-365308B2E5FC}"/>
    <cellStyle name="Normal 23 2 3" xfId="4597" xr:uid="{4CFABE4E-D7A1-44CA-9838-4347138F348B}"/>
    <cellStyle name="Normal 23 2 3 2" xfId="4598" xr:uid="{F2ADC47C-4F14-4BA4-B2A7-9F4C85CD0F3C}"/>
    <cellStyle name="Normal 23 2 4" xfId="4599" xr:uid="{6089EEE7-41A0-411C-A27C-F3865CDECE3A}"/>
    <cellStyle name="Normal 23 3" xfId="4600" xr:uid="{404FC825-14DE-4C70-9B78-5573816D177C}"/>
    <cellStyle name="Normal 23 3 2" xfId="4601" xr:uid="{19CDFABF-A5FA-4A97-BD24-9C0B85330BEA}"/>
    <cellStyle name="Normal 23 3 2 2" xfId="4602" xr:uid="{B2FF35D8-E132-4D45-A0D6-2302F62A83CF}"/>
    <cellStyle name="Normal 23 3 3" xfId="4603" xr:uid="{31674CE9-7689-48CD-B341-71ED78321641}"/>
    <cellStyle name="Normal 23 4" xfId="4604" xr:uid="{B095BA31-0AC6-4908-98A4-80298882D595}"/>
    <cellStyle name="Normal 23 4 2" xfId="4605" xr:uid="{C0B4C12F-D1EE-466A-A13A-9061B7BF14CE}"/>
    <cellStyle name="Normal 23 5" xfId="4606" xr:uid="{7BDAC413-D991-4FD3-9679-A06EB6D3F9E2}"/>
    <cellStyle name="Normal 24" xfId="4607" xr:uid="{39F8DDFC-FCF4-4956-8E35-BAE9D4B4C385}"/>
    <cellStyle name="Normal 24 2" xfId="4608" xr:uid="{8EB033F3-606E-4D99-AC9D-304B365EF25E}"/>
    <cellStyle name="Normal 25" xfId="4609" xr:uid="{B5588A4F-B35A-4FED-AF21-4582E32E3062}"/>
    <cellStyle name="Normal 25 2" xfId="4610" xr:uid="{026AE25A-30E5-413F-9BEF-5D14F8D6420E}"/>
    <cellStyle name="Normal 25 2 2" xfId="4611" xr:uid="{38C2AF80-D450-47D6-B10A-2E4C257137EB}"/>
    <cellStyle name="Normal 25 2 2 2" xfId="4612" xr:uid="{A09EE961-280F-4544-8564-FC94A3D61B88}"/>
    <cellStyle name="Normal 25 2 3" xfId="4613" xr:uid="{FADD80D7-8D69-4C8B-B1F1-D101A10A34AB}"/>
    <cellStyle name="Normal 25 3" xfId="4614" xr:uid="{F0333440-F123-4432-8157-2791C22038E5}"/>
    <cellStyle name="Normal 25 3 2" xfId="4615" xr:uid="{2EDDC886-29EA-4970-B786-1430EDB12F07}"/>
    <cellStyle name="Normal 25 4" xfId="4616" xr:uid="{50781C6A-495B-4A75-9E4E-E9C66FE81086}"/>
    <cellStyle name="Normal 26" xfId="4617" xr:uid="{E47ECE27-211B-4728-A53B-4A9B5C923333}"/>
    <cellStyle name="Normal 26 2" xfId="4618" xr:uid="{4005CFF8-D720-48B8-8D71-0B4E5A23B84D}"/>
    <cellStyle name="Normal 27" xfId="4619" xr:uid="{8BA7E381-1254-4816-95E8-DC87CAE16A05}"/>
    <cellStyle name="Normal 27 2" xfId="4620" xr:uid="{C1005A08-D9C0-48F2-9C4B-54449F7729DD}"/>
    <cellStyle name="Normal 27 2 2" xfId="4621" xr:uid="{E0DBD40B-B470-4A84-ACCC-61D89FBBBA37}"/>
    <cellStyle name="Normal 27 3" xfId="4622" xr:uid="{A44C02C8-5A17-442E-892D-D917F418533A}"/>
    <cellStyle name="Normal 28" xfId="4623" xr:uid="{E6C68583-FA4E-4113-9B85-B3851F988178}"/>
    <cellStyle name="Normal 29" xfId="4624" xr:uid="{88D8F271-2808-4A8B-94D4-1458C3DD4926}"/>
    <cellStyle name="Normal 29 2" xfId="4625" xr:uid="{352F2915-C73E-4630-80DE-DDBCEF98DF4B}"/>
    <cellStyle name="Normal 3" xfId="4" xr:uid="{34A24019-F437-4E4C-BDCC-2BD5A767CE1C}"/>
    <cellStyle name="Normal 3 2" xfId="6" xr:uid="{570B5CC0-8B8C-4297-88B0-8C21ED2206B4}"/>
    <cellStyle name="Normal 3 2 2" xfId="4627" xr:uid="{E63B64E1-C1FF-4F00-89FB-8143276A47B6}"/>
    <cellStyle name="Normal 3 2 3" xfId="4626" xr:uid="{3462FAFA-CEC9-4884-89CB-D33747DA16F8}"/>
    <cellStyle name="Normal 3 3" xfId="4628" xr:uid="{954C8D12-91C3-4AC9-A614-CBE0E32839A0}"/>
    <cellStyle name="Normal 3 4" xfId="4629" xr:uid="{1261BC30-4542-40A7-8C2D-9B01422DAC75}"/>
    <cellStyle name="Normal 3 5" xfId="4630" xr:uid="{D74835FD-89F7-489C-9361-C73951C8E8F7}"/>
    <cellStyle name="Normal 3 6" xfId="4631" xr:uid="{6D0E23C1-9D82-46CA-B370-0125DED7E2D4}"/>
    <cellStyle name="Normal 3 7" xfId="4632" xr:uid="{B9BB3E54-BB43-41DF-A48B-B902A677ADA3}"/>
    <cellStyle name="Normal 3_BDG BARAT Revisi" xfId="4633" xr:uid="{CF47833D-90A7-4986-B8F1-7D581476A951}"/>
    <cellStyle name="Normal 30" xfId="4634" xr:uid="{32494099-DF5D-437C-BADF-4C785CA493A7}"/>
    <cellStyle name="Normal 30 2" xfId="4635" xr:uid="{4D531140-EDEC-48C4-8FAD-71F3E321523C}"/>
    <cellStyle name="Normal 31" xfId="4636" xr:uid="{AB822EE3-2C36-4BF0-9CFF-35E8D13C7DC8}"/>
    <cellStyle name="Normal 32" xfId="4637" xr:uid="{02907469-3203-4643-AA2C-2AF5B272DC19}"/>
    <cellStyle name="Normal 32 2" xfId="4638" xr:uid="{681EDFE3-0475-4109-8F98-82EE856DB4F6}"/>
    <cellStyle name="Normal 33" xfId="4639" xr:uid="{C9F6C83E-7C8A-42A2-BD8A-DB4837E13391}"/>
    <cellStyle name="Normal 34" xfId="4640" xr:uid="{A45690E8-71B3-4E5A-8B6E-1B0CD6B6258E}"/>
    <cellStyle name="Normal 35" xfId="4641" xr:uid="{CEFD1DEE-88FC-4548-AA8B-5FCD46480B93}"/>
    <cellStyle name="Normal 36" xfId="4642" xr:uid="{3E8EDD61-31DB-40B1-9B82-C0CF6D6F21EE}"/>
    <cellStyle name="Normal 37" xfId="4643" xr:uid="{EA4F33FE-410F-4E22-8AB3-0269F80A05E8}"/>
    <cellStyle name="Normal 38" xfId="4644" xr:uid="{FA86BBEE-D6E1-4949-A0A4-4D3647BD403D}"/>
    <cellStyle name="Normal 39" xfId="4645" xr:uid="{499FBCBF-31AE-400D-8BEA-278D72F1DFDD}"/>
    <cellStyle name="Normal 4" xfId="9" xr:uid="{AF9AE1CD-6C12-4D28-B168-E5182769679F}"/>
    <cellStyle name="Normal 4 2" xfId="4647" xr:uid="{2559CCC0-26A9-444C-BF1C-02F5D313F28F}"/>
    <cellStyle name="Normal 4 2 2" xfId="4648" xr:uid="{DBBD4708-D0F2-485F-9E26-FA8532BB8E24}"/>
    <cellStyle name="Normal 4 3" xfId="4649" xr:uid="{A36671E5-65C0-443C-ADF7-92A7E07FD2B9}"/>
    <cellStyle name="Normal 4 4" xfId="4650" xr:uid="{BD1E0FA5-B3DB-4839-9BBC-FD7F1A309755}"/>
    <cellStyle name="Normal 4 5" xfId="4646" xr:uid="{8482C8AA-1A06-464D-BF71-80F0DE83580F}"/>
    <cellStyle name="Normal 4_Book1" xfId="4651" xr:uid="{51DDD2A8-442D-40ED-93BC-BE0B79F6D43A}"/>
    <cellStyle name="Normal 40" xfId="4652" xr:uid="{84DAB113-EB03-4F36-A3A8-D9462BFE9721}"/>
    <cellStyle name="Normal 41" xfId="4653" xr:uid="{3EDAE57E-696F-4ED8-9F42-D89D972CC765}"/>
    <cellStyle name="Normal 42" xfId="4654" xr:uid="{72B02D5F-DCB3-4BB7-98F0-DC935F3D7B87}"/>
    <cellStyle name="Normal 43" xfId="4655" xr:uid="{2B274D6A-D2FA-476A-BBBC-57608F4B19AF}"/>
    <cellStyle name="Normal 44" xfId="4656" xr:uid="{CC40C91B-567A-45BE-949F-01428750A9FF}"/>
    <cellStyle name="Normal 45" xfId="4657" xr:uid="{F47C38FC-8C80-453B-B196-2901FB175798}"/>
    <cellStyle name="Normal 46" xfId="4658" xr:uid="{6C1DC798-4A6E-4AD4-B2CC-8547FAB11384}"/>
    <cellStyle name="Normal 46 2" xfId="4659" xr:uid="{9305A41A-2594-454F-9898-970658FAA87F}"/>
    <cellStyle name="Normal 46 2 2" xfId="4660" xr:uid="{13062EE9-9562-4F08-A400-F35D27C209B9}"/>
    <cellStyle name="Normal 47" xfId="4661" xr:uid="{EE299BE4-AFED-44DE-84FF-53458B57F445}"/>
    <cellStyle name="Normal 48" xfId="4662" xr:uid="{D0F8A36E-2D1B-49A0-B540-E7426FDABA54}"/>
    <cellStyle name="Normal 49" xfId="4663" xr:uid="{CA1EA61F-6FF0-4A49-B313-C734AABD89F4}"/>
    <cellStyle name="Normal 5" xfId="3" xr:uid="{27C4AEF5-35FB-4826-B3C1-8ECFDFF86247}"/>
    <cellStyle name="Normal 5 2" xfId="4665" xr:uid="{E5DA7C88-0404-491E-92AF-2ACA48C4ABB8}"/>
    <cellStyle name="Normal 5 3" xfId="4666" xr:uid="{B301D812-014F-4E71-9D47-70A569EC1F3C}"/>
    <cellStyle name="Normal 5 3 2" xfId="4667" xr:uid="{0101738D-12B4-4D3E-A0B7-3CC67D0DC253}"/>
    <cellStyle name="Normal 5 4" xfId="4664" xr:uid="{8243F9CC-90B5-4DD7-87E8-9E05C66DDA86}"/>
    <cellStyle name="Normal 50" xfId="4668" xr:uid="{44ECFA10-5B55-4A02-A7D6-F87129996698}"/>
    <cellStyle name="Normal 51" xfId="4669" xr:uid="{756890E8-FF80-44C9-879E-CCA609500045}"/>
    <cellStyle name="Normal 52" xfId="4670" xr:uid="{3DA45A4D-DBB5-4EE9-973F-D49187A29E1D}"/>
    <cellStyle name="Normal 53" xfId="4671" xr:uid="{BAA76B83-1248-413B-A377-FEAA9121B861}"/>
    <cellStyle name="Normal 54" xfId="4672" xr:uid="{9DFD2CF6-D997-444F-9CB8-325259BA34DF}"/>
    <cellStyle name="Normal 55" xfId="4673" xr:uid="{A164A108-507E-40BE-A5D8-16A18680EBF7}"/>
    <cellStyle name="Normal 56" xfId="4674" xr:uid="{69861249-8C96-4EE8-BA53-C97A7FDE8626}"/>
    <cellStyle name="Normal 57" xfId="4675" xr:uid="{B16E7592-E7EA-411F-A644-B9493C0659D6}"/>
    <cellStyle name="Normal 58" xfId="4676" xr:uid="{BB99A508-1F5B-438A-9145-277A0AB09B72}"/>
    <cellStyle name="Normal 59" xfId="4677" xr:uid="{3D6214D4-A4E0-4ADE-BDE3-B9D1CA2A9A9C}"/>
    <cellStyle name="Normal 6" xfId="4678" xr:uid="{D2B2A484-46D5-44EE-A772-915ABFD02FBD}"/>
    <cellStyle name="Normal 6 2" xfId="4679" xr:uid="{E5A76618-3C94-4F98-8ED4-1AAE556D4BF2}"/>
    <cellStyle name="Normal 6 3" xfId="4680" xr:uid="{0324DB3E-32C3-49C4-A46E-FBBDCF9F43CD}"/>
    <cellStyle name="Normal 6 4" xfId="4681" xr:uid="{5451751D-ED9B-45C7-AB92-1A88296F6791}"/>
    <cellStyle name="Normal 6 5" xfId="4682" xr:uid="{9202D346-87CE-4883-A681-1936D232E4D1}"/>
    <cellStyle name="Normal 6_LAPORAN MINGGUAN BDRS POBUNDAYAN" xfId="4683" xr:uid="{80D06A1F-483B-4E3D-A0A1-72FCDBD6CE27}"/>
    <cellStyle name="Normal 60" xfId="4684" xr:uid="{6F4B084E-8C4F-41EE-9967-01F693588E75}"/>
    <cellStyle name="Normal 61" xfId="4685" xr:uid="{3C0111D1-99CB-4A51-8F87-F535ACBFE729}"/>
    <cellStyle name="Normal 61 2" xfId="4686" xr:uid="{84461A69-0425-4D90-8E7C-23AAAA8C7743}"/>
    <cellStyle name="Normal 61 2 2" xfId="4687" xr:uid="{D324173E-1812-4D66-B501-BC55A350E73B}"/>
    <cellStyle name="Normal 61 2 2 2" xfId="11" xr:uid="{EE0CB830-81B5-4308-9DC6-E1790CCDC6CB}"/>
    <cellStyle name="Normal 61 3" xfId="4688" xr:uid="{A09349EF-3215-4B0A-84C6-833E530EE627}"/>
    <cellStyle name="Normal 61 3 2" xfId="4689" xr:uid="{DA0C4571-6553-45DE-95AB-552A2D7D6D9B}"/>
    <cellStyle name="Normal 62" xfId="4690" xr:uid="{4549F9F6-63E6-4805-B2B1-5756CB458189}"/>
    <cellStyle name="Normal 63" xfId="4691" xr:uid="{61B6FF78-35A3-4DA4-A4B5-6082223F76B5}"/>
    <cellStyle name="Normal 63 2" xfId="4692" xr:uid="{20005744-70D3-4532-8BC1-20C908F2A6E2}"/>
    <cellStyle name="Normal 64" xfId="4693" xr:uid="{9F9578F3-83FA-47F8-946E-3947958678FA}"/>
    <cellStyle name="Normal 64 2" xfId="4694" xr:uid="{0D801E3D-2D60-41A0-A9AE-15DD4529E8BF}"/>
    <cellStyle name="Normal 65" xfId="4695" xr:uid="{6774EB05-03AE-4515-8B28-1CEFFE768FE3}"/>
    <cellStyle name="Normal 66" xfId="10" xr:uid="{EB9AE14B-F751-42AE-B82B-3776940EE423}"/>
    <cellStyle name="Normal 67" xfId="4696" xr:uid="{D4BBAF5D-18ED-4AB8-9F78-ABAC7A6FBC9B}"/>
    <cellStyle name="Normal 68" xfId="4765" xr:uid="{3FA39B85-FB7C-4581-B2C8-5D73BF38ED0A}"/>
    <cellStyle name="Normal 69" xfId="4764" xr:uid="{95CF4D69-0F25-45A2-9E8D-F15958DB266A}"/>
    <cellStyle name="Normal 7" xfId="4697" xr:uid="{354738B6-2072-4E98-B559-D0714D886893}"/>
    <cellStyle name="Normal 7 2" xfId="4698" xr:uid="{5F341651-997D-4179-BCB8-83CE7E3D548F}"/>
    <cellStyle name="Normal 7 3" xfId="4699" xr:uid="{CDB9CAB1-20B6-491F-B987-CCCF3F0A19ED}"/>
    <cellStyle name="Normal 7_BDG BARAT Revisi" xfId="4700" xr:uid="{5A8C63E1-3386-4192-96E8-54F2A67E8507}"/>
    <cellStyle name="Normal 8" xfId="4701" xr:uid="{CB9198A1-0DA5-47CD-92E0-99A5207FD24E}"/>
    <cellStyle name="Normal 8 2" xfId="4702" xr:uid="{A61AFB8B-BA6A-47D5-9DFF-FBFACBBB6C34}"/>
    <cellStyle name="Normal 8 3" xfId="4703" xr:uid="{7713C6E7-FF73-4DEF-8E59-2CA2965EFA72}"/>
    <cellStyle name="Normal 8 4" xfId="4704" xr:uid="{9C671ABB-43D7-479C-8CDC-74C3FF3AF94A}"/>
    <cellStyle name="Normal 9" xfId="4705" xr:uid="{581C314C-2A6D-4DEE-9A6E-9EE2E1D69045}"/>
    <cellStyle name="Normal 9 2" xfId="4706" xr:uid="{5CA655D1-0609-49F4-81D4-2AC8134B3EB3}"/>
    <cellStyle name="Normal 9 3" xfId="4707" xr:uid="{A7FCEE08-152D-419E-AFA3-E6BA96556C45}"/>
    <cellStyle name="Normal 9_BACK UP-RMH" xfId="4708" xr:uid="{D90697FA-8EAD-4910-9BA8-01F8D4AB8604}"/>
    <cellStyle name="Normal[0]" xfId="4709" xr:uid="{95FCFA00-9AE2-43D5-9ED4-DABC4DE75B56}"/>
    <cellStyle name="Normal1" xfId="4710" xr:uid="{A130F04A-ABEC-4C4B-BF8B-7AAC4979C68E}"/>
    <cellStyle name="Normal2" xfId="4711" xr:uid="{C24F09F4-4851-43B7-AB52-7A91D1A73FA3}"/>
    <cellStyle name="Normal3" xfId="4712" xr:uid="{DE1E389C-B9C9-4CC4-A97C-E907000B920B}"/>
    <cellStyle name="Note 2" xfId="4713" xr:uid="{E5867B4B-6CB6-46CC-A8E4-3367EA204F83}"/>
    <cellStyle name="Note 3" xfId="4714" xr:uid="{928E6C6A-3232-44C7-B5AA-7AD10F850B4C}"/>
    <cellStyle name="Note 4" xfId="4715" xr:uid="{79548792-851D-44B6-8F90-2DB2004621C0}"/>
    <cellStyle name="Note 5" xfId="4716" xr:uid="{16C9284D-4A8E-493E-BFC2-786528871A6B}"/>
    <cellStyle name="Note 6" xfId="4717" xr:uid="{A79BE68B-9A51-48FC-A50D-47BD110264EB}"/>
    <cellStyle name="Output 2" xfId="4718" xr:uid="{182D2D64-7DE8-461A-B632-4F7FA2B545C7}"/>
    <cellStyle name="Output 3" xfId="4719" xr:uid="{AC2ACFBC-6044-47E9-94F8-1297A68855B4}"/>
    <cellStyle name="Output 4" xfId="4720" xr:uid="{CAE3BCC9-B629-48EF-9445-567BCD54DEA9}"/>
    <cellStyle name="Output 5" xfId="4721" xr:uid="{1106BC40-8438-4F5B-A79B-BC0A98C7FCA3}"/>
    <cellStyle name="Output 6" xfId="4722" xr:uid="{B7D39407-FFBD-44C4-AE97-6AAC6EEA62B5}"/>
    <cellStyle name="Percent [2]" xfId="4723" xr:uid="{3F96C962-04AC-4FB5-B0CA-9556962F08B7}"/>
    <cellStyle name="Percent 2" xfId="4724" xr:uid="{1CD1869B-D2CE-452D-B3FF-2BDA3B7FC26F}"/>
    <cellStyle name="Percent 2 2" xfId="4725" xr:uid="{B93A4A1D-A248-49CA-8475-F82094532A5A}"/>
    <cellStyle name="Percent 2 3" xfId="4726" xr:uid="{A2605440-7921-453C-A354-7A2302797436}"/>
    <cellStyle name="Percent 2 4" xfId="4727" xr:uid="{73AF3029-FA08-4122-9C75-C7947E18D0EB}"/>
    <cellStyle name="Percent 3" xfId="4728" xr:uid="{842EF612-B345-4DF3-BAAA-0B2C994B10E2}"/>
    <cellStyle name="Percent 4" xfId="4729" xr:uid="{AC56DAC2-91E6-4EDF-85BE-EBB44C15A10C}"/>
    <cellStyle name="Percent 4 2" xfId="4730" xr:uid="{85BDE18D-4BFE-4711-830C-E326DEF4CFB8}"/>
    <cellStyle name="Percent 5" xfId="4731" xr:uid="{8937F6B4-FA7F-4A8B-BD5A-6FECFC495415}"/>
    <cellStyle name="Percent 5 2" xfId="4732" xr:uid="{9F8CC81B-95AC-4DAD-A18A-E6EA55DBE7B4}"/>
    <cellStyle name="RevList" xfId="4733" xr:uid="{BC9E0DFC-3C5E-4896-938E-CF3B31DB2267}"/>
    <cellStyle name="S0" xfId="4734" xr:uid="{F6264702-C31B-45F1-9D51-26B9834747C0}"/>
    <cellStyle name="S1" xfId="4735" xr:uid="{A33D5DC8-3ECB-4DE5-8D15-99E4F4246896}"/>
    <cellStyle name="S2" xfId="4736" xr:uid="{A9CBC65E-C711-4637-A9E1-6E78E9CF797B}"/>
    <cellStyle name="S3" xfId="1" xr:uid="{94241C2E-122C-48E3-8156-A479A21316EC}"/>
    <cellStyle name="S3 2" xfId="2" xr:uid="{9C77CECB-16EC-4C0D-851D-AF2878CF8414}"/>
    <cellStyle name="S4" xfId="7" xr:uid="{B5A32A78-1CFD-4662-8D45-5EFB3FF1C340}"/>
    <cellStyle name="S5" xfId="4737" xr:uid="{E270F277-C5B0-4A90-BFB3-B1E90C56EEF3}"/>
    <cellStyle name="S6" xfId="4738" xr:uid="{9DA442A5-5540-4541-B007-C1E35B58ED31}"/>
    <cellStyle name="S6 2" xfId="4739" xr:uid="{39BBE060-273C-43F8-9C7C-5A2D49378B9D}"/>
    <cellStyle name="S7" xfId="4740" xr:uid="{63C564A3-4606-46A4-A890-8348028D0629}"/>
    <cellStyle name="S7 2" xfId="4741" xr:uid="{3F80C81B-CDB0-4EF6-9D5B-AC314D2C983E}"/>
    <cellStyle name="S8" xfId="4742" xr:uid="{35746E96-AFB4-4463-9CA1-FC5866D70F1E}"/>
    <cellStyle name="Sheet Title" xfId="4743" xr:uid="{CFC23BB9-07B0-4881-A486-8CC1D12C02C1}"/>
    <cellStyle name="Standard_SCCSUM06.XLS" xfId="4744" xr:uid="{7C4BBB6F-FCF8-41AB-B87D-AEEBB7CCDDCC}"/>
    <cellStyle name="Subtotal" xfId="4745" xr:uid="{FE24E211-A44E-4471-95F7-246E853DF795}"/>
    <cellStyle name="Title 2" xfId="4746" xr:uid="{E7D95405-C15A-4949-9E2E-22B229770BA7}"/>
    <cellStyle name="Title 3" xfId="4747" xr:uid="{2EC2C41E-B741-461E-B7D9-3522A1A433FE}"/>
    <cellStyle name="Title 4" xfId="4748" xr:uid="{962DDD1A-4334-4F32-B2AA-CBE16EF8424A}"/>
    <cellStyle name="Title 5" xfId="4749" xr:uid="{06CCC76A-7EFA-4C3F-8D98-86D1097902D3}"/>
    <cellStyle name="Title 6" xfId="4750" xr:uid="{A522BF78-71F8-4975-959B-E7EA04A1879A}"/>
    <cellStyle name="Total 2" xfId="4751" xr:uid="{0F407E90-7F05-4D77-90BD-6D4F896F3FC3}"/>
    <cellStyle name="Total 3" xfId="4752" xr:uid="{8A29C2AE-2CD1-4BB3-8344-B1E96FC35D38}"/>
    <cellStyle name="Total 4" xfId="4753" xr:uid="{6B934EE2-84D3-419A-82F7-DA3896B72B38}"/>
    <cellStyle name="Total 5" xfId="4754" xr:uid="{1DD7FA98-1367-4070-993C-2E8D4AD5612D}"/>
    <cellStyle name="Total 6" xfId="4755" xr:uid="{A7BAD69B-DD7B-401E-9C52-1B4C6E657D66}"/>
    <cellStyle name="Währung [0]_Central Install 6-up" xfId="4756" xr:uid="{51404B53-8D4E-4DD0-A666-757F63E7B563}"/>
    <cellStyle name="Währung_Central Install 6-up" xfId="4757" xr:uid="{A96421B7-C686-4A79-96A5-4661C680E3EE}"/>
    <cellStyle name="Warning Text 2" xfId="4758" xr:uid="{734CD73A-C4EF-492A-BFD9-F45F05863BB4}"/>
    <cellStyle name="Warning Text 3" xfId="4759" xr:uid="{198F9612-2282-4689-BEDD-C14AC4450226}"/>
    <cellStyle name="Warning Text 4" xfId="4760" xr:uid="{F937AFD6-1BA9-4890-BDD4-710B07E2292B}"/>
    <cellStyle name="Warning Text 5" xfId="4761" xr:uid="{B7CE80EC-FDAF-46DA-9F20-47FB290331D2}"/>
    <cellStyle name="Warning Text 6" xfId="4762" xr:uid="{6E3DFF98-03C1-4E64-9FAF-69240FFA4C1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499240</xdr:colOff>
      <xdr:row>157</xdr:row>
      <xdr:rowOff>84302</xdr:rowOff>
    </xdr:from>
    <xdr:to>
      <xdr:col>8</xdr:col>
      <xdr:colOff>667845</xdr:colOff>
      <xdr:row>160</xdr:row>
      <xdr:rowOff>46202</xdr:rowOff>
    </xdr:to>
    <xdr:sp macro="" textlink="">
      <xdr:nvSpPr>
        <xdr:cNvPr id="2" name="Freeform 3">
          <a:extLst>
            <a:ext uri="{FF2B5EF4-FFF2-40B4-BE49-F238E27FC236}">
              <a16:creationId xmlns:a16="http://schemas.microsoft.com/office/drawing/2014/main" id="{E6ABA8C4-EDCF-4849-92CA-DAB26AF65DBE}"/>
            </a:ext>
          </a:extLst>
        </xdr:cNvPr>
        <xdr:cNvSpPr>
          <a:spLocks/>
        </xdr:cNvSpPr>
      </xdr:nvSpPr>
      <xdr:spPr bwMode="auto">
        <a:xfrm>
          <a:off x="8500240" y="31821602"/>
          <a:ext cx="968705" cy="561975"/>
        </a:xfrm>
        <a:custGeom>
          <a:avLst/>
          <a:gdLst/>
          <a:ahLst/>
          <a:cxnLst>
            <a:cxn ang="0">
              <a:pos x="1150" y="1835"/>
            </a:cxn>
            <a:cxn ang="0">
              <a:pos x="2140" y="1165"/>
            </a:cxn>
            <a:cxn ang="0">
              <a:pos x="2260" y="1435"/>
            </a:cxn>
            <a:cxn ang="0">
              <a:pos x="1410" y="2235"/>
            </a:cxn>
            <a:cxn ang="0">
              <a:pos x="370" y="1945"/>
            </a:cxn>
            <a:cxn ang="0">
              <a:pos x="360" y="1595"/>
            </a:cxn>
            <a:cxn ang="0">
              <a:pos x="870" y="1435"/>
            </a:cxn>
            <a:cxn ang="0">
              <a:pos x="1920" y="1675"/>
            </a:cxn>
            <a:cxn ang="0">
              <a:pos x="3850" y="2835"/>
            </a:cxn>
            <a:cxn ang="0">
              <a:pos x="1720" y="1095"/>
            </a:cxn>
            <a:cxn ang="0">
              <a:pos x="60" y="65"/>
            </a:cxn>
            <a:cxn ang="0">
              <a:pos x="2490" y="465"/>
            </a:cxn>
            <a:cxn ang="0">
              <a:pos x="3720" y="1175"/>
            </a:cxn>
            <a:cxn ang="0">
              <a:pos x="3460" y="2105"/>
            </a:cxn>
            <a:cxn ang="0">
              <a:pos x="3040" y="2385"/>
            </a:cxn>
            <a:cxn ang="0">
              <a:pos x="3750" y="1765"/>
            </a:cxn>
            <a:cxn ang="0">
              <a:pos x="2860" y="1315"/>
            </a:cxn>
            <a:cxn ang="0">
              <a:pos x="4850" y="2065"/>
            </a:cxn>
            <a:cxn ang="0">
              <a:pos x="4780" y="1995"/>
            </a:cxn>
            <a:cxn ang="0">
              <a:pos x="4070" y="1285"/>
            </a:cxn>
            <a:cxn ang="0">
              <a:pos x="3920" y="885"/>
            </a:cxn>
            <a:cxn ang="0">
              <a:pos x="4700" y="1015"/>
            </a:cxn>
            <a:cxn ang="0">
              <a:pos x="5790" y="1745"/>
            </a:cxn>
            <a:cxn ang="0">
              <a:pos x="5380" y="2525"/>
            </a:cxn>
            <a:cxn ang="0">
              <a:pos x="6020" y="2025"/>
            </a:cxn>
            <a:cxn ang="0">
              <a:pos x="6480" y="2175"/>
            </a:cxn>
            <a:cxn ang="0">
              <a:pos x="6550" y="2165"/>
            </a:cxn>
            <a:cxn ang="0">
              <a:pos x="6880" y="2225"/>
            </a:cxn>
            <a:cxn ang="0">
              <a:pos x="6880" y="2245"/>
            </a:cxn>
            <a:cxn ang="0">
              <a:pos x="7180" y="2315"/>
            </a:cxn>
            <a:cxn ang="0">
              <a:pos x="7170" y="2325"/>
            </a:cxn>
            <a:cxn ang="0">
              <a:pos x="7300" y="2575"/>
            </a:cxn>
            <a:cxn ang="0">
              <a:pos x="7710" y="2355"/>
            </a:cxn>
            <a:cxn ang="0">
              <a:pos x="7530" y="2945"/>
            </a:cxn>
            <a:cxn ang="0">
              <a:pos x="8060" y="2385"/>
            </a:cxn>
            <a:cxn ang="0">
              <a:pos x="8410" y="2535"/>
            </a:cxn>
          </a:cxnLst>
          <a:rect l="0" t="0" r="r" b="b"/>
          <a:pathLst>
            <a:path w="8457" h="3017">
              <a:moveTo>
                <a:pt x="1790" y="1445"/>
              </a:moveTo>
              <a:cubicBezTo>
                <a:pt x="1468" y="1655"/>
                <a:pt x="1147" y="1865"/>
                <a:pt x="1150" y="1835"/>
              </a:cubicBezTo>
              <a:cubicBezTo>
                <a:pt x="1153" y="1805"/>
                <a:pt x="1645" y="1377"/>
                <a:pt x="1810" y="1265"/>
              </a:cubicBezTo>
              <a:cubicBezTo>
                <a:pt x="1975" y="1153"/>
                <a:pt x="2063" y="1175"/>
                <a:pt x="2140" y="1165"/>
              </a:cubicBezTo>
              <a:cubicBezTo>
                <a:pt x="2217" y="1155"/>
                <a:pt x="2250" y="1160"/>
                <a:pt x="2270" y="1205"/>
              </a:cubicBezTo>
              <a:cubicBezTo>
                <a:pt x="2290" y="1250"/>
                <a:pt x="2307" y="1317"/>
                <a:pt x="2260" y="1435"/>
              </a:cubicBezTo>
              <a:cubicBezTo>
                <a:pt x="2213" y="1553"/>
                <a:pt x="2132" y="1782"/>
                <a:pt x="1990" y="1915"/>
              </a:cubicBezTo>
              <a:cubicBezTo>
                <a:pt x="1848" y="2048"/>
                <a:pt x="1612" y="2180"/>
                <a:pt x="1410" y="2235"/>
              </a:cubicBezTo>
              <a:cubicBezTo>
                <a:pt x="1208" y="2290"/>
                <a:pt x="953" y="2293"/>
                <a:pt x="780" y="2245"/>
              </a:cubicBezTo>
              <a:cubicBezTo>
                <a:pt x="607" y="2197"/>
                <a:pt x="452" y="2037"/>
                <a:pt x="370" y="1945"/>
              </a:cubicBezTo>
              <a:cubicBezTo>
                <a:pt x="288" y="1853"/>
                <a:pt x="292" y="1753"/>
                <a:pt x="290" y="1695"/>
              </a:cubicBezTo>
              <a:cubicBezTo>
                <a:pt x="288" y="1637"/>
                <a:pt x="330" y="1625"/>
                <a:pt x="360" y="1595"/>
              </a:cubicBezTo>
              <a:cubicBezTo>
                <a:pt x="390" y="1565"/>
                <a:pt x="385" y="1542"/>
                <a:pt x="470" y="1515"/>
              </a:cubicBezTo>
              <a:cubicBezTo>
                <a:pt x="555" y="1488"/>
                <a:pt x="722" y="1437"/>
                <a:pt x="870" y="1435"/>
              </a:cubicBezTo>
              <a:cubicBezTo>
                <a:pt x="1018" y="1433"/>
                <a:pt x="1185" y="1465"/>
                <a:pt x="1360" y="1505"/>
              </a:cubicBezTo>
              <a:cubicBezTo>
                <a:pt x="1535" y="1545"/>
                <a:pt x="1662" y="1575"/>
                <a:pt x="1920" y="1675"/>
              </a:cubicBezTo>
              <a:cubicBezTo>
                <a:pt x="2178" y="1775"/>
                <a:pt x="2588" y="1912"/>
                <a:pt x="2910" y="2105"/>
              </a:cubicBezTo>
              <a:cubicBezTo>
                <a:pt x="3232" y="2298"/>
                <a:pt x="3897" y="2880"/>
                <a:pt x="3850" y="2835"/>
              </a:cubicBezTo>
              <a:cubicBezTo>
                <a:pt x="3803" y="2790"/>
                <a:pt x="2985" y="2125"/>
                <a:pt x="2630" y="1835"/>
              </a:cubicBezTo>
              <a:cubicBezTo>
                <a:pt x="2275" y="1545"/>
                <a:pt x="2030" y="1313"/>
                <a:pt x="1720" y="1095"/>
              </a:cubicBezTo>
              <a:cubicBezTo>
                <a:pt x="1410" y="877"/>
                <a:pt x="1047" y="697"/>
                <a:pt x="770" y="525"/>
              </a:cubicBezTo>
              <a:cubicBezTo>
                <a:pt x="493" y="353"/>
                <a:pt x="0" y="130"/>
                <a:pt x="60" y="65"/>
              </a:cubicBezTo>
              <a:cubicBezTo>
                <a:pt x="120" y="0"/>
                <a:pt x="725" y="68"/>
                <a:pt x="1130" y="135"/>
              </a:cubicBezTo>
              <a:cubicBezTo>
                <a:pt x="1535" y="202"/>
                <a:pt x="2120" y="350"/>
                <a:pt x="2490" y="465"/>
              </a:cubicBezTo>
              <a:cubicBezTo>
                <a:pt x="2860" y="580"/>
                <a:pt x="3145" y="707"/>
                <a:pt x="3350" y="825"/>
              </a:cubicBezTo>
              <a:cubicBezTo>
                <a:pt x="3555" y="943"/>
                <a:pt x="3638" y="1053"/>
                <a:pt x="3720" y="1175"/>
              </a:cubicBezTo>
              <a:cubicBezTo>
                <a:pt x="3802" y="1297"/>
                <a:pt x="3883" y="1400"/>
                <a:pt x="3840" y="1555"/>
              </a:cubicBezTo>
              <a:cubicBezTo>
                <a:pt x="3797" y="1710"/>
                <a:pt x="3703" y="1905"/>
                <a:pt x="3460" y="2105"/>
              </a:cubicBezTo>
              <a:cubicBezTo>
                <a:pt x="3217" y="2305"/>
                <a:pt x="2450" y="2708"/>
                <a:pt x="2380" y="2755"/>
              </a:cubicBezTo>
              <a:cubicBezTo>
                <a:pt x="2310" y="2802"/>
                <a:pt x="2838" y="2512"/>
                <a:pt x="3040" y="2385"/>
              </a:cubicBezTo>
              <a:cubicBezTo>
                <a:pt x="3242" y="2258"/>
                <a:pt x="3472" y="2098"/>
                <a:pt x="3590" y="1995"/>
              </a:cubicBezTo>
              <a:cubicBezTo>
                <a:pt x="3708" y="1892"/>
                <a:pt x="3710" y="1823"/>
                <a:pt x="3750" y="1765"/>
              </a:cubicBezTo>
              <a:cubicBezTo>
                <a:pt x="3790" y="1707"/>
                <a:pt x="3978" y="1720"/>
                <a:pt x="3830" y="1645"/>
              </a:cubicBezTo>
              <a:cubicBezTo>
                <a:pt x="3682" y="1570"/>
                <a:pt x="2837" y="1303"/>
                <a:pt x="2860" y="1315"/>
              </a:cubicBezTo>
              <a:cubicBezTo>
                <a:pt x="2883" y="1327"/>
                <a:pt x="3638" y="1590"/>
                <a:pt x="3970" y="1715"/>
              </a:cubicBezTo>
              <a:cubicBezTo>
                <a:pt x="4302" y="1840"/>
                <a:pt x="4607" y="1935"/>
                <a:pt x="4850" y="2065"/>
              </a:cubicBezTo>
              <a:cubicBezTo>
                <a:pt x="5093" y="2195"/>
                <a:pt x="5442" y="2507"/>
                <a:pt x="5430" y="2495"/>
              </a:cubicBezTo>
              <a:cubicBezTo>
                <a:pt x="5418" y="2483"/>
                <a:pt x="4950" y="2143"/>
                <a:pt x="4780" y="1995"/>
              </a:cubicBezTo>
              <a:cubicBezTo>
                <a:pt x="4610" y="1847"/>
                <a:pt x="4528" y="1723"/>
                <a:pt x="4410" y="1605"/>
              </a:cubicBezTo>
              <a:cubicBezTo>
                <a:pt x="4292" y="1487"/>
                <a:pt x="4153" y="1382"/>
                <a:pt x="4070" y="1285"/>
              </a:cubicBezTo>
              <a:cubicBezTo>
                <a:pt x="3987" y="1188"/>
                <a:pt x="3935" y="1092"/>
                <a:pt x="3910" y="1025"/>
              </a:cubicBezTo>
              <a:cubicBezTo>
                <a:pt x="3885" y="958"/>
                <a:pt x="3898" y="918"/>
                <a:pt x="3920" y="885"/>
              </a:cubicBezTo>
              <a:cubicBezTo>
                <a:pt x="3942" y="852"/>
                <a:pt x="3910" y="803"/>
                <a:pt x="4040" y="825"/>
              </a:cubicBezTo>
              <a:cubicBezTo>
                <a:pt x="4170" y="847"/>
                <a:pt x="4495" y="938"/>
                <a:pt x="4700" y="1015"/>
              </a:cubicBezTo>
              <a:cubicBezTo>
                <a:pt x="4905" y="1092"/>
                <a:pt x="5088" y="1163"/>
                <a:pt x="5270" y="1285"/>
              </a:cubicBezTo>
              <a:cubicBezTo>
                <a:pt x="5452" y="1407"/>
                <a:pt x="5685" y="1615"/>
                <a:pt x="5790" y="1745"/>
              </a:cubicBezTo>
              <a:cubicBezTo>
                <a:pt x="5895" y="1875"/>
                <a:pt x="5968" y="1935"/>
                <a:pt x="5900" y="2065"/>
              </a:cubicBezTo>
              <a:cubicBezTo>
                <a:pt x="5832" y="2195"/>
                <a:pt x="5463" y="2460"/>
                <a:pt x="5380" y="2525"/>
              </a:cubicBezTo>
              <a:cubicBezTo>
                <a:pt x="5297" y="2590"/>
                <a:pt x="5293" y="2538"/>
                <a:pt x="5400" y="2455"/>
              </a:cubicBezTo>
              <a:cubicBezTo>
                <a:pt x="5507" y="2372"/>
                <a:pt x="5872" y="2097"/>
                <a:pt x="6020" y="2025"/>
              </a:cubicBezTo>
              <a:cubicBezTo>
                <a:pt x="6168" y="1953"/>
                <a:pt x="6213" y="2000"/>
                <a:pt x="6290" y="2025"/>
              </a:cubicBezTo>
              <a:cubicBezTo>
                <a:pt x="6367" y="2050"/>
                <a:pt x="6460" y="2115"/>
                <a:pt x="6480" y="2175"/>
              </a:cubicBezTo>
              <a:cubicBezTo>
                <a:pt x="6500" y="2235"/>
                <a:pt x="6398" y="2387"/>
                <a:pt x="6410" y="2385"/>
              </a:cubicBezTo>
              <a:cubicBezTo>
                <a:pt x="6422" y="2383"/>
                <a:pt x="6487" y="2213"/>
                <a:pt x="6550" y="2165"/>
              </a:cubicBezTo>
              <a:cubicBezTo>
                <a:pt x="6613" y="2117"/>
                <a:pt x="6735" y="2085"/>
                <a:pt x="6790" y="2095"/>
              </a:cubicBezTo>
              <a:cubicBezTo>
                <a:pt x="6845" y="2105"/>
                <a:pt x="6868" y="2165"/>
                <a:pt x="6880" y="2225"/>
              </a:cubicBezTo>
              <a:cubicBezTo>
                <a:pt x="6892" y="2285"/>
                <a:pt x="6860" y="2452"/>
                <a:pt x="6860" y="2455"/>
              </a:cubicBezTo>
              <a:cubicBezTo>
                <a:pt x="6860" y="2458"/>
                <a:pt x="6852" y="2282"/>
                <a:pt x="6880" y="2245"/>
              </a:cubicBezTo>
              <a:cubicBezTo>
                <a:pt x="6908" y="2208"/>
                <a:pt x="6980" y="2223"/>
                <a:pt x="7030" y="2235"/>
              </a:cubicBezTo>
              <a:cubicBezTo>
                <a:pt x="7080" y="2247"/>
                <a:pt x="7167" y="2263"/>
                <a:pt x="7180" y="2315"/>
              </a:cubicBezTo>
              <a:cubicBezTo>
                <a:pt x="7193" y="2367"/>
                <a:pt x="7112" y="2543"/>
                <a:pt x="7110" y="2545"/>
              </a:cubicBezTo>
              <a:cubicBezTo>
                <a:pt x="7108" y="2547"/>
                <a:pt x="7130" y="2372"/>
                <a:pt x="7170" y="2325"/>
              </a:cubicBezTo>
              <a:cubicBezTo>
                <a:pt x="7210" y="2278"/>
                <a:pt x="7328" y="2223"/>
                <a:pt x="7350" y="2265"/>
              </a:cubicBezTo>
              <a:cubicBezTo>
                <a:pt x="7372" y="2307"/>
                <a:pt x="7302" y="2515"/>
                <a:pt x="7300" y="2575"/>
              </a:cubicBezTo>
              <a:cubicBezTo>
                <a:pt x="7298" y="2635"/>
                <a:pt x="7272" y="2662"/>
                <a:pt x="7340" y="2625"/>
              </a:cubicBezTo>
              <a:cubicBezTo>
                <a:pt x="7408" y="2588"/>
                <a:pt x="7613" y="2453"/>
                <a:pt x="7710" y="2355"/>
              </a:cubicBezTo>
              <a:cubicBezTo>
                <a:pt x="7807" y="2257"/>
                <a:pt x="7950" y="1937"/>
                <a:pt x="7920" y="2035"/>
              </a:cubicBezTo>
              <a:cubicBezTo>
                <a:pt x="7890" y="2133"/>
                <a:pt x="7555" y="2873"/>
                <a:pt x="7530" y="2945"/>
              </a:cubicBezTo>
              <a:cubicBezTo>
                <a:pt x="7505" y="3017"/>
                <a:pt x="7682" y="2558"/>
                <a:pt x="7770" y="2465"/>
              </a:cubicBezTo>
              <a:cubicBezTo>
                <a:pt x="7858" y="2372"/>
                <a:pt x="8018" y="2372"/>
                <a:pt x="8060" y="2385"/>
              </a:cubicBezTo>
              <a:cubicBezTo>
                <a:pt x="8102" y="2398"/>
                <a:pt x="7962" y="2520"/>
                <a:pt x="8020" y="2545"/>
              </a:cubicBezTo>
              <a:cubicBezTo>
                <a:pt x="8078" y="2570"/>
                <a:pt x="8363" y="2495"/>
                <a:pt x="8410" y="2535"/>
              </a:cubicBezTo>
              <a:cubicBezTo>
                <a:pt x="8457" y="2575"/>
                <a:pt x="8378" y="2680"/>
                <a:pt x="8300" y="2785"/>
              </a:cubicBezTo>
            </a:path>
          </a:pathLst>
        </a:cu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zain\RW%203%20USULAN_BST%20DD-APB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Kasi%20Permas\Documents\BLT%20Baru\PASKID%20USULAN_BST%20DD-APBD-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ULAN"/>
      <sheetName val="BIP"/>
    </sheetNames>
    <sheetDataSet>
      <sheetData sheetId="0" refreshError="1"/>
      <sheetData sheetId="1" refreshError="1">
        <row r="3">
          <cell r="A3" t="str">
            <v>1209170107600017</v>
          </cell>
          <cell r="B3" t="str">
            <v>3302162704170004</v>
          </cell>
          <cell r="C3" t="str">
            <v>WASIM</v>
          </cell>
          <cell r="D3" t="str">
            <v>LK</v>
          </cell>
          <cell r="E3">
            <v>22098</v>
          </cell>
          <cell r="F3">
            <v>59.846575342465755</v>
          </cell>
          <cell r="G3" t="str">
            <v>BANYUMAS</v>
          </cell>
          <cell r="H3" t="str">
            <v>TUMIYANG</v>
          </cell>
          <cell r="I3" t="str">
            <v>000</v>
          </cell>
          <cell r="J3" t="str">
            <v>000</v>
          </cell>
          <cell r="K3" t="str">
            <v>TUMIYANG</v>
          </cell>
          <cell r="L3" t="str">
            <v>TUMIYANG, RT 000 RW 000</v>
          </cell>
          <cell r="M3" t="str">
            <v>KEPALA KELUARGA</v>
          </cell>
          <cell r="N3" t="str">
            <v>KAWIN</v>
          </cell>
          <cell r="O3" t="str">
            <v>SLTP/Sederajat</v>
          </cell>
          <cell r="P3" t="str">
            <v>Islam</v>
          </cell>
          <cell r="Q3" t="str">
            <v>KARYAWAN BUMN</v>
          </cell>
          <cell r="R3" t="str">
            <v>-</v>
          </cell>
          <cell r="S3" t="str">
            <v>TIDAK ADA</v>
          </cell>
        </row>
        <row r="4">
          <cell r="A4" t="str">
            <v>1209174107650013</v>
          </cell>
          <cell r="B4" t="str">
            <v>3302162704170004</v>
          </cell>
          <cell r="C4" t="str">
            <v>DARYATI</v>
          </cell>
          <cell r="D4" t="str">
            <v>PR</v>
          </cell>
          <cell r="E4">
            <v>23924</v>
          </cell>
          <cell r="F4">
            <v>54.843835616438355</v>
          </cell>
          <cell r="G4" t="str">
            <v>BANYUMAS</v>
          </cell>
          <cell r="H4" t="str">
            <v>TUMIYANG</v>
          </cell>
          <cell r="I4" t="str">
            <v>000</v>
          </cell>
          <cell r="J4" t="str">
            <v>000</v>
          </cell>
          <cell r="K4" t="str">
            <v>TUMIYANG</v>
          </cell>
          <cell r="L4" t="str">
            <v>TUMIYANG, RT 000 RW 000</v>
          </cell>
          <cell r="M4" t="str">
            <v>ISTRI</v>
          </cell>
          <cell r="N4" t="str">
            <v>KAWIN</v>
          </cell>
          <cell r="O4" t="str">
            <v>SLTP/Sederajat</v>
          </cell>
          <cell r="P4" t="str">
            <v>Islam</v>
          </cell>
          <cell r="Q4" t="str">
            <v>KARYAWAN BUMN</v>
          </cell>
          <cell r="R4" t="str">
            <v>-</v>
          </cell>
          <cell r="S4" t="str">
            <v>TIDAK ADA</v>
          </cell>
        </row>
        <row r="5">
          <cell r="A5" t="str">
            <v>1209172110830001</v>
          </cell>
          <cell r="B5" t="str">
            <v>3302162704170004</v>
          </cell>
          <cell r="C5" t="str">
            <v>DARMA</v>
          </cell>
          <cell r="D5" t="str">
            <v>LK</v>
          </cell>
          <cell r="E5">
            <v>30610</v>
          </cell>
          <cell r="F5">
            <v>36.526027397260272</v>
          </cell>
          <cell r="G5" t="str">
            <v>BANYUMAS</v>
          </cell>
          <cell r="H5" t="str">
            <v>TUMIYANG</v>
          </cell>
          <cell r="I5" t="str">
            <v>000</v>
          </cell>
          <cell r="J5" t="str">
            <v>000</v>
          </cell>
          <cell r="K5" t="str">
            <v>TUMIYANG</v>
          </cell>
          <cell r="L5" t="str">
            <v>TUMIYANG, RT 000 RW 000</v>
          </cell>
          <cell r="M5" t="str">
            <v>ANAK</v>
          </cell>
          <cell r="N5" t="str">
            <v>BELUM KAWIN</v>
          </cell>
          <cell r="O5" t="str">
            <v>SLTP/Sederajat</v>
          </cell>
          <cell r="P5" t="str">
            <v>Islam</v>
          </cell>
          <cell r="Q5" t="str">
            <v>KARYAWAN SWASTA</v>
          </cell>
          <cell r="R5" t="str">
            <v>-</v>
          </cell>
          <cell r="S5" t="str">
            <v>TIDAK ADA</v>
          </cell>
        </row>
        <row r="6">
          <cell r="A6" t="str">
            <v>1209172110850002</v>
          </cell>
          <cell r="B6" t="str">
            <v>3302162704170004</v>
          </cell>
          <cell r="C6" t="str">
            <v>AGUS PRYANTO</v>
          </cell>
          <cell r="D6" t="str">
            <v>LK</v>
          </cell>
          <cell r="E6">
            <v>31341</v>
          </cell>
          <cell r="F6">
            <v>34.523287671232879</v>
          </cell>
          <cell r="G6" t="str">
            <v>BANYUMAS</v>
          </cell>
          <cell r="H6" t="str">
            <v>TUMIYANG</v>
          </cell>
          <cell r="I6" t="str">
            <v>000</v>
          </cell>
          <cell r="J6" t="str">
            <v>000</v>
          </cell>
          <cell r="K6" t="str">
            <v>TUMIYANG</v>
          </cell>
          <cell r="L6" t="str">
            <v>TUMIYANG, RT 000 RW 000</v>
          </cell>
          <cell r="M6" t="str">
            <v>ANAK</v>
          </cell>
          <cell r="N6" t="str">
            <v>BELUM KAWIN</v>
          </cell>
          <cell r="O6" t="str">
            <v>SLTP/Sederajat</v>
          </cell>
          <cell r="P6" t="str">
            <v>Islam</v>
          </cell>
          <cell r="Q6" t="str">
            <v>KARYAWAN SWASTA</v>
          </cell>
          <cell r="R6" t="str">
            <v>-</v>
          </cell>
          <cell r="S6" t="str">
            <v>TIDAK ADA</v>
          </cell>
        </row>
        <row r="7">
          <cell r="A7" t="str">
            <v>1209176105890002</v>
          </cell>
          <cell r="B7" t="str">
            <v>3302162704170004</v>
          </cell>
          <cell r="C7" t="str">
            <v>WAGINI</v>
          </cell>
          <cell r="D7" t="str">
            <v>PR</v>
          </cell>
          <cell r="E7">
            <v>32649</v>
          </cell>
          <cell r="F7">
            <v>30.93972602739726</v>
          </cell>
          <cell r="G7" t="str">
            <v>LAUT TAWAR</v>
          </cell>
          <cell r="H7" t="str">
            <v>TUMIYANG</v>
          </cell>
          <cell r="I7" t="str">
            <v>000</v>
          </cell>
          <cell r="J7" t="str">
            <v>000</v>
          </cell>
          <cell r="K7" t="str">
            <v>TUMIYANG</v>
          </cell>
          <cell r="L7" t="str">
            <v>TUMIYANG, RT 000 RW 000</v>
          </cell>
          <cell r="M7" t="str">
            <v>ANAK</v>
          </cell>
          <cell r="N7" t="str">
            <v>BELUM KAWIN</v>
          </cell>
          <cell r="O7" t="str">
            <v>SLTP/Sederajat</v>
          </cell>
          <cell r="P7" t="str">
            <v>Islam</v>
          </cell>
          <cell r="Q7" t="str">
            <v>KARYAWAN SWASTA</v>
          </cell>
          <cell r="R7" t="str">
            <v>-</v>
          </cell>
          <cell r="S7" t="str">
            <v>TIDAK ADA</v>
          </cell>
        </row>
        <row r="8">
          <cell r="A8" t="str">
            <v>3302161709900003</v>
          </cell>
          <cell r="B8" t="str">
            <v>3302160305170007</v>
          </cell>
          <cell r="C8" t="str">
            <v>DODIT MEGANDI SETIAWAN</v>
          </cell>
          <cell r="D8" t="str">
            <v>LK</v>
          </cell>
          <cell r="E8">
            <v>33133</v>
          </cell>
          <cell r="F8">
            <v>29.613698630136987</v>
          </cell>
          <cell r="G8" t="str">
            <v>BANYUMAS</v>
          </cell>
          <cell r="H8" t="str">
            <v>TUMIYANG</v>
          </cell>
          <cell r="I8" t="str">
            <v>001</v>
          </cell>
          <cell r="J8" t="str">
            <v>001</v>
          </cell>
          <cell r="K8" t="str">
            <v>TUMIYANG</v>
          </cell>
          <cell r="L8" t="str">
            <v>TUMIYANG, RT 001 RW 001</v>
          </cell>
          <cell r="M8" t="str">
            <v>KEPALA KELUARGA</v>
          </cell>
          <cell r="N8" t="str">
            <v>KAWIN</v>
          </cell>
          <cell r="O8" t="str">
            <v>SLTA/Sederajat</v>
          </cell>
          <cell r="P8" t="str">
            <v>Islam</v>
          </cell>
          <cell r="Q8" t="str">
            <v>KARYAWAN SWASTA</v>
          </cell>
          <cell r="R8" t="str">
            <v>-</v>
          </cell>
          <cell r="S8" t="str">
            <v>TIDAK ADA</v>
          </cell>
        </row>
        <row r="9">
          <cell r="A9" t="str">
            <v>3302167007900001</v>
          </cell>
          <cell r="B9" t="str">
            <v>3302160305170007</v>
          </cell>
          <cell r="C9" t="str">
            <v>TRI YULIANI</v>
          </cell>
          <cell r="D9" t="str">
            <v>PR</v>
          </cell>
          <cell r="E9">
            <v>33084</v>
          </cell>
          <cell r="F9">
            <v>29.747945205479454</v>
          </cell>
          <cell r="G9" t="str">
            <v>BANYUMAS</v>
          </cell>
          <cell r="H9" t="str">
            <v>TUMIYANG</v>
          </cell>
          <cell r="I9" t="str">
            <v>001</v>
          </cell>
          <cell r="J9" t="str">
            <v>001</v>
          </cell>
          <cell r="K9" t="str">
            <v>TUMIYANG</v>
          </cell>
          <cell r="L9" t="str">
            <v>TUMIYANG, RT 001 RW 001</v>
          </cell>
          <cell r="M9" t="str">
            <v>ISTRI</v>
          </cell>
          <cell r="N9" t="str">
            <v>KAWIN</v>
          </cell>
          <cell r="O9" t="str">
            <v>SLTA/Sederajat</v>
          </cell>
          <cell r="P9" t="str">
            <v>Islam</v>
          </cell>
          <cell r="Q9" t="str">
            <v>KARYAWAN SWASTA</v>
          </cell>
          <cell r="R9" t="str">
            <v>-</v>
          </cell>
          <cell r="S9" t="str">
            <v>ADA</v>
          </cell>
        </row>
        <row r="10">
          <cell r="A10" t="str">
            <v>3302164108180001</v>
          </cell>
          <cell r="B10" t="str">
            <v>3302160305170007</v>
          </cell>
          <cell r="C10" t="str">
            <v>CERELLA KHANZA SETIAWAN</v>
          </cell>
          <cell r="D10" t="str">
            <v>PR</v>
          </cell>
          <cell r="E10">
            <v>43313</v>
          </cell>
          <cell r="F10">
            <v>1.7232876712328766</v>
          </cell>
          <cell r="G10" t="str">
            <v>BANYUMAS</v>
          </cell>
          <cell r="H10" t="str">
            <v>TUMIYANG</v>
          </cell>
          <cell r="I10" t="str">
            <v>001</v>
          </cell>
          <cell r="J10" t="str">
            <v>001</v>
          </cell>
          <cell r="K10" t="str">
            <v>TUMIYANG</v>
          </cell>
          <cell r="L10" t="str">
            <v>TUMIYANG, RT 001 RW 001</v>
          </cell>
          <cell r="M10" t="str">
            <v>ANAK</v>
          </cell>
          <cell r="N10" t="str">
            <v>BELUM KAWIN</v>
          </cell>
          <cell r="O10" t="str">
            <v>Tidak/Belum Sekolah</v>
          </cell>
          <cell r="P10" t="str">
            <v>Islam</v>
          </cell>
          <cell r="Q10" t="str">
            <v>BELUM/TIDAK BEKERJA</v>
          </cell>
          <cell r="R10" t="str">
            <v>-</v>
          </cell>
          <cell r="S10" t="str">
            <v>ADA</v>
          </cell>
        </row>
        <row r="11">
          <cell r="A11" t="str">
            <v>3302161508790005</v>
          </cell>
          <cell r="B11" t="str">
            <v>3302160308060001</v>
          </cell>
          <cell r="C11" t="str">
            <v>SUTIKNO</v>
          </cell>
          <cell r="D11" t="str">
            <v>LK</v>
          </cell>
          <cell r="E11">
            <v>29082</v>
          </cell>
          <cell r="F11">
            <v>40.712328767123289</v>
          </cell>
          <cell r="G11" t="str">
            <v>BANYUMAS</v>
          </cell>
          <cell r="H11" t="str">
            <v>TUMIYANG</v>
          </cell>
          <cell r="I11" t="str">
            <v>001</v>
          </cell>
          <cell r="J11" t="str">
            <v>001</v>
          </cell>
          <cell r="K11" t="str">
            <v>TUMIYANG</v>
          </cell>
          <cell r="L11" t="str">
            <v>TUMIYANG, RT 001 RW 001</v>
          </cell>
          <cell r="M11" t="str">
            <v>KEPALA KELUARGA</v>
          </cell>
          <cell r="N11" t="str">
            <v>CERAI HIDUP</v>
          </cell>
          <cell r="O11" t="str">
            <v>SLTP/Sederajat</v>
          </cell>
          <cell r="P11" t="str">
            <v>Islam</v>
          </cell>
          <cell r="Q11" t="str">
            <v>SOPIR</v>
          </cell>
          <cell r="R11" t="str">
            <v>-</v>
          </cell>
          <cell r="S11" t="str">
            <v>TIDAK ADA</v>
          </cell>
        </row>
        <row r="12">
          <cell r="A12" t="str">
            <v>3302164504020004</v>
          </cell>
          <cell r="B12" t="str">
            <v>3302160308060001</v>
          </cell>
          <cell r="C12" t="str">
            <v>AFRILIA PUTRI ANGGRAENI</v>
          </cell>
          <cell r="D12" t="str">
            <v>PR</v>
          </cell>
          <cell r="E12">
            <v>37351</v>
          </cell>
          <cell r="F12">
            <v>18.057534246575344</v>
          </cell>
          <cell r="G12" t="str">
            <v>BANYUMAS</v>
          </cell>
          <cell r="H12" t="str">
            <v>TUMIYANG</v>
          </cell>
          <cell r="I12" t="str">
            <v>001</v>
          </cell>
          <cell r="J12" t="str">
            <v>001</v>
          </cell>
          <cell r="K12" t="str">
            <v>TUMIYANG</v>
          </cell>
          <cell r="L12" t="str">
            <v>TUMIYANG, RT 001 RW 001</v>
          </cell>
          <cell r="M12" t="str">
            <v>ANAK</v>
          </cell>
          <cell r="N12" t="str">
            <v>BELUM KAWIN</v>
          </cell>
          <cell r="O12" t="str">
            <v>Belum Tamat SD/Sederajat</v>
          </cell>
          <cell r="P12" t="str">
            <v>Islam</v>
          </cell>
          <cell r="Q12" t="str">
            <v>PELAJAR/MAHASISWA</v>
          </cell>
          <cell r="R12" t="str">
            <v>-</v>
          </cell>
          <cell r="S12" t="str">
            <v>ADA</v>
          </cell>
        </row>
        <row r="13">
          <cell r="A13" t="str">
            <v>3302165109660003</v>
          </cell>
          <cell r="B13" t="str">
            <v>3302160312180006</v>
          </cell>
          <cell r="C13" t="str">
            <v>MAINAH</v>
          </cell>
          <cell r="D13" t="str">
            <v>PR</v>
          </cell>
          <cell r="E13">
            <v>24361</v>
          </cell>
          <cell r="F13">
            <v>53.646575342465752</v>
          </cell>
          <cell r="G13" t="str">
            <v>BANYUMAS</v>
          </cell>
          <cell r="H13" t="str">
            <v>TUMIYANG</v>
          </cell>
          <cell r="I13" t="str">
            <v>001</v>
          </cell>
          <cell r="J13" t="str">
            <v>001</v>
          </cell>
          <cell r="K13" t="str">
            <v>TUMIYANG</v>
          </cell>
          <cell r="L13" t="str">
            <v>TUMIYANG, RT 001 RW 001</v>
          </cell>
          <cell r="M13" t="str">
            <v>KEPALA KELUARGA</v>
          </cell>
          <cell r="N13" t="str">
            <v>CERAI MATI</v>
          </cell>
          <cell r="O13" t="str">
            <v>Tamat SD/Sederajat</v>
          </cell>
          <cell r="P13" t="str">
            <v>Islam</v>
          </cell>
          <cell r="Q13" t="str">
            <v>MENGURUS RUMAH TANGGA</v>
          </cell>
          <cell r="R13" t="str">
            <v>-</v>
          </cell>
          <cell r="S13" t="str">
            <v>TIDAK ADA</v>
          </cell>
        </row>
        <row r="14">
          <cell r="A14" t="str">
            <v>3302160709030002</v>
          </cell>
          <cell r="B14" t="str">
            <v>3302160312180006</v>
          </cell>
          <cell r="C14" t="str">
            <v>ALVIANSYAH PANGESTU</v>
          </cell>
          <cell r="D14" t="str">
            <v>LK</v>
          </cell>
          <cell r="E14">
            <v>37871</v>
          </cell>
          <cell r="F14">
            <v>16.632876712328766</v>
          </cell>
          <cell r="G14" t="str">
            <v>BANYUMAS</v>
          </cell>
          <cell r="H14" t="str">
            <v>TUMIYANG</v>
          </cell>
          <cell r="I14" t="str">
            <v>001</v>
          </cell>
          <cell r="J14" t="str">
            <v>001</v>
          </cell>
          <cell r="K14" t="str">
            <v>TUMIYANG</v>
          </cell>
          <cell r="L14" t="str">
            <v>TUMIYANG, RT 001 RW 001</v>
          </cell>
          <cell r="M14" t="str">
            <v>ANAK</v>
          </cell>
          <cell r="N14" t="str">
            <v>BELUM KAWIN</v>
          </cell>
          <cell r="O14" t="str">
            <v>Belum Tamat SD/Sederajat</v>
          </cell>
          <cell r="P14" t="str">
            <v>Islam</v>
          </cell>
          <cell r="Q14" t="str">
            <v>PELAJAR/MAHASISWA</v>
          </cell>
          <cell r="R14" t="str">
            <v>-</v>
          </cell>
          <cell r="S14" t="str">
            <v>ADA</v>
          </cell>
        </row>
        <row r="15">
          <cell r="A15" t="str">
            <v>3302161005910003</v>
          </cell>
          <cell r="B15" t="str">
            <v>3302160312180006</v>
          </cell>
          <cell r="C15" t="str">
            <v>IMRON ROSYADI</v>
          </cell>
          <cell r="D15" t="str">
            <v>LK</v>
          </cell>
          <cell r="E15">
            <v>33368</v>
          </cell>
          <cell r="F15">
            <v>28.969863013698632</v>
          </cell>
          <cell r="G15" t="str">
            <v>BANYUMAS</v>
          </cell>
          <cell r="H15" t="str">
            <v>TUMIYANG</v>
          </cell>
          <cell r="I15" t="str">
            <v>001</v>
          </cell>
          <cell r="J15" t="str">
            <v>001</v>
          </cell>
          <cell r="K15" t="str">
            <v>TUMIYANG</v>
          </cell>
          <cell r="L15" t="str">
            <v>TUMIYANG, RT 001 RW 001</v>
          </cell>
          <cell r="M15" t="str">
            <v>ANAK</v>
          </cell>
          <cell r="N15" t="str">
            <v>BELUM KAWIN</v>
          </cell>
          <cell r="O15" t="str">
            <v>SLTP/Sederajat</v>
          </cell>
          <cell r="P15" t="str">
            <v>Islam</v>
          </cell>
          <cell r="Q15" t="str">
            <v>KARYAWAN SWASTA</v>
          </cell>
          <cell r="R15" t="str">
            <v>-</v>
          </cell>
          <cell r="S15" t="str">
            <v>ADA</v>
          </cell>
        </row>
        <row r="16">
          <cell r="A16" t="str">
            <v>3302164212010002</v>
          </cell>
          <cell r="B16" t="str">
            <v>3302160312180006</v>
          </cell>
          <cell r="C16" t="str">
            <v>AMALIYA AYU KHAMIDAH</v>
          </cell>
          <cell r="D16" t="str">
            <v>PR</v>
          </cell>
          <cell r="E16">
            <v>37227</v>
          </cell>
          <cell r="F16">
            <v>18.397260273972602</v>
          </cell>
          <cell r="G16" t="str">
            <v>BANYUMAS</v>
          </cell>
          <cell r="H16" t="str">
            <v>TUMIYANG</v>
          </cell>
          <cell r="I16" t="str">
            <v>001</v>
          </cell>
          <cell r="J16" t="str">
            <v>001</v>
          </cell>
          <cell r="K16" t="str">
            <v>TUMIYANG</v>
          </cell>
          <cell r="L16" t="str">
            <v>TUMIYANG, RT 001 RW 001</v>
          </cell>
          <cell r="M16" t="str">
            <v>ANAK</v>
          </cell>
          <cell r="N16" t="str">
            <v>BELUM KAWIN</v>
          </cell>
          <cell r="O16" t="str">
            <v>SLTP/Sederajat</v>
          </cell>
          <cell r="P16" t="str">
            <v>Islam</v>
          </cell>
          <cell r="Q16" t="str">
            <v>PELAJAR/MAHASISWA</v>
          </cell>
          <cell r="R16" t="str">
            <v>-</v>
          </cell>
          <cell r="S16" t="str">
            <v>ADA</v>
          </cell>
        </row>
        <row r="17">
          <cell r="A17" t="str">
            <v>3306145912820004</v>
          </cell>
          <cell r="B17" t="str">
            <v>3302160406180001</v>
          </cell>
          <cell r="C17" t="str">
            <v>SUYANTI</v>
          </cell>
          <cell r="D17" t="str">
            <v>PR</v>
          </cell>
          <cell r="E17">
            <v>30304</v>
          </cell>
          <cell r="F17">
            <v>37.364383561643834</v>
          </cell>
          <cell r="G17" t="str">
            <v>PURWOREJO</v>
          </cell>
          <cell r="H17" t="str">
            <v>TUMIYANG</v>
          </cell>
          <cell r="I17" t="str">
            <v>001</v>
          </cell>
          <cell r="J17" t="str">
            <v>001</v>
          </cell>
          <cell r="K17" t="str">
            <v>TUMIYANG</v>
          </cell>
          <cell r="L17" t="str">
            <v>TUMIYANG, RT 001 RW 001</v>
          </cell>
          <cell r="M17" t="str">
            <v>KEPALA KELUARGA</v>
          </cell>
          <cell r="N17" t="str">
            <v>KAWIN</v>
          </cell>
          <cell r="O17" t="str">
            <v>Tamat SD/Sederajat</v>
          </cell>
          <cell r="P17" t="str">
            <v>Islam</v>
          </cell>
          <cell r="Q17" t="str">
            <v>MENGURUS RUMAH TANGGA</v>
          </cell>
          <cell r="R17" t="str">
            <v>-</v>
          </cell>
          <cell r="S17" t="str">
            <v>TIDAK ADA</v>
          </cell>
        </row>
        <row r="18">
          <cell r="A18" t="str">
            <v>3275034610590009</v>
          </cell>
          <cell r="B18" t="str">
            <v>3302160409150007</v>
          </cell>
          <cell r="C18" t="str">
            <v>MURJIATI</v>
          </cell>
          <cell r="D18" t="str">
            <v>PR</v>
          </cell>
          <cell r="E18">
            <v>20734</v>
          </cell>
          <cell r="F18">
            <v>63.583561643835615</v>
          </cell>
          <cell r="G18" t="str">
            <v>JAKARTA</v>
          </cell>
          <cell r="H18" t="str">
            <v xml:space="preserve">TUMIYANG </v>
          </cell>
          <cell r="I18" t="str">
            <v>001</v>
          </cell>
          <cell r="J18" t="str">
            <v>001</v>
          </cell>
          <cell r="K18" t="str">
            <v>TUMIYANG</v>
          </cell>
          <cell r="L18" t="str">
            <v>TUMIYANG , RT 001 RW 001</v>
          </cell>
          <cell r="M18" t="str">
            <v>KEPALA KELUARGA</v>
          </cell>
          <cell r="N18" t="str">
            <v>CERAI MATI</v>
          </cell>
          <cell r="O18" t="str">
            <v>Tamat SD/Sederajat</v>
          </cell>
          <cell r="P18" t="str">
            <v>Islam</v>
          </cell>
          <cell r="Q18" t="str">
            <v>MENGURUS RUMAH TANGGA</v>
          </cell>
          <cell r="R18" t="str">
            <v>-</v>
          </cell>
          <cell r="S18" t="str">
            <v>TIDAK ADA</v>
          </cell>
        </row>
        <row r="19">
          <cell r="A19" t="str">
            <v>3174041206600023</v>
          </cell>
          <cell r="B19" t="str">
            <v>3302160409150007</v>
          </cell>
          <cell r="C19" t="str">
            <v>IRIYANTO</v>
          </cell>
          <cell r="D19" t="str">
            <v>LK</v>
          </cell>
          <cell r="E19">
            <v>22079</v>
          </cell>
          <cell r="F19">
            <v>59.898630136986299</v>
          </cell>
          <cell r="G19" t="str">
            <v>PURWOKERTO</v>
          </cell>
          <cell r="H19" t="str">
            <v xml:space="preserve">TUMIYANG </v>
          </cell>
          <cell r="I19" t="str">
            <v>001</v>
          </cell>
          <cell r="J19" t="str">
            <v>001</v>
          </cell>
          <cell r="K19" t="str">
            <v>TUMIYANG</v>
          </cell>
          <cell r="L19" t="str">
            <v>TUMIYANG , RT 001 RW 001</v>
          </cell>
          <cell r="M19" t="str">
            <v>FAMILI LAIN</v>
          </cell>
          <cell r="N19" t="str">
            <v>KAWIN</v>
          </cell>
          <cell r="O19" t="str">
            <v>SLTA/Sederajat</v>
          </cell>
          <cell r="P19" t="str">
            <v>Islam</v>
          </cell>
          <cell r="Q19" t="str">
            <v>KARYAWAN SWASTA</v>
          </cell>
          <cell r="R19" t="str">
            <v>-</v>
          </cell>
          <cell r="S19" t="str">
            <v>TIDAK ADA</v>
          </cell>
        </row>
        <row r="20">
          <cell r="A20" t="str">
            <v>3302162209770002</v>
          </cell>
          <cell r="B20" t="str">
            <v>3302160508090003</v>
          </cell>
          <cell r="C20" t="str">
            <v>SUGIARTO</v>
          </cell>
          <cell r="D20" t="str">
            <v>LK</v>
          </cell>
          <cell r="E20">
            <v>28390</v>
          </cell>
          <cell r="F20">
            <v>42.608219178082194</v>
          </cell>
          <cell r="G20" t="str">
            <v>AFD. IV D. ILIR</v>
          </cell>
          <cell r="H20" t="str">
            <v>TUMIYANG</v>
          </cell>
          <cell r="I20" t="str">
            <v>001</v>
          </cell>
          <cell r="J20" t="str">
            <v>001</v>
          </cell>
          <cell r="K20" t="str">
            <v>TUMIYANG</v>
          </cell>
          <cell r="L20" t="str">
            <v>TUMIYANG, RT 001 RW 001</v>
          </cell>
          <cell r="M20" t="str">
            <v>KEPALA KELUARGA</v>
          </cell>
          <cell r="N20" t="str">
            <v>KAWIN</v>
          </cell>
          <cell r="O20" t="str">
            <v>Diploma IV/Strata I</v>
          </cell>
          <cell r="P20" t="str">
            <v>Islam</v>
          </cell>
          <cell r="Q20" t="str">
            <v>WIRASWASTA</v>
          </cell>
          <cell r="R20" t="str">
            <v>-</v>
          </cell>
          <cell r="S20" t="str">
            <v>TIDAK ADA</v>
          </cell>
        </row>
        <row r="21">
          <cell r="A21" t="str">
            <v>3302164307770002</v>
          </cell>
          <cell r="B21" t="str">
            <v>3302160508090003</v>
          </cell>
          <cell r="C21" t="str">
            <v>SUSANTI TERIYANA</v>
          </cell>
          <cell r="D21" t="str">
            <v>PR</v>
          </cell>
          <cell r="E21">
            <v>28309</v>
          </cell>
          <cell r="F21">
            <v>42.830136986301369</v>
          </cell>
          <cell r="G21" t="str">
            <v>BANYUMAS</v>
          </cell>
          <cell r="H21" t="str">
            <v>TUMIYANG</v>
          </cell>
          <cell r="I21" t="str">
            <v>001</v>
          </cell>
          <cell r="J21" t="str">
            <v>001</v>
          </cell>
          <cell r="K21" t="str">
            <v>TUMIYANG</v>
          </cell>
          <cell r="L21" t="str">
            <v>TUMIYANG, RT 001 RW 001</v>
          </cell>
          <cell r="M21" t="str">
            <v>ISTRI</v>
          </cell>
          <cell r="N21" t="str">
            <v>KAWIN</v>
          </cell>
          <cell r="O21" t="str">
            <v>SLTA/Sederajat</v>
          </cell>
          <cell r="P21" t="str">
            <v>Islam</v>
          </cell>
          <cell r="Q21" t="str">
            <v>MENGURUS RUMAH TANGGA</v>
          </cell>
          <cell r="R21" t="str">
            <v>-</v>
          </cell>
          <cell r="S21" t="str">
            <v>TIDAK ADA</v>
          </cell>
        </row>
        <row r="22">
          <cell r="A22" t="str">
            <v>3302166910800002</v>
          </cell>
          <cell r="B22" t="str">
            <v>3302160512180004</v>
          </cell>
          <cell r="C22" t="str">
            <v>SUTARI</v>
          </cell>
          <cell r="D22" t="str">
            <v>PR</v>
          </cell>
          <cell r="E22">
            <v>29523</v>
          </cell>
          <cell r="F22">
            <v>39.504109589041093</v>
          </cell>
          <cell r="G22" t="str">
            <v>BANYUMAS</v>
          </cell>
          <cell r="H22" t="str">
            <v>TUMIYANG</v>
          </cell>
          <cell r="I22" t="str">
            <v>001</v>
          </cell>
          <cell r="J22" t="str">
            <v>001</v>
          </cell>
          <cell r="K22" t="str">
            <v>TUMIYANG</v>
          </cell>
          <cell r="L22" t="str">
            <v>TUMIYANG, RT 001 RW 001</v>
          </cell>
          <cell r="M22" t="str">
            <v>KEPALA KELUARGA</v>
          </cell>
          <cell r="N22" t="str">
            <v>CERAI HIDUP</v>
          </cell>
          <cell r="O22" t="str">
            <v>SLTA/Sederajat</v>
          </cell>
          <cell r="P22" t="str">
            <v>Islam</v>
          </cell>
          <cell r="Q22" t="str">
            <v>MENGURUS RUMAH TANGGA</v>
          </cell>
          <cell r="R22" t="str">
            <v>-</v>
          </cell>
          <cell r="S22" t="str">
            <v>TIDAK ADA</v>
          </cell>
        </row>
        <row r="23">
          <cell r="A23" t="str">
            <v>3302165601090001</v>
          </cell>
          <cell r="B23" t="str">
            <v>3302160512180004</v>
          </cell>
          <cell r="C23" t="str">
            <v>RAISYA DEA ATIKA</v>
          </cell>
          <cell r="D23" t="str">
            <v>PR</v>
          </cell>
          <cell r="E23">
            <v>39829</v>
          </cell>
          <cell r="F23">
            <v>11.268493150684931</v>
          </cell>
          <cell r="G23" t="str">
            <v>BANYUMAS</v>
          </cell>
          <cell r="H23" t="str">
            <v>TUMIYANG</v>
          </cell>
          <cell r="I23" t="str">
            <v>001</v>
          </cell>
          <cell r="J23" t="str">
            <v>001</v>
          </cell>
          <cell r="K23" t="str">
            <v>TUMIYANG</v>
          </cell>
          <cell r="L23" t="str">
            <v>TUMIYANG, RT 001 RW 001</v>
          </cell>
          <cell r="M23" t="str">
            <v>ANAK</v>
          </cell>
          <cell r="N23" t="str">
            <v>BELUM KAWIN</v>
          </cell>
          <cell r="O23" t="str">
            <v>Belum Tamat SD/Sederajat</v>
          </cell>
          <cell r="P23" t="str">
            <v>Islam</v>
          </cell>
          <cell r="Q23" t="str">
            <v>PELAJAR/MAHASISWA</v>
          </cell>
          <cell r="R23" t="str">
            <v>-</v>
          </cell>
          <cell r="S23" t="str">
            <v>ADA</v>
          </cell>
        </row>
        <row r="24">
          <cell r="A24" t="str">
            <v>3302161211720003</v>
          </cell>
          <cell r="B24" t="str">
            <v>3302160607060023</v>
          </cell>
          <cell r="C24" t="str">
            <v>KARNO WIBOWO</v>
          </cell>
          <cell r="D24" t="str">
            <v>LK</v>
          </cell>
          <cell r="E24">
            <v>26615</v>
          </cell>
          <cell r="F24">
            <v>47.471232876712328</v>
          </cell>
          <cell r="G24" t="str">
            <v>BANYUMAS</v>
          </cell>
          <cell r="H24" t="str">
            <v>DESA TUMIYANG</v>
          </cell>
          <cell r="I24" t="str">
            <v>001</v>
          </cell>
          <cell r="J24" t="str">
            <v>001</v>
          </cell>
          <cell r="K24" t="str">
            <v>TUMIYANG</v>
          </cell>
          <cell r="L24" t="str">
            <v>DESA TUMIYANG, RT 001 RW 001</v>
          </cell>
          <cell r="M24" t="str">
            <v>KEPALA KELUARGA</v>
          </cell>
          <cell r="N24" t="str">
            <v>KAWIN</v>
          </cell>
          <cell r="O24" t="str">
            <v>SLTP/Sederajat</v>
          </cell>
          <cell r="P24" t="str">
            <v>Islam</v>
          </cell>
          <cell r="Q24" t="str">
            <v>MEKANIK</v>
          </cell>
          <cell r="R24" t="str">
            <v>-</v>
          </cell>
          <cell r="S24" t="str">
            <v>ADA</v>
          </cell>
        </row>
        <row r="25">
          <cell r="A25" t="str">
            <v>3302165507770003</v>
          </cell>
          <cell r="B25" t="str">
            <v>3302160607060023</v>
          </cell>
          <cell r="C25" t="str">
            <v>SUDARYATI</v>
          </cell>
          <cell r="D25" t="str">
            <v>PR</v>
          </cell>
          <cell r="E25">
            <v>28321</v>
          </cell>
          <cell r="F25">
            <v>42.797260273972604</v>
          </cell>
          <cell r="G25" t="str">
            <v>BANYUMAS</v>
          </cell>
          <cell r="H25" t="str">
            <v>DESA TUMIYANG</v>
          </cell>
          <cell r="I25" t="str">
            <v>001</v>
          </cell>
          <cell r="J25" t="str">
            <v>001</v>
          </cell>
          <cell r="K25" t="str">
            <v>TUMIYANG</v>
          </cell>
          <cell r="L25" t="str">
            <v>DESA TUMIYANG, RT 001 RW 001</v>
          </cell>
          <cell r="M25" t="str">
            <v>ISTRI</v>
          </cell>
          <cell r="N25" t="str">
            <v>KAWIN</v>
          </cell>
          <cell r="O25" t="str">
            <v>Tamat SD/Sederajat</v>
          </cell>
          <cell r="P25" t="str">
            <v>Islam</v>
          </cell>
          <cell r="Q25" t="str">
            <v>MENGURUS RUMAH TANGGA</v>
          </cell>
          <cell r="R25" t="str">
            <v>-</v>
          </cell>
          <cell r="S25" t="str">
            <v>ADA</v>
          </cell>
        </row>
        <row r="26">
          <cell r="A26" t="str">
            <v>3302160910010002</v>
          </cell>
          <cell r="B26" t="str">
            <v>3302160607060023</v>
          </cell>
          <cell r="C26" t="str">
            <v>HANIF KHAUDIL ANWAR</v>
          </cell>
          <cell r="D26" t="str">
            <v>LK</v>
          </cell>
          <cell r="E26">
            <v>37173</v>
          </cell>
          <cell r="F26">
            <v>18.545205479452054</v>
          </cell>
          <cell r="G26" t="str">
            <v>BANYUMAS</v>
          </cell>
          <cell r="H26" t="str">
            <v>DESA TUMIYANG</v>
          </cell>
          <cell r="I26" t="str">
            <v>001</v>
          </cell>
          <cell r="J26" t="str">
            <v>001</v>
          </cell>
          <cell r="K26" t="str">
            <v>TUMIYANG</v>
          </cell>
          <cell r="L26" t="str">
            <v>DESA TUMIYANG, RT 001 RW 001</v>
          </cell>
          <cell r="M26" t="str">
            <v>ANAK</v>
          </cell>
          <cell r="N26" t="str">
            <v>BELUM KAWIN</v>
          </cell>
          <cell r="O26" t="str">
            <v>SLTP/Sederajat</v>
          </cell>
          <cell r="P26" t="str">
            <v>Islam</v>
          </cell>
          <cell r="Q26" t="str">
            <v>PELAJAR/MAHASISWA</v>
          </cell>
          <cell r="R26" t="str">
            <v>-</v>
          </cell>
          <cell r="S26" t="str">
            <v>ADA</v>
          </cell>
        </row>
        <row r="27">
          <cell r="A27" t="str">
            <v>3302163101150001</v>
          </cell>
          <cell r="B27" t="str">
            <v>3302160607060023</v>
          </cell>
          <cell r="C27" t="str">
            <v>AHDIAN ARFANI</v>
          </cell>
          <cell r="D27" t="str">
            <v>LK</v>
          </cell>
          <cell r="E27">
            <v>42035</v>
          </cell>
          <cell r="F27">
            <v>5.2246575342465755</v>
          </cell>
          <cell r="G27" t="str">
            <v>BANYUMAS</v>
          </cell>
          <cell r="H27" t="str">
            <v>DESA TUMIYANG</v>
          </cell>
          <cell r="I27" t="str">
            <v>001</v>
          </cell>
          <cell r="J27" t="str">
            <v>001</v>
          </cell>
          <cell r="K27" t="str">
            <v>TUMIYANG</v>
          </cell>
          <cell r="L27" t="str">
            <v>DESA TUMIYANG, RT 001 RW 001</v>
          </cell>
          <cell r="M27" t="str">
            <v>ANAK</v>
          </cell>
          <cell r="N27" t="str">
            <v>BELUM KAWIN</v>
          </cell>
          <cell r="O27" t="str">
            <v>Tidak/Belum Sekolah</v>
          </cell>
          <cell r="P27" t="str">
            <v>Islam</v>
          </cell>
          <cell r="Q27" t="str">
            <v>BELUM/TIDAK BEKERJA</v>
          </cell>
          <cell r="R27" t="str">
            <v>-</v>
          </cell>
          <cell r="S27" t="str">
            <v>ADA</v>
          </cell>
        </row>
        <row r="28">
          <cell r="A28" t="str">
            <v>3302164107530068</v>
          </cell>
          <cell r="B28" t="str">
            <v>3302160708060150</v>
          </cell>
          <cell r="C28" t="str">
            <v>FATIMAH</v>
          </cell>
          <cell r="D28" t="str">
            <v>PR</v>
          </cell>
          <cell r="E28">
            <v>19541</v>
          </cell>
          <cell r="F28">
            <v>66.852054794520555</v>
          </cell>
          <cell r="G28" t="str">
            <v>BANYUMAS</v>
          </cell>
          <cell r="H28" t="str">
            <v>TUMIYANG</v>
          </cell>
          <cell r="I28" t="str">
            <v>001</v>
          </cell>
          <cell r="J28" t="str">
            <v>001</v>
          </cell>
          <cell r="K28" t="str">
            <v>TUMIYANG</v>
          </cell>
          <cell r="L28" t="str">
            <v>TUMIYANG, RT 001 RW 001</v>
          </cell>
          <cell r="M28" t="str">
            <v>KEPALA KELUARGA</v>
          </cell>
          <cell r="N28" t="str">
            <v>CERAI MATI</v>
          </cell>
          <cell r="O28" t="str">
            <v>Tamat SD/Sederajat</v>
          </cell>
          <cell r="P28" t="str">
            <v>Islam</v>
          </cell>
          <cell r="Q28" t="str">
            <v>PEDAGANG</v>
          </cell>
          <cell r="R28" t="str">
            <v>-</v>
          </cell>
          <cell r="S28" t="str">
            <v>TIDAK ADA</v>
          </cell>
        </row>
        <row r="29">
          <cell r="A29" t="str">
            <v>3302161703850001</v>
          </cell>
          <cell r="B29" t="str">
            <v>3302160708060150</v>
          </cell>
          <cell r="C29" t="str">
            <v>PATONI AZIS</v>
          </cell>
          <cell r="D29" t="str">
            <v>LK</v>
          </cell>
          <cell r="E29">
            <v>31123</v>
          </cell>
          <cell r="F29">
            <v>35.12054794520548</v>
          </cell>
          <cell r="G29" t="str">
            <v>BANYUMAS</v>
          </cell>
          <cell r="H29" t="str">
            <v>TUMIYANG</v>
          </cell>
          <cell r="I29" t="str">
            <v>001</v>
          </cell>
          <cell r="J29" t="str">
            <v>001</v>
          </cell>
          <cell r="K29" t="str">
            <v>TUMIYANG</v>
          </cell>
          <cell r="L29" t="str">
            <v>TUMIYANG, RT 001 RW 001</v>
          </cell>
          <cell r="M29" t="str">
            <v>ANAK</v>
          </cell>
          <cell r="N29" t="str">
            <v>KAWIN</v>
          </cell>
          <cell r="O29" t="str">
            <v>SLTP/Sederajat</v>
          </cell>
          <cell r="P29" t="str">
            <v>Islam</v>
          </cell>
          <cell r="Q29" t="str">
            <v>PEDAGANG</v>
          </cell>
          <cell r="R29" t="str">
            <v>-</v>
          </cell>
          <cell r="S29" t="str">
            <v>ADA</v>
          </cell>
        </row>
        <row r="30">
          <cell r="A30" t="str">
            <v>1209171404620001</v>
          </cell>
          <cell r="B30" t="str">
            <v>3302160712160005</v>
          </cell>
          <cell r="C30" t="str">
            <v>KOSIM</v>
          </cell>
          <cell r="D30" t="str">
            <v>LK</v>
          </cell>
          <cell r="E30">
            <v>22750</v>
          </cell>
          <cell r="F30">
            <v>58.060273972602737</v>
          </cell>
          <cell r="G30" t="str">
            <v>TELUK BAYUR</v>
          </cell>
          <cell r="H30" t="str">
            <v>TUMIYANG</v>
          </cell>
          <cell r="I30" t="str">
            <v>001</v>
          </cell>
          <cell r="J30" t="str">
            <v>001</v>
          </cell>
          <cell r="K30" t="str">
            <v>TUMIYANG</v>
          </cell>
          <cell r="L30" t="str">
            <v>TUMIYANG, RT 001 RW 001</v>
          </cell>
          <cell r="M30" t="str">
            <v>KEPALA KELUARGA</v>
          </cell>
          <cell r="N30" t="str">
            <v>KAWIN</v>
          </cell>
          <cell r="O30" t="str">
            <v>Tamat SD/Sederajat</v>
          </cell>
          <cell r="P30" t="str">
            <v>Islam</v>
          </cell>
          <cell r="Q30" t="str">
            <v>KARYAWAN BUMN</v>
          </cell>
          <cell r="R30" t="str">
            <v>-</v>
          </cell>
          <cell r="S30" t="str">
            <v>TIDAK ADA</v>
          </cell>
        </row>
        <row r="31">
          <cell r="A31" t="str">
            <v>1209175212820004</v>
          </cell>
          <cell r="B31" t="str">
            <v>3302160712160005</v>
          </cell>
          <cell r="C31" t="str">
            <v>FITRIYANI</v>
          </cell>
          <cell r="D31" t="str">
            <v>PR</v>
          </cell>
          <cell r="E31">
            <v>30297</v>
          </cell>
          <cell r="F31">
            <v>37.38356164383562</v>
          </cell>
          <cell r="G31" t="str">
            <v>JATENG</v>
          </cell>
          <cell r="H31" t="str">
            <v>TUMIYANG</v>
          </cell>
          <cell r="I31" t="str">
            <v>001</v>
          </cell>
          <cell r="J31" t="str">
            <v>001</v>
          </cell>
          <cell r="K31" t="str">
            <v>TUMIYANG</v>
          </cell>
          <cell r="L31" t="str">
            <v>TUMIYANG, RT 001 RW 001</v>
          </cell>
          <cell r="M31" t="str">
            <v>ISTRI</v>
          </cell>
          <cell r="N31" t="str">
            <v>KAWIN</v>
          </cell>
          <cell r="O31" t="str">
            <v>Tamat SD/Sederajat</v>
          </cell>
          <cell r="P31" t="str">
            <v>Islam</v>
          </cell>
          <cell r="Q31" t="str">
            <v>MENGURUS RUMAH TANGGA</v>
          </cell>
          <cell r="R31" t="str">
            <v>-</v>
          </cell>
          <cell r="S31" t="str">
            <v>TIDAK ADA</v>
          </cell>
        </row>
        <row r="32">
          <cell r="A32" t="str">
            <v>1209174407141001</v>
          </cell>
          <cell r="B32" t="str">
            <v>3302160712160005</v>
          </cell>
          <cell r="C32" t="str">
            <v>KHAIRUNNISA RAMADANI</v>
          </cell>
          <cell r="D32" t="str">
            <v>PR</v>
          </cell>
          <cell r="E32">
            <v>41824</v>
          </cell>
          <cell r="F32">
            <v>5.8027397260273972</v>
          </cell>
          <cell r="G32" t="str">
            <v>BP.MANDOGE</v>
          </cell>
          <cell r="H32" t="str">
            <v>TUMIYANG</v>
          </cell>
          <cell r="I32" t="str">
            <v>001</v>
          </cell>
          <cell r="J32" t="str">
            <v>001</v>
          </cell>
          <cell r="K32" t="str">
            <v>TUMIYANG</v>
          </cell>
          <cell r="L32" t="str">
            <v>TUMIYANG, RT 001 RW 001</v>
          </cell>
          <cell r="M32" t="str">
            <v>ANAK</v>
          </cell>
          <cell r="N32" t="str">
            <v>BELUM KAWIN</v>
          </cell>
          <cell r="O32" t="str">
            <v>Tidak/Belum Sekolah</v>
          </cell>
          <cell r="P32" t="str">
            <v>Islam</v>
          </cell>
          <cell r="Q32" t="str">
            <v>BELUM/TIDAK BEKERJA</v>
          </cell>
          <cell r="R32" t="str">
            <v>-</v>
          </cell>
          <cell r="S32" t="str">
            <v>ADA</v>
          </cell>
        </row>
        <row r="33">
          <cell r="A33" t="str">
            <v>1209177110080004</v>
          </cell>
          <cell r="B33" t="str">
            <v>3302160712160005</v>
          </cell>
          <cell r="C33" t="str">
            <v>ILMA WAROHMAH</v>
          </cell>
          <cell r="D33" t="str">
            <v>PR</v>
          </cell>
          <cell r="E33">
            <v>39752</v>
          </cell>
          <cell r="F33">
            <v>11.479452054794521</v>
          </cell>
          <cell r="G33" t="str">
            <v>BP. MANDOGE</v>
          </cell>
          <cell r="H33" t="str">
            <v>TUMIYANG</v>
          </cell>
          <cell r="I33" t="str">
            <v>001</v>
          </cell>
          <cell r="J33" t="str">
            <v>001</v>
          </cell>
          <cell r="K33" t="str">
            <v>TUMIYANG</v>
          </cell>
          <cell r="L33" t="str">
            <v>TUMIYANG, RT 001 RW 001</v>
          </cell>
          <cell r="M33" t="str">
            <v>ANAK</v>
          </cell>
          <cell r="N33" t="str">
            <v>BELUM KAWIN</v>
          </cell>
          <cell r="O33" t="str">
            <v>Tidak/Belum Sekolah</v>
          </cell>
          <cell r="P33" t="str">
            <v>Islam</v>
          </cell>
          <cell r="Q33" t="str">
            <v>BELUM/TIDAK BEKERJA</v>
          </cell>
          <cell r="R33" t="str">
            <v>-</v>
          </cell>
          <cell r="S33" t="str">
            <v>ADA</v>
          </cell>
        </row>
        <row r="34">
          <cell r="A34" t="str">
            <v>3302162911760001</v>
          </cell>
          <cell r="B34" t="str">
            <v>3302160905070029</v>
          </cell>
          <cell r="C34" t="str">
            <v>RIYANTO</v>
          </cell>
          <cell r="D34" t="str">
            <v>LK</v>
          </cell>
          <cell r="E34">
            <v>28093</v>
          </cell>
          <cell r="F34">
            <v>43.421917808219177</v>
          </cell>
          <cell r="G34" t="str">
            <v>BANYUMAS</v>
          </cell>
          <cell r="H34" t="str">
            <v>DESA TUMIYANG</v>
          </cell>
          <cell r="I34" t="str">
            <v>001</v>
          </cell>
          <cell r="J34" t="str">
            <v>001</v>
          </cell>
          <cell r="K34" t="str">
            <v>TUMIYANG</v>
          </cell>
          <cell r="L34" t="str">
            <v>DESA TUMIYANG, RT 001 RW 001</v>
          </cell>
          <cell r="M34" t="str">
            <v>KEPALA KELUARGA</v>
          </cell>
          <cell r="N34" t="str">
            <v>KAWIN</v>
          </cell>
          <cell r="O34" t="str">
            <v>Tamat SD/Sederajat</v>
          </cell>
          <cell r="P34" t="str">
            <v>Islam</v>
          </cell>
          <cell r="Q34" t="str">
            <v>BURUH HARIAN LEPAS</v>
          </cell>
          <cell r="R34" t="str">
            <v>-</v>
          </cell>
          <cell r="S34" t="str">
            <v>TIDAK ADA</v>
          </cell>
        </row>
        <row r="35">
          <cell r="A35" t="str">
            <v>3302165810820001</v>
          </cell>
          <cell r="B35" t="str">
            <v>3302160905070029</v>
          </cell>
          <cell r="C35" t="str">
            <v>SRI RAHAYU</v>
          </cell>
          <cell r="D35" t="str">
            <v>PR</v>
          </cell>
          <cell r="E35">
            <v>30242</v>
          </cell>
          <cell r="F35">
            <v>37.534246575342465</v>
          </cell>
          <cell r="G35" t="str">
            <v>BANYUMAS</v>
          </cell>
          <cell r="H35" t="str">
            <v>DESA TUMIYANG</v>
          </cell>
          <cell r="I35" t="str">
            <v>001</v>
          </cell>
          <cell r="J35" t="str">
            <v>001</v>
          </cell>
          <cell r="K35" t="str">
            <v>TUMIYANG</v>
          </cell>
          <cell r="L35" t="str">
            <v>DESA TUMIYANG, RT 001 RW 001</v>
          </cell>
          <cell r="M35" t="str">
            <v>ISTRI</v>
          </cell>
          <cell r="N35" t="str">
            <v>KAWIN</v>
          </cell>
          <cell r="O35" t="str">
            <v>Tamat SD/Sederajat</v>
          </cell>
          <cell r="P35" t="str">
            <v>Islam</v>
          </cell>
          <cell r="Q35" t="str">
            <v>MENGURUS RUMAH TANGGA</v>
          </cell>
          <cell r="R35" t="str">
            <v>-</v>
          </cell>
          <cell r="S35" t="str">
            <v>TIDAK ADA</v>
          </cell>
        </row>
        <row r="36">
          <cell r="A36" t="str">
            <v>3302162606160001</v>
          </cell>
          <cell r="B36" t="str">
            <v>3302160905070029</v>
          </cell>
          <cell r="C36" t="str">
            <v>HABIBI WAHYU RAMADANIS</v>
          </cell>
          <cell r="D36" t="str">
            <v>LK</v>
          </cell>
          <cell r="E36">
            <v>42547</v>
          </cell>
          <cell r="F36">
            <v>3.8219178082191783</v>
          </cell>
          <cell r="G36" t="str">
            <v>BANYUMAS</v>
          </cell>
          <cell r="H36" t="str">
            <v>DESA TUMIYANG</v>
          </cell>
          <cell r="I36" t="str">
            <v>001</v>
          </cell>
          <cell r="J36" t="str">
            <v>001</v>
          </cell>
          <cell r="K36" t="str">
            <v>TUMIYANG</v>
          </cell>
          <cell r="L36" t="str">
            <v>DESA TUMIYANG, RT 001 RW 001</v>
          </cell>
          <cell r="M36" t="str">
            <v>ANAK</v>
          </cell>
          <cell r="N36" t="str">
            <v>BELUM KAWIN</v>
          </cell>
          <cell r="O36" t="str">
            <v>Tidak/Belum Sekolah</v>
          </cell>
          <cell r="P36" t="str">
            <v>Islam</v>
          </cell>
          <cell r="Q36" t="str">
            <v>BELUM/TIDAK BEKERJA</v>
          </cell>
          <cell r="R36" t="str">
            <v>-</v>
          </cell>
          <cell r="S36" t="str">
            <v>ADA</v>
          </cell>
        </row>
        <row r="37">
          <cell r="A37" t="str">
            <v>3302165708110001</v>
          </cell>
          <cell r="B37" t="str">
            <v>3302160905070029</v>
          </cell>
          <cell r="C37" t="str">
            <v>NAFI'UL AZKHA SYAHARA</v>
          </cell>
          <cell r="D37" t="str">
            <v>PR</v>
          </cell>
          <cell r="E37">
            <v>40772</v>
          </cell>
          <cell r="F37">
            <v>8.6849315068493151</v>
          </cell>
          <cell r="G37" t="str">
            <v>BANYUMAS</v>
          </cell>
          <cell r="H37" t="str">
            <v>DESA TUMIYANG</v>
          </cell>
          <cell r="I37" t="str">
            <v>001</v>
          </cell>
          <cell r="J37" t="str">
            <v>001</v>
          </cell>
          <cell r="K37" t="str">
            <v>TUMIYANG</v>
          </cell>
          <cell r="L37" t="str">
            <v>DESA TUMIYANG, RT 001 RW 001</v>
          </cell>
          <cell r="M37" t="str">
            <v>ANAK</v>
          </cell>
          <cell r="N37" t="str">
            <v>BELUM KAWIN</v>
          </cell>
          <cell r="O37" t="str">
            <v>Tidak/Belum Sekolah</v>
          </cell>
          <cell r="P37" t="str">
            <v>Islam</v>
          </cell>
          <cell r="Q37" t="str">
            <v>BELUM/TIDAK BEKERJA</v>
          </cell>
          <cell r="R37" t="str">
            <v>-</v>
          </cell>
          <cell r="S37" t="str">
            <v>ADA</v>
          </cell>
        </row>
        <row r="38">
          <cell r="A38" t="str">
            <v>3302160107650035</v>
          </cell>
          <cell r="B38" t="str">
            <v>3302160905070030</v>
          </cell>
          <cell r="C38" t="str">
            <v>KARNO</v>
          </cell>
          <cell r="D38" t="str">
            <v>LK</v>
          </cell>
          <cell r="E38">
            <v>23924</v>
          </cell>
          <cell r="F38">
            <v>54.843835616438355</v>
          </cell>
          <cell r="G38" t="str">
            <v>BREBES</v>
          </cell>
          <cell r="H38" t="str">
            <v>DESA TUMIYANG</v>
          </cell>
          <cell r="I38" t="str">
            <v>001</v>
          </cell>
          <cell r="J38" t="str">
            <v>001</v>
          </cell>
          <cell r="K38" t="str">
            <v>TUMIYANG</v>
          </cell>
          <cell r="L38" t="str">
            <v>DESA TUMIYANG, RT 001 RW 001</v>
          </cell>
          <cell r="M38" t="str">
            <v>KEPALA KELUARGA</v>
          </cell>
          <cell r="N38" t="str">
            <v>KAWIN</v>
          </cell>
          <cell r="O38" t="str">
            <v>Tamat SD/Sederajat</v>
          </cell>
          <cell r="P38" t="str">
            <v>Islam</v>
          </cell>
          <cell r="Q38" t="str">
            <v>PETERNAK</v>
          </cell>
          <cell r="R38" t="str">
            <v>-</v>
          </cell>
          <cell r="S38" t="str">
            <v>TIDAK ADA</v>
          </cell>
        </row>
        <row r="39">
          <cell r="A39" t="str">
            <v>3302167112690050</v>
          </cell>
          <cell r="B39" t="str">
            <v>3302160905070030</v>
          </cell>
          <cell r="C39" t="str">
            <v>KHAMIMAH</v>
          </cell>
          <cell r="D39" t="str">
            <v>PR</v>
          </cell>
          <cell r="E39">
            <v>25568</v>
          </cell>
          <cell r="F39">
            <v>50.339726027397262</v>
          </cell>
          <cell r="G39" t="str">
            <v>BANYUMAS</v>
          </cell>
          <cell r="H39" t="str">
            <v>DESA TUMIYANG</v>
          </cell>
          <cell r="I39" t="str">
            <v>001</v>
          </cell>
          <cell r="J39" t="str">
            <v>001</v>
          </cell>
          <cell r="K39" t="str">
            <v>TUMIYANG</v>
          </cell>
          <cell r="L39" t="str">
            <v>DESA TUMIYANG, RT 001 RW 001</v>
          </cell>
          <cell r="M39" t="str">
            <v>ISTRI</v>
          </cell>
          <cell r="N39" t="str">
            <v>KAWIN</v>
          </cell>
          <cell r="O39" t="str">
            <v>Tamat SD/Sederajat</v>
          </cell>
          <cell r="P39" t="str">
            <v>Islam</v>
          </cell>
          <cell r="Q39" t="str">
            <v>PEMBANTU RUMAH TANGGA</v>
          </cell>
          <cell r="R39" t="str">
            <v>-</v>
          </cell>
          <cell r="S39" t="str">
            <v>TIDAK ADA</v>
          </cell>
        </row>
        <row r="40">
          <cell r="A40" t="str">
            <v>3302161509690002</v>
          </cell>
          <cell r="B40" t="str">
            <v>3302160905070031</v>
          </cell>
          <cell r="C40" t="str">
            <v>MAHMUD FAUZI</v>
          </cell>
          <cell r="D40" t="str">
            <v>LK</v>
          </cell>
          <cell r="E40">
            <v>25461</v>
          </cell>
          <cell r="F40">
            <v>50.632876712328766</v>
          </cell>
          <cell r="G40" t="str">
            <v>BANYUMAS</v>
          </cell>
          <cell r="H40" t="str">
            <v>TUMIYANG</v>
          </cell>
          <cell r="I40" t="str">
            <v>001</v>
          </cell>
          <cell r="J40" t="str">
            <v>001</v>
          </cell>
          <cell r="K40" t="str">
            <v>TUMIYANG</v>
          </cell>
          <cell r="L40" t="str">
            <v>TUMIYANG, RT 001 RW 001</v>
          </cell>
          <cell r="M40" t="str">
            <v>KEPALA KELUARGA</v>
          </cell>
          <cell r="N40" t="str">
            <v>KAWIN</v>
          </cell>
          <cell r="O40" t="str">
            <v>SLTA/Sederajat</v>
          </cell>
          <cell r="P40" t="str">
            <v>Islam</v>
          </cell>
          <cell r="Q40" t="str">
            <v>PETANI/PEKEBUN</v>
          </cell>
          <cell r="R40" t="str">
            <v>-</v>
          </cell>
          <cell r="S40" t="str">
            <v>TIDAK ADA</v>
          </cell>
        </row>
        <row r="41">
          <cell r="A41" t="str">
            <v>3302164711750001</v>
          </cell>
          <cell r="B41" t="str">
            <v>3302160905070031</v>
          </cell>
          <cell r="C41" t="str">
            <v>SAIDAH</v>
          </cell>
          <cell r="D41" t="str">
            <v>PR</v>
          </cell>
          <cell r="E41">
            <v>27705</v>
          </cell>
          <cell r="F41">
            <v>44.484931506849314</v>
          </cell>
          <cell r="G41" t="str">
            <v>BANYUMAS</v>
          </cell>
          <cell r="H41" t="str">
            <v>TUMIYANG</v>
          </cell>
          <cell r="I41" t="str">
            <v>001</v>
          </cell>
          <cell r="J41" t="str">
            <v>001</v>
          </cell>
          <cell r="K41" t="str">
            <v>TUMIYANG</v>
          </cell>
          <cell r="L41" t="str">
            <v>TUMIYANG, RT 001 RW 001</v>
          </cell>
          <cell r="M41" t="str">
            <v>ISTRI</v>
          </cell>
          <cell r="N41" t="str">
            <v>KAWIN</v>
          </cell>
          <cell r="O41" t="str">
            <v>Tamat SD/Sederajat</v>
          </cell>
          <cell r="P41" t="str">
            <v>Islam</v>
          </cell>
          <cell r="Q41" t="str">
            <v>MENGURUS RUMAH TANGGA</v>
          </cell>
          <cell r="R41" t="str">
            <v>-</v>
          </cell>
          <cell r="S41" t="str">
            <v>TIDAK ADA</v>
          </cell>
        </row>
        <row r="42">
          <cell r="A42" t="str">
            <v>3302160207000004</v>
          </cell>
          <cell r="B42" t="str">
            <v>3302160905070031</v>
          </cell>
          <cell r="C42" t="str">
            <v>KHAERUL UMAM</v>
          </cell>
          <cell r="D42" t="str">
            <v>LK</v>
          </cell>
          <cell r="E42">
            <v>36709</v>
          </cell>
          <cell r="F42">
            <v>19.816438356164383</v>
          </cell>
          <cell r="G42" t="str">
            <v>BANYUMAS</v>
          </cell>
          <cell r="H42" t="str">
            <v>TUMIYANG</v>
          </cell>
          <cell r="I42" t="str">
            <v>001</v>
          </cell>
          <cell r="J42" t="str">
            <v>001</v>
          </cell>
          <cell r="K42" t="str">
            <v>TUMIYANG</v>
          </cell>
          <cell r="L42" t="str">
            <v>TUMIYANG, RT 001 RW 001</v>
          </cell>
          <cell r="M42" t="str">
            <v>ANAK</v>
          </cell>
          <cell r="N42" t="str">
            <v>BELUM KAWIN</v>
          </cell>
          <cell r="O42" t="str">
            <v>Belum Tamat SD/Sederajat</v>
          </cell>
          <cell r="P42" t="str">
            <v>Islam</v>
          </cell>
          <cell r="Q42" t="str">
            <v>PELAJAR/MAHASISWA</v>
          </cell>
          <cell r="R42" t="str">
            <v>-</v>
          </cell>
          <cell r="S42" t="str">
            <v>ADA</v>
          </cell>
        </row>
        <row r="43">
          <cell r="A43" t="str">
            <v>3302164107700047</v>
          </cell>
          <cell r="B43" t="str">
            <v>3302160905070033</v>
          </cell>
          <cell r="C43" t="str">
            <v>MASIYAH RAHAYU</v>
          </cell>
          <cell r="D43" t="str">
            <v>PR</v>
          </cell>
          <cell r="E43">
            <v>25750</v>
          </cell>
          <cell r="F43">
            <v>49.841095890410962</v>
          </cell>
          <cell r="G43" t="str">
            <v>MEDAN</v>
          </cell>
          <cell r="H43" t="str">
            <v>TUMIYANG</v>
          </cell>
          <cell r="I43" t="str">
            <v>001</v>
          </cell>
          <cell r="J43" t="str">
            <v>001</v>
          </cell>
          <cell r="K43" t="str">
            <v>TUMIYANG</v>
          </cell>
          <cell r="L43" t="str">
            <v>TUMIYANG, RT 001 RW 001</v>
          </cell>
          <cell r="M43" t="str">
            <v>KEPALA KELUARGA</v>
          </cell>
          <cell r="N43" t="str">
            <v>CERAI MATI</v>
          </cell>
          <cell r="O43" t="str">
            <v>Tamat SD/Sederajat</v>
          </cell>
          <cell r="P43" t="str">
            <v>Islam</v>
          </cell>
          <cell r="Q43" t="str">
            <v>MENGURUS RUMAH TANGGA</v>
          </cell>
          <cell r="R43" t="str">
            <v>-</v>
          </cell>
          <cell r="S43" t="str">
            <v>TIDAK ADA</v>
          </cell>
        </row>
        <row r="44">
          <cell r="A44" t="str">
            <v>3302166803780002</v>
          </cell>
          <cell r="B44" t="str">
            <v>3302160905070033</v>
          </cell>
          <cell r="C44" t="str">
            <v>MASIYAH RAHAYU</v>
          </cell>
          <cell r="D44" t="str">
            <v>PR</v>
          </cell>
          <cell r="E44">
            <v>28577</v>
          </cell>
          <cell r="F44">
            <v>42.095890410958901</v>
          </cell>
          <cell r="G44" t="str">
            <v>MEDAN</v>
          </cell>
          <cell r="H44" t="str">
            <v>TUMIYANG</v>
          </cell>
          <cell r="I44" t="str">
            <v>001</v>
          </cell>
          <cell r="J44" t="str">
            <v>001</v>
          </cell>
          <cell r="K44" t="str">
            <v>TUMIYANG</v>
          </cell>
          <cell r="L44" t="str">
            <v>TUMIYANG, RT 001 RW 001</v>
          </cell>
          <cell r="M44" t="str">
            <v>ISTRI</v>
          </cell>
          <cell r="N44" t="str">
            <v>KAWIN</v>
          </cell>
          <cell r="O44" t="str">
            <v>Tamat SD/Sederajat</v>
          </cell>
          <cell r="P44" t="str">
            <v>Islam</v>
          </cell>
          <cell r="Q44" t="str">
            <v>MENGURUS RUMAH TANGGA</v>
          </cell>
          <cell r="R44" t="str">
            <v>-</v>
          </cell>
          <cell r="S44" t="str">
            <v>TIDAK ADA</v>
          </cell>
        </row>
        <row r="45">
          <cell r="A45" t="str">
            <v>3302160107990023</v>
          </cell>
          <cell r="B45" t="str">
            <v>3302160905070033</v>
          </cell>
          <cell r="C45" t="str">
            <v>ALWI HANIFUDIN</v>
          </cell>
          <cell r="D45" t="str">
            <v>LK</v>
          </cell>
          <cell r="E45">
            <v>36342</v>
          </cell>
          <cell r="F45">
            <v>20.82191780821918</v>
          </cell>
          <cell r="G45" t="str">
            <v>BANYUMAS</v>
          </cell>
          <cell r="H45" t="str">
            <v>TUMIYANG</v>
          </cell>
          <cell r="I45" t="str">
            <v>001</v>
          </cell>
          <cell r="J45" t="str">
            <v>001</v>
          </cell>
          <cell r="K45" t="str">
            <v>TUMIYANG</v>
          </cell>
          <cell r="L45" t="str">
            <v>TUMIYANG, RT 001 RW 001</v>
          </cell>
          <cell r="M45" t="str">
            <v>ANAK</v>
          </cell>
          <cell r="N45" t="str">
            <v>BELUM KAWIN</v>
          </cell>
          <cell r="O45" t="str">
            <v>Belum Tamat SD/Sederajat</v>
          </cell>
          <cell r="P45" t="str">
            <v>Islam</v>
          </cell>
          <cell r="Q45" t="str">
            <v>PELAJAR/MAHASISWA</v>
          </cell>
          <cell r="R45" t="str">
            <v>-</v>
          </cell>
          <cell r="S45" t="str">
            <v>TIDAK ADA</v>
          </cell>
        </row>
        <row r="46">
          <cell r="A46" t="str">
            <v>3302164107020009</v>
          </cell>
          <cell r="B46" t="str">
            <v>3302160905070033</v>
          </cell>
          <cell r="C46" t="str">
            <v>WAHYUNINGSIH</v>
          </cell>
          <cell r="D46" t="str">
            <v>PR</v>
          </cell>
          <cell r="E46">
            <v>37438</v>
          </cell>
          <cell r="F46">
            <v>17.81917808219178</v>
          </cell>
          <cell r="G46" t="str">
            <v>JAKARTA</v>
          </cell>
          <cell r="H46" t="str">
            <v>TUMIYANG</v>
          </cell>
          <cell r="I46" t="str">
            <v>001</v>
          </cell>
          <cell r="J46" t="str">
            <v>001</v>
          </cell>
          <cell r="K46" t="str">
            <v>TUMIYANG</v>
          </cell>
          <cell r="L46" t="str">
            <v>TUMIYANG, RT 001 RW 001</v>
          </cell>
          <cell r="M46" t="str">
            <v>ANAK</v>
          </cell>
          <cell r="N46" t="str">
            <v>BELUM KAWIN</v>
          </cell>
          <cell r="O46" t="str">
            <v>Belum Tamat SD/Sederajat</v>
          </cell>
          <cell r="P46" t="str">
            <v>Islam</v>
          </cell>
          <cell r="Q46" t="str">
            <v>PELAJAR/MAHASISWA</v>
          </cell>
          <cell r="R46" t="str">
            <v>-</v>
          </cell>
          <cell r="S46" t="str">
            <v>TIDAK ADA</v>
          </cell>
        </row>
        <row r="47">
          <cell r="A47" t="str">
            <v>3302164107320063</v>
          </cell>
          <cell r="B47" t="str">
            <v>3302160905070037</v>
          </cell>
          <cell r="C47" t="str">
            <v>KARTINAH</v>
          </cell>
          <cell r="D47" t="str">
            <v>PR</v>
          </cell>
          <cell r="E47">
            <v>11871</v>
          </cell>
          <cell r="F47">
            <v>87.865753424657541</v>
          </cell>
          <cell r="G47" t="str">
            <v>BANYUMAS</v>
          </cell>
          <cell r="H47" t="str">
            <v>TUMIYANG</v>
          </cell>
          <cell r="I47" t="str">
            <v>001</v>
          </cell>
          <cell r="J47" t="str">
            <v>001</v>
          </cell>
          <cell r="K47" t="str">
            <v>TUMIYANG</v>
          </cell>
          <cell r="L47" t="str">
            <v>TUMIYANG, RT 001 RW 001</v>
          </cell>
          <cell r="M47" t="str">
            <v>KEPALA KELUARGA</v>
          </cell>
          <cell r="N47" t="str">
            <v>CERAI MATI</v>
          </cell>
          <cell r="O47" t="str">
            <v>Belum Tamat SD/Sederajat</v>
          </cell>
          <cell r="P47" t="str">
            <v>Islam</v>
          </cell>
          <cell r="Q47" t="str">
            <v>BELUM/TIDAK BEKERJA</v>
          </cell>
          <cell r="R47" t="str">
            <v>-</v>
          </cell>
          <cell r="S47" t="str">
            <v>TIDAK ADA</v>
          </cell>
        </row>
        <row r="48">
          <cell r="A48" t="str">
            <v>3302140512680002</v>
          </cell>
          <cell r="B48" t="str">
            <v>3302160911180001</v>
          </cell>
          <cell r="C48" t="str">
            <v>JASMAN</v>
          </cell>
          <cell r="D48" t="str">
            <v>LK</v>
          </cell>
          <cell r="E48">
            <v>25177</v>
          </cell>
          <cell r="F48">
            <v>51.410958904109592</v>
          </cell>
          <cell r="G48" t="str">
            <v>BANYUMAS</v>
          </cell>
          <cell r="H48" t="str">
            <v>TUMIYANG</v>
          </cell>
          <cell r="I48" t="str">
            <v>001</v>
          </cell>
          <cell r="J48" t="str">
            <v>001</v>
          </cell>
          <cell r="K48" t="str">
            <v>TUMIYANG</v>
          </cell>
          <cell r="L48" t="str">
            <v>TUMIYANG, RT 001 RW 001</v>
          </cell>
          <cell r="M48" t="str">
            <v>KEPALA KELUARGA</v>
          </cell>
          <cell r="N48" t="str">
            <v>KAWIN</v>
          </cell>
          <cell r="O48" t="str">
            <v>Tamat SD/Sederajat</v>
          </cell>
          <cell r="P48" t="str">
            <v>Islam</v>
          </cell>
          <cell r="Q48" t="str">
            <v>BURUH HARIAN LEPAS</v>
          </cell>
          <cell r="R48" t="str">
            <v>-</v>
          </cell>
          <cell r="S48" t="str">
            <v>TIDAK ADA</v>
          </cell>
        </row>
        <row r="49">
          <cell r="A49" t="str">
            <v>3302167112700117</v>
          </cell>
          <cell r="B49" t="str">
            <v>3302160911180001</v>
          </cell>
          <cell r="C49" t="str">
            <v>ROSINAH</v>
          </cell>
          <cell r="D49" t="str">
            <v>PR</v>
          </cell>
          <cell r="E49">
            <v>25933</v>
          </cell>
          <cell r="F49">
            <v>49.339726027397262</v>
          </cell>
          <cell r="G49" t="str">
            <v>BANYUMAS</v>
          </cell>
          <cell r="H49" t="str">
            <v>TUMIYANG</v>
          </cell>
          <cell r="I49" t="str">
            <v>001</v>
          </cell>
          <cell r="J49" t="str">
            <v>001</v>
          </cell>
          <cell r="K49" t="str">
            <v>TUMIYANG</v>
          </cell>
          <cell r="L49" t="str">
            <v>TUMIYANG, RT 001 RW 001</v>
          </cell>
          <cell r="M49" t="str">
            <v>ISTRI</v>
          </cell>
          <cell r="N49" t="str">
            <v>KAWIN</v>
          </cell>
          <cell r="O49" t="str">
            <v>Tamat SD/Sederajat</v>
          </cell>
          <cell r="P49" t="str">
            <v>Islam</v>
          </cell>
          <cell r="Q49" t="str">
            <v>PEDAGANG</v>
          </cell>
          <cell r="R49" t="str">
            <v>-</v>
          </cell>
          <cell r="S49" t="str">
            <v>TIDAK ADA</v>
          </cell>
        </row>
        <row r="50">
          <cell r="A50" t="str">
            <v>3302141009020003</v>
          </cell>
          <cell r="B50" t="str">
            <v>3302160911180001</v>
          </cell>
          <cell r="C50" t="str">
            <v>AZIZ DWI SEPTRIADI</v>
          </cell>
          <cell r="D50" t="str">
            <v>LK</v>
          </cell>
          <cell r="E50">
            <v>37509</v>
          </cell>
          <cell r="F50">
            <v>17.624657534246577</v>
          </cell>
          <cell r="G50" t="str">
            <v>BANYUMAS</v>
          </cell>
          <cell r="H50" t="str">
            <v>TUMIYANG</v>
          </cell>
          <cell r="I50" t="str">
            <v>001</v>
          </cell>
          <cell r="J50" t="str">
            <v>001</v>
          </cell>
          <cell r="K50" t="str">
            <v>TUMIYANG</v>
          </cell>
          <cell r="L50" t="str">
            <v>TUMIYANG, RT 001 RW 001</v>
          </cell>
          <cell r="M50" t="str">
            <v>ANAK</v>
          </cell>
          <cell r="N50" t="str">
            <v>BELUM KAWIN</v>
          </cell>
          <cell r="O50" t="str">
            <v>Belum Tamat SD/Sederajat</v>
          </cell>
          <cell r="P50" t="str">
            <v>Islam</v>
          </cell>
          <cell r="Q50" t="str">
            <v>PELAJAR/MAHASISWA</v>
          </cell>
          <cell r="R50" t="str">
            <v>-</v>
          </cell>
          <cell r="S50" t="str">
            <v>TIDAK ADA</v>
          </cell>
        </row>
        <row r="51">
          <cell r="A51" t="str">
            <v>3302160708890004</v>
          </cell>
          <cell r="B51" t="str">
            <v>3302160911180001</v>
          </cell>
          <cell r="C51" t="str">
            <v>NUR ABIDIN</v>
          </cell>
          <cell r="D51" t="str">
            <v>LK</v>
          </cell>
          <cell r="E51">
            <v>32727</v>
          </cell>
          <cell r="F51">
            <v>30.726027397260275</v>
          </cell>
          <cell r="G51" t="str">
            <v>BANYUMAS</v>
          </cell>
          <cell r="H51" t="str">
            <v>TUMIYANG</v>
          </cell>
          <cell r="I51" t="str">
            <v>001</v>
          </cell>
          <cell r="J51" t="str">
            <v>001</v>
          </cell>
          <cell r="K51" t="str">
            <v>TUMIYANG</v>
          </cell>
          <cell r="L51" t="str">
            <v>TUMIYANG, RT 001 RW 001</v>
          </cell>
          <cell r="M51" t="str">
            <v>ANAK</v>
          </cell>
          <cell r="N51" t="str">
            <v>BELUM KAWIN</v>
          </cell>
          <cell r="O51" t="str">
            <v>SLTP/Sederajat</v>
          </cell>
          <cell r="P51" t="str">
            <v>Islam</v>
          </cell>
          <cell r="Q51" t="str">
            <v>PEDAGANG</v>
          </cell>
          <cell r="R51" t="str">
            <v>-</v>
          </cell>
          <cell r="S51" t="str">
            <v>TIDAK ADA</v>
          </cell>
        </row>
        <row r="52">
          <cell r="A52" t="str">
            <v>3302167101920003</v>
          </cell>
          <cell r="B52" t="str">
            <v>3302160911180001</v>
          </cell>
          <cell r="C52" t="str">
            <v>JASILATUN NUR HIKMAH</v>
          </cell>
          <cell r="D52" t="str">
            <v>PR</v>
          </cell>
          <cell r="E52">
            <v>33634</v>
          </cell>
          <cell r="F52">
            <v>28.241095890410961</v>
          </cell>
          <cell r="G52" t="str">
            <v>BANYUMAS</v>
          </cell>
          <cell r="H52" t="str">
            <v>TUMIYANG</v>
          </cell>
          <cell r="I52" t="str">
            <v>001</v>
          </cell>
          <cell r="J52" t="str">
            <v>001</v>
          </cell>
          <cell r="K52" t="str">
            <v>TUMIYANG</v>
          </cell>
          <cell r="L52" t="str">
            <v>TUMIYANG, RT 001 RW 001</v>
          </cell>
          <cell r="M52" t="str">
            <v>ANAK</v>
          </cell>
          <cell r="N52" t="str">
            <v>BELUM KAWIN</v>
          </cell>
          <cell r="O52" t="str">
            <v>SLTA/Sederajat</v>
          </cell>
          <cell r="P52" t="str">
            <v>Islam</v>
          </cell>
          <cell r="Q52" t="str">
            <v>KARYAWAN SWASTA</v>
          </cell>
          <cell r="R52" t="str">
            <v>-</v>
          </cell>
          <cell r="S52" t="str">
            <v>ADA</v>
          </cell>
        </row>
        <row r="53">
          <cell r="A53" t="str">
            <v>3302162711700002</v>
          </cell>
          <cell r="B53" t="str">
            <v>3302161005070015</v>
          </cell>
          <cell r="C53" t="str">
            <v>RASITO</v>
          </cell>
          <cell r="D53" t="str">
            <v>LK</v>
          </cell>
          <cell r="E53">
            <v>25899</v>
          </cell>
          <cell r="F53">
            <v>49.43287671232877</v>
          </cell>
          <cell r="G53" t="str">
            <v>BANYUMAS</v>
          </cell>
          <cell r="H53" t="str">
            <v>TUMIYANG</v>
          </cell>
          <cell r="I53" t="str">
            <v>001</v>
          </cell>
          <cell r="J53" t="str">
            <v>001</v>
          </cell>
          <cell r="K53" t="str">
            <v>TUMIYANG</v>
          </cell>
          <cell r="L53" t="str">
            <v>TUMIYANG, RT 001 RW 001</v>
          </cell>
          <cell r="M53" t="str">
            <v>KEPALA KELUARGA</v>
          </cell>
          <cell r="N53" t="str">
            <v>KAWIN</v>
          </cell>
          <cell r="O53" t="str">
            <v>SLTA/Sederajat</v>
          </cell>
          <cell r="P53" t="str">
            <v>Islam</v>
          </cell>
          <cell r="Q53" t="str">
            <v>PERANGKAT DESA</v>
          </cell>
          <cell r="R53" t="str">
            <v>B</v>
          </cell>
          <cell r="S53" t="str">
            <v>ADA</v>
          </cell>
        </row>
        <row r="54">
          <cell r="A54" t="str">
            <v>3302167112730021</v>
          </cell>
          <cell r="B54" t="str">
            <v>3302161005070015</v>
          </cell>
          <cell r="C54" t="str">
            <v>TARIYAH</v>
          </cell>
          <cell r="D54" t="str">
            <v>PR</v>
          </cell>
          <cell r="E54">
            <v>27029</v>
          </cell>
          <cell r="F54">
            <v>46.336986301369862</v>
          </cell>
          <cell r="G54" t="str">
            <v>BANYUMAS</v>
          </cell>
          <cell r="H54" t="str">
            <v>TUMIYANG</v>
          </cell>
          <cell r="I54" t="str">
            <v>001</v>
          </cell>
          <cell r="J54" t="str">
            <v>001</v>
          </cell>
          <cell r="K54" t="str">
            <v>TUMIYANG</v>
          </cell>
          <cell r="L54" t="str">
            <v>TUMIYANG, RT 001 RW 001</v>
          </cell>
          <cell r="M54" t="str">
            <v>ISTRI</v>
          </cell>
          <cell r="N54" t="str">
            <v>KAWIN</v>
          </cell>
          <cell r="O54" t="str">
            <v>Tamat SD/Sederajat</v>
          </cell>
          <cell r="P54" t="str">
            <v>Islam</v>
          </cell>
          <cell r="Q54" t="str">
            <v>MENGURUS RUMAH TANGGA</v>
          </cell>
          <cell r="R54" t="str">
            <v>-</v>
          </cell>
          <cell r="S54" t="str">
            <v>TIDAK ADA</v>
          </cell>
        </row>
        <row r="55">
          <cell r="A55" t="str">
            <v>3302164307050001</v>
          </cell>
          <cell r="B55" t="str">
            <v>3302161005070015</v>
          </cell>
          <cell r="C55" t="str">
            <v>ANNISA DWI ZULIANA</v>
          </cell>
          <cell r="D55" t="str">
            <v>PR</v>
          </cell>
          <cell r="E55">
            <v>38536</v>
          </cell>
          <cell r="F55">
            <v>14.810958904109588</v>
          </cell>
          <cell r="G55" t="str">
            <v>BANYUMAS</v>
          </cell>
          <cell r="H55" t="str">
            <v>TUMIYANG</v>
          </cell>
          <cell r="I55" t="str">
            <v>001</v>
          </cell>
          <cell r="J55" t="str">
            <v>001</v>
          </cell>
          <cell r="K55" t="str">
            <v>TUMIYANG</v>
          </cell>
          <cell r="L55" t="str">
            <v>TUMIYANG, RT 001 RW 001</v>
          </cell>
          <cell r="M55" t="str">
            <v>ANAK</v>
          </cell>
          <cell r="N55" t="str">
            <v>BELUM KAWIN</v>
          </cell>
          <cell r="O55" t="str">
            <v>Belum Tamat SD/Sederajat</v>
          </cell>
          <cell r="P55" t="str">
            <v>Islam</v>
          </cell>
          <cell r="Q55" t="str">
            <v>PELAJAR/MAHASISWA</v>
          </cell>
          <cell r="R55" t="str">
            <v>-</v>
          </cell>
          <cell r="S55" t="str">
            <v>ADA</v>
          </cell>
        </row>
        <row r="56">
          <cell r="A56" t="str">
            <v>3302165205970001</v>
          </cell>
          <cell r="B56" t="str">
            <v>3302161005070015</v>
          </cell>
          <cell r="C56" t="str">
            <v>RINA RIHANA</v>
          </cell>
          <cell r="D56" t="str">
            <v>PR</v>
          </cell>
          <cell r="E56">
            <v>35562</v>
          </cell>
          <cell r="F56">
            <v>22.958904109589042</v>
          </cell>
          <cell r="G56" t="str">
            <v>BANYUMAS</v>
          </cell>
          <cell r="H56" t="str">
            <v>TUMIYANG</v>
          </cell>
          <cell r="I56" t="str">
            <v>001</v>
          </cell>
          <cell r="J56" t="str">
            <v>001</v>
          </cell>
          <cell r="K56" t="str">
            <v>TUMIYANG</v>
          </cell>
          <cell r="L56" t="str">
            <v>TUMIYANG, RT 001 RW 001</v>
          </cell>
          <cell r="M56" t="str">
            <v>ANAK</v>
          </cell>
          <cell r="N56" t="str">
            <v>BELUM KAWIN</v>
          </cell>
          <cell r="O56" t="str">
            <v>SLTP/Sederajat</v>
          </cell>
          <cell r="P56" t="str">
            <v>Islam</v>
          </cell>
          <cell r="Q56" t="str">
            <v>PELAJAR/MAHASISWA</v>
          </cell>
          <cell r="R56" t="str">
            <v>-</v>
          </cell>
          <cell r="S56" t="str">
            <v>ADA</v>
          </cell>
        </row>
        <row r="57">
          <cell r="A57" t="str">
            <v>3302163112490043</v>
          </cell>
          <cell r="B57" t="str">
            <v>3302161205090026</v>
          </cell>
          <cell r="C57" t="str">
            <v>SUKIRMAN</v>
          </cell>
          <cell r="D57" t="str">
            <v>LK</v>
          </cell>
          <cell r="E57">
            <v>18263</v>
          </cell>
          <cell r="F57">
            <v>70.353424657534248</v>
          </cell>
          <cell r="G57" t="str">
            <v>BANYUMAS</v>
          </cell>
          <cell r="H57" t="str">
            <v>DESA TUMIYANG</v>
          </cell>
          <cell r="I57" t="str">
            <v>001</v>
          </cell>
          <cell r="J57" t="str">
            <v>001</v>
          </cell>
          <cell r="K57" t="str">
            <v>TUMIYANG</v>
          </cell>
          <cell r="L57" t="str">
            <v>DESA TUMIYANG, RT 001 RW 001</v>
          </cell>
          <cell r="M57" t="str">
            <v>KEPALA KELUARGA</v>
          </cell>
          <cell r="N57" t="str">
            <v>CERAI MATI</v>
          </cell>
          <cell r="O57" t="str">
            <v>Tamat SD/Sederajat</v>
          </cell>
          <cell r="P57" t="str">
            <v>Islam</v>
          </cell>
          <cell r="Q57" t="str">
            <v>BURUH HARIAN LEPAS</v>
          </cell>
          <cell r="R57" t="str">
            <v>-</v>
          </cell>
          <cell r="S57" t="str">
            <v>TIDAK ADA</v>
          </cell>
        </row>
        <row r="58">
          <cell r="A58" t="str">
            <v>3302161409670002</v>
          </cell>
          <cell r="B58" t="str">
            <v>3302161302055425</v>
          </cell>
          <cell r="C58" t="str">
            <v>SUTORO</v>
          </cell>
          <cell r="D58" t="str">
            <v>LK</v>
          </cell>
          <cell r="E58">
            <v>24729</v>
          </cell>
          <cell r="F58">
            <v>52.638356164383559</v>
          </cell>
          <cell r="G58" t="str">
            <v>BANYUMAS</v>
          </cell>
          <cell r="H58" t="str">
            <v>TUMIYANG</v>
          </cell>
          <cell r="I58" t="str">
            <v>001</v>
          </cell>
          <cell r="J58" t="str">
            <v>001</v>
          </cell>
          <cell r="K58" t="str">
            <v>TUMIYANG</v>
          </cell>
          <cell r="L58" t="str">
            <v>TUMIYANG, RT 001 RW 001</v>
          </cell>
          <cell r="M58" t="str">
            <v>KEPALA KELUARGA</v>
          </cell>
          <cell r="N58" t="str">
            <v>KAWIN</v>
          </cell>
          <cell r="O58" t="str">
            <v>SLTA/Sederajat</v>
          </cell>
          <cell r="P58" t="str">
            <v>Islam</v>
          </cell>
          <cell r="Q58" t="str">
            <v>MEKANIK</v>
          </cell>
          <cell r="R58" t="str">
            <v>B</v>
          </cell>
          <cell r="S58" t="str">
            <v>TIDAK ADA</v>
          </cell>
        </row>
        <row r="59">
          <cell r="A59" t="str">
            <v>3302166302710002</v>
          </cell>
          <cell r="B59" t="str">
            <v>3302161302055425</v>
          </cell>
          <cell r="C59" t="str">
            <v>TUMIYATI</v>
          </cell>
          <cell r="D59" t="str">
            <v>PR</v>
          </cell>
          <cell r="E59">
            <v>25987</v>
          </cell>
          <cell r="F59">
            <v>49.19178082191781</v>
          </cell>
          <cell r="G59" t="str">
            <v>BANYUMAS</v>
          </cell>
          <cell r="H59" t="str">
            <v>TUMIYANG</v>
          </cell>
          <cell r="I59" t="str">
            <v>001</v>
          </cell>
          <cell r="J59" t="str">
            <v>001</v>
          </cell>
          <cell r="K59" t="str">
            <v>TUMIYANG</v>
          </cell>
          <cell r="L59" t="str">
            <v>TUMIYANG, RT 001 RW 001</v>
          </cell>
          <cell r="M59" t="str">
            <v>ISTRI</v>
          </cell>
          <cell r="N59" t="str">
            <v>KAWIN</v>
          </cell>
          <cell r="O59" t="str">
            <v>Tamat SD/Sederajat</v>
          </cell>
          <cell r="P59" t="str">
            <v>Islam</v>
          </cell>
          <cell r="Q59" t="str">
            <v>MENGURUS RUMAH TANGGA</v>
          </cell>
          <cell r="R59" t="str">
            <v>-</v>
          </cell>
          <cell r="S59" t="str">
            <v>TIDAK ADA</v>
          </cell>
        </row>
        <row r="60">
          <cell r="A60" t="str">
            <v>3302160301140002</v>
          </cell>
          <cell r="B60" t="str">
            <v>3302161302055425</v>
          </cell>
          <cell r="C60" t="str">
            <v>DJANUAR ANAM KAUTSAR</v>
          </cell>
          <cell r="D60" t="str">
            <v>LK</v>
          </cell>
          <cell r="E60">
            <v>41642</v>
          </cell>
          <cell r="F60">
            <v>6.3013698630136989</v>
          </cell>
          <cell r="G60" t="str">
            <v>BANYUMAS</v>
          </cell>
          <cell r="H60" t="str">
            <v>TUMIYANG</v>
          </cell>
          <cell r="I60" t="str">
            <v>001</v>
          </cell>
          <cell r="J60" t="str">
            <v>001</v>
          </cell>
          <cell r="K60" t="str">
            <v>TUMIYANG</v>
          </cell>
          <cell r="L60" t="str">
            <v>TUMIYANG, RT 001 RW 001</v>
          </cell>
          <cell r="M60" t="str">
            <v>ANAK</v>
          </cell>
          <cell r="N60" t="str">
            <v>BELUM KAWIN</v>
          </cell>
          <cell r="O60" t="str">
            <v>Tidak/Belum Sekolah</v>
          </cell>
          <cell r="P60" t="str">
            <v>Islam</v>
          </cell>
          <cell r="Q60" t="str">
            <v>BELUM/TIDAK BEKERJA</v>
          </cell>
          <cell r="R60" t="str">
            <v>-</v>
          </cell>
          <cell r="S60" t="str">
            <v>ADA</v>
          </cell>
        </row>
        <row r="61">
          <cell r="A61" t="str">
            <v>3302161804980001</v>
          </cell>
          <cell r="B61" t="str">
            <v>3302161302055425</v>
          </cell>
          <cell r="C61" t="str">
            <v>APRIAJI KUNTUM BAHARI</v>
          </cell>
          <cell r="D61" t="str">
            <v>LK</v>
          </cell>
          <cell r="E61">
            <v>35903</v>
          </cell>
          <cell r="F61">
            <v>22.024657534246575</v>
          </cell>
          <cell r="G61" t="str">
            <v>BANYUMAS</v>
          </cell>
          <cell r="H61" t="str">
            <v>TUMIYANG</v>
          </cell>
          <cell r="I61" t="str">
            <v>001</v>
          </cell>
          <cell r="J61" t="str">
            <v>001</v>
          </cell>
          <cell r="K61" t="str">
            <v>TUMIYANG</v>
          </cell>
          <cell r="L61" t="str">
            <v>TUMIYANG, RT 001 RW 001</v>
          </cell>
          <cell r="M61" t="str">
            <v>ANAK</v>
          </cell>
          <cell r="N61" t="str">
            <v>BELUM KAWIN</v>
          </cell>
          <cell r="O61" t="str">
            <v>Belum Tamat SD/Sederajat</v>
          </cell>
          <cell r="P61" t="str">
            <v>Islam</v>
          </cell>
          <cell r="Q61" t="str">
            <v>PELAJAR/MAHASISWA</v>
          </cell>
          <cell r="R61" t="str">
            <v>-</v>
          </cell>
          <cell r="S61" t="str">
            <v>TIDAK ADA</v>
          </cell>
        </row>
        <row r="62">
          <cell r="A62" t="str">
            <v>3302166511030001</v>
          </cell>
          <cell r="B62" t="str">
            <v>3302161302055425</v>
          </cell>
          <cell r="C62" t="str">
            <v>DWI ALIYA FITRI</v>
          </cell>
          <cell r="D62" t="str">
            <v>PR</v>
          </cell>
          <cell r="E62">
            <v>37950</v>
          </cell>
          <cell r="F62">
            <v>16.416438356164385</v>
          </cell>
          <cell r="G62" t="str">
            <v>BANYUMAS</v>
          </cell>
          <cell r="H62" t="str">
            <v>TUMIYANG</v>
          </cell>
          <cell r="I62" t="str">
            <v>001</v>
          </cell>
          <cell r="J62" t="str">
            <v>001</v>
          </cell>
          <cell r="K62" t="str">
            <v>TUMIYANG</v>
          </cell>
          <cell r="L62" t="str">
            <v>TUMIYANG, RT 001 RW 001</v>
          </cell>
          <cell r="M62" t="str">
            <v>ANAK</v>
          </cell>
          <cell r="N62" t="str">
            <v>BELUM KAWIN</v>
          </cell>
          <cell r="O62" t="str">
            <v>Tidak/Belum Sekolah</v>
          </cell>
          <cell r="P62" t="str">
            <v>Islam</v>
          </cell>
          <cell r="Q62" t="str">
            <v>BELUM/TIDAK BEKERJA</v>
          </cell>
          <cell r="R62" t="str">
            <v>-</v>
          </cell>
          <cell r="S62" t="str">
            <v>TIDAK ADA</v>
          </cell>
        </row>
        <row r="63">
          <cell r="A63" t="str">
            <v>3302167112350083</v>
          </cell>
          <cell r="B63" t="str">
            <v>3302161302055426</v>
          </cell>
          <cell r="C63" t="str">
            <v>SONAH</v>
          </cell>
          <cell r="D63" t="str">
            <v>PR</v>
          </cell>
          <cell r="E63">
            <v>13149</v>
          </cell>
          <cell r="F63">
            <v>84.364383561643834</v>
          </cell>
          <cell r="G63" t="str">
            <v>BANYUMAS</v>
          </cell>
          <cell r="H63" t="str">
            <v>DESA TUMIYANG</v>
          </cell>
          <cell r="I63" t="str">
            <v>001</v>
          </cell>
          <cell r="J63" t="str">
            <v>001</v>
          </cell>
          <cell r="K63" t="str">
            <v>TUMIYANG</v>
          </cell>
          <cell r="L63" t="str">
            <v>DESA TUMIYANG, RT 001 RW 001</v>
          </cell>
          <cell r="M63" t="str">
            <v>KEPALA KELUARGA</v>
          </cell>
          <cell r="N63" t="str">
            <v>CERAI MATI</v>
          </cell>
          <cell r="O63" t="str">
            <v>Belum Tamat SD/Sederajat</v>
          </cell>
          <cell r="P63" t="str">
            <v>Islam</v>
          </cell>
          <cell r="Q63" t="str">
            <v>PETANI/PEKEBUN</v>
          </cell>
          <cell r="R63" t="str">
            <v>-</v>
          </cell>
          <cell r="S63" t="str">
            <v>TIDAK ADA</v>
          </cell>
        </row>
        <row r="64">
          <cell r="A64" t="str">
            <v>3302160610110002</v>
          </cell>
          <cell r="B64" t="str">
            <v>3302161302055426</v>
          </cell>
          <cell r="C64" t="str">
            <v>RIAN PRAMUDITA</v>
          </cell>
          <cell r="D64" t="str">
            <v>LK</v>
          </cell>
          <cell r="E64">
            <v>40822</v>
          </cell>
          <cell r="F64">
            <v>8.5479452054794525</v>
          </cell>
          <cell r="G64" t="str">
            <v>BANYUMAS</v>
          </cell>
          <cell r="H64" t="str">
            <v>DESA TUMIYANG</v>
          </cell>
          <cell r="I64" t="str">
            <v>001</v>
          </cell>
          <cell r="J64" t="str">
            <v>001</v>
          </cell>
          <cell r="K64" t="str">
            <v>TUMIYANG</v>
          </cell>
          <cell r="L64" t="str">
            <v>DESA TUMIYANG, RT 001 RW 001</v>
          </cell>
          <cell r="M64" t="str">
            <v>LAINNYA</v>
          </cell>
          <cell r="N64" t="str">
            <v>BELUM KAWIN</v>
          </cell>
          <cell r="O64" t="str">
            <v>Tidak/Belum Sekolah</v>
          </cell>
          <cell r="P64" t="str">
            <v>Islam</v>
          </cell>
          <cell r="Q64" t="str">
            <v>BELUM/TIDAK BEKERJA</v>
          </cell>
          <cell r="R64" t="str">
            <v>-</v>
          </cell>
          <cell r="S64" t="str">
            <v>ADA</v>
          </cell>
        </row>
        <row r="65">
          <cell r="A65" t="str">
            <v>3302162803010003</v>
          </cell>
          <cell r="B65" t="str">
            <v>3302161302055426</v>
          </cell>
          <cell r="C65" t="str">
            <v>EKA PUTRA PRATAMA</v>
          </cell>
          <cell r="D65" t="str">
            <v>LK</v>
          </cell>
          <cell r="E65">
            <v>36978</v>
          </cell>
          <cell r="F65">
            <v>19.079452054794519</v>
          </cell>
          <cell r="G65" t="str">
            <v>BANYUMAS</v>
          </cell>
          <cell r="H65" t="str">
            <v>DESA TUMIYANG</v>
          </cell>
          <cell r="I65" t="str">
            <v>001</v>
          </cell>
          <cell r="J65" t="str">
            <v>001</v>
          </cell>
          <cell r="K65" t="str">
            <v>TUMIYANG</v>
          </cell>
          <cell r="L65" t="str">
            <v>DESA TUMIYANG, RT 001 RW 001</v>
          </cell>
          <cell r="M65" t="str">
            <v>LAINNYA</v>
          </cell>
          <cell r="N65" t="str">
            <v>BELUM KAWIN</v>
          </cell>
          <cell r="O65" t="str">
            <v>Belum Tamat SD/Sederajat</v>
          </cell>
          <cell r="P65" t="str">
            <v>Islam</v>
          </cell>
          <cell r="Q65" t="str">
            <v>PELAJAR/MAHASISWA</v>
          </cell>
          <cell r="R65" t="str">
            <v>-</v>
          </cell>
          <cell r="S65" t="str">
            <v>ADA</v>
          </cell>
        </row>
        <row r="66">
          <cell r="A66" t="str">
            <v>3302162203620002</v>
          </cell>
          <cell r="B66" t="str">
            <v>3302161302055427</v>
          </cell>
          <cell r="C66" t="str">
            <v>CASIWAN</v>
          </cell>
          <cell r="D66" t="str">
            <v>LK</v>
          </cell>
          <cell r="E66">
            <v>22727</v>
          </cell>
          <cell r="F66">
            <v>58.123287671232873</v>
          </cell>
          <cell r="G66" t="str">
            <v>BANYUMAS</v>
          </cell>
          <cell r="H66" t="str">
            <v>TUMIYANG</v>
          </cell>
          <cell r="I66" t="str">
            <v>001</v>
          </cell>
          <cell r="J66" t="str">
            <v>001</v>
          </cell>
          <cell r="K66" t="str">
            <v>TUMIYANG</v>
          </cell>
          <cell r="L66" t="str">
            <v>TUMIYANG, RT 001 RW 001</v>
          </cell>
          <cell r="M66" t="str">
            <v>KEPALA KELUARGA</v>
          </cell>
          <cell r="N66" t="str">
            <v>KAWIN</v>
          </cell>
          <cell r="O66" t="str">
            <v>Tamat SD/Sederajat</v>
          </cell>
          <cell r="P66" t="str">
            <v>Islam</v>
          </cell>
          <cell r="Q66" t="str">
            <v>BURUH HARIAN LEPAS</v>
          </cell>
          <cell r="R66" t="str">
            <v>-</v>
          </cell>
          <cell r="S66" t="str">
            <v>TIDAK ADA</v>
          </cell>
        </row>
        <row r="67">
          <cell r="A67" t="str">
            <v>3302166604650003</v>
          </cell>
          <cell r="B67" t="str">
            <v>3302161302055427</v>
          </cell>
          <cell r="C67" t="str">
            <v>RUMYATI</v>
          </cell>
          <cell r="D67" t="str">
            <v>PR</v>
          </cell>
          <cell r="E67">
            <v>23858</v>
          </cell>
          <cell r="F67">
            <v>55.024657534246572</v>
          </cell>
          <cell r="G67" t="str">
            <v>BANYUMAS</v>
          </cell>
          <cell r="H67" t="str">
            <v>TUMIYANG</v>
          </cell>
          <cell r="I67" t="str">
            <v>001</v>
          </cell>
          <cell r="J67" t="str">
            <v>001</v>
          </cell>
          <cell r="K67" t="str">
            <v>TUMIYANG</v>
          </cell>
          <cell r="L67" t="str">
            <v>TUMIYANG, RT 001 RW 001</v>
          </cell>
          <cell r="M67" t="str">
            <v>ISTRI</v>
          </cell>
          <cell r="N67" t="str">
            <v>KAWIN</v>
          </cell>
          <cell r="O67" t="str">
            <v>Tamat SD/Sederajat</v>
          </cell>
          <cell r="P67" t="str">
            <v>Islam</v>
          </cell>
          <cell r="Q67" t="str">
            <v>MENGURUS RUMAH TANGGA</v>
          </cell>
          <cell r="R67" t="str">
            <v>-</v>
          </cell>
          <cell r="S67" t="str">
            <v>TIDAK ADA</v>
          </cell>
        </row>
        <row r="68">
          <cell r="A68" t="str">
            <v>3302160107540048</v>
          </cell>
          <cell r="B68" t="str">
            <v>3302161302055428</v>
          </cell>
          <cell r="C68" t="str">
            <v>SIDIK MAKSUM</v>
          </cell>
          <cell r="D68" t="str">
            <v>LK</v>
          </cell>
          <cell r="E68">
            <v>19906</v>
          </cell>
          <cell r="F68">
            <v>65.852054794520555</v>
          </cell>
          <cell r="G68" t="str">
            <v>BANYUMAS</v>
          </cell>
          <cell r="H68" t="str">
            <v>DESA TUMIYANG</v>
          </cell>
          <cell r="I68" t="str">
            <v>001</v>
          </cell>
          <cell r="J68" t="str">
            <v>001</v>
          </cell>
          <cell r="K68" t="str">
            <v>TUMIYANG</v>
          </cell>
          <cell r="L68" t="str">
            <v>DESA TUMIYANG, RT 001 RW 001</v>
          </cell>
          <cell r="M68" t="str">
            <v>KEPALA KELUARGA</v>
          </cell>
          <cell r="N68" t="str">
            <v>KAWIN</v>
          </cell>
          <cell r="O68" t="str">
            <v>Tamat SD/Sederajat</v>
          </cell>
          <cell r="P68" t="str">
            <v>Islam</v>
          </cell>
          <cell r="Q68" t="str">
            <v>PETANI/PEKEBUN</v>
          </cell>
          <cell r="R68" t="str">
            <v>-</v>
          </cell>
          <cell r="S68" t="str">
            <v>TIDAK ADA</v>
          </cell>
        </row>
        <row r="69">
          <cell r="A69" t="str">
            <v>3302164107560047</v>
          </cell>
          <cell r="B69" t="str">
            <v>3302161302055428</v>
          </cell>
          <cell r="C69" t="str">
            <v>NATEM</v>
          </cell>
          <cell r="D69" t="str">
            <v>PR</v>
          </cell>
          <cell r="E69">
            <v>20637</v>
          </cell>
          <cell r="F69">
            <v>63.849315068493148</v>
          </cell>
          <cell r="G69" t="str">
            <v>BANYUMAS</v>
          </cell>
          <cell r="H69" t="str">
            <v>DESA TUMIYANG</v>
          </cell>
          <cell r="I69" t="str">
            <v>001</v>
          </cell>
          <cell r="J69" t="str">
            <v>001</v>
          </cell>
          <cell r="K69" t="str">
            <v>TUMIYANG</v>
          </cell>
          <cell r="L69" t="str">
            <v>DESA TUMIYANG, RT 001 RW 001</v>
          </cell>
          <cell r="M69" t="str">
            <v>ISTRI</v>
          </cell>
          <cell r="N69" t="str">
            <v>KAWIN</v>
          </cell>
          <cell r="O69" t="str">
            <v>Tamat SD/Sederajat</v>
          </cell>
          <cell r="P69" t="str">
            <v>Islam</v>
          </cell>
          <cell r="Q69" t="str">
            <v>PETANI/PEKEBUN</v>
          </cell>
          <cell r="R69" t="str">
            <v>-</v>
          </cell>
          <cell r="S69" t="str">
            <v>TIDAK ADA</v>
          </cell>
        </row>
        <row r="70">
          <cell r="A70" t="str">
            <v>3302160107540044</v>
          </cell>
          <cell r="B70" t="str">
            <v>3302161302055752</v>
          </cell>
          <cell r="C70" t="str">
            <v>KARYOTO</v>
          </cell>
          <cell r="D70" t="str">
            <v>LK</v>
          </cell>
          <cell r="E70">
            <v>19906</v>
          </cell>
          <cell r="F70">
            <v>65.852054794520555</v>
          </cell>
          <cell r="G70" t="str">
            <v>BANYUMAS</v>
          </cell>
          <cell r="H70" t="str">
            <v xml:space="preserve"> TUMIYANG</v>
          </cell>
          <cell r="I70" t="str">
            <v>001</v>
          </cell>
          <cell r="J70" t="str">
            <v>001</v>
          </cell>
          <cell r="K70" t="str">
            <v>TUMIYANG</v>
          </cell>
          <cell r="L70" t="str">
            <v xml:space="preserve"> TUMIYANG, RT 001 RW 001</v>
          </cell>
          <cell r="M70" t="str">
            <v>KEPALA KELUARGA</v>
          </cell>
          <cell r="N70" t="str">
            <v>KAWIN</v>
          </cell>
          <cell r="O70" t="str">
            <v>Tamat SD/Sederajat</v>
          </cell>
          <cell r="P70" t="str">
            <v>Islam</v>
          </cell>
          <cell r="Q70" t="str">
            <v>PETANI/PEKEBUN</v>
          </cell>
          <cell r="R70" t="str">
            <v>-</v>
          </cell>
          <cell r="S70" t="str">
            <v>TIDAK ADA</v>
          </cell>
        </row>
        <row r="71">
          <cell r="A71" t="str">
            <v>3302165301550002</v>
          </cell>
          <cell r="B71" t="str">
            <v>3302161302055752</v>
          </cell>
          <cell r="C71" t="str">
            <v>URIP KARINAH</v>
          </cell>
          <cell r="D71" t="str">
            <v>PR</v>
          </cell>
          <cell r="E71">
            <v>20102</v>
          </cell>
          <cell r="F71">
            <v>65.31506849315069</v>
          </cell>
          <cell r="G71" t="str">
            <v>BANYUMAS</v>
          </cell>
          <cell r="H71" t="str">
            <v xml:space="preserve"> TUMIYANG</v>
          </cell>
          <cell r="I71" t="str">
            <v>001</v>
          </cell>
          <cell r="J71" t="str">
            <v>001</v>
          </cell>
          <cell r="K71" t="str">
            <v>TUMIYANG</v>
          </cell>
          <cell r="L71" t="str">
            <v xml:space="preserve"> TUMIYANG, RT 001 RW 001</v>
          </cell>
          <cell r="M71" t="str">
            <v>ISTRI</v>
          </cell>
          <cell r="N71" t="str">
            <v>KAWIN</v>
          </cell>
          <cell r="O71" t="str">
            <v>Tamat SD/Sederajat</v>
          </cell>
          <cell r="P71" t="str">
            <v>Islam</v>
          </cell>
          <cell r="Q71" t="str">
            <v>MENGURUS RUMAH TANGGA</v>
          </cell>
          <cell r="R71" t="str">
            <v>-</v>
          </cell>
          <cell r="S71" t="str">
            <v>TIDAK ADA</v>
          </cell>
        </row>
        <row r="72">
          <cell r="A72" t="str">
            <v>3302165604710009</v>
          </cell>
          <cell r="B72" t="str">
            <v>3302161302055753</v>
          </cell>
          <cell r="C72" t="str">
            <v>NUNUNG SETIYAWATI</v>
          </cell>
          <cell r="D72" t="str">
            <v>PR</v>
          </cell>
          <cell r="E72">
            <v>26039</v>
          </cell>
          <cell r="F72">
            <v>49.049315068493151</v>
          </cell>
          <cell r="G72" t="str">
            <v>GOMBONG</v>
          </cell>
          <cell r="H72" t="str">
            <v>DESA TUMIYANG</v>
          </cell>
          <cell r="I72" t="str">
            <v>001</v>
          </cell>
          <cell r="J72" t="str">
            <v>001</v>
          </cell>
          <cell r="K72" t="str">
            <v>TUMIYANG</v>
          </cell>
          <cell r="L72" t="str">
            <v>DESA TUMIYANG, RT 001 RW 001</v>
          </cell>
          <cell r="M72" t="str">
            <v>KEPALA KELUARGA</v>
          </cell>
          <cell r="N72" t="str">
            <v>KAWIN</v>
          </cell>
          <cell r="O72" t="str">
            <v>SLTA/Sederajat</v>
          </cell>
          <cell r="P72" t="str">
            <v>Islam</v>
          </cell>
          <cell r="Q72" t="str">
            <v>MENGURUS RUMAH TANGGA</v>
          </cell>
          <cell r="R72" t="str">
            <v>-</v>
          </cell>
          <cell r="S72" t="str">
            <v>TIDAK ADA</v>
          </cell>
        </row>
        <row r="73">
          <cell r="A73" t="str">
            <v>3302164911980001</v>
          </cell>
          <cell r="B73" t="str">
            <v>3302161302055753</v>
          </cell>
          <cell r="C73" t="str">
            <v>DIANA NOFA AUDINA</v>
          </cell>
          <cell r="D73" t="str">
            <v>PR</v>
          </cell>
          <cell r="E73">
            <v>36108</v>
          </cell>
          <cell r="F73">
            <v>21.463013698630139</v>
          </cell>
          <cell r="G73" t="str">
            <v>BANYUMAS</v>
          </cell>
          <cell r="H73" t="str">
            <v>DESA TUMIYANG</v>
          </cell>
          <cell r="I73" t="str">
            <v>001</v>
          </cell>
          <cell r="J73" t="str">
            <v>001</v>
          </cell>
          <cell r="K73" t="str">
            <v>TUMIYANG</v>
          </cell>
          <cell r="L73" t="str">
            <v>DESA TUMIYANG, RT 001 RW 001</v>
          </cell>
          <cell r="M73" t="str">
            <v>CUCU</v>
          </cell>
          <cell r="N73" t="str">
            <v>BELUM KAWIN</v>
          </cell>
          <cell r="O73" t="str">
            <v>Belum Tamat SD/Sederajat</v>
          </cell>
          <cell r="P73" t="str">
            <v>Islam</v>
          </cell>
          <cell r="Q73" t="str">
            <v>PELAJAR/MAHASISWA</v>
          </cell>
          <cell r="R73" t="str">
            <v>-</v>
          </cell>
          <cell r="S73" t="str">
            <v>TIDAK ADA</v>
          </cell>
        </row>
        <row r="74">
          <cell r="A74" t="str">
            <v>3302164107340019</v>
          </cell>
          <cell r="B74" t="str">
            <v>3302161302055755</v>
          </cell>
          <cell r="C74" t="str">
            <v>SETIYATI</v>
          </cell>
          <cell r="D74" t="str">
            <v>PR</v>
          </cell>
          <cell r="E74">
            <v>12601</v>
          </cell>
          <cell r="F74">
            <v>85.865753424657541</v>
          </cell>
          <cell r="G74" t="str">
            <v>BANYUMAS</v>
          </cell>
          <cell r="H74" t="str">
            <v>TUMIYANG</v>
          </cell>
          <cell r="I74" t="str">
            <v>001</v>
          </cell>
          <cell r="J74" t="str">
            <v>001</v>
          </cell>
          <cell r="K74" t="str">
            <v>TUMIYANG</v>
          </cell>
          <cell r="L74" t="str">
            <v>TUMIYANG, RT 001 RW 001</v>
          </cell>
          <cell r="M74" t="str">
            <v>KEPALA KELUARGA</v>
          </cell>
          <cell r="N74" t="str">
            <v>KAWIN</v>
          </cell>
          <cell r="O74" t="str">
            <v>SLTP/Sederajat</v>
          </cell>
          <cell r="P74" t="str">
            <v>Islam</v>
          </cell>
          <cell r="Q74" t="str">
            <v>MENGURUS RUMAH TANGGA</v>
          </cell>
          <cell r="R74" t="str">
            <v>-</v>
          </cell>
          <cell r="S74" t="str">
            <v>TIDAK ADA</v>
          </cell>
        </row>
        <row r="75">
          <cell r="A75" t="str">
            <v>3302162701830002</v>
          </cell>
          <cell r="B75" t="str">
            <v>3302161302055755</v>
          </cell>
          <cell r="C75" t="str">
            <v>DIDIT KRISTIANTO</v>
          </cell>
          <cell r="D75" t="str">
            <v>LK</v>
          </cell>
          <cell r="E75">
            <v>30343</v>
          </cell>
          <cell r="F75">
            <v>37.257534246575339</v>
          </cell>
          <cell r="G75" t="str">
            <v>BANYUMAS</v>
          </cell>
          <cell r="H75" t="str">
            <v>TUMIYANG</v>
          </cell>
          <cell r="I75" t="str">
            <v>001</v>
          </cell>
          <cell r="J75" t="str">
            <v>001</v>
          </cell>
          <cell r="K75" t="str">
            <v>TUMIYANG</v>
          </cell>
          <cell r="L75" t="str">
            <v>TUMIYANG, RT 001 RW 001</v>
          </cell>
          <cell r="M75" t="str">
            <v>ANAK</v>
          </cell>
          <cell r="N75" t="str">
            <v>BELUM KAWIN</v>
          </cell>
          <cell r="O75" t="str">
            <v>Diploma I/II</v>
          </cell>
          <cell r="P75" t="str">
            <v>Islam</v>
          </cell>
          <cell r="Q75" t="str">
            <v>BELUM/TIDAK BEKERJA</v>
          </cell>
          <cell r="R75" t="str">
            <v>-</v>
          </cell>
          <cell r="S75" t="str">
            <v>ADA</v>
          </cell>
        </row>
        <row r="76">
          <cell r="A76" t="str">
            <v>3302160305670003</v>
          </cell>
          <cell r="B76" t="str">
            <v>3302161302055756</v>
          </cell>
          <cell r="C76" t="str">
            <v>RAKIMAN</v>
          </cell>
          <cell r="D76" t="str">
            <v>LK</v>
          </cell>
          <cell r="E76">
            <v>24595</v>
          </cell>
          <cell r="F76">
            <v>53.005479452054793</v>
          </cell>
          <cell r="G76" t="str">
            <v>BANYUMAS</v>
          </cell>
          <cell r="H76" t="str">
            <v>DESA TUMIYANG</v>
          </cell>
          <cell r="I76" t="str">
            <v>001</v>
          </cell>
          <cell r="J76" t="str">
            <v>001</v>
          </cell>
          <cell r="K76" t="str">
            <v>TUMIYANG</v>
          </cell>
          <cell r="L76" t="str">
            <v>DESA TUMIYANG, RT 001 RW 001</v>
          </cell>
          <cell r="M76" t="str">
            <v>KEPALA KELUARGA</v>
          </cell>
          <cell r="N76" t="str">
            <v>KAWIN</v>
          </cell>
          <cell r="O76" t="str">
            <v>Tamat SD/Sederajat</v>
          </cell>
          <cell r="P76" t="str">
            <v>Islam</v>
          </cell>
          <cell r="Q76" t="str">
            <v>KARYAWAN SWASTA</v>
          </cell>
          <cell r="R76" t="str">
            <v>-</v>
          </cell>
          <cell r="S76" t="str">
            <v>TIDAK ADA</v>
          </cell>
        </row>
        <row r="77">
          <cell r="A77" t="str">
            <v>3302164206710001</v>
          </cell>
          <cell r="B77" t="str">
            <v>3302161302055756</v>
          </cell>
          <cell r="C77" t="str">
            <v>TASRIAH</v>
          </cell>
          <cell r="D77" t="str">
            <v>PR</v>
          </cell>
          <cell r="E77">
            <v>26086</v>
          </cell>
          <cell r="F77">
            <v>48.920547945205477</v>
          </cell>
          <cell r="G77" t="str">
            <v>BANYUMAS</v>
          </cell>
          <cell r="H77" t="str">
            <v>DESA TUMIYANG</v>
          </cell>
          <cell r="I77" t="str">
            <v>001</v>
          </cell>
          <cell r="J77" t="str">
            <v>001</v>
          </cell>
          <cell r="K77" t="str">
            <v>TUMIYANG</v>
          </cell>
          <cell r="L77" t="str">
            <v>DESA TUMIYANG, RT 001 RW 001</v>
          </cell>
          <cell r="M77" t="str">
            <v>ISTRI</v>
          </cell>
          <cell r="N77" t="str">
            <v>KAWIN</v>
          </cell>
          <cell r="O77" t="str">
            <v>SLTP/Sederajat</v>
          </cell>
          <cell r="P77" t="str">
            <v>Islam</v>
          </cell>
          <cell r="Q77" t="str">
            <v>MENGURUS RUMAH TANGGA</v>
          </cell>
          <cell r="R77" t="str">
            <v>-</v>
          </cell>
          <cell r="S77" t="str">
            <v>TIDAK ADA</v>
          </cell>
        </row>
        <row r="78">
          <cell r="A78" t="str">
            <v>3302162608930001</v>
          </cell>
          <cell r="B78" t="str">
            <v>3302161302055756</v>
          </cell>
          <cell r="C78" t="str">
            <v>SOKHIBUL FADLI</v>
          </cell>
          <cell r="D78" t="str">
            <v>LK</v>
          </cell>
          <cell r="E78">
            <v>34207</v>
          </cell>
          <cell r="F78">
            <v>26.671232876712327</v>
          </cell>
          <cell r="G78" t="str">
            <v>BANYUMAS</v>
          </cell>
          <cell r="H78" t="str">
            <v>DESA TUMIYANG</v>
          </cell>
          <cell r="I78" t="str">
            <v>001</v>
          </cell>
          <cell r="J78" t="str">
            <v>001</v>
          </cell>
          <cell r="K78" t="str">
            <v>TUMIYANG</v>
          </cell>
          <cell r="L78" t="str">
            <v>DESA TUMIYANG, RT 001 RW 001</v>
          </cell>
          <cell r="M78" t="str">
            <v>ANAK</v>
          </cell>
          <cell r="N78" t="str">
            <v>BELUM KAWIN</v>
          </cell>
          <cell r="O78" t="str">
            <v>SLTP/Sederajat</v>
          </cell>
          <cell r="P78" t="str">
            <v>Islam</v>
          </cell>
          <cell r="Q78" t="str">
            <v>PELAJAR/MAHASISWA</v>
          </cell>
          <cell r="R78" t="str">
            <v>-</v>
          </cell>
          <cell r="S78" t="str">
            <v>ADA</v>
          </cell>
        </row>
        <row r="79">
          <cell r="A79" t="str">
            <v>3302167007060003</v>
          </cell>
          <cell r="B79" t="str">
            <v>3302161302055756</v>
          </cell>
          <cell r="C79" t="str">
            <v>WARDAH SHOMITAH</v>
          </cell>
          <cell r="D79" t="str">
            <v>PR</v>
          </cell>
          <cell r="E79">
            <v>38928</v>
          </cell>
          <cell r="F79">
            <v>13.736986301369862</v>
          </cell>
          <cell r="G79" t="str">
            <v>BANYUMAS</v>
          </cell>
          <cell r="H79" t="str">
            <v>DESA TUMIYANG</v>
          </cell>
          <cell r="I79" t="str">
            <v>001</v>
          </cell>
          <cell r="J79" t="str">
            <v>001</v>
          </cell>
          <cell r="K79" t="str">
            <v>TUMIYANG</v>
          </cell>
          <cell r="L79" t="str">
            <v>DESA TUMIYANG, RT 001 RW 001</v>
          </cell>
          <cell r="M79" t="str">
            <v>ANAK</v>
          </cell>
          <cell r="N79" t="str">
            <v>BELUM KAWIN</v>
          </cell>
          <cell r="O79" t="str">
            <v>Belum Tamat SD/Sederajat</v>
          </cell>
          <cell r="P79" t="str">
            <v>Islam</v>
          </cell>
          <cell r="Q79" t="str">
            <v>PELAJAR/MAHASISWA</v>
          </cell>
          <cell r="R79" t="str">
            <v>-</v>
          </cell>
          <cell r="S79" t="str">
            <v>ADA</v>
          </cell>
        </row>
        <row r="80">
          <cell r="A80" t="str">
            <v>3302160107490035</v>
          </cell>
          <cell r="B80" t="str">
            <v>3302161302055759</v>
          </cell>
          <cell r="C80" t="str">
            <v>SUMARDI</v>
          </cell>
          <cell r="D80" t="str">
            <v>LK</v>
          </cell>
          <cell r="E80">
            <v>18080</v>
          </cell>
          <cell r="F80">
            <v>70.854794520547941</v>
          </cell>
          <cell r="G80" t="str">
            <v>BANYUMAS</v>
          </cell>
          <cell r="H80" t="str">
            <v>DESA TUMIYANG</v>
          </cell>
          <cell r="I80" t="str">
            <v>001</v>
          </cell>
          <cell r="J80" t="str">
            <v>001</v>
          </cell>
          <cell r="K80" t="str">
            <v>TUMIYANG</v>
          </cell>
          <cell r="L80" t="str">
            <v>DESA TUMIYANG, RT 001 RW 001</v>
          </cell>
          <cell r="M80" t="str">
            <v>KEPALA KELUARGA</v>
          </cell>
          <cell r="N80" t="str">
            <v>KAWIN</v>
          </cell>
          <cell r="O80" t="str">
            <v>Belum Tamat SD/Sederajat</v>
          </cell>
          <cell r="P80" t="str">
            <v>Islam</v>
          </cell>
          <cell r="Q80" t="str">
            <v>TUKANG KAYU</v>
          </cell>
          <cell r="R80" t="str">
            <v>-</v>
          </cell>
          <cell r="S80" t="str">
            <v>TIDAK ADA</v>
          </cell>
        </row>
        <row r="81">
          <cell r="A81" t="str">
            <v>3302164107520052</v>
          </cell>
          <cell r="B81" t="str">
            <v>3302161302055759</v>
          </cell>
          <cell r="C81" t="str">
            <v>SANTIYEM</v>
          </cell>
          <cell r="D81" t="str">
            <v>PR</v>
          </cell>
          <cell r="E81">
            <v>19176</v>
          </cell>
          <cell r="F81">
            <v>67.852054794520555</v>
          </cell>
          <cell r="G81" t="str">
            <v>BANYUMAS</v>
          </cell>
          <cell r="H81" t="str">
            <v>DESA TUMIYANG</v>
          </cell>
          <cell r="I81" t="str">
            <v>001</v>
          </cell>
          <cell r="J81" t="str">
            <v>001</v>
          </cell>
          <cell r="K81" t="str">
            <v>TUMIYANG</v>
          </cell>
          <cell r="L81" t="str">
            <v>DESA TUMIYANG, RT 001 RW 001</v>
          </cell>
          <cell r="M81" t="str">
            <v>ISTRI</v>
          </cell>
          <cell r="N81" t="str">
            <v>KAWIN</v>
          </cell>
          <cell r="O81" t="str">
            <v>Tamat SD/Sederajat</v>
          </cell>
          <cell r="P81" t="str">
            <v>Islam</v>
          </cell>
          <cell r="Q81" t="str">
            <v>PETANI/PEKEBUN</v>
          </cell>
          <cell r="R81" t="str">
            <v>-</v>
          </cell>
          <cell r="S81" t="str">
            <v>TIDAK ADA</v>
          </cell>
        </row>
        <row r="82">
          <cell r="A82" t="str">
            <v>3302163112340038</v>
          </cell>
          <cell r="B82" t="str">
            <v>3302161302055760</v>
          </cell>
          <cell r="C82" t="str">
            <v>SATIBI</v>
          </cell>
          <cell r="D82" t="str">
            <v>LK</v>
          </cell>
          <cell r="E82">
            <v>12784</v>
          </cell>
          <cell r="F82">
            <v>85.364383561643834</v>
          </cell>
          <cell r="G82" t="str">
            <v>BANYUMAS</v>
          </cell>
          <cell r="H82" t="str">
            <v>DESA TUMIYANG</v>
          </cell>
          <cell r="I82" t="str">
            <v>001</v>
          </cell>
          <cell r="J82" t="str">
            <v>001</v>
          </cell>
          <cell r="K82" t="str">
            <v>TUMIYANG</v>
          </cell>
          <cell r="L82" t="str">
            <v>DESA TUMIYANG, RT 001 RW 001</v>
          </cell>
          <cell r="M82" t="str">
            <v>KEPALA KELUARGA</v>
          </cell>
          <cell r="N82" t="str">
            <v>KAWIN</v>
          </cell>
          <cell r="O82" t="str">
            <v>Belum Tamat SD/Sederajat</v>
          </cell>
          <cell r="P82" t="str">
            <v>Islam</v>
          </cell>
          <cell r="Q82" t="str">
            <v>PETANI/PEKEBUN</v>
          </cell>
          <cell r="R82" t="str">
            <v>-</v>
          </cell>
          <cell r="S82" t="str">
            <v>TIDAK ADA</v>
          </cell>
        </row>
        <row r="83">
          <cell r="A83" t="str">
            <v>3302167112420073</v>
          </cell>
          <cell r="B83" t="str">
            <v>3302161302055760</v>
          </cell>
          <cell r="C83" t="str">
            <v>DARTEM</v>
          </cell>
          <cell r="D83" t="str">
            <v>PR</v>
          </cell>
          <cell r="E83">
            <v>15706</v>
          </cell>
          <cell r="F83">
            <v>77.358904109589048</v>
          </cell>
          <cell r="G83" t="str">
            <v>BANYUMAS</v>
          </cell>
          <cell r="H83" t="str">
            <v>DESA TUMIYANG</v>
          </cell>
          <cell r="I83" t="str">
            <v>001</v>
          </cell>
          <cell r="J83" t="str">
            <v>001</v>
          </cell>
          <cell r="K83" t="str">
            <v>TUMIYANG</v>
          </cell>
          <cell r="L83" t="str">
            <v>DESA TUMIYANG, RT 001 RW 001</v>
          </cell>
          <cell r="M83" t="str">
            <v>ISTRI</v>
          </cell>
          <cell r="N83" t="str">
            <v>KAWIN</v>
          </cell>
          <cell r="O83" t="str">
            <v>Belum Tamat SD/Sederajat</v>
          </cell>
          <cell r="P83" t="str">
            <v>Islam</v>
          </cell>
          <cell r="Q83" t="str">
            <v>PETANI/PEKEBUN</v>
          </cell>
          <cell r="R83" t="str">
            <v>-</v>
          </cell>
          <cell r="S83" t="str">
            <v>TIDAK ADA</v>
          </cell>
        </row>
        <row r="84">
          <cell r="A84" t="str">
            <v>3302160107570039</v>
          </cell>
          <cell r="B84" t="str">
            <v>3302161302055761</v>
          </cell>
          <cell r="C84" t="str">
            <v>KARSUN MACHMUDI</v>
          </cell>
          <cell r="D84" t="str">
            <v>LK</v>
          </cell>
          <cell r="E84">
            <v>21002</v>
          </cell>
          <cell r="F84">
            <v>62.849315068493148</v>
          </cell>
          <cell r="G84" t="str">
            <v>BANYUMAS</v>
          </cell>
          <cell r="H84" t="str">
            <v>TUMIYANG</v>
          </cell>
          <cell r="I84" t="str">
            <v>001</v>
          </cell>
          <cell r="J84" t="str">
            <v>001</v>
          </cell>
          <cell r="K84" t="str">
            <v>TUMIYANG</v>
          </cell>
          <cell r="L84" t="str">
            <v>TUMIYANG, RT 001 RW 001</v>
          </cell>
          <cell r="M84" t="str">
            <v>KEPALA KELUARGA</v>
          </cell>
          <cell r="N84" t="str">
            <v>KAWIN</v>
          </cell>
          <cell r="O84" t="str">
            <v>Tamat SD/Sederajat</v>
          </cell>
          <cell r="P84" t="str">
            <v>Islam</v>
          </cell>
          <cell r="Q84" t="str">
            <v>TUKANG BATU</v>
          </cell>
          <cell r="R84" t="str">
            <v>-</v>
          </cell>
          <cell r="S84" t="str">
            <v>TIDAK ADA</v>
          </cell>
        </row>
        <row r="85">
          <cell r="A85" t="str">
            <v>3302164107610037</v>
          </cell>
          <cell r="B85" t="str">
            <v>3302161302055761</v>
          </cell>
          <cell r="C85" t="str">
            <v>RASILAH</v>
          </cell>
          <cell r="D85" t="str">
            <v>PR</v>
          </cell>
          <cell r="E85">
            <v>22463</v>
          </cell>
          <cell r="F85">
            <v>58.846575342465755</v>
          </cell>
          <cell r="G85" t="str">
            <v>BANYUMAS</v>
          </cell>
          <cell r="H85" t="str">
            <v>TUMIYANG</v>
          </cell>
          <cell r="I85" t="str">
            <v>001</v>
          </cell>
          <cell r="J85" t="str">
            <v>001</v>
          </cell>
          <cell r="K85" t="str">
            <v>TUMIYANG</v>
          </cell>
          <cell r="L85" t="str">
            <v>TUMIYANG, RT 001 RW 001</v>
          </cell>
          <cell r="M85" t="str">
            <v>ISTRI</v>
          </cell>
          <cell r="N85" t="str">
            <v>KAWIN</v>
          </cell>
          <cell r="O85" t="str">
            <v>Tamat SD/Sederajat</v>
          </cell>
          <cell r="P85" t="str">
            <v>Islam</v>
          </cell>
          <cell r="Q85" t="str">
            <v>PETANI/PEKEBUN</v>
          </cell>
          <cell r="R85" t="str">
            <v>-</v>
          </cell>
          <cell r="S85" t="str">
            <v>TIDAK ADA</v>
          </cell>
        </row>
        <row r="86">
          <cell r="A86" t="str">
            <v>3302162308870001</v>
          </cell>
          <cell r="B86" t="str">
            <v>3302161302055761</v>
          </cell>
          <cell r="C86" t="str">
            <v>SUKAMTO</v>
          </cell>
          <cell r="D86" t="str">
            <v>LK</v>
          </cell>
          <cell r="E86">
            <v>32012</v>
          </cell>
          <cell r="F86">
            <v>32.684931506849317</v>
          </cell>
          <cell r="G86" t="str">
            <v>BANYUMAS</v>
          </cell>
          <cell r="H86" t="str">
            <v>TUMIYANG</v>
          </cell>
          <cell r="I86" t="str">
            <v>001</v>
          </cell>
          <cell r="J86" t="str">
            <v>001</v>
          </cell>
          <cell r="K86" t="str">
            <v>TUMIYANG</v>
          </cell>
          <cell r="L86" t="str">
            <v>TUMIYANG, RT 001 RW 001</v>
          </cell>
          <cell r="M86" t="str">
            <v>ANAK</v>
          </cell>
          <cell r="N86" t="str">
            <v>BELUM KAWIN</v>
          </cell>
          <cell r="O86" t="str">
            <v>SLTP/Sederajat</v>
          </cell>
          <cell r="P86" t="str">
            <v>Islam</v>
          </cell>
          <cell r="Q86" t="str">
            <v>BELUM/TIDAK BEKERJA</v>
          </cell>
          <cell r="R86" t="str">
            <v>-</v>
          </cell>
          <cell r="S86" t="str">
            <v>ADA</v>
          </cell>
        </row>
        <row r="87">
          <cell r="A87" t="str">
            <v>3302165411840003</v>
          </cell>
          <cell r="B87" t="str">
            <v>3302161302055761</v>
          </cell>
          <cell r="C87" t="str">
            <v>RIYANTI</v>
          </cell>
          <cell r="D87" t="str">
            <v>PR</v>
          </cell>
          <cell r="E87">
            <v>31000</v>
          </cell>
          <cell r="F87">
            <v>35.457534246575342</v>
          </cell>
          <cell r="G87" t="str">
            <v>BANYUMAS</v>
          </cell>
          <cell r="H87" t="str">
            <v>TUMIYANG</v>
          </cell>
          <cell r="I87" t="str">
            <v>001</v>
          </cell>
          <cell r="J87" t="str">
            <v>001</v>
          </cell>
          <cell r="K87" t="str">
            <v>TUMIYANG</v>
          </cell>
          <cell r="L87" t="str">
            <v>TUMIYANG, RT 001 RW 001</v>
          </cell>
          <cell r="M87" t="str">
            <v>ANAK</v>
          </cell>
          <cell r="N87" t="str">
            <v>BELUM KAWIN</v>
          </cell>
          <cell r="O87" t="str">
            <v>SLTP/Sederajat</v>
          </cell>
          <cell r="P87" t="str">
            <v>Islam</v>
          </cell>
          <cell r="Q87" t="str">
            <v>BELUM/TIDAK BEKERJA</v>
          </cell>
          <cell r="R87" t="str">
            <v>-</v>
          </cell>
          <cell r="S87" t="str">
            <v>ADA</v>
          </cell>
        </row>
        <row r="88">
          <cell r="A88" t="str">
            <v>3302160107350019</v>
          </cell>
          <cell r="B88" t="str">
            <v>3302161302055764</v>
          </cell>
          <cell r="C88" t="str">
            <v>DASUN</v>
          </cell>
          <cell r="D88" t="str">
            <v>LK</v>
          </cell>
          <cell r="E88">
            <v>12966</v>
          </cell>
          <cell r="F88">
            <v>84.865753424657541</v>
          </cell>
          <cell r="G88" t="str">
            <v>BANYUMAS</v>
          </cell>
          <cell r="H88" t="str">
            <v>TUMIYANG</v>
          </cell>
          <cell r="I88" t="str">
            <v>001</v>
          </cell>
          <cell r="J88" t="str">
            <v>001</v>
          </cell>
          <cell r="K88" t="str">
            <v>TUMIYANG</v>
          </cell>
          <cell r="L88" t="str">
            <v>TUMIYANG, RT 001 RW 001</v>
          </cell>
          <cell r="M88" t="str">
            <v>KEPALA KELUARGA</v>
          </cell>
          <cell r="N88" t="str">
            <v>KAWIN</v>
          </cell>
          <cell r="O88" t="str">
            <v>Belum Tamat SD/Sederajat</v>
          </cell>
          <cell r="P88" t="str">
            <v>Islam</v>
          </cell>
          <cell r="Q88" t="str">
            <v>PETANI/PEKEBUN</v>
          </cell>
          <cell r="R88" t="str">
            <v>-</v>
          </cell>
          <cell r="S88" t="str">
            <v>TIDAK ADA</v>
          </cell>
        </row>
        <row r="89">
          <cell r="A89" t="str">
            <v>3302164107450045</v>
          </cell>
          <cell r="B89" t="str">
            <v>3302161302055764</v>
          </cell>
          <cell r="C89" t="str">
            <v>RITEM</v>
          </cell>
          <cell r="D89" t="str">
            <v>PR</v>
          </cell>
          <cell r="E89">
            <v>16619</v>
          </cell>
          <cell r="F89">
            <v>74.857534246575341</v>
          </cell>
          <cell r="G89" t="str">
            <v>BANYUMAS</v>
          </cell>
          <cell r="H89" t="str">
            <v>TUMIYANG</v>
          </cell>
          <cell r="I89" t="str">
            <v>001</v>
          </cell>
          <cell r="J89" t="str">
            <v>001</v>
          </cell>
          <cell r="K89" t="str">
            <v>TUMIYANG</v>
          </cell>
          <cell r="L89" t="str">
            <v>TUMIYANG, RT 001 RW 001</v>
          </cell>
          <cell r="M89" t="str">
            <v>ISTRI</v>
          </cell>
          <cell r="N89" t="str">
            <v>KAWIN</v>
          </cell>
          <cell r="O89" t="str">
            <v>Belum Tamat SD/Sederajat</v>
          </cell>
          <cell r="P89" t="str">
            <v>Islam</v>
          </cell>
          <cell r="Q89" t="str">
            <v>PETANI/PEKEBUN</v>
          </cell>
          <cell r="R89" t="str">
            <v>-</v>
          </cell>
          <cell r="S89" t="str">
            <v>TIDAK ADA</v>
          </cell>
        </row>
        <row r="90">
          <cell r="A90" t="str">
            <v>3302163112400084</v>
          </cell>
          <cell r="B90" t="str">
            <v>3302161302055765</v>
          </cell>
          <cell r="C90" t="str">
            <v>KARTOMIARJO KAMAD</v>
          </cell>
          <cell r="D90" t="str">
            <v>LK</v>
          </cell>
          <cell r="E90">
            <v>14976</v>
          </cell>
          <cell r="F90">
            <v>79.358904109589048</v>
          </cell>
          <cell r="G90" t="str">
            <v>BANYUMAS</v>
          </cell>
          <cell r="H90" t="str">
            <v>DESA TUMIYANG</v>
          </cell>
          <cell r="I90" t="str">
            <v>001</v>
          </cell>
          <cell r="J90" t="str">
            <v>001</v>
          </cell>
          <cell r="K90" t="str">
            <v>TUMIYANG</v>
          </cell>
          <cell r="L90" t="str">
            <v>DESA TUMIYANG, RT 001 RW 001</v>
          </cell>
          <cell r="M90" t="str">
            <v>KEPALA KELUARGA</v>
          </cell>
          <cell r="N90" t="str">
            <v>KAWIN</v>
          </cell>
          <cell r="O90" t="str">
            <v>Tamat SD/Sederajat</v>
          </cell>
          <cell r="P90" t="str">
            <v>Islam</v>
          </cell>
          <cell r="Q90" t="str">
            <v>PETANI/PEKEBUN</v>
          </cell>
          <cell r="R90" t="str">
            <v>-</v>
          </cell>
          <cell r="S90" t="str">
            <v>TIDAK ADA</v>
          </cell>
        </row>
        <row r="91">
          <cell r="A91" t="str">
            <v>3302167112510041</v>
          </cell>
          <cell r="B91" t="str">
            <v>3302161302055765</v>
          </cell>
          <cell r="C91" t="str">
            <v>TASEM</v>
          </cell>
          <cell r="D91" t="str">
            <v>PR</v>
          </cell>
          <cell r="E91">
            <v>18993</v>
          </cell>
          <cell r="F91">
            <v>68.353424657534248</v>
          </cell>
          <cell r="G91" t="str">
            <v>BANYUMAS</v>
          </cell>
          <cell r="H91" t="str">
            <v>DESA TUMIYANG</v>
          </cell>
          <cell r="I91" t="str">
            <v>001</v>
          </cell>
          <cell r="J91" t="str">
            <v>001</v>
          </cell>
          <cell r="K91" t="str">
            <v>TUMIYANG</v>
          </cell>
          <cell r="L91" t="str">
            <v>DESA TUMIYANG, RT 001 RW 001</v>
          </cell>
          <cell r="M91" t="str">
            <v>ISTRI</v>
          </cell>
          <cell r="N91" t="str">
            <v>KAWIN</v>
          </cell>
          <cell r="O91" t="str">
            <v>Tamat SD/Sederajat</v>
          </cell>
          <cell r="P91" t="str">
            <v>Islam</v>
          </cell>
          <cell r="Q91" t="str">
            <v>PETANI/PEKEBUN</v>
          </cell>
          <cell r="R91" t="str">
            <v>-</v>
          </cell>
          <cell r="S91" t="str">
            <v>TIDAK ADA</v>
          </cell>
        </row>
        <row r="92">
          <cell r="A92" t="str">
            <v>3302160505880002</v>
          </cell>
          <cell r="B92" t="str">
            <v>3302161302055765</v>
          </cell>
          <cell r="C92" t="str">
            <v>DARTUN</v>
          </cell>
          <cell r="D92" t="str">
            <v>LK</v>
          </cell>
          <cell r="E92">
            <v>32268</v>
          </cell>
          <cell r="F92">
            <v>31.983561643835618</v>
          </cell>
          <cell r="G92" t="str">
            <v>BANYUMAS</v>
          </cell>
          <cell r="H92" t="str">
            <v>DESA TUMIYANG</v>
          </cell>
          <cell r="I92" t="str">
            <v>001</v>
          </cell>
          <cell r="J92" t="str">
            <v>001</v>
          </cell>
          <cell r="K92" t="str">
            <v>TUMIYANG</v>
          </cell>
          <cell r="L92" t="str">
            <v>DESA TUMIYANG, RT 001 RW 001</v>
          </cell>
          <cell r="M92" t="str">
            <v>ANAK</v>
          </cell>
          <cell r="N92" t="str">
            <v>BELUM KAWIN</v>
          </cell>
          <cell r="O92" t="str">
            <v>SLTP/Sederajat</v>
          </cell>
          <cell r="P92" t="str">
            <v>Islam</v>
          </cell>
          <cell r="Q92" t="str">
            <v>BELUM/TIDAK BEKERJA</v>
          </cell>
          <cell r="R92" t="str">
            <v>-</v>
          </cell>
          <cell r="S92" t="str">
            <v>TIDAK ADA</v>
          </cell>
        </row>
        <row r="93">
          <cell r="A93" t="str">
            <v>3302161812900004</v>
          </cell>
          <cell r="B93" t="str">
            <v>3302161302055765</v>
          </cell>
          <cell r="C93" t="str">
            <v>SURATMAN</v>
          </cell>
          <cell r="D93" t="str">
            <v>LK</v>
          </cell>
          <cell r="E93">
            <v>33225</v>
          </cell>
          <cell r="F93">
            <v>29.361643835616437</v>
          </cell>
          <cell r="G93" t="str">
            <v>BANYUMAS</v>
          </cell>
          <cell r="H93" t="str">
            <v>DESA TUMIYANG</v>
          </cell>
          <cell r="I93" t="str">
            <v>001</v>
          </cell>
          <cell r="J93" t="str">
            <v>001</v>
          </cell>
          <cell r="K93" t="str">
            <v>TUMIYANG</v>
          </cell>
          <cell r="L93" t="str">
            <v>DESA TUMIYANG, RT 001 RW 001</v>
          </cell>
          <cell r="M93" t="str">
            <v>ANAK</v>
          </cell>
          <cell r="N93" t="str">
            <v>BELUM KAWIN</v>
          </cell>
          <cell r="O93" t="str">
            <v>SLTP/Sederajat</v>
          </cell>
          <cell r="P93" t="str">
            <v>Islam</v>
          </cell>
          <cell r="Q93" t="str">
            <v>BELUM/TIDAK BEKERJA</v>
          </cell>
          <cell r="R93" t="str">
            <v>-</v>
          </cell>
          <cell r="S93" t="str">
            <v>TIDAK ADA</v>
          </cell>
        </row>
        <row r="94">
          <cell r="A94" t="str">
            <v>3302165110690002</v>
          </cell>
          <cell r="B94" t="str">
            <v>3302161302055765</v>
          </cell>
          <cell r="C94" t="str">
            <v>WARTINAH</v>
          </cell>
          <cell r="D94" t="str">
            <v>PR</v>
          </cell>
          <cell r="E94">
            <v>25487</v>
          </cell>
          <cell r="F94">
            <v>50.561643835616437</v>
          </cell>
          <cell r="G94" t="str">
            <v>BANYUMAS</v>
          </cell>
          <cell r="H94" t="str">
            <v>DESA TUMIYANG</v>
          </cell>
          <cell r="I94" t="str">
            <v>001</v>
          </cell>
          <cell r="J94" t="str">
            <v>001</v>
          </cell>
          <cell r="K94" t="str">
            <v>TUMIYANG</v>
          </cell>
          <cell r="L94" t="str">
            <v>DESA TUMIYANG, RT 001 RW 001</v>
          </cell>
          <cell r="M94" t="str">
            <v>ANAK</v>
          </cell>
          <cell r="N94" t="str">
            <v>KAWIN</v>
          </cell>
          <cell r="O94" t="str">
            <v>Tamat SD/Sederajat</v>
          </cell>
          <cell r="P94" t="str">
            <v>Islam</v>
          </cell>
          <cell r="Q94" t="str">
            <v>MENGURUS RUMAH TANGGA</v>
          </cell>
          <cell r="R94" t="str">
            <v>-</v>
          </cell>
          <cell r="S94" t="str">
            <v>TIDAK ADA</v>
          </cell>
        </row>
        <row r="95">
          <cell r="A95" t="str">
            <v>3302160401920003</v>
          </cell>
          <cell r="B95" t="str">
            <v>3302161302055765</v>
          </cell>
          <cell r="C95" t="str">
            <v>ANDRI</v>
          </cell>
          <cell r="D95" t="str">
            <v>LK</v>
          </cell>
          <cell r="E95">
            <v>33607</v>
          </cell>
          <cell r="F95">
            <v>28.315068493150687</v>
          </cell>
          <cell r="G95" t="str">
            <v>BANYUMAS</v>
          </cell>
          <cell r="H95" t="str">
            <v>DESA TUMIYANG</v>
          </cell>
          <cell r="I95" t="str">
            <v>001</v>
          </cell>
          <cell r="J95" t="str">
            <v>001</v>
          </cell>
          <cell r="K95" t="str">
            <v>TUMIYANG</v>
          </cell>
          <cell r="L95" t="str">
            <v>DESA TUMIYANG, RT 001 RW 001</v>
          </cell>
          <cell r="M95" t="str">
            <v>CUCU</v>
          </cell>
          <cell r="N95" t="str">
            <v>BELUM KAWIN</v>
          </cell>
          <cell r="O95" t="str">
            <v>SLTP/Sederajat</v>
          </cell>
          <cell r="P95" t="str">
            <v>Islam</v>
          </cell>
          <cell r="Q95" t="str">
            <v>BELUM/TIDAK BEKERJA</v>
          </cell>
          <cell r="R95" t="str">
            <v>-</v>
          </cell>
          <cell r="S95" t="str">
            <v>TIDAK ADA</v>
          </cell>
        </row>
        <row r="96">
          <cell r="A96" t="str">
            <v>3302160107510048</v>
          </cell>
          <cell r="B96" t="str">
            <v>3302161302055766</v>
          </cell>
          <cell r="C96" t="str">
            <v>WARSUN MASKUR</v>
          </cell>
          <cell r="D96" t="str">
            <v>LK</v>
          </cell>
          <cell r="E96">
            <v>18810</v>
          </cell>
          <cell r="F96">
            <v>68.854794520547941</v>
          </cell>
          <cell r="G96" t="str">
            <v>BANYUMAS</v>
          </cell>
          <cell r="H96" t="str">
            <v>DESA TUMIYANG</v>
          </cell>
          <cell r="I96" t="str">
            <v>001</v>
          </cell>
          <cell r="J96" t="str">
            <v>001</v>
          </cell>
          <cell r="K96" t="str">
            <v>TUMIYANG</v>
          </cell>
          <cell r="L96" t="str">
            <v>DESA TUMIYANG, RT 001 RW 001</v>
          </cell>
          <cell r="M96" t="str">
            <v>KEPALA KELUARGA</v>
          </cell>
          <cell r="N96" t="str">
            <v>KAWIN</v>
          </cell>
          <cell r="O96" t="str">
            <v>SLTP/Sederajat</v>
          </cell>
          <cell r="P96" t="str">
            <v>Islam</v>
          </cell>
          <cell r="Q96" t="str">
            <v>PETANI/PEKEBUN</v>
          </cell>
          <cell r="R96" t="str">
            <v>-</v>
          </cell>
          <cell r="S96" t="str">
            <v>TIDAK ADA</v>
          </cell>
        </row>
        <row r="97">
          <cell r="A97" t="str">
            <v>3302164107540051</v>
          </cell>
          <cell r="B97" t="str">
            <v>3302161302055766</v>
          </cell>
          <cell r="C97" t="str">
            <v>KUSNAENI</v>
          </cell>
          <cell r="D97" t="str">
            <v>PR</v>
          </cell>
          <cell r="E97">
            <v>19906</v>
          </cell>
          <cell r="F97">
            <v>65.852054794520555</v>
          </cell>
          <cell r="G97" t="str">
            <v>BANYUMAS</v>
          </cell>
          <cell r="H97" t="str">
            <v>DESA TUMIYANG</v>
          </cell>
          <cell r="I97" t="str">
            <v>001</v>
          </cell>
          <cell r="J97" t="str">
            <v>001</v>
          </cell>
          <cell r="K97" t="str">
            <v>TUMIYANG</v>
          </cell>
          <cell r="L97" t="str">
            <v>DESA TUMIYANG, RT 001 RW 001</v>
          </cell>
          <cell r="M97" t="str">
            <v>ISTRI</v>
          </cell>
          <cell r="N97" t="str">
            <v>KAWIN</v>
          </cell>
          <cell r="O97" t="str">
            <v>Tamat SD/Sederajat</v>
          </cell>
          <cell r="P97" t="str">
            <v>Islam</v>
          </cell>
          <cell r="Q97" t="str">
            <v>MENGURUS RUMAH TANGGA</v>
          </cell>
          <cell r="R97" t="str">
            <v>-</v>
          </cell>
          <cell r="S97" t="str">
            <v>TIDAK ADA</v>
          </cell>
        </row>
        <row r="98">
          <cell r="A98" t="str">
            <v>3302161211670001</v>
          </cell>
          <cell r="B98" t="str">
            <v>3302161302055767</v>
          </cell>
          <cell r="C98" t="str">
            <v>DARWIN</v>
          </cell>
          <cell r="D98" t="str">
            <v>LK</v>
          </cell>
          <cell r="E98">
            <v>24788</v>
          </cell>
          <cell r="F98">
            <v>52.476712328767121</v>
          </cell>
          <cell r="G98" t="str">
            <v>BANYUMAS</v>
          </cell>
          <cell r="H98" t="str">
            <v>DESA TUMIYANG</v>
          </cell>
          <cell r="I98" t="str">
            <v>001</v>
          </cell>
          <cell r="J98" t="str">
            <v>001</v>
          </cell>
          <cell r="K98" t="str">
            <v>TUMIYANG</v>
          </cell>
          <cell r="L98" t="str">
            <v>DESA TUMIYANG, RT 001 RW 001</v>
          </cell>
          <cell r="M98" t="str">
            <v>KEPALA KELUARGA</v>
          </cell>
          <cell r="N98" t="str">
            <v>KAWIN</v>
          </cell>
          <cell r="O98" t="str">
            <v>Belum Tamat SD/Sederajat</v>
          </cell>
          <cell r="P98" t="str">
            <v>Islam</v>
          </cell>
          <cell r="Q98" t="str">
            <v>PETANI/PEKEBUN</v>
          </cell>
          <cell r="R98" t="str">
            <v>-</v>
          </cell>
          <cell r="S98" t="str">
            <v>TIDAK ADA</v>
          </cell>
        </row>
        <row r="99">
          <cell r="A99" t="str">
            <v>3302164403720002</v>
          </cell>
          <cell r="B99" t="str">
            <v>3302161302055767</v>
          </cell>
          <cell r="C99" t="str">
            <v>WARTINAH</v>
          </cell>
          <cell r="D99" t="str">
            <v>PR</v>
          </cell>
          <cell r="E99">
            <v>26362</v>
          </cell>
          <cell r="F99">
            <v>48.164383561643838</v>
          </cell>
          <cell r="G99" t="str">
            <v>BANYUMAS</v>
          </cell>
          <cell r="H99" t="str">
            <v>DESA TUMIYANG</v>
          </cell>
          <cell r="I99" t="str">
            <v>001</v>
          </cell>
          <cell r="J99" t="str">
            <v>001</v>
          </cell>
          <cell r="K99" t="str">
            <v>TUMIYANG</v>
          </cell>
          <cell r="L99" t="str">
            <v>DESA TUMIYANG, RT 001 RW 001</v>
          </cell>
          <cell r="M99" t="str">
            <v>ISTRI</v>
          </cell>
          <cell r="N99" t="str">
            <v>KAWIN</v>
          </cell>
          <cell r="O99" t="str">
            <v>Tamat SD/Sederajat</v>
          </cell>
          <cell r="P99" t="str">
            <v>Islam</v>
          </cell>
          <cell r="Q99" t="str">
            <v>MENGURUS RUMAH TANGGA</v>
          </cell>
          <cell r="R99" t="str">
            <v>-</v>
          </cell>
          <cell r="S99" t="str">
            <v>TIDAK ADA</v>
          </cell>
        </row>
        <row r="100">
          <cell r="A100" t="str">
            <v>3302160108100001</v>
          </cell>
          <cell r="B100" t="str">
            <v>3302161302055767</v>
          </cell>
          <cell r="C100" t="str">
            <v>ARBIAN MUHAMMAD AZAM</v>
          </cell>
          <cell r="D100" t="str">
            <v>LK</v>
          </cell>
          <cell r="E100">
            <v>40391</v>
          </cell>
          <cell r="F100">
            <v>9.7287671232876711</v>
          </cell>
          <cell r="G100" t="str">
            <v>BANYUMAS</v>
          </cell>
          <cell r="H100" t="str">
            <v>DESA TUMIYANG</v>
          </cell>
          <cell r="I100" t="str">
            <v>001</v>
          </cell>
          <cell r="J100" t="str">
            <v>001</v>
          </cell>
          <cell r="K100" t="str">
            <v>TUMIYANG</v>
          </cell>
          <cell r="L100" t="str">
            <v>DESA TUMIYANG, RT 001 RW 001</v>
          </cell>
          <cell r="M100" t="str">
            <v>ANAK</v>
          </cell>
          <cell r="N100" t="str">
            <v>BELUM KAWIN</v>
          </cell>
          <cell r="O100" t="str">
            <v>Tidak/Belum Sekolah</v>
          </cell>
          <cell r="P100" t="str">
            <v>Islam</v>
          </cell>
          <cell r="Q100" t="str">
            <v>BELUM/TIDAK BEKERJA</v>
          </cell>
          <cell r="R100" t="str">
            <v>-</v>
          </cell>
          <cell r="S100" t="str">
            <v>ADA</v>
          </cell>
        </row>
        <row r="101">
          <cell r="A101" t="str">
            <v>3302162402920002</v>
          </cell>
          <cell r="B101" t="str">
            <v>3302161302055767</v>
          </cell>
          <cell r="C101" t="str">
            <v>SUS MUGIANTO</v>
          </cell>
          <cell r="D101" t="str">
            <v>LK</v>
          </cell>
          <cell r="E101">
            <v>33658</v>
          </cell>
          <cell r="F101">
            <v>28.175342465753424</v>
          </cell>
          <cell r="G101" t="str">
            <v>BANYUMAS</v>
          </cell>
          <cell r="H101" t="str">
            <v>DESA TUMIYANG</v>
          </cell>
          <cell r="I101" t="str">
            <v>001</v>
          </cell>
          <cell r="J101" t="str">
            <v>001</v>
          </cell>
          <cell r="K101" t="str">
            <v>TUMIYANG</v>
          </cell>
          <cell r="L101" t="str">
            <v>DESA TUMIYANG, RT 001 RW 001</v>
          </cell>
          <cell r="M101" t="str">
            <v>ANAK</v>
          </cell>
          <cell r="N101" t="str">
            <v>BELUM KAWIN</v>
          </cell>
          <cell r="O101" t="str">
            <v>SLTP/Sederajat</v>
          </cell>
          <cell r="P101" t="str">
            <v>Islam</v>
          </cell>
          <cell r="Q101" t="str">
            <v>BELUM/TIDAK BEKERJA</v>
          </cell>
          <cell r="R101" t="str">
            <v>-</v>
          </cell>
          <cell r="S101" t="str">
            <v>ADA</v>
          </cell>
        </row>
        <row r="102">
          <cell r="A102" t="str">
            <v>3302160510410001</v>
          </cell>
          <cell r="B102" t="str">
            <v>3302161302055768</v>
          </cell>
          <cell r="C102" t="str">
            <v>TARSUDI</v>
          </cell>
          <cell r="D102" t="str">
            <v>LK</v>
          </cell>
          <cell r="E102">
            <v>15254</v>
          </cell>
          <cell r="F102">
            <v>78.597260273972609</v>
          </cell>
          <cell r="G102" t="str">
            <v>BANYUMAS</v>
          </cell>
          <cell r="H102" t="str">
            <v>DESA TUMIYANG</v>
          </cell>
          <cell r="I102" t="str">
            <v>001</v>
          </cell>
          <cell r="J102" t="str">
            <v>001</v>
          </cell>
          <cell r="K102" t="str">
            <v>TUMIYANG</v>
          </cell>
          <cell r="L102" t="str">
            <v>DESA TUMIYANG, RT 001 RW 001</v>
          </cell>
          <cell r="M102" t="str">
            <v>KEPALA KELUARGA</v>
          </cell>
          <cell r="N102" t="str">
            <v>CERAI MATI</v>
          </cell>
          <cell r="O102" t="str">
            <v>Tamat SD/Sederajat</v>
          </cell>
          <cell r="P102" t="str">
            <v>Islam</v>
          </cell>
          <cell r="Q102" t="str">
            <v>PETANI/PEKEBUN</v>
          </cell>
          <cell r="R102" t="str">
            <v>-</v>
          </cell>
          <cell r="S102" t="str">
            <v>TIDAK ADA</v>
          </cell>
        </row>
        <row r="103">
          <cell r="A103" t="str">
            <v>3302164107250014</v>
          </cell>
          <cell r="B103" t="str">
            <v>3302161302055768</v>
          </cell>
          <cell r="C103" t="str">
            <v>KASIH</v>
          </cell>
          <cell r="D103" t="str">
            <v>PR</v>
          </cell>
          <cell r="E103">
            <v>9314</v>
          </cell>
          <cell r="F103">
            <v>94.871232876712327</v>
          </cell>
          <cell r="G103" t="str">
            <v>BANYUMAS</v>
          </cell>
          <cell r="H103" t="str">
            <v>DESA TUMIYANG</v>
          </cell>
          <cell r="I103" t="str">
            <v>001</v>
          </cell>
          <cell r="J103" t="str">
            <v>001</v>
          </cell>
          <cell r="K103" t="str">
            <v>TUMIYANG</v>
          </cell>
          <cell r="L103" t="str">
            <v>DESA TUMIYANG, RT 001 RW 001</v>
          </cell>
          <cell r="M103" t="str">
            <v>ORANG TUA</v>
          </cell>
          <cell r="N103" t="str">
            <v>CERAI MATI</v>
          </cell>
          <cell r="O103" t="str">
            <v>Belum Tamat SD/Sederajat</v>
          </cell>
          <cell r="P103" t="str">
            <v>Islam</v>
          </cell>
          <cell r="Q103" t="str">
            <v>BELUM/TIDAK BEKERJA</v>
          </cell>
          <cell r="R103" t="str">
            <v>-</v>
          </cell>
          <cell r="S103" t="str">
            <v>TIDAK ADA</v>
          </cell>
        </row>
        <row r="104">
          <cell r="A104" t="str">
            <v>3302163112390042</v>
          </cell>
          <cell r="B104" t="str">
            <v>3302161302055769</v>
          </cell>
          <cell r="C104" t="str">
            <v>CARKIM</v>
          </cell>
          <cell r="D104" t="str">
            <v>LK</v>
          </cell>
          <cell r="E104">
            <v>14610</v>
          </cell>
          <cell r="F104">
            <v>80.361643835616434</v>
          </cell>
          <cell r="G104" t="str">
            <v>BANYUMAS</v>
          </cell>
          <cell r="H104" t="str">
            <v>DESA TUMIYAN5</v>
          </cell>
          <cell r="I104" t="str">
            <v>001</v>
          </cell>
          <cell r="J104" t="str">
            <v>001</v>
          </cell>
          <cell r="K104" t="str">
            <v>TUMIYANG</v>
          </cell>
          <cell r="L104" t="str">
            <v>DESA TUMIYAN5, RT 001 RW 001</v>
          </cell>
          <cell r="M104" t="str">
            <v>KEPALA KELUARGA</v>
          </cell>
          <cell r="N104" t="str">
            <v>KAWIN</v>
          </cell>
          <cell r="O104" t="str">
            <v>Tamat SD/Sederajat</v>
          </cell>
          <cell r="P104" t="str">
            <v>Islam</v>
          </cell>
          <cell r="Q104" t="str">
            <v>PETANI/PEKEBUN</v>
          </cell>
          <cell r="R104" t="str">
            <v>-</v>
          </cell>
          <cell r="S104" t="str">
            <v>TIDAK ADA</v>
          </cell>
        </row>
        <row r="105">
          <cell r="A105" t="str">
            <v>3302167112410051</v>
          </cell>
          <cell r="B105" t="str">
            <v>3302161302055769</v>
          </cell>
          <cell r="C105" t="str">
            <v>KASIYAH</v>
          </cell>
          <cell r="D105" t="str">
            <v>PR</v>
          </cell>
          <cell r="E105">
            <v>15341</v>
          </cell>
          <cell r="F105">
            <v>78.358904109589048</v>
          </cell>
          <cell r="G105" t="str">
            <v>BANYUMAS</v>
          </cell>
          <cell r="H105" t="str">
            <v>DESA TUMIYAN5</v>
          </cell>
          <cell r="I105" t="str">
            <v>001</v>
          </cell>
          <cell r="J105" t="str">
            <v>001</v>
          </cell>
          <cell r="K105" t="str">
            <v>TUMIYANG</v>
          </cell>
          <cell r="L105" t="str">
            <v>DESA TUMIYAN5, RT 001 RW 001</v>
          </cell>
          <cell r="M105" t="str">
            <v>ISTRI</v>
          </cell>
          <cell r="N105" t="str">
            <v>KAWIN</v>
          </cell>
          <cell r="O105" t="str">
            <v>Tamat SD/Sederajat</v>
          </cell>
          <cell r="P105" t="str">
            <v>Islam</v>
          </cell>
          <cell r="Q105" t="str">
            <v>MENGURUS RUMAH TANGGA</v>
          </cell>
          <cell r="R105" t="str">
            <v>-</v>
          </cell>
          <cell r="S105" t="str">
            <v>TIDAK ADA</v>
          </cell>
        </row>
        <row r="106">
          <cell r="A106" t="str">
            <v>3302161406580001</v>
          </cell>
          <cell r="B106" t="str">
            <v>3302161302055770</v>
          </cell>
          <cell r="C106" t="str">
            <v>TARSIM</v>
          </cell>
          <cell r="D106" t="str">
            <v>LK</v>
          </cell>
          <cell r="E106">
            <v>21350</v>
          </cell>
          <cell r="F106">
            <v>61.895890410958906</v>
          </cell>
          <cell r="G106" t="str">
            <v>BANYUMAS</v>
          </cell>
          <cell r="H106" t="str">
            <v>DESA TUMIYANG</v>
          </cell>
          <cell r="I106" t="str">
            <v>001</v>
          </cell>
          <cell r="J106" t="str">
            <v>001</v>
          </cell>
          <cell r="K106" t="str">
            <v>TUMIYANG</v>
          </cell>
          <cell r="L106" t="str">
            <v>DESA TUMIYANG, RT 001 RW 001</v>
          </cell>
          <cell r="M106" t="str">
            <v>KEPALA KELUARGA</v>
          </cell>
          <cell r="N106" t="str">
            <v>CERAI MATI</v>
          </cell>
          <cell r="O106" t="str">
            <v>Tamat SD/Sederajat</v>
          </cell>
          <cell r="P106" t="str">
            <v>Islam</v>
          </cell>
          <cell r="Q106" t="str">
            <v>PETANI/PEKEBUN</v>
          </cell>
          <cell r="R106" t="str">
            <v>-</v>
          </cell>
          <cell r="S106" t="str">
            <v>TIDAK ADA</v>
          </cell>
        </row>
        <row r="107">
          <cell r="A107" t="str">
            <v>3302160107650036</v>
          </cell>
          <cell r="B107" t="str">
            <v>3302161302055771</v>
          </cell>
          <cell r="C107" t="str">
            <v>SUGIRI</v>
          </cell>
          <cell r="D107" t="str">
            <v>LK</v>
          </cell>
          <cell r="E107">
            <v>23924</v>
          </cell>
          <cell r="F107">
            <v>54.843835616438355</v>
          </cell>
          <cell r="G107" t="str">
            <v>PANDEGLANG</v>
          </cell>
          <cell r="H107" t="str">
            <v>DESA TUMIYANG</v>
          </cell>
          <cell r="I107" t="str">
            <v>001</v>
          </cell>
          <cell r="J107" t="str">
            <v>001</v>
          </cell>
          <cell r="K107" t="str">
            <v>TUMIYANG</v>
          </cell>
          <cell r="L107" t="str">
            <v>DESA TUMIYANG, RT 001 RW 001</v>
          </cell>
          <cell r="M107" t="str">
            <v>KEPALA KELUARGA</v>
          </cell>
          <cell r="N107" t="str">
            <v>KAWIN</v>
          </cell>
          <cell r="O107" t="str">
            <v>Tamat SD/Sederajat</v>
          </cell>
          <cell r="P107" t="str">
            <v>Islam</v>
          </cell>
          <cell r="Q107" t="str">
            <v>WIRASWASTA</v>
          </cell>
          <cell r="R107" t="str">
            <v>-</v>
          </cell>
          <cell r="S107" t="str">
            <v>TIDAK ADA</v>
          </cell>
        </row>
        <row r="108">
          <cell r="A108" t="str">
            <v>3302164107650080</v>
          </cell>
          <cell r="B108" t="str">
            <v>3302161302055771</v>
          </cell>
          <cell r="C108" t="str">
            <v>WARSITEM</v>
          </cell>
          <cell r="D108" t="str">
            <v>PR</v>
          </cell>
          <cell r="E108">
            <v>23924</v>
          </cell>
          <cell r="F108">
            <v>54.843835616438355</v>
          </cell>
          <cell r="G108" t="str">
            <v>BANYUMAS</v>
          </cell>
          <cell r="H108" t="str">
            <v>DESA TUMIYANG</v>
          </cell>
          <cell r="I108" t="str">
            <v>001</v>
          </cell>
          <cell r="J108" t="str">
            <v>001</v>
          </cell>
          <cell r="K108" t="str">
            <v>TUMIYANG</v>
          </cell>
          <cell r="L108" t="str">
            <v>DESA TUMIYANG, RT 001 RW 001</v>
          </cell>
          <cell r="M108" t="str">
            <v>ISTRI</v>
          </cell>
          <cell r="N108" t="str">
            <v>KAWIN</v>
          </cell>
          <cell r="O108" t="str">
            <v>Tamat SD/Sederajat</v>
          </cell>
          <cell r="P108" t="str">
            <v>Islam</v>
          </cell>
          <cell r="Q108" t="str">
            <v>MENGURUS RUMAH TANGGA</v>
          </cell>
          <cell r="R108" t="str">
            <v>-</v>
          </cell>
          <cell r="S108" t="str">
            <v>TIDAK ADA</v>
          </cell>
        </row>
        <row r="109">
          <cell r="A109" t="str">
            <v>3302164107270017</v>
          </cell>
          <cell r="B109" t="str">
            <v>3302161302055771</v>
          </cell>
          <cell r="C109" t="str">
            <v>KASEM</v>
          </cell>
          <cell r="D109" t="str">
            <v>PR</v>
          </cell>
          <cell r="E109">
            <v>10044</v>
          </cell>
          <cell r="F109">
            <v>92.871232876712327</v>
          </cell>
          <cell r="G109" t="str">
            <v>BANYUMAS</v>
          </cell>
          <cell r="H109" t="str">
            <v>DESA TUMIYANG</v>
          </cell>
          <cell r="I109" t="str">
            <v>001</v>
          </cell>
          <cell r="J109" t="str">
            <v>001</v>
          </cell>
          <cell r="K109" t="str">
            <v>TUMIYANG</v>
          </cell>
          <cell r="L109" t="str">
            <v>DESA TUMIYANG, RT 001 RW 001</v>
          </cell>
          <cell r="M109" t="str">
            <v>MERTUA</v>
          </cell>
          <cell r="N109" t="str">
            <v>CERAI MATI</v>
          </cell>
          <cell r="O109" t="str">
            <v>Belum Tamat SD/Sederajat</v>
          </cell>
          <cell r="P109" t="str">
            <v>Islam</v>
          </cell>
          <cell r="Q109" t="str">
            <v>BELUM/TIDAK BEKERJA</v>
          </cell>
          <cell r="R109" t="str">
            <v>-</v>
          </cell>
          <cell r="S109" t="str">
            <v>TIDAK ADA</v>
          </cell>
        </row>
        <row r="110">
          <cell r="A110" t="str">
            <v>3302161507630004</v>
          </cell>
          <cell r="B110" t="str">
            <v>3302161302055772</v>
          </cell>
          <cell r="C110" t="str">
            <v>WALUYO</v>
          </cell>
          <cell r="D110" t="str">
            <v>LK</v>
          </cell>
          <cell r="E110">
            <v>23207</v>
          </cell>
          <cell r="F110">
            <v>56.80821917808219</v>
          </cell>
          <cell r="G110" t="str">
            <v>BANYUMAS</v>
          </cell>
          <cell r="H110" t="str">
            <v>TUMIYANG</v>
          </cell>
          <cell r="I110" t="str">
            <v>001</v>
          </cell>
          <cell r="J110" t="str">
            <v>001</v>
          </cell>
          <cell r="K110" t="str">
            <v>TUMIYANG</v>
          </cell>
          <cell r="L110" t="str">
            <v>TUMIYANG, RT 001 RW 001</v>
          </cell>
          <cell r="M110" t="str">
            <v>KEPALA KELUARGA</v>
          </cell>
          <cell r="N110" t="str">
            <v>KAWIN</v>
          </cell>
          <cell r="O110" t="str">
            <v>Tamat SD/Sederajat</v>
          </cell>
          <cell r="P110" t="str">
            <v>Islam</v>
          </cell>
          <cell r="Q110" t="str">
            <v>KARYAWAN SWASTA</v>
          </cell>
          <cell r="R110" t="str">
            <v>-</v>
          </cell>
          <cell r="S110" t="str">
            <v>TIDAK ADA</v>
          </cell>
        </row>
        <row r="111">
          <cell r="A111" t="str">
            <v>3302164107650069</v>
          </cell>
          <cell r="B111" t="str">
            <v>3302161302055772</v>
          </cell>
          <cell r="C111" t="str">
            <v>WANINGSIH</v>
          </cell>
          <cell r="D111" t="str">
            <v>PR</v>
          </cell>
          <cell r="E111">
            <v>23924</v>
          </cell>
          <cell r="F111">
            <v>54.843835616438355</v>
          </cell>
          <cell r="G111" t="str">
            <v>BANYUMAS</v>
          </cell>
          <cell r="H111" t="str">
            <v>TUMIYANG</v>
          </cell>
          <cell r="I111" t="str">
            <v>001</v>
          </cell>
          <cell r="J111" t="str">
            <v>001</v>
          </cell>
          <cell r="K111" t="str">
            <v>TUMIYANG</v>
          </cell>
          <cell r="L111" t="str">
            <v>TUMIYANG, RT 001 RW 001</v>
          </cell>
          <cell r="M111" t="str">
            <v>ISTRI</v>
          </cell>
          <cell r="N111" t="str">
            <v>KAWIN</v>
          </cell>
          <cell r="O111" t="str">
            <v>Tamat SD/Sederajat</v>
          </cell>
          <cell r="P111" t="str">
            <v>Islam</v>
          </cell>
          <cell r="Q111" t="str">
            <v>MENGURUS RUMAH TANGGA</v>
          </cell>
          <cell r="R111" t="str">
            <v>-</v>
          </cell>
          <cell r="S111" t="str">
            <v>TIDAK ADA</v>
          </cell>
        </row>
        <row r="112">
          <cell r="A112" t="str">
            <v>3302160510700003</v>
          </cell>
          <cell r="B112" t="str">
            <v>3302161302055773</v>
          </cell>
          <cell r="C112" t="str">
            <v>AHMAD ROFI`I</v>
          </cell>
          <cell r="D112" t="str">
            <v>LK</v>
          </cell>
          <cell r="E112">
            <v>25846</v>
          </cell>
          <cell r="F112">
            <v>49.578082191780823</v>
          </cell>
          <cell r="G112" t="str">
            <v>TEGAL</v>
          </cell>
          <cell r="H112" t="str">
            <v>TUMIYANG</v>
          </cell>
          <cell r="I112" t="str">
            <v>001</v>
          </cell>
          <cell r="J112" t="str">
            <v>001</v>
          </cell>
          <cell r="K112" t="str">
            <v>TUMIYANG</v>
          </cell>
          <cell r="L112" t="str">
            <v>TUMIYANG, RT 001 RW 001</v>
          </cell>
          <cell r="M112" t="str">
            <v>KEPALA KELUARGA</v>
          </cell>
          <cell r="N112" t="str">
            <v>KAWIN</v>
          </cell>
          <cell r="O112" t="str">
            <v>SLTA/Sederajat</v>
          </cell>
          <cell r="P112" t="str">
            <v>Islam</v>
          </cell>
          <cell r="Q112" t="str">
            <v>USTADZ/MUBALIGH</v>
          </cell>
          <cell r="R112" t="str">
            <v>-</v>
          </cell>
          <cell r="S112" t="str">
            <v>ADA</v>
          </cell>
        </row>
        <row r="113">
          <cell r="A113" t="str">
            <v>3302165403730005</v>
          </cell>
          <cell r="B113" t="str">
            <v>3302161302055773</v>
          </cell>
          <cell r="C113" t="str">
            <v>KHOMISAH</v>
          </cell>
          <cell r="D113" t="str">
            <v>PR</v>
          </cell>
          <cell r="E113">
            <v>26737</v>
          </cell>
          <cell r="F113">
            <v>47.136986301369866</v>
          </cell>
          <cell r="G113" t="str">
            <v>BANYUMAS</v>
          </cell>
          <cell r="H113" t="str">
            <v>TUMIYANG</v>
          </cell>
          <cell r="I113" t="str">
            <v>001</v>
          </cell>
          <cell r="J113" t="str">
            <v>001</v>
          </cell>
          <cell r="K113" t="str">
            <v>TUMIYANG</v>
          </cell>
          <cell r="L113" t="str">
            <v>TUMIYANG, RT 001 RW 001</v>
          </cell>
          <cell r="M113" t="str">
            <v>ISTRI</v>
          </cell>
          <cell r="N113" t="str">
            <v>KAWIN</v>
          </cell>
          <cell r="O113" t="str">
            <v>SLTP/Sederajat</v>
          </cell>
          <cell r="P113" t="str">
            <v>Islam</v>
          </cell>
          <cell r="Q113" t="str">
            <v>MENGURUS RUMAH TANGGA</v>
          </cell>
          <cell r="R113" t="str">
            <v>-</v>
          </cell>
          <cell r="S113" t="str">
            <v>TIDAK ADA</v>
          </cell>
        </row>
        <row r="114">
          <cell r="A114" t="str">
            <v>3302160411910003</v>
          </cell>
          <cell r="B114" t="str">
            <v>3302161302055773</v>
          </cell>
          <cell r="C114" t="str">
            <v>MUKHAMAD NGAIDUL KHAQ</v>
          </cell>
          <cell r="D114" t="str">
            <v>LK</v>
          </cell>
          <cell r="E114">
            <v>33546</v>
          </cell>
          <cell r="F114">
            <v>28.482191780821918</v>
          </cell>
          <cell r="G114" t="str">
            <v>BANYUMAS</v>
          </cell>
          <cell r="H114" t="str">
            <v>TUMIYANG</v>
          </cell>
          <cell r="I114" t="str">
            <v>001</v>
          </cell>
          <cell r="J114" t="str">
            <v>001</v>
          </cell>
          <cell r="K114" t="str">
            <v>TUMIYANG</v>
          </cell>
          <cell r="L114" t="str">
            <v>TUMIYANG, RT 001 RW 001</v>
          </cell>
          <cell r="M114" t="str">
            <v>ANAK</v>
          </cell>
          <cell r="N114" t="str">
            <v>BELUM KAWIN</v>
          </cell>
          <cell r="O114" t="str">
            <v>SLTP/Sederajat</v>
          </cell>
          <cell r="P114" t="str">
            <v>Islam</v>
          </cell>
          <cell r="Q114" t="str">
            <v>PELAJAR/MAHASISWA</v>
          </cell>
          <cell r="R114" t="str">
            <v>-</v>
          </cell>
          <cell r="S114" t="str">
            <v>ADA</v>
          </cell>
        </row>
        <row r="115">
          <cell r="A115" t="str">
            <v>3302164303030006</v>
          </cell>
          <cell r="B115" t="str">
            <v>3302161302055773</v>
          </cell>
          <cell r="C115" t="str">
            <v>HANA ALIFATUL MAHDA</v>
          </cell>
          <cell r="D115" t="str">
            <v>PR</v>
          </cell>
          <cell r="E115">
            <v>37683</v>
          </cell>
          <cell r="F115">
            <v>17.147945205479452</v>
          </cell>
          <cell r="G115" t="str">
            <v>BANYUMAS</v>
          </cell>
          <cell r="H115" t="str">
            <v>TUMIYANG</v>
          </cell>
          <cell r="I115" t="str">
            <v>001</v>
          </cell>
          <cell r="J115" t="str">
            <v>001</v>
          </cell>
          <cell r="K115" t="str">
            <v>TUMIYANG</v>
          </cell>
          <cell r="L115" t="str">
            <v>TUMIYANG, RT 001 RW 001</v>
          </cell>
          <cell r="M115" t="str">
            <v>ANAK</v>
          </cell>
          <cell r="N115" t="str">
            <v>BELUM KAWIN</v>
          </cell>
          <cell r="O115" t="str">
            <v>Belum Tamat SD/Sederajat</v>
          </cell>
          <cell r="P115" t="str">
            <v>Islam</v>
          </cell>
          <cell r="Q115" t="str">
            <v>PELAJAR/MAHASISWA</v>
          </cell>
          <cell r="R115" t="str">
            <v>-</v>
          </cell>
          <cell r="S115" t="str">
            <v>ADA</v>
          </cell>
        </row>
        <row r="116">
          <cell r="A116" t="str">
            <v>3302165301090001</v>
          </cell>
          <cell r="B116" t="str">
            <v>3302161302055773</v>
          </cell>
          <cell r="C116" t="str">
            <v>SYAFIQOH SYAHLA YASMIN</v>
          </cell>
          <cell r="D116" t="str">
            <v>PR</v>
          </cell>
          <cell r="E116">
            <v>39826</v>
          </cell>
          <cell r="F116">
            <v>11.276712328767124</v>
          </cell>
          <cell r="G116" t="str">
            <v>BANYUMAS</v>
          </cell>
          <cell r="H116" t="str">
            <v>TUMIYANG</v>
          </cell>
          <cell r="I116" t="str">
            <v>001</v>
          </cell>
          <cell r="J116" t="str">
            <v>001</v>
          </cell>
          <cell r="K116" t="str">
            <v>TUMIYANG</v>
          </cell>
          <cell r="L116" t="str">
            <v>TUMIYANG, RT 001 RW 001</v>
          </cell>
          <cell r="M116" t="str">
            <v>ANAK</v>
          </cell>
          <cell r="N116" t="str">
            <v>BELUM KAWIN</v>
          </cell>
          <cell r="O116" t="str">
            <v>Tidak/Belum Sekolah</v>
          </cell>
          <cell r="P116" t="str">
            <v>Islam</v>
          </cell>
          <cell r="Q116" t="str">
            <v>BELUM/TIDAK BEKERJA</v>
          </cell>
          <cell r="R116" t="str">
            <v>-</v>
          </cell>
          <cell r="S116" t="str">
            <v>ADA</v>
          </cell>
        </row>
        <row r="117">
          <cell r="A117" t="str">
            <v>3302166405140001</v>
          </cell>
          <cell r="B117" t="str">
            <v>3302161302055773</v>
          </cell>
          <cell r="C117" t="str">
            <v>TIARA AQILA HUSNA</v>
          </cell>
          <cell r="D117" t="str">
            <v>PR</v>
          </cell>
          <cell r="E117">
            <v>41783</v>
          </cell>
          <cell r="F117">
            <v>5.9150684931506845</v>
          </cell>
          <cell r="G117" t="str">
            <v>BANYUMAS</v>
          </cell>
          <cell r="H117" t="str">
            <v>TUMIYANG</v>
          </cell>
          <cell r="I117" t="str">
            <v>001</v>
          </cell>
          <cell r="J117" t="str">
            <v>001</v>
          </cell>
          <cell r="K117" t="str">
            <v>TUMIYANG</v>
          </cell>
          <cell r="L117" t="str">
            <v>TUMIYANG, RT 001 RW 001</v>
          </cell>
          <cell r="M117" t="str">
            <v>ANAK</v>
          </cell>
          <cell r="N117" t="str">
            <v>BELUM KAWIN</v>
          </cell>
          <cell r="O117" t="str">
            <v>Tidak/Belum Sekolah</v>
          </cell>
          <cell r="P117" t="str">
            <v>Islam</v>
          </cell>
          <cell r="Q117" t="str">
            <v>BELUM/TIDAK BEKERJA</v>
          </cell>
          <cell r="R117" t="str">
            <v>O-</v>
          </cell>
          <cell r="S117" t="str">
            <v>ADA</v>
          </cell>
        </row>
        <row r="118">
          <cell r="A118" t="str">
            <v>3302163112500308</v>
          </cell>
          <cell r="B118" t="str">
            <v>3302161302055774</v>
          </cell>
          <cell r="C118" t="str">
            <v>WARSIKUN</v>
          </cell>
          <cell r="D118" t="str">
            <v>LK</v>
          </cell>
          <cell r="E118">
            <v>18628</v>
          </cell>
          <cell r="F118">
            <v>69.353424657534248</v>
          </cell>
          <cell r="G118" t="str">
            <v>BANYUMAS</v>
          </cell>
          <cell r="H118" t="str">
            <v>DESA TUMIYANG</v>
          </cell>
          <cell r="I118" t="str">
            <v>001</v>
          </cell>
          <cell r="J118" t="str">
            <v>001</v>
          </cell>
          <cell r="K118" t="str">
            <v>TUMIYANG</v>
          </cell>
          <cell r="L118" t="str">
            <v>DESA TUMIYANG, RT 001 RW 001</v>
          </cell>
          <cell r="M118" t="str">
            <v>KEPALA KELUARGA</v>
          </cell>
          <cell r="N118" t="str">
            <v>KAWIN</v>
          </cell>
          <cell r="O118" t="str">
            <v>Tamat SD/Sederajat</v>
          </cell>
          <cell r="P118" t="str">
            <v>Islam</v>
          </cell>
          <cell r="Q118" t="str">
            <v>PETANI/PEKEBUN</v>
          </cell>
          <cell r="R118" t="str">
            <v>-</v>
          </cell>
          <cell r="S118" t="str">
            <v>TIDAK ADA</v>
          </cell>
        </row>
        <row r="119">
          <cell r="A119" t="str">
            <v>3302163112500108</v>
          </cell>
          <cell r="B119" t="str">
            <v>3302161302055774</v>
          </cell>
          <cell r="C119" t="str">
            <v>SITI SOLIHAH</v>
          </cell>
          <cell r="D119" t="str">
            <v>PR</v>
          </cell>
          <cell r="E119">
            <v>20454</v>
          </cell>
          <cell r="F119">
            <v>64.350684931506848</v>
          </cell>
          <cell r="G119" t="str">
            <v>BANYUMAS</v>
          </cell>
          <cell r="H119" t="str">
            <v>DESA TUMIYANG</v>
          </cell>
          <cell r="I119" t="str">
            <v>001</v>
          </cell>
          <cell r="J119" t="str">
            <v>001</v>
          </cell>
          <cell r="K119" t="str">
            <v>TUMIYANG</v>
          </cell>
          <cell r="L119" t="str">
            <v>DESA TUMIYANG, RT 001 RW 001</v>
          </cell>
          <cell r="M119" t="str">
            <v>ISTRI</v>
          </cell>
          <cell r="N119" t="str">
            <v>KAWIN</v>
          </cell>
          <cell r="O119" t="str">
            <v>Tamat SD/Sederajat</v>
          </cell>
          <cell r="P119" t="str">
            <v>Islam</v>
          </cell>
          <cell r="Q119" t="str">
            <v>PETANI/PEKEBUN</v>
          </cell>
          <cell r="R119" t="str">
            <v>-</v>
          </cell>
          <cell r="S119" t="str">
            <v>TIDAK ADA</v>
          </cell>
        </row>
        <row r="120">
          <cell r="A120" t="str">
            <v>3302164107720014</v>
          </cell>
          <cell r="B120" t="str">
            <v>3302161302055777</v>
          </cell>
          <cell r="C120" t="str">
            <v>MUNTOFINGAH</v>
          </cell>
          <cell r="D120" t="str">
            <v>PR</v>
          </cell>
          <cell r="E120">
            <v>26481</v>
          </cell>
          <cell r="F120">
            <v>47.838356164383562</v>
          </cell>
          <cell r="G120" t="str">
            <v>BANYUMAS</v>
          </cell>
          <cell r="H120" t="str">
            <v>DESA TUMIYANG</v>
          </cell>
          <cell r="I120" t="str">
            <v>001</v>
          </cell>
          <cell r="J120" t="str">
            <v>001</v>
          </cell>
          <cell r="K120" t="str">
            <v>TUMIYANG</v>
          </cell>
          <cell r="L120" t="str">
            <v>DESA TUMIYANG, RT 001 RW 001</v>
          </cell>
          <cell r="M120" t="str">
            <v>KEPALA KELUARGA</v>
          </cell>
          <cell r="N120" t="str">
            <v>CERAI HIDUP</v>
          </cell>
          <cell r="O120" t="str">
            <v>SLTP/Sederajat</v>
          </cell>
          <cell r="P120" t="str">
            <v>Islam</v>
          </cell>
          <cell r="Q120" t="str">
            <v>KARYAWAN SWASTA</v>
          </cell>
          <cell r="R120" t="str">
            <v>-</v>
          </cell>
          <cell r="S120" t="str">
            <v>TIDAK ADA</v>
          </cell>
        </row>
        <row r="121">
          <cell r="A121" t="str">
            <v>3302160304980002</v>
          </cell>
          <cell r="B121" t="str">
            <v>3302161302055777</v>
          </cell>
          <cell r="C121" t="str">
            <v>KHOIRI RIFQI</v>
          </cell>
          <cell r="D121" t="str">
            <v>LK</v>
          </cell>
          <cell r="E121">
            <v>35888</v>
          </cell>
          <cell r="F121">
            <v>22.065753424657533</v>
          </cell>
          <cell r="G121" t="str">
            <v>BANYUMAS</v>
          </cell>
          <cell r="H121" t="str">
            <v>DESA TUMIYANG</v>
          </cell>
          <cell r="I121" t="str">
            <v>001</v>
          </cell>
          <cell r="J121" t="str">
            <v>001</v>
          </cell>
          <cell r="K121" t="str">
            <v>TUMIYANG</v>
          </cell>
          <cell r="L121" t="str">
            <v>DESA TUMIYANG, RT 001 RW 001</v>
          </cell>
          <cell r="M121" t="str">
            <v>ANAK</v>
          </cell>
          <cell r="N121" t="str">
            <v>BELUM KAWIN</v>
          </cell>
          <cell r="O121" t="str">
            <v>Belum Tamat SD/Sederajat</v>
          </cell>
          <cell r="P121" t="str">
            <v>Islam</v>
          </cell>
          <cell r="Q121" t="str">
            <v>PELAJAR/MAHASISWA</v>
          </cell>
          <cell r="R121" t="str">
            <v>-</v>
          </cell>
          <cell r="S121" t="str">
            <v>ADA</v>
          </cell>
        </row>
        <row r="122">
          <cell r="A122" t="str">
            <v>3302164107530031</v>
          </cell>
          <cell r="B122" t="str">
            <v>3302161302055777</v>
          </cell>
          <cell r="C122" t="str">
            <v>MUTMAINAH</v>
          </cell>
          <cell r="D122" t="str">
            <v>PR</v>
          </cell>
          <cell r="E122">
            <v>19541</v>
          </cell>
          <cell r="F122">
            <v>66.852054794520555</v>
          </cell>
          <cell r="G122" t="str">
            <v>BANYUMAS</v>
          </cell>
          <cell r="H122" t="str">
            <v>DESA TUMIYANG</v>
          </cell>
          <cell r="I122" t="str">
            <v>001</v>
          </cell>
          <cell r="J122" t="str">
            <v>001</v>
          </cell>
          <cell r="K122" t="str">
            <v>TUMIYANG</v>
          </cell>
          <cell r="L122" t="str">
            <v>DESA TUMIYANG, RT 001 RW 001</v>
          </cell>
          <cell r="M122" t="str">
            <v>ORANG TUA</v>
          </cell>
          <cell r="N122" t="str">
            <v>CERAI MATI</v>
          </cell>
          <cell r="O122" t="str">
            <v>Tamat SD/Sederajat</v>
          </cell>
          <cell r="P122" t="str">
            <v>Islam</v>
          </cell>
          <cell r="Q122" t="str">
            <v>BELUM/TIDAK BEKERJA</v>
          </cell>
          <cell r="R122" t="str">
            <v>-</v>
          </cell>
          <cell r="S122" t="str">
            <v>TIDAK ADA</v>
          </cell>
        </row>
        <row r="123">
          <cell r="A123" t="str">
            <v>3302161003710002</v>
          </cell>
          <cell r="B123" t="str">
            <v>3302161302055777</v>
          </cell>
          <cell r="C123" t="str">
            <v>IMAM SUBEKTI</v>
          </cell>
          <cell r="D123" t="str">
            <v>LK</v>
          </cell>
          <cell r="E123">
            <v>26002</v>
          </cell>
          <cell r="F123">
            <v>49.150684931506852</v>
          </cell>
          <cell r="G123" t="str">
            <v>BANYUMAS</v>
          </cell>
          <cell r="H123" t="str">
            <v>DESA TUMIYANG</v>
          </cell>
          <cell r="I123" t="str">
            <v>001</v>
          </cell>
          <cell r="J123" t="str">
            <v>001</v>
          </cell>
          <cell r="K123" t="str">
            <v>TUMIYANG</v>
          </cell>
          <cell r="L123" t="str">
            <v>DESA TUMIYANG, RT 001 RW 001</v>
          </cell>
          <cell r="M123" t="str">
            <v>FAMILI LAIN</v>
          </cell>
          <cell r="N123" t="str">
            <v>BELUM KAWIN</v>
          </cell>
          <cell r="O123" t="str">
            <v>SLTP/Sederajat</v>
          </cell>
          <cell r="P123" t="str">
            <v>Islam</v>
          </cell>
          <cell r="Q123" t="str">
            <v>BURUH HARIAN LEPAS</v>
          </cell>
          <cell r="R123" t="str">
            <v>-</v>
          </cell>
          <cell r="S123" t="str">
            <v>TIDAK ADA</v>
          </cell>
        </row>
        <row r="124">
          <cell r="A124" t="str">
            <v>3302164107490016</v>
          </cell>
          <cell r="B124" t="str">
            <v>3302161302055779</v>
          </cell>
          <cell r="C124" t="str">
            <v>AMINAH</v>
          </cell>
          <cell r="D124" t="str">
            <v>PR</v>
          </cell>
          <cell r="E124">
            <v>18080</v>
          </cell>
          <cell r="F124">
            <v>70.854794520547941</v>
          </cell>
          <cell r="G124" t="str">
            <v>BANYUMAS</v>
          </cell>
          <cell r="H124" t="str">
            <v>TUMIYANG</v>
          </cell>
          <cell r="I124" t="str">
            <v>001</v>
          </cell>
          <cell r="J124" t="str">
            <v>001</v>
          </cell>
          <cell r="K124" t="str">
            <v>TUMIYANG</v>
          </cell>
          <cell r="L124" t="str">
            <v>TUMIYANG, RT 001 RW 001</v>
          </cell>
          <cell r="M124" t="str">
            <v>KEPALA KELUARGA</v>
          </cell>
          <cell r="N124" t="str">
            <v>CERAI MATI</v>
          </cell>
          <cell r="O124" t="str">
            <v>Tamat SD/Sederajat</v>
          </cell>
          <cell r="P124" t="str">
            <v>Islam</v>
          </cell>
          <cell r="Q124" t="str">
            <v>PETANI/PEKEBUN</v>
          </cell>
          <cell r="R124" t="str">
            <v>-</v>
          </cell>
          <cell r="S124" t="str">
            <v>TIDAK ADA</v>
          </cell>
        </row>
        <row r="125">
          <cell r="A125" t="str">
            <v>3302161011790004</v>
          </cell>
          <cell r="B125" t="str">
            <v>3302161302055779</v>
          </cell>
          <cell r="C125" t="str">
            <v>RIYANTO</v>
          </cell>
          <cell r="D125" t="str">
            <v>LK</v>
          </cell>
          <cell r="E125">
            <v>29169</v>
          </cell>
          <cell r="F125">
            <v>40.473972602739728</v>
          </cell>
          <cell r="G125" t="str">
            <v>BANYUMAS</v>
          </cell>
          <cell r="H125" t="str">
            <v>TUMIYANG</v>
          </cell>
          <cell r="I125" t="str">
            <v>001</v>
          </cell>
          <cell r="J125" t="str">
            <v>001</v>
          </cell>
          <cell r="K125" t="str">
            <v>TUMIYANG</v>
          </cell>
          <cell r="L125" t="str">
            <v>TUMIYANG, RT 001 RW 001</v>
          </cell>
          <cell r="M125" t="str">
            <v>ANAK</v>
          </cell>
          <cell r="N125" t="str">
            <v>BELUM KAWIN</v>
          </cell>
          <cell r="O125" t="str">
            <v>Tamat SD/Sederajat</v>
          </cell>
          <cell r="P125" t="str">
            <v>Islam</v>
          </cell>
          <cell r="Q125" t="str">
            <v>BURUH HARIAN LEPAS</v>
          </cell>
          <cell r="R125" t="str">
            <v>-</v>
          </cell>
          <cell r="S125" t="str">
            <v>TIDAK ADA</v>
          </cell>
        </row>
        <row r="126">
          <cell r="A126" t="str">
            <v>3302165108640001</v>
          </cell>
          <cell r="B126" t="str">
            <v>3302161302055781</v>
          </cell>
          <cell r="C126" t="str">
            <v>SUGESTI</v>
          </cell>
          <cell r="D126" t="str">
            <v>PR</v>
          </cell>
          <cell r="E126">
            <v>23600</v>
          </cell>
          <cell r="F126">
            <v>55.731506849315068</v>
          </cell>
          <cell r="G126" t="str">
            <v>BANYUMAS</v>
          </cell>
          <cell r="H126" t="str">
            <v>TUMIYANG</v>
          </cell>
          <cell r="I126" t="str">
            <v>001</v>
          </cell>
          <cell r="J126" t="str">
            <v>001</v>
          </cell>
          <cell r="K126" t="str">
            <v>TUMIYANG</v>
          </cell>
          <cell r="L126" t="str">
            <v>TUMIYANG, RT 001 RW 001</v>
          </cell>
          <cell r="M126" t="str">
            <v>KEPALA KELUARGA</v>
          </cell>
          <cell r="N126" t="str">
            <v>CERAI MATI</v>
          </cell>
          <cell r="O126" t="str">
            <v>SLTP/Sederajat</v>
          </cell>
          <cell r="P126" t="str">
            <v>Islam</v>
          </cell>
          <cell r="Q126" t="str">
            <v>BURUH HARIAN LEPAS</v>
          </cell>
          <cell r="R126" t="str">
            <v>-</v>
          </cell>
          <cell r="S126" t="str">
            <v>TIDAK ADA</v>
          </cell>
        </row>
        <row r="127">
          <cell r="A127" t="str">
            <v>3302162103920003</v>
          </cell>
          <cell r="B127" t="str">
            <v>3302161302055781</v>
          </cell>
          <cell r="C127" t="str">
            <v>NANANG KISWORO</v>
          </cell>
          <cell r="D127" t="str">
            <v>LK</v>
          </cell>
          <cell r="E127">
            <v>33684</v>
          </cell>
          <cell r="F127">
            <v>28.104109589041094</v>
          </cell>
          <cell r="G127" t="str">
            <v>BANYUMAS</v>
          </cell>
          <cell r="H127" t="str">
            <v>TUMIYANG</v>
          </cell>
          <cell r="I127" t="str">
            <v>001</v>
          </cell>
          <cell r="J127" t="str">
            <v>001</v>
          </cell>
          <cell r="K127" t="str">
            <v>TUMIYANG</v>
          </cell>
          <cell r="L127" t="str">
            <v>TUMIYANG, RT 001 RW 001</v>
          </cell>
          <cell r="M127" t="str">
            <v>ANAK</v>
          </cell>
          <cell r="N127" t="str">
            <v>BELUM KAWIN</v>
          </cell>
          <cell r="O127" t="str">
            <v>SLTP/Sederajat</v>
          </cell>
          <cell r="P127" t="str">
            <v>Islam</v>
          </cell>
          <cell r="Q127" t="str">
            <v>PELAJAR/MAHASISWA</v>
          </cell>
          <cell r="R127" t="str">
            <v>-</v>
          </cell>
          <cell r="S127" t="str">
            <v>ADA</v>
          </cell>
        </row>
        <row r="128">
          <cell r="A128" t="str">
            <v>3302160105650002</v>
          </cell>
          <cell r="B128" t="str">
            <v>3302161302055782</v>
          </cell>
          <cell r="C128" t="str">
            <v>NANANG</v>
          </cell>
          <cell r="D128" t="str">
            <v>LK</v>
          </cell>
          <cell r="E128">
            <v>23863</v>
          </cell>
          <cell r="F128">
            <v>55.010958904109586</v>
          </cell>
          <cell r="G128" t="str">
            <v>BANYUMAS</v>
          </cell>
          <cell r="H128" t="str">
            <v>TUMIYANG</v>
          </cell>
          <cell r="I128" t="str">
            <v>001</v>
          </cell>
          <cell r="J128" t="str">
            <v>001</v>
          </cell>
          <cell r="K128" t="str">
            <v>TUMIYANG</v>
          </cell>
          <cell r="L128" t="str">
            <v>TUMIYANG, RT 001 RW 001</v>
          </cell>
          <cell r="M128" t="str">
            <v>KEPALA KELUARGA</v>
          </cell>
          <cell r="N128" t="str">
            <v>KAWIN</v>
          </cell>
          <cell r="O128" t="str">
            <v>Tamat SD/Sederajat</v>
          </cell>
          <cell r="P128" t="str">
            <v>Islam</v>
          </cell>
          <cell r="Q128" t="str">
            <v>BURUH HARIAN LEPAS</v>
          </cell>
          <cell r="R128" t="str">
            <v>-</v>
          </cell>
          <cell r="S128" t="str">
            <v>TIDAK ADA</v>
          </cell>
        </row>
        <row r="129">
          <cell r="A129" t="str">
            <v>3302164610650004</v>
          </cell>
          <cell r="B129" t="str">
            <v>3302161302055782</v>
          </cell>
          <cell r="C129" t="str">
            <v>RATINAH</v>
          </cell>
          <cell r="D129" t="str">
            <v>PR</v>
          </cell>
          <cell r="E129">
            <v>24021</v>
          </cell>
          <cell r="F129">
            <v>54.578082191780823</v>
          </cell>
          <cell r="G129" t="str">
            <v>BANYUMAS</v>
          </cell>
          <cell r="H129" t="str">
            <v>TUMIYANG</v>
          </cell>
          <cell r="I129" t="str">
            <v>001</v>
          </cell>
          <cell r="J129" t="str">
            <v>001</v>
          </cell>
          <cell r="K129" t="str">
            <v>TUMIYANG</v>
          </cell>
          <cell r="L129" t="str">
            <v>TUMIYANG, RT 001 RW 001</v>
          </cell>
          <cell r="M129" t="str">
            <v>ISTRI</v>
          </cell>
          <cell r="N129" t="str">
            <v>KAWIN</v>
          </cell>
          <cell r="O129" t="str">
            <v>Tamat SD/Sederajat</v>
          </cell>
          <cell r="P129" t="str">
            <v>Islam</v>
          </cell>
          <cell r="Q129" t="str">
            <v>MENGURUS RUMAH TANGGA</v>
          </cell>
          <cell r="R129" t="str">
            <v>-</v>
          </cell>
          <cell r="S129" t="str">
            <v>TIDAK ADA</v>
          </cell>
        </row>
        <row r="130">
          <cell r="A130" t="str">
            <v>3302161507970001</v>
          </cell>
          <cell r="B130" t="str">
            <v>3302161302055782</v>
          </cell>
          <cell r="C130" t="str">
            <v>SAELANI</v>
          </cell>
          <cell r="D130" t="str">
            <v>LK</v>
          </cell>
          <cell r="E130">
            <v>35626</v>
          </cell>
          <cell r="F130">
            <v>22.783561643835615</v>
          </cell>
          <cell r="G130" t="str">
            <v>BANYUMAS</v>
          </cell>
          <cell r="H130" t="str">
            <v>TUMIYANG</v>
          </cell>
          <cell r="I130" t="str">
            <v>001</v>
          </cell>
          <cell r="J130" t="str">
            <v>001</v>
          </cell>
          <cell r="K130" t="str">
            <v>TUMIYANG</v>
          </cell>
          <cell r="L130" t="str">
            <v>TUMIYANG, RT 001 RW 001</v>
          </cell>
          <cell r="M130" t="str">
            <v>ANAK</v>
          </cell>
          <cell r="N130" t="str">
            <v>BELUM KAWIN</v>
          </cell>
          <cell r="O130" t="str">
            <v>Tamat SD/Sederajat</v>
          </cell>
          <cell r="P130" t="str">
            <v>Islam</v>
          </cell>
          <cell r="Q130" t="str">
            <v>PELAJAR/MAHASISWA</v>
          </cell>
          <cell r="R130" t="str">
            <v>-</v>
          </cell>
          <cell r="S130" t="str">
            <v>ADA</v>
          </cell>
        </row>
        <row r="131">
          <cell r="A131" t="str">
            <v>3302161906890002</v>
          </cell>
          <cell r="B131" t="str">
            <v>3302161302055782</v>
          </cell>
          <cell r="C131" t="str">
            <v>HIDAYATURROHMAN</v>
          </cell>
          <cell r="D131" t="str">
            <v>LK</v>
          </cell>
          <cell r="E131">
            <v>32678</v>
          </cell>
          <cell r="F131">
            <v>30.860273972602741</v>
          </cell>
          <cell r="G131" t="str">
            <v>BANYUMAS</v>
          </cell>
          <cell r="H131" t="str">
            <v>TUMIYANG</v>
          </cell>
          <cell r="I131" t="str">
            <v>001</v>
          </cell>
          <cell r="J131" t="str">
            <v>001</v>
          </cell>
          <cell r="K131" t="str">
            <v>TUMIYANG</v>
          </cell>
          <cell r="L131" t="str">
            <v>TUMIYANG, RT 001 RW 001</v>
          </cell>
          <cell r="M131" t="str">
            <v>ANAK</v>
          </cell>
          <cell r="N131" t="str">
            <v>BELUM KAWIN</v>
          </cell>
          <cell r="O131" t="str">
            <v>Tamat SD/Sederajat</v>
          </cell>
          <cell r="P131" t="str">
            <v>Islam</v>
          </cell>
          <cell r="Q131" t="str">
            <v>BURUH HARIAN LEPAS</v>
          </cell>
          <cell r="R131" t="str">
            <v>-</v>
          </cell>
          <cell r="S131" t="str">
            <v>TIDAK ADA</v>
          </cell>
        </row>
        <row r="132">
          <cell r="A132" t="str">
            <v>3302167110000001</v>
          </cell>
          <cell r="B132" t="str">
            <v>3302161302055782</v>
          </cell>
          <cell r="C132" t="str">
            <v>CAHYANI</v>
          </cell>
          <cell r="D132" t="str">
            <v>PR</v>
          </cell>
          <cell r="E132">
            <v>36830</v>
          </cell>
          <cell r="F132">
            <v>19.484931506849314</v>
          </cell>
          <cell r="G132" t="str">
            <v>BANYUMAS</v>
          </cell>
          <cell r="H132" t="str">
            <v>TUMIYANG</v>
          </cell>
          <cell r="I132" t="str">
            <v>001</v>
          </cell>
          <cell r="J132" t="str">
            <v>001</v>
          </cell>
          <cell r="K132" t="str">
            <v>TUMIYANG</v>
          </cell>
          <cell r="L132" t="str">
            <v>TUMIYANG, RT 001 RW 001</v>
          </cell>
          <cell r="M132" t="str">
            <v>ANAK</v>
          </cell>
          <cell r="N132" t="str">
            <v>BELUM KAWIN</v>
          </cell>
          <cell r="O132" t="str">
            <v>Belum Tamat SD/Sederajat</v>
          </cell>
          <cell r="P132" t="str">
            <v>Islam</v>
          </cell>
          <cell r="Q132" t="str">
            <v>PELAJAR/MAHASISWA</v>
          </cell>
          <cell r="R132" t="str">
            <v>-</v>
          </cell>
          <cell r="S132" t="str">
            <v>ADA</v>
          </cell>
        </row>
        <row r="133">
          <cell r="A133" t="str">
            <v>3302162701730001</v>
          </cell>
          <cell r="B133" t="str">
            <v>3302161303090007</v>
          </cell>
          <cell r="C133" t="str">
            <v>SARDIYONO</v>
          </cell>
          <cell r="D133" t="str">
            <v>LK</v>
          </cell>
          <cell r="E133">
            <v>26691</v>
          </cell>
          <cell r="F133">
            <v>47.263013698630139</v>
          </cell>
          <cell r="G133" t="str">
            <v>KLATEN</v>
          </cell>
          <cell r="H133" t="str">
            <v>tumiyang</v>
          </cell>
          <cell r="I133" t="str">
            <v>001</v>
          </cell>
          <cell r="J133" t="str">
            <v>001</v>
          </cell>
          <cell r="K133" t="str">
            <v>TUMIYANG</v>
          </cell>
          <cell r="L133" t="str">
            <v>tumiyang, RT 001 RW 001</v>
          </cell>
          <cell r="M133" t="str">
            <v>KEPALA KELUARGA</v>
          </cell>
          <cell r="N133" t="str">
            <v>KAWIN</v>
          </cell>
          <cell r="O133" t="str">
            <v>SLTP/Sederajat</v>
          </cell>
          <cell r="P133" t="str">
            <v>Islam</v>
          </cell>
          <cell r="Q133" t="str">
            <v>KARYAWAN SWASTA</v>
          </cell>
          <cell r="R133" t="str">
            <v>-</v>
          </cell>
          <cell r="S133" t="str">
            <v>TIDAK ADA</v>
          </cell>
        </row>
        <row r="134">
          <cell r="A134" t="str">
            <v>3302166107650002</v>
          </cell>
          <cell r="B134" t="str">
            <v>3302161303090007</v>
          </cell>
          <cell r="C134" t="str">
            <v>WANITI</v>
          </cell>
          <cell r="D134" t="str">
            <v>PR</v>
          </cell>
          <cell r="E134">
            <v>23944</v>
          </cell>
          <cell r="F134">
            <v>54.789041095890411</v>
          </cell>
          <cell r="G134" t="str">
            <v>BANYUMAS</v>
          </cell>
          <cell r="H134" t="str">
            <v>tumiyang</v>
          </cell>
          <cell r="I134" t="str">
            <v>001</v>
          </cell>
          <cell r="J134" t="str">
            <v>001</v>
          </cell>
          <cell r="K134" t="str">
            <v>TUMIYANG</v>
          </cell>
          <cell r="L134" t="str">
            <v>tumiyang, RT 001 RW 001</v>
          </cell>
          <cell r="M134" t="str">
            <v>ISTRI</v>
          </cell>
          <cell r="N134" t="str">
            <v>KAWIN</v>
          </cell>
          <cell r="O134" t="str">
            <v>Tamat SD/Sederajat</v>
          </cell>
          <cell r="P134" t="str">
            <v>Islam</v>
          </cell>
          <cell r="Q134" t="str">
            <v>MENGURUS RUMAH TANGGA</v>
          </cell>
          <cell r="R134" t="str">
            <v>-</v>
          </cell>
          <cell r="S134" t="str">
            <v>TIDAK ADA</v>
          </cell>
        </row>
        <row r="135">
          <cell r="A135" t="str">
            <v>3302166107990001</v>
          </cell>
          <cell r="B135" t="str">
            <v>3302161303090007</v>
          </cell>
          <cell r="C135" t="str">
            <v>RIRIS NUR UTAMI</v>
          </cell>
          <cell r="D135" t="str">
            <v>PR</v>
          </cell>
          <cell r="E135">
            <v>36362</v>
          </cell>
          <cell r="F135">
            <v>20.767123287671232</v>
          </cell>
          <cell r="G135" t="str">
            <v>BANYUMAS</v>
          </cell>
          <cell r="H135" t="str">
            <v>tumiyang</v>
          </cell>
          <cell r="I135" t="str">
            <v>001</v>
          </cell>
          <cell r="J135" t="str">
            <v>001</v>
          </cell>
          <cell r="K135" t="str">
            <v>TUMIYANG</v>
          </cell>
          <cell r="L135" t="str">
            <v>tumiyang, RT 001 RW 001</v>
          </cell>
          <cell r="M135" t="str">
            <v>ANAK</v>
          </cell>
          <cell r="N135" t="str">
            <v>BELUM KAWIN</v>
          </cell>
          <cell r="O135" t="str">
            <v>Belum Tamat SD/Sederajat</v>
          </cell>
          <cell r="P135" t="str">
            <v>Islam</v>
          </cell>
          <cell r="Q135" t="str">
            <v>PELAJAR/MAHASISWA</v>
          </cell>
          <cell r="R135" t="str">
            <v>-</v>
          </cell>
          <cell r="S135" t="str">
            <v>TIDAK ADA</v>
          </cell>
        </row>
        <row r="136">
          <cell r="A136" t="str">
            <v>3302161411840001</v>
          </cell>
          <cell r="B136" t="str">
            <v>3302161609100002</v>
          </cell>
          <cell r="C136" t="str">
            <v>PARTONO</v>
          </cell>
          <cell r="D136" t="str">
            <v>LK</v>
          </cell>
          <cell r="E136">
            <v>31000</v>
          </cell>
          <cell r="F136">
            <v>35.457534246575342</v>
          </cell>
          <cell r="G136" t="str">
            <v>BANYUMAS</v>
          </cell>
          <cell r="H136" t="str">
            <v>TUMIYANG</v>
          </cell>
          <cell r="I136" t="str">
            <v>001</v>
          </cell>
          <cell r="J136" t="str">
            <v>001</v>
          </cell>
          <cell r="K136" t="str">
            <v>TUMIYANG</v>
          </cell>
          <cell r="L136" t="str">
            <v>TUMIYANG, RT 001 RW 001</v>
          </cell>
          <cell r="M136" t="str">
            <v>KEPALA KELUARGA</v>
          </cell>
          <cell r="N136" t="str">
            <v>KAWIN</v>
          </cell>
          <cell r="O136" t="str">
            <v>Belum Tamat SD/Sederajat</v>
          </cell>
          <cell r="P136" t="str">
            <v>Islam</v>
          </cell>
          <cell r="Q136" t="str">
            <v>BURUH HARIAN LEPAS</v>
          </cell>
          <cell r="R136" t="str">
            <v>-</v>
          </cell>
          <cell r="S136" t="str">
            <v>TIDAK ADA</v>
          </cell>
        </row>
        <row r="137">
          <cell r="A137" t="str">
            <v>3302166311920001</v>
          </cell>
          <cell r="B137" t="str">
            <v>3302161609100002</v>
          </cell>
          <cell r="C137" t="str">
            <v>NISA SUSANI</v>
          </cell>
          <cell r="D137" t="str">
            <v>PR</v>
          </cell>
          <cell r="E137">
            <v>33931</v>
          </cell>
          <cell r="F137">
            <v>27.427397260273974</v>
          </cell>
          <cell r="G137" t="str">
            <v>BANYUMAS</v>
          </cell>
          <cell r="H137" t="str">
            <v>TUMIYANG</v>
          </cell>
          <cell r="I137" t="str">
            <v>001</v>
          </cell>
          <cell r="J137" t="str">
            <v>001</v>
          </cell>
          <cell r="K137" t="str">
            <v>TUMIYANG</v>
          </cell>
          <cell r="L137" t="str">
            <v>TUMIYANG, RT 001 RW 001</v>
          </cell>
          <cell r="M137" t="str">
            <v>ISTRI</v>
          </cell>
          <cell r="N137" t="str">
            <v>KAWIN</v>
          </cell>
          <cell r="O137" t="str">
            <v>Tamat SD/Sederajat</v>
          </cell>
          <cell r="P137" t="str">
            <v>Islam</v>
          </cell>
          <cell r="Q137" t="str">
            <v>BURUH HARIAN LEPAS</v>
          </cell>
          <cell r="R137" t="str">
            <v>-</v>
          </cell>
          <cell r="S137" t="str">
            <v>TIDAK ADA</v>
          </cell>
        </row>
        <row r="138">
          <cell r="A138" t="str">
            <v>3302165706110001</v>
          </cell>
          <cell r="B138" t="str">
            <v>3302161609100002</v>
          </cell>
          <cell r="C138" t="str">
            <v>AISYAH ANZILU ROKHMAH</v>
          </cell>
          <cell r="D138" t="str">
            <v>PR</v>
          </cell>
          <cell r="E138">
            <v>40711</v>
          </cell>
          <cell r="F138">
            <v>8.8520547945205479</v>
          </cell>
          <cell r="G138" t="str">
            <v>BANYUMAS</v>
          </cell>
          <cell r="H138" t="str">
            <v>TUMIYANG</v>
          </cell>
          <cell r="I138" t="str">
            <v>001</v>
          </cell>
          <cell r="J138" t="str">
            <v>001</v>
          </cell>
          <cell r="K138" t="str">
            <v>TUMIYANG</v>
          </cell>
          <cell r="L138" t="str">
            <v>TUMIYANG, RT 001 RW 001</v>
          </cell>
          <cell r="M138" t="str">
            <v>ANAK</v>
          </cell>
          <cell r="N138" t="str">
            <v>BELUM KAWIN</v>
          </cell>
          <cell r="O138" t="str">
            <v>Tidak/Belum Sekolah</v>
          </cell>
          <cell r="P138" t="str">
            <v>Islam</v>
          </cell>
          <cell r="Q138" t="str">
            <v>BELUM/TIDAK BEKERJA</v>
          </cell>
          <cell r="R138" t="str">
            <v>-</v>
          </cell>
          <cell r="S138" t="str">
            <v>ADA</v>
          </cell>
        </row>
        <row r="139">
          <cell r="A139" t="str">
            <v>3302166210600001</v>
          </cell>
          <cell r="B139" t="str">
            <v>3302161611170002</v>
          </cell>
          <cell r="C139" t="str">
            <v>WAHYUNINGSIH</v>
          </cell>
          <cell r="D139" t="str">
            <v>PR</v>
          </cell>
          <cell r="E139">
            <v>22211</v>
          </cell>
          <cell r="F139">
            <v>59.536986301369865</v>
          </cell>
          <cell r="G139" t="str">
            <v>BANYUMAS</v>
          </cell>
          <cell r="H139" t="str">
            <v>TUMIYANG</v>
          </cell>
          <cell r="I139" t="str">
            <v>001</v>
          </cell>
          <cell r="J139" t="str">
            <v>001</v>
          </cell>
          <cell r="K139" t="str">
            <v>TUMIYANG</v>
          </cell>
          <cell r="L139" t="str">
            <v>TUMIYANG, RT 001 RW 001</v>
          </cell>
          <cell r="M139" t="str">
            <v>KEPALA KELUARGA</v>
          </cell>
          <cell r="N139" t="str">
            <v>CERAI MATI</v>
          </cell>
          <cell r="O139" t="str">
            <v>SLTP/Sederajat</v>
          </cell>
          <cell r="P139" t="str">
            <v>Islam</v>
          </cell>
          <cell r="Q139" t="str">
            <v>MENGURUS RUMAH TANGGA</v>
          </cell>
          <cell r="R139" t="str">
            <v>-</v>
          </cell>
          <cell r="S139" t="str">
            <v>TIDAK ADA</v>
          </cell>
        </row>
        <row r="140">
          <cell r="A140" t="str">
            <v>3302162707740002</v>
          </cell>
          <cell r="B140" t="str">
            <v>3302161704120011</v>
          </cell>
          <cell r="C140" t="str">
            <v>KUSWOYO</v>
          </cell>
          <cell r="D140" t="str">
            <v>LK</v>
          </cell>
          <cell r="E140">
            <v>27237</v>
          </cell>
          <cell r="F140">
            <v>45.767123287671232</v>
          </cell>
          <cell r="G140" t="str">
            <v>BANYUMAS</v>
          </cell>
          <cell r="H140" t="str">
            <v>DESA TUMIYANG</v>
          </cell>
          <cell r="I140" t="str">
            <v>001</v>
          </cell>
          <cell r="J140" t="str">
            <v>001</v>
          </cell>
          <cell r="K140" t="str">
            <v>TUMIYANG</v>
          </cell>
          <cell r="L140" t="str">
            <v>DESA TUMIYANG, RT 001 RW 001</v>
          </cell>
          <cell r="M140" t="str">
            <v>KEPALA KELUARGA</v>
          </cell>
          <cell r="N140" t="str">
            <v>KAWIN</v>
          </cell>
          <cell r="O140" t="str">
            <v>SLTA/Sederajat</v>
          </cell>
          <cell r="P140" t="str">
            <v>Islam</v>
          </cell>
          <cell r="Q140" t="str">
            <v>BURUH NELAYAN/PERIKANAN</v>
          </cell>
          <cell r="R140" t="str">
            <v>-</v>
          </cell>
          <cell r="S140" t="str">
            <v>TIDAK ADA</v>
          </cell>
        </row>
        <row r="141">
          <cell r="A141" t="str">
            <v>3302146509880001</v>
          </cell>
          <cell r="B141" t="str">
            <v>3302161704120011</v>
          </cell>
          <cell r="C141" t="str">
            <v>ATIQOH ZAKIYA</v>
          </cell>
          <cell r="D141" t="str">
            <v>PR</v>
          </cell>
          <cell r="E141">
            <v>32411</v>
          </cell>
          <cell r="F141">
            <v>31.591780821917808</v>
          </cell>
          <cell r="G141" t="str">
            <v>BANYUMAS</v>
          </cell>
          <cell r="H141" t="str">
            <v>DESA TUMIYANG</v>
          </cell>
          <cell r="I141" t="str">
            <v>001</v>
          </cell>
          <cell r="J141" t="str">
            <v>001</v>
          </cell>
          <cell r="K141" t="str">
            <v>TUMIYANG</v>
          </cell>
          <cell r="L141" t="str">
            <v>DESA TUMIYANG, RT 001 RW 001</v>
          </cell>
          <cell r="M141" t="str">
            <v>ISTRI</v>
          </cell>
          <cell r="N141" t="str">
            <v>KAWIN</v>
          </cell>
          <cell r="O141" t="str">
            <v>SLTA/Sederajat</v>
          </cell>
          <cell r="P141" t="str">
            <v>Islam</v>
          </cell>
          <cell r="Q141" t="str">
            <v>KARYAWAN SWASTA</v>
          </cell>
          <cell r="R141" t="str">
            <v>-</v>
          </cell>
          <cell r="S141" t="str">
            <v>TIDAK ADA</v>
          </cell>
        </row>
        <row r="142">
          <cell r="A142" t="str">
            <v>3302164704120002</v>
          </cell>
          <cell r="B142" t="str">
            <v>3302161704120011</v>
          </cell>
          <cell r="C142" t="str">
            <v>ALFINA SIFANA ZULFA</v>
          </cell>
          <cell r="D142" t="str">
            <v>PR</v>
          </cell>
          <cell r="E142">
            <v>41006</v>
          </cell>
          <cell r="F142">
            <v>8.043835616438356</v>
          </cell>
          <cell r="G142" t="str">
            <v>BANYUMAS</v>
          </cell>
          <cell r="H142" t="str">
            <v>DESA TUMIYANG</v>
          </cell>
          <cell r="I142" t="str">
            <v>001</v>
          </cell>
          <cell r="J142" t="str">
            <v>001</v>
          </cell>
          <cell r="K142" t="str">
            <v>TUMIYANG</v>
          </cell>
          <cell r="L142" t="str">
            <v>DESA TUMIYANG, RT 001 RW 001</v>
          </cell>
          <cell r="M142" t="str">
            <v>ANAK</v>
          </cell>
          <cell r="N142" t="str">
            <v>BELUM KAWIN</v>
          </cell>
          <cell r="O142" t="str">
            <v>Tidak/Belum Sekolah</v>
          </cell>
          <cell r="P142" t="str">
            <v>Islam</v>
          </cell>
          <cell r="Q142" t="str">
            <v>BELUM/TIDAK BEKERJA</v>
          </cell>
          <cell r="R142" t="str">
            <v>-</v>
          </cell>
          <cell r="S142" t="str">
            <v>ADA</v>
          </cell>
        </row>
        <row r="143">
          <cell r="A143" t="str">
            <v>3302161802760005</v>
          </cell>
          <cell r="B143" t="str">
            <v>3302161709070006</v>
          </cell>
          <cell r="C143" t="str">
            <v>MOHAMAD ASY`ARI</v>
          </cell>
          <cell r="D143" t="str">
            <v>LK</v>
          </cell>
          <cell r="E143">
            <v>27808</v>
          </cell>
          <cell r="F143">
            <v>44.202739726027396</v>
          </cell>
          <cell r="G143" t="str">
            <v>TEGAL</v>
          </cell>
          <cell r="H143" t="str">
            <v>TUMIYANG</v>
          </cell>
          <cell r="I143" t="str">
            <v>001</v>
          </cell>
          <cell r="J143" t="str">
            <v>001</v>
          </cell>
          <cell r="K143" t="str">
            <v>TUMIYANG</v>
          </cell>
          <cell r="L143" t="str">
            <v>TUMIYANG, RT 001 RW 001</v>
          </cell>
          <cell r="M143" t="str">
            <v>KEPALA KELUARGA</v>
          </cell>
          <cell r="N143" t="str">
            <v>KAWIN</v>
          </cell>
          <cell r="O143" t="str">
            <v>SLTA/Sederajat</v>
          </cell>
          <cell r="P143" t="str">
            <v>Islam</v>
          </cell>
          <cell r="Q143" t="str">
            <v>PEDAGANG</v>
          </cell>
          <cell r="R143" t="str">
            <v>-</v>
          </cell>
          <cell r="S143" t="str">
            <v>TIDAK ADA</v>
          </cell>
        </row>
        <row r="144">
          <cell r="A144" t="str">
            <v>3302166708800005</v>
          </cell>
          <cell r="B144" t="str">
            <v>3302161709070006</v>
          </cell>
          <cell r="C144" t="str">
            <v>SITI RUHIYATI</v>
          </cell>
          <cell r="D144" t="str">
            <v>PR</v>
          </cell>
          <cell r="E144">
            <v>29460</v>
          </cell>
          <cell r="F144">
            <v>39.676712328767124</v>
          </cell>
          <cell r="G144" t="str">
            <v>TEGAL</v>
          </cell>
          <cell r="H144" t="str">
            <v>TUMIYANG</v>
          </cell>
          <cell r="I144" t="str">
            <v>001</v>
          </cell>
          <cell r="J144" t="str">
            <v>001</v>
          </cell>
          <cell r="K144" t="str">
            <v>TUMIYANG</v>
          </cell>
          <cell r="L144" t="str">
            <v>TUMIYANG, RT 001 RW 001</v>
          </cell>
          <cell r="M144" t="str">
            <v>ISTRI</v>
          </cell>
          <cell r="N144" t="str">
            <v>KAWIN</v>
          </cell>
          <cell r="O144" t="str">
            <v>SLTA/Sederajat</v>
          </cell>
          <cell r="P144" t="str">
            <v>Islam</v>
          </cell>
          <cell r="Q144" t="str">
            <v>PEDAGANG</v>
          </cell>
          <cell r="R144" t="str">
            <v>-</v>
          </cell>
          <cell r="S144" t="str">
            <v>TIDAK ADA</v>
          </cell>
        </row>
        <row r="145">
          <cell r="A145" t="str">
            <v>3302162802070002</v>
          </cell>
          <cell r="B145" t="str">
            <v>3302161709070006</v>
          </cell>
          <cell r="C145" t="str">
            <v>MOHAMMAD AMARTANA NIBRAS</v>
          </cell>
          <cell r="D145" t="str">
            <v>LK</v>
          </cell>
          <cell r="E145">
            <v>39141</v>
          </cell>
          <cell r="F145">
            <v>13.153424657534247</v>
          </cell>
          <cell r="G145" t="str">
            <v>TEGAL</v>
          </cell>
          <cell r="H145" t="str">
            <v>TUMIYANG</v>
          </cell>
          <cell r="I145" t="str">
            <v>001</v>
          </cell>
          <cell r="J145" t="str">
            <v>001</v>
          </cell>
          <cell r="K145" t="str">
            <v>TUMIYANG</v>
          </cell>
          <cell r="L145" t="str">
            <v>TUMIYANG, RT 001 RW 001</v>
          </cell>
          <cell r="M145" t="str">
            <v>ANAK</v>
          </cell>
          <cell r="N145" t="str">
            <v>BELUM KAWIN</v>
          </cell>
          <cell r="O145" t="str">
            <v>Tidak/Belum Sekolah</v>
          </cell>
          <cell r="P145" t="str">
            <v>Islam</v>
          </cell>
          <cell r="Q145" t="str">
            <v>BELUM/TIDAK BEKERJA</v>
          </cell>
          <cell r="R145" t="str">
            <v>-</v>
          </cell>
          <cell r="S145" t="str">
            <v>TIDAK ADA</v>
          </cell>
        </row>
        <row r="146">
          <cell r="A146" t="str">
            <v>3302161503730003</v>
          </cell>
          <cell r="B146" t="str">
            <v>3302161804080002</v>
          </cell>
          <cell r="C146" t="str">
            <v>BAMBANG PRIYAMBODO</v>
          </cell>
          <cell r="D146" t="str">
            <v>LK</v>
          </cell>
          <cell r="E146">
            <v>26738</v>
          </cell>
          <cell r="F146">
            <v>47.134246575342466</v>
          </cell>
          <cell r="G146" t="str">
            <v>KEBUMEN</v>
          </cell>
          <cell r="H146" t="str">
            <v>TUMIYANG</v>
          </cell>
          <cell r="I146" t="str">
            <v>001</v>
          </cell>
          <cell r="J146" t="str">
            <v>001</v>
          </cell>
          <cell r="K146" t="str">
            <v>TUMIYANG</v>
          </cell>
          <cell r="L146" t="str">
            <v>TUMIYANG, RT 001 RW 001</v>
          </cell>
          <cell r="M146" t="str">
            <v>KEPALA KELUARGA</v>
          </cell>
          <cell r="N146" t="str">
            <v>KAWIN</v>
          </cell>
          <cell r="O146" t="str">
            <v>SLTA/Sederajat</v>
          </cell>
          <cell r="P146" t="str">
            <v>Islam</v>
          </cell>
          <cell r="Q146" t="str">
            <v>TRANSPORTASI</v>
          </cell>
          <cell r="R146" t="str">
            <v>-</v>
          </cell>
          <cell r="S146" t="str">
            <v>ADA</v>
          </cell>
        </row>
        <row r="147">
          <cell r="A147" t="str">
            <v>3302165312780001</v>
          </cell>
          <cell r="B147" t="str">
            <v>3302161804080002</v>
          </cell>
          <cell r="C147" t="str">
            <v>SUMINAH</v>
          </cell>
          <cell r="D147" t="str">
            <v>PR</v>
          </cell>
          <cell r="E147">
            <v>28837</v>
          </cell>
          <cell r="F147">
            <v>41.38356164383562</v>
          </cell>
          <cell r="G147" t="str">
            <v>BANYUMAS</v>
          </cell>
          <cell r="H147" t="str">
            <v>TUMIYANG</v>
          </cell>
          <cell r="I147" t="str">
            <v>001</v>
          </cell>
          <cell r="J147" t="str">
            <v>001</v>
          </cell>
          <cell r="K147" t="str">
            <v>TUMIYANG</v>
          </cell>
          <cell r="L147" t="str">
            <v>TUMIYANG, RT 001 RW 001</v>
          </cell>
          <cell r="M147" t="str">
            <v>ISTRI</v>
          </cell>
          <cell r="N147" t="str">
            <v>KAWIN</v>
          </cell>
          <cell r="O147" t="str">
            <v>SLTA/Sederajat</v>
          </cell>
          <cell r="P147" t="str">
            <v>Islam</v>
          </cell>
          <cell r="Q147" t="str">
            <v>MENGURUS RUMAH TANGGA</v>
          </cell>
          <cell r="R147" t="str">
            <v>-</v>
          </cell>
          <cell r="S147" t="str">
            <v>TIDAK ADA</v>
          </cell>
        </row>
        <row r="148">
          <cell r="A148" t="str">
            <v>3302161407090002</v>
          </cell>
          <cell r="B148" t="str">
            <v>3302161804080002</v>
          </cell>
          <cell r="C148" t="str">
            <v>BINTANG ALIN DZIFARI</v>
          </cell>
          <cell r="D148" t="str">
            <v>LK</v>
          </cell>
          <cell r="E148">
            <v>40008</v>
          </cell>
          <cell r="F148">
            <v>10.778082191780822</v>
          </cell>
          <cell r="G148" t="str">
            <v>BANYUMAS</v>
          </cell>
          <cell r="H148" t="str">
            <v>TUMIYANG</v>
          </cell>
          <cell r="I148" t="str">
            <v>001</v>
          </cell>
          <cell r="J148" t="str">
            <v>001</v>
          </cell>
          <cell r="K148" t="str">
            <v>TUMIYANG</v>
          </cell>
          <cell r="L148" t="str">
            <v>TUMIYANG, RT 001 RW 001</v>
          </cell>
          <cell r="M148" t="str">
            <v>ANAK</v>
          </cell>
          <cell r="N148" t="str">
            <v>BELUM KAWIN</v>
          </cell>
          <cell r="O148" t="str">
            <v>Tidak/Belum Sekolah</v>
          </cell>
          <cell r="P148" t="str">
            <v>Islam</v>
          </cell>
          <cell r="Q148" t="str">
            <v>BELUM/TIDAK BEKERJA</v>
          </cell>
          <cell r="R148" t="str">
            <v>-</v>
          </cell>
          <cell r="S148" t="str">
            <v>ADA</v>
          </cell>
        </row>
        <row r="149">
          <cell r="A149" t="str">
            <v>3302161801900005</v>
          </cell>
          <cell r="B149" t="str">
            <v>3302162010150009</v>
          </cell>
          <cell r="C149" t="str">
            <v>GISUS ARI WAHYUDI</v>
          </cell>
          <cell r="D149" t="str">
            <v>LK</v>
          </cell>
          <cell r="E149">
            <v>32891</v>
          </cell>
          <cell r="F149">
            <v>30.276712328767122</v>
          </cell>
          <cell r="G149" t="str">
            <v>BANYUMAS</v>
          </cell>
          <cell r="H149" t="str">
            <v>TUMIYANG</v>
          </cell>
          <cell r="I149" t="str">
            <v>001</v>
          </cell>
          <cell r="J149" t="str">
            <v>001</v>
          </cell>
          <cell r="K149" t="str">
            <v>TUMIYANG</v>
          </cell>
          <cell r="L149" t="str">
            <v>TUMIYANG, RT 001 RW 001</v>
          </cell>
          <cell r="M149" t="str">
            <v>KEPALA KELUARGA</v>
          </cell>
          <cell r="N149" t="str">
            <v>KAWIN</v>
          </cell>
          <cell r="O149" t="str">
            <v>SLTP/Sederajat</v>
          </cell>
          <cell r="P149" t="str">
            <v>Islam</v>
          </cell>
          <cell r="Q149" t="str">
            <v>KARYAWAN SWASTA</v>
          </cell>
          <cell r="R149" t="str">
            <v>-</v>
          </cell>
          <cell r="S149" t="str">
            <v>ADA</v>
          </cell>
        </row>
        <row r="150">
          <cell r="A150" t="str">
            <v>3303136804850004</v>
          </cell>
          <cell r="B150" t="str">
            <v>3302162010150009</v>
          </cell>
          <cell r="C150" t="str">
            <v>PARSIAH</v>
          </cell>
          <cell r="D150" t="str">
            <v>PR</v>
          </cell>
          <cell r="E150">
            <v>31149</v>
          </cell>
          <cell r="F150">
            <v>35.049315068493151</v>
          </cell>
          <cell r="G150" t="str">
            <v>PURBALINGGA</v>
          </cell>
          <cell r="H150" t="str">
            <v>TUMIYANG</v>
          </cell>
          <cell r="I150" t="str">
            <v>001</v>
          </cell>
          <cell r="J150" t="str">
            <v>001</v>
          </cell>
          <cell r="K150" t="str">
            <v>TUMIYANG</v>
          </cell>
          <cell r="L150" t="str">
            <v>TUMIYANG, RT 001 RW 001</v>
          </cell>
          <cell r="M150" t="str">
            <v>ISTRI</v>
          </cell>
          <cell r="N150" t="str">
            <v>KAWIN</v>
          </cell>
          <cell r="O150" t="str">
            <v>Tamat SD/Sederajat</v>
          </cell>
          <cell r="P150" t="str">
            <v>Islam</v>
          </cell>
          <cell r="Q150" t="str">
            <v>WIRASWASTA</v>
          </cell>
          <cell r="R150" t="str">
            <v>-</v>
          </cell>
          <cell r="S150" t="str">
            <v>ADA</v>
          </cell>
        </row>
        <row r="151">
          <cell r="A151" t="str">
            <v>3302160409150001</v>
          </cell>
          <cell r="B151" t="str">
            <v>3302162010150009</v>
          </cell>
          <cell r="C151" t="str">
            <v>RONA DINAR KAROMI</v>
          </cell>
          <cell r="D151" t="str">
            <v>LK</v>
          </cell>
          <cell r="E151">
            <v>42251</v>
          </cell>
          <cell r="F151">
            <v>4.6328767123287671</v>
          </cell>
          <cell r="G151" t="str">
            <v>BANYUMAS</v>
          </cell>
          <cell r="H151" t="str">
            <v>TUMIYANG</v>
          </cell>
          <cell r="I151" t="str">
            <v>001</v>
          </cell>
          <cell r="J151" t="str">
            <v>001</v>
          </cell>
          <cell r="K151" t="str">
            <v>TUMIYANG</v>
          </cell>
          <cell r="L151" t="str">
            <v>TUMIYANG, RT 001 RW 001</v>
          </cell>
          <cell r="M151" t="str">
            <v>ANAK</v>
          </cell>
          <cell r="N151" t="str">
            <v>BELUM KAWIN</v>
          </cell>
          <cell r="O151" t="str">
            <v>Tidak/Belum Sekolah</v>
          </cell>
          <cell r="P151" t="str">
            <v>Islam</v>
          </cell>
          <cell r="Q151" t="str">
            <v>BELUM/TIDAK BEKERJA</v>
          </cell>
          <cell r="R151" t="str">
            <v>-</v>
          </cell>
          <cell r="S151" t="str">
            <v>ADA</v>
          </cell>
        </row>
        <row r="152">
          <cell r="A152" t="str">
            <v>3302160703900002</v>
          </cell>
          <cell r="B152" t="str">
            <v>3302162101190008</v>
          </cell>
          <cell r="C152" t="str">
            <v>TRIYANTO</v>
          </cell>
          <cell r="D152" t="str">
            <v>LK</v>
          </cell>
          <cell r="E152">
            <v>32939</v>
          </cell>
          <cell r="F152">
            <v>30.145205479452056</v>
          </cell>
          <cell r="G152" t="str">
            <v>BANYUMAS</v>
          </cell>
          <cell r="H152" t="str">
            <v>DESA TUMIYANG</v>
          </cell>
          <cell r="I152" t="str">
            <v>001</v>
          </cell>
          <cell r="J152" t="str">
            <v>001</v>
          </cell>
          <cell r="K152" t="str">
            <v>TUMIYANG</v>
          </cell>
          <cell r="L152" t="str">
            <v>DESA TUMIYANG, RT 001 RW 001</v>
          </cell>
          <cell r="M152" t="str">
            <v>KEPALA KELUARGA</v>
          </cell>
          <cell r="N152" t="str">
            <v>KAWIN</v>
          </cell>
          <cell r="O152" t="str">
            <v>SLTP/Sederajat</v>
          </cell>
          <cell r="P152" t="str">
            <v>Islam</v>
          </cell>
          <cell r="Q152" t="str">
            <v>BURUH HARIAN LEPAS</v>
          </cell>
          <cell r="R152" t="str">
            <v>-</v>
          </cell>
          <cell r="S152" t="str">
            <v>TIDAK ADA</v>
          </cell>
        </row>
        <row r="153">
          <cell r="A153" t="str">
            <v>3302165911980002</v>
          </cell>
          <cell r="B153" t="str">
            <v>3302162101190008</v>
          </cell>
          <cell r="C153" t="str">
            <v>NUR ISTIANAH</v>
          </cell>
          <cell r="D153" t="str">
            <v>PR</v>
          </cell>
          <cell r="E153">
            <v>36118</v>
          </cell>
          <cell r="F153">
            <v>21.435616438356163</v>
          </cell>
          <cell r="G153" t="str">
            <v>BANYUMAS</v>
          </cell>
          <cell r="H153" t="str">
            <v>DESA TUMIYANG</v>
          </cell>
          <cell r="I153" t="str">
            <v>001</v>
          </cell>
          <cell r="J153" t="str">
            <v>001</v>
          </cell>
          <cell r="K153" t="str">
            <v>TUMIYANG</v>
          </cell>
          <cell r="L153" t="str">
            <v>DESA TUMIYANG, RT 001 RW 001</v>
          </cell>
          <cell r="M153" t="str">
            <v>ISTRI</v>
          </cell>
          <cell r="N153" t="str">
            <v>KAWIN</v>
          </cell>
          <cell r="O153" t="str">
            <v>SLTA/Sederajat</v>
          </cell>
          <cell r="P153" t="str">
            <v>Islam</v>
          </cell>
          <cell r="Q153" t="str">
            <v>MENGURUS RUMAH TANGGA</v>
          </cell>
          <cell r="R153" t="str">
            <v>-</v>
          </cell>
          <cell r="S153" t="str">
            <v>TIDAK ADA</v>
          </cell>
        </row>
        <row r="154">
          <cell r="A154" t="str">
            <v>3302160107600069</v>
          </cell>
          <cell r="B154" t="str">
            <v>3302162301070003</v>
          </cell>
          <cell r="C154" t="str">
            <v>KARSUM</v>
          </cell>
          <cell r="D154" t="str">
            <v>LK</v>
          </cell>
          <cell r="E154">
            <v>22098</v>
          </cell>
          <cell r="F154">
            <v>59.846575342465755</v>
          </cell>
          <cell r="G154" t="str">
            <v>BANYUMAS</v>
          </cell>
          <cell r="H154" t="str">
            <v>TUMIYANG</v>
          </cell>
          <cell r="I154" t="str">
            <v>001</v>
          </cell>
          <cell r="J154" t="str">
            <v>001</v>
          </cell>
          <cell r="K154" t="str">
            <v>TUMIYANG</v>
          </cell>
          <cell r="L154" t="str">
            <v>TUMIYANG, RT 001 RW 001</v>
          </cell>
          <cell r="M154" t="str">
            <v>KEPALA KELUARGA</v>
          </cell>
          <cell r="N154" t="str">
            <v>KAWIN</v>
          </cell>
          <cell r="O154" t="str">
            <v>Tamat SD/Sederajat</v>
          </cell>
          <cell r="P154" t="str">
            <v>Islam</v>
          </cell>
          <cell r="Q154" t="str">
            <v>BURUH HARIAN LEPAS</v>
          </cell>
          <cell r="R154" t="str">
            <v>-</v>
          </cell>
          <cell r="S154" t="str">
            <v>TIDAK ADA</v>
          </cell>
        </row>
        <row r="155">
          <cell r="A155" t="str">
            <v>3302160107900025</v>
          </cell>
          <cell r="B155" t="str">
            <v>3302162301070003</v>
          </cell>
          <cell r="C155" t="str">
            <v>NURKHOLIS</v>
          </cell>
          <cell r="D155" t="str">
            <v>LK</v>
          </cell>
          <cell r="E155">
            <v>33055</v>
          </cell>
          <cell r="F155">
            <v>29.827397260273973</v>
          </cell>
          <cell r="G155" t="str">
            <v>BANYUMAS</v>
          </cell>
          <cell r="H155" t="str">
            <v>TUMIYANG</v>
          </cell>
          <cell r="I155" t="str">
            <v>001</v>
          </cell>
          <cell r="J155" t="str">
            <v>001</v>
          </cell>
          <cell r="K155" t="str">
            <v>TUMIYANG</v>
          </cell>
          <cell r="L155" t="str">
            <v>TUMIYANG, RT 001 RW 001</v>
          </cell>
          <cell r="M155" t="str">
            <v>ANAK</v>
          </cell>
          <cell r="N155" t="str">
            <v>BELUM KAWIN</v>
          </cell>
          <cell r="O155" t="str">
            <v>Tamat SD/Sederajat</v>
          </cell>
          <cell r="P155" t="str">
            <v>Islam</v>
          </cell>
          <cell r="Q155" t="str">
            <v>BURUH HARIAN LEPAS</v>
          </cell>
          <cell r="R155" t="str">
            <v>-</v>
          </cell>
          <cell r="S155" t="str">
            <v>TIDAK ADA</v>
          </cell>
        </row>
        <row r="156">
          <cell r="A156" t="str">
            <v>3302164107660043</v>
          </cell>
          <cell r="B156" t="str">
            <v>3302162301070003</v>
          </cell>
          <cell r="C156" t="str">
            <v>NGAISAH</v>
          </cell>
          <cell r="D156" t="str">
            <v>PR</v>
          </cell>
          <cell r="E156">
            <v>24289</v>
          </cell>
          <cell r="F156">
            <v>53.843835616438355</v>
          </cell>
          <cell r="G156" t="str">
            <v>KEBUMEN</v>
          </cell>
          <cell r="H156" t="str">
            <v>TUMIYANG</v>
          </cell>
          <cell r="I156" t="str">
            <v>001</v>
          </cell>
          <cell r="J156" t="str">
            <v>001</v>
          </cell>
          <cell r="K156" t="str">
            <v>TUMIYANG</v>
          </cell>
          <cell r="L156" t="str">
            <v>TUMIYANG, RT 001 RW 001</v>
          </cell>
          <cell r="M156" t="str">
            <v>FAMILI LAIN</v>
          </cell>
          <cell r="N156" t="str">
            <v>KAWIN</v>
          </cell>
          <cell r="O156" t="str">
            <v>Tamat SD/Sederajat</v>
          </cell>
          <cell r="P156" t="str">
            <v>Islam</v>
          </cell>
          <cell r="Q156" t="str">
            <v>BURUH HARIAN LEPAS</v>
          </cell>
          <cell r="R156" t="str">
            <v>-</v>
          </cell>
          <cell r="S156" t="str">
            <v>TIDAK ADA</v>
          </cell>
        </row>
        <row r="157">
          <cell r="A157" t="str">
            <v>3302161804750002</v>
          </cell>
          <cell r="B157" t="str">
            <v>3302162405070017</v>
          </cell>
          <cell r="C157" t="str">
            <v>RONI ABDUS SALAM</v>
          </cell>
          <cell r="D157" t="str">
            <v>LK</v>
          </cell>
          <cell r="E157">
            <v>27502</v>
          </cell>
          <cell r="F157">
            <v>45.041095890410958</v>
          </cell>
          <cell r="G157" t="str">
            <v>MADURA</v>
          </cell>
          <cell r="H157" t="str">
            <v>DESA TUMIYANG</v>
          </cell>
          <cell r="I157" t="str">
            <v>001</v>
          </cell>
          <cell r="J157" t="str">
            <v>001</v>
          </cell>
          <cell r="K157" t="str">
            <v>TUMIYANG</v>
          </cell>
          <cell r="L157" t="str">
            <v>DESA TUMIYANG, RT 001 RW 001</v>
          </cell>
          <cell r="M157" t="str">
            <v>KEPALA KELUARGA</v>
          </cell>
          <cell r="N157" t="str">
            <v>KAWIN</v>
          </cell>
          <cell r="O157" t="str">
            <v>SLTA/Sederajat</v>
          </cell>
          <cell r="P157" t="str">
            <v>Islam</v>
          </cell>
          <cell r="Q157" t="str">
            <v>BURUH NELAYAN/PERIKANAN</v>
          </cell>
          <cell r="R157" t="str">
            <v>-</v>
          </cell>
          <cell r="S157" t="str">
            <v>TIDAK ADA</v>
          </cell>
        </row>
        <row r="158">
          <cell r="A158" t="str">
            <v>3302167007760003</v>
          </cell>
          <cell r="B158" t="str">
            <v>3302162405070017</v>
          </cell>
          <cell r="C158" t="str">
            <v>DATINI</v>
          </cell>
          <cell r="D158" t="str">
            <v>PR</v>
          </cell>
          <cell r="E158">
            <v>27971</v>
          </cell>
          <cell r="F158">
            <v>43.756164383561647</v>
          </cell>
          <cell r="G158" t="str">
            <v>BANYUMAS</v>
          </cell>
          <cell r="H158" t="str">
            <v>DESA TUMIYANG</v>
          </cell>
          <cell r="I158" t="str">
            <v>001</v>
          </cell>
          <cell r="J158" t="str">
            <v>001</v>
          </cell>
          <cell r="K158" t="str">
            <v>TUMIYANG</v>
          </cell>
          <cell r="L158" t="str">
            <v>DESA TUMIYANG, RT 001 RW 001</v>
          </cell>
          <cell r="M158" t="str">
            <v>ISTRI</v>
          </cell>
          <cell r="N158" t="str">
            <v>KAWIN</v>
          </cell>
          <cell r="O158" t="str">
            <v>Tamat SD/Sederajat</v>
          </cell>
          <cell r="P158" t="str">
            <v>Islam</v>
          </cell>
          <cell r="Q158" t="str">
            <v>MENGURUS RUMAH TANGGA</v>
          </cell>
          <cell r="R158" t="str">
            <v>-</v>
          </cell>
          <cell r="S158" t="str">
            <v>TIDAK ADA</v>
          </cell>
        </row>
        <row r="159">
          <cell r="A159" t="str">
            <v>3302163007020003</v>
          </cell>
          <cell r="B159" t="str">
            <v>3302162405070017</v>
          </cell>
          <cell r="C159" t="str">
            <v>ILLAY SURAFI</v>
          </cell>
          <cell r="D159" t="str">
            <v>LK</v>
          </cell>
          <cell r="E159">
            <v>37467</v>
          </cell>
          <cell r="F159">
            <v>17.739726027397261</v>
          </cell>
          <cell r="G159" t="str">
            <v>BANYUMAS</v>
          </cell>
          <cell r="H159" t="str">
            <v>DESA TUMIYANG</v>
          </cell>
          <cell r="I159" t="str">
            <v>001</v>
          </cell>
          <cell r="J159" t="str">
            <v>001</v>
          </cell>
          <cell r="K159" t="str">
            <v>TUMIYANG</v>
          </cell>
          <cell r="L159" t="str">
            <v>DESA TUMIYANG, RT 001 RW 001</v>
          </cell>
          <cell r="M159" t="str">
            <v>ANAK</v>
          </cell>
          <cell r="N159" t="str">
            <v>BELUM KAWIN</v>
          </cell>
          <cell r="O159" t="str">
            <v>Belum Tamat SD/Sederajat</v>
          </cell>
          <cell r="P159" t="str">
            <v>Islam</v>
          </cell>
          <cell r="Q159" t="str">
            <v>PELAJAR/MAHASISWA</v>
          </cell>
          <cell r="R159" t="str">
            <v>-</v>
          </cell>
          <cell r="S159" t="str">
            <v>TIDAK ADA</v>
          </cell>
        </row>
        <row r="160">
          <cell r="A160" t="str">
            <v>3302165411660002</v>
          </cell>
          <cell r="B160" t="str">
            <v>3302162409120008</v>
          </cell>
          <cell r="C160" t="str">
            <v>ROCHASIH</v>
          </cell>
          <cell r="D160" t="str">
            <v>PR</v>
          </cell>
          <cell r="E160">
            <v>24425</v>
          </cell>
          <cell r="F160">
            <v>53.471232876712328</v>
          </cell>
          <cell r="G160" t="str">
            <v>BANYUMAS</v>
          </cell>
          <cell r="H160" t="str">
            <v>TUMIYANG</v>
          </cell>
          <cell r="I160" t="str">
            <v>001</v>
          </cell>
          <cell r="J160" t="str">
            <v>001</v>
          </cell>
          <cell r="K160" t="str">
            <v>TUMIYANG</v>
          </cell>
          <cell r="L160" t="str">
            <v>TUMIYANG, RT 001 RW 001</v>
          </cell>
          <cell r="M160" t="str">
            <v>KEPALA KELUARGA</v>
          </cell>
          <cell r="N160" t="str">
            <v>CERAI HIDUP</v>
          </cell>
          <cell r="O160" t="str">
            <v>Tamat SD/Sederajat</v>
          </cell>
          <cell r="P160" t="str">
            <v>Islam</v>
          </cell>
          <cell r="Q160" t="str">
            <v>MENGURUS RUMAH TANGGA</v>
          </cell>
          <cell r="R160" t="str">
            <v>-</v>
          </cell>
          <cell r="S160" t="str">
            <v>TIDAK ADA</v>
          </cell>
        </row>
        <row r="161">
          <cell r="A161" t="str">
            <v>3302161905930002</v>
          </cell>
          <cell r="B161" t="str">
            <v>3302162409120008</v>
          </cell>
          <cell r="C161" t="str">
            <v>FAJAR EKO SUBEKHI</v>
          </cell>
          <cell r="D161" t="str">
            <v>LK</v>
          </cell>
          <cell r="E161">
            <v>34108</v>
          </cell>
          <cell r="F161">
            <v>26.942465753424656</v>
          </cell>
          <cell r="G161" t="str">
            <v>BANYUMAS</v>
          </cell>
          <cell r="H161" t="str">
            <v>TUMIYANG</v>
          </cell>
          <cell r="I161" t="str">
            <v>001</v>
          </cell>
          <cell r="J161" t="str">
            <v>001</v>
          </cell>
          <cell r="K161" t="str">
            <v>TUMIYANG</v>
          </cell>
          <cell r="L161" t="str">
            <v>TUMIYANG, RT 001 RW 001</v>
          </cell>
          <cell r="M161" t="str">
            <v>ANAK</v>
          </cell>
          <cell r="N161" t="str">
            <v>BELUM KAWIN</v>
          </cell>
          <cell r="O161" t="str">
            <v>SLTA/Sederajat</v>
          </cell>
          <cell r="P161" t="str">
            <v>Islam</v>
          </cell>
          <cell r="Q161" t="str">
            <v>BELUM/TIDAK BEKERJA</v>
          </cell>
          <cell r="R161" t="str">
            <v>-</v>
          </cell>
          <cell r="S161" t="str">
            <v>ADA</v>
          </cell>
        </row>
        <row r="162">
          <cell r="A162" t="str">
            <v>3302165410950001</v>
          </cell>
          <cell r="B162" t="str">
            <v>3302162409120008</v>
          </cell>
          <cell r="C162" t="str">
            <v>NISMAEDA KHOERUN NISA</v>
          </cell>
          <cell r="D162" t="str">
            <v>PR</v>
          </cell>
          <cell r="E162">
            <v>34986</v>
          </cell>
          <cell r="F162">
            <v>24.536986301369861</v>
          </cell>
          <cell r="G162" t="str">
            <v>BANYUMAS</v>
          </cell>
          <cell r="H162" t="str">
            <v>TUMIYANG</v>
          </cell>
          <cell r="I162" t="str">
            <v>001</v>
          </cell>
          <cell r="J162" t="str">
            <v>001</v>
          </cell>
          <cell r="K162" t="str">
            <v>TUMIYANG</v>
          </cell>
          <cell r="L162" t="str">
            <v>TUMIYANG, RT 001 RW 001</v>
          </cell>
          <cell r="M162" t="str">
            <v>ANAK</v>
          </cell>
          <cell r="N162" t="str">
            <v>BELUM KAWIN</v>
          </cell>
          <cell r="O162" t="str">
            <v>SLTA/Sederajat</v>
          </cell>
          <cell r="P162" t="str">
            <v>Islam</v>
          </cell>
          <cell r="Q162" t="str">
            <v>BELUM/TIDAK BEKERJA</v>
          </cell>
          <cell r="R162" t="str">
            <v>-</v>
          </cell>
          <cell r="S162" t="str">
            <v>ADA</v>
          </cell>
        </row>
        <row r="163">
          <cell r="A163" t="str">
            <v>3302160104730001</v>
          </cell>
          <cell r="B163" t="str">
            <v>3302162504060006</v>
          </cell>
          <cell r="C163" t="str">
            <v>TARKO</v>
          </cell>
          <cell r="D163" t="str">
            <v>LK</v>
          </cell>
          <cell r="E163">
            <v>26755</v>
          </cell>
          <cell r="F163">
            <v>47.087671232876716</v>
          </cell>
          <cell r="G163" t="str">
            <v>BANYUMAS</v>
          </cell>
          <cell r="H163" t="str">
            <v>TUMIYANG</v>
          </cell>
          <cell r="I163" t="str">
            <v>001</v>
          </cell>
          <cell r="J163" t="str">
            <v>001</v>
          </cell>
          <cell r="K163" t="str">
            <v>TUMIYANG</v>
          </cell>
          <cell r="L163" t="str">
            <v>TUMIYANG, RT 001 RW 001</v>
          </cell>
          <cell r="M163" t="str">
            <v>KEPALA KELUARGA</v>
          </cell>
          <cell r="N163" t="str">
            <v>KAWIN</v>
          </cell>
          <cell r="O163" t="str">
            <v>SLTA/Sederajat</v>
          </cell>
          <cell r="P163" t="str">
            <v>Islam</v>
          </cell>
          <cell r="Q163" t="str">
            <v>PEDAGANG</v>
          </cell>
          <cell r="R163" t="str">
            <v>-</v>
          </cell>
          <cell r="S163" t="str">
            <v>TIDAK ADA</v>
          </cell>
        </row>
        <row r="164">
          <cell r="A164" t="str">
            <v>3302165301760003</v>
          </cell>
          <cell r="B164" t="str">
            <v>3302162504060006</v>
          </cell>
          <cell r="C164" t="str">
            <v>SOPIYAH</v>
          </cell>
          <cell r="D164" t="str">
            <v>PR</v>
          </cell>
          <cell r="E164">
            <v>27772</v>
          </cell>
          <cell r="F164">
            <v>44.301369863013697</v>
          </cell>
          <cell r="G164" t="str">
            <v>BANYUMAS</v>
          </cell>
          <cell r="H164" t="str">
            <v>TUMIYANG</v>
          </cell>
          <cell r="I164" t="str">
            <v>001</v>
          </cell>
          <cell r="J164" t="str">
            <v>001</v>
          </cell>
          <cell r="K164" t="str">
            <v>TUMIYANG</v>
          </cell>
          <cell r="L164" t="str">
            <v>TUMIYANG, RT 001 RW 001</v>
          </cell>
          <cell r="M164" t="str">
            <v>ISTRI</v>
          </cell>
          <cell r="N164" t="str">
            <v>KAWIN</v>
          </cell>
          <cell r="O164" t="str">
            <v>SLTA/Sederajat</v>
          </cell>
          <cell r="P164" t="str">
            <v>Islam</v>
          </cell>
          <cell r="Q164" t="str">
            <v>PEDAGANG</v>
          </cell>
          <cell r="R164" t="str">
            <v>-</v>
          </cell>
          <cell r="S164" t="str">
            <v>TIDAK ADA</v>
          </cell>
        </row>
        <row r="165">
          <cell r="A165" t="str">
            <v>3302164504060003</v>
          </cell>
          <cell r="B165" t="str">
            <v>3302162504060006</v>
          </cell>
          <cell r="C165" t="str">
            <v>BUNGAH MUSTAQOH QONITAH</v>
          </cell>
          <cell r="D165" t="str">
            <v>PR</v>
          </cell>
          <cell r="E165">
            <v>38812</v>
          </cell>
          <cell r="F165">
            <v>14.054794520547945</v>
          </cell>
          <cell r="G165" t="str">
            <v>BANYUMAS</v>
          </cell>
          <cell r="H165" t="str">
            <v>TUMIYANG</v>
          </cell>
          <cell r="I165" t="str">
            <v>001</v>
          </cell>
          <cell r="J165" t="str">
            <v>001</v>
          </cell>
          <cell r="K165" t="str">
            <v>TUMIYANG</v>
          </cell>
          <cell r="L165" t="str">
            <v>TUMIYANG, RT 001 RW 001</v>
          </cell>
          <cell r="M165" t="str">
            <v>ANAK</v>
          </cell>
          <cell r="N165" t="str">
            <v>BELUM KAWIN</v>
          </cell>
          <cell r="O165" t="str">
            <v>Tidak/Belum Sekolah</v>
          </cell>
          <cell r="P165" t="str">
            <v>Islam</v>
          </cell>
          <cell r="Q165" t="str">
            <v>BELUM/TIDAK BEKERJA</v>
          </cell>
          <cell r="R165" t="str">
            <v>-</v>
          </cell>
          <cell r="S165" t="str">
            <v>ADA</v>
          </cell>
        </row>
        <row r="166">
          <cell r="A166" t="str">
            <v>3302164107420058</v>
          </cell>
          <cell r="B166" t="str">
            <v>3302162504060006</v>
          </cell>
          <cell r="C166" t="str">
            <v>TASIRIN</v>
          </cell>
          <cell r="D166" t="str">
            <v>PR</v>
          </cell>
          <cell r="E166">
            <v>15523</v>
          </cell>
          <cell r="F166">
            <v>77.860273972602741</v>
          </cell>
          <cell r="G166" t="str">
            <v>BANYUMAS</v>
          </cell>
          <cell r="H166" t="str">
            <v>TUMIYANG</v>
          </cell>
          <cell r="I166" t="str">
            <v>001</v>
          </cell>
          <cell r="J166" t="str">
            <v>001</v>
          </cell>
          <cell r="K166" t="str">
            <v>TUMIYANG</v>
          </cell>
          <cell r="L166" t="str">
            <v>TUMIYANG, RT 001 RW 001</v>
          </cell>
          <cell r="M166" t="str">
            <v>ORANG TUA</v>
          </cell>
          <cell r="N166" t="str">
            <v>CERAI MATI</v>
          </cell>
          <cell r="O166" t="str">
            <v>Tamat SD/Sederajat</v>
          </cell>
          <cell r="P166" t="str">
            <v>Islam</v>
          </cell>
          <cell r="Q166" t="str">
            <v>PERDAGANGAN</v>
          </cell>
          <cell r="R166" t="str">
            <v>-</v>
          </cell>
          <cell r="S166" t="str">
            <v>TIDAK ADA</v>
          </cell>
        </row>
        <row r="167">
          <cell r="A167" t="str">
            <v>3302164807970001</v>
          </cell>
          <cell r="B167" t="str">
            <v>3302162602180001</v>
          </cell>
          <cell r="C167" t="str">
            <v>MUSLIAH</v>
          </cell>
          <cell r="D167" t="str">
            <v>PR</v>
          </cell>
          <cell r="E167">
            <v>35619</v>
          </cell>
          <cell r="F167">
            <v>22.802739726027397</v>
          </cell>
          <cell r="G167" t="str">
            <v>BANYUMAS</v>
          </cell>
          <cell r="H167" t="str">
            <v>DESA TUMIYANG</v>
          </cell>
          <cell r="I167" t="str">
            <v>001</v>
          </cell>
          <cell r="J167" t="str">
            <v>001</v>
          </cell>
          <cell r="K167" t="str">
            <v>TUMIYANG</v>
          </cell>
          <cell r="L167" t="str">
            <v>DESA TUMIYANG, RT 001 RW 001</v>
          </cell>
          <cell r="M167" t="str">
            <v>KEPALA KELUARGA</v>
          </cell>
          <cell r="N167" t="str">
            <v>BELUM KAWIN</v>
          </cell>
          <cell r="O167" t="str">
            <v>Tamat SD/Sederajat</v>
          </cell>
          <cell r="P167" t="str">
            <v>Islam</v>
          </cell>
          <cell r="Q167" t="str">
            <v>BURUH HARIAN LEPAS</v>
          </cell>
          <cell r="R167" t="str">
            <v>-</v>
          </cell>
          <cell r="S167" t="str">
            <v>TIDAK ADA</v>
          </cell>
        </row>
        <row r="168">
          <cell r="A168" t="str">
            <v>3302160801720001</v>
          </cell>
          <cell r="B168" t="str">
            <v>3302162807060003</v>
          </cell>
          <cell r="C168" t="str">
            <v>SOMA</v>
          </cell>
          <cell r="D168" t="str">
            <v>LK</v>
          </cell>
          <cell r="E168">
            <v>26306</v>
          </cell>
          <cell r="F168">
            <v>48.317808219178083</v>
          </cell>
          <cell r="G168" t="str">
            <v>PURWAKARTA</v>
          </cell>
          <cell r="H168" t="str">
            <v>DESA TUMIYANG</v>
          </cell>
          <cell r="I168" t="str">
            <v>001</v>
          </cell>
          <cell r="J168" t="str">
            <v>001</v>
          </cell>
          <cell r="K168" t="str">
            <v>TUMIYANG</v>
          </cell>
          <cell r="L168" t="str">
            <v>DESA TUMIYANG, RT 001 RW 001</v>
          </cell>
          <cell r="M168" t="str">
            <v>KEPALA KELUARGA</v>
          </cell>
          <cell r="N168" t="str">
            <v>KAWIN</v>
          </cell>
          <cell r="O168" t="str">
            <v>Tamat SD/Sederajat</v>
          </cell>
          <cell r="P168" t="str">
            <v>Islam</v>
          </cell>
          <cell r="Q168" t="str">
            <v>BURUH HARIAN LEPAS</v>
          </cell>
          <cell r="R168" t="str">
            <v>-</v>
          </cell>
          <cell r="S168" t="str">
            <v>TIDAK ADA</v>
          </cell>
        </row>
        <row r="169">
          <cell r="A169" t="str">
            <v>3302164505760004</v>
          </cell>
          <cell r="B169" t="str">
            <v>3302162807060003</v>
          </cell>
          <cell r="C169" t="str">
            <v>ROKHATI</v>
          </cell>
          <cell r="D169" t="str">
            <v>PR</v>
          </cell>
          <cell r="E169">
            <v>27885</v>
          </cell>
          <cell r="F169">
            <v>43.991780821917807</v>
          </cell>
          <cell r="G169" t="str">
            <v>BANYUMAS</v>
          </cell>
          <cell r="H169" t="str">
            <v>DESA TUMIYANG</v>
          </cell>
          <cell r="I169" t="str">
            <v>001</v>
          </cell>
          <cell r="J169" t="str">
            <v>001</v>
          </cell>
          <cell r="K169" t="str">
            <v>TUMIYANG</v>
          </cell>
          <cell r="L169" t="str">
            <v>DESA TUMIYANG, RT 001 RW 001</v>
          </cell>
          <cell r="M169" t="str">
            <v>ISTRI</v>
          </cell>
          <cell r="N169" t="str">
            <v>KAWIN</v>
          </cell>
          <cell r="O169" t="str">
            <v>Tamat SD/Sederajat</v>
          </cell>
          <cell r="P169" t="str">
            <v>Islam</v>
          </cell>
          <cell r="Q169" t="str">
            <v>MENGURUS RUMAH TANGGA</v>
          </cell>
          <cell r="R169" t="str">
            <v>-</v>
          </cell>
          <cell r="S169" t="str">
            <v>TIDAK ADA</v>
          </cell>
        </row>
        <row r="170">
          <cell r="A170" t="str">
            <v>3302165802960002</v>
          </cell>
          <cell r="B170" t="str">
            <v>3302162807060003</v>
          </cell>
          <cell r="C170" t="str">
            <v>MITA  SAFITRI</v>
          </cell>
          <cell r="D170" t="str">
            <v>PR</v>
          </cell>
          <cell r="E170">
            <v>35113</v>
          </cell>
          <cell r="F170">
            <v>24.18904109589041</v>
          </cell>
          <cell r="G170" t="str">
            <v>BANYUMAS</v>
          </cell>
          <cell r="H170" t="str">
            <v>DESA TUMIYANG</v>
          </cell>
          <cell r="I170" t="str">
            <v>001</v>
          </cell>
          <cell r="J170" t="str">
            <v>001</v>
          </cell>
          <cell r="K170" t="str">
            <v>TUMIYANG</v>
          </cell>
          <cell r="L170" t="str">
            <v>DESA TUMIYANG, RT 001 RW 001</v>
          </cell>
          <cell r="M170" t="str">
            <v>ANAK</v>
          </cell>
          <cell r="N170" t="str">
            <v>BELUM KAWIN</v>
          </cell>
          <cell r="O170" t="str">
            <v>Tamat SD/Sederajat</v>
          </cell>
          <cell r="P170" t="str">
            <v>Islam</v>
          </cell>
          <cell r="Q170" t="str">
            <v>PELAJAR/MAHASISWA</v>
          </cell>
          <cell r="R170" t="str">
            <v>-</v>
          </cell>
          <cell r="S170" t="str">
            <v>ADA</v>
          </cell>
        </row>
        <row r="171">
          <cell r="A171" t="str">
            <v>3302166911940003</v>
          </cell>
          <cell r="B171" t="str">
            <v>3302162807060003</v>
          </cell>
          <cell r="C171" t="str">
            <v>ROSA ROSMAYANTI</v>
          </cell>
          <cell r="D171" t="str">
            <v>PR</v>
          </cell>
          <cell r="E171">
            <v>34667</v>
          </cell>
          <cell r="F171">
            <v>25.410958904109588</v>
          </cell>
          <cell r="G171" t="str">
            <v>BANYUMAS</v>
          </cell>
          <cell r="H171" t="str">
            <v>DESA TUMIYANG</v>
          </cell>
          <cell r="I171" t="str">
            <v>001</v>
          </cell>
          <cell r="J171" t="str">
            <v>001</v>
          </cell>
          <cell r="K171" t="str">
            <v>TUMIYANG</v>
          </cell>
          <cell r="L171" t="str">
            <v>DESA TUMIYANG, RT 001 RW 001</v>
          </cell>
          <cell r="M171" t="str">
            <v>ANAK</v>
          </cell>
          <cell r="N171" t="str">
            <v>BELUM KAWIN</v>
          </cell>
          <cell r="O171" t="str">
            <v>Tamat SD/Sederajat</v>
          </cell>
          <cell r="P171" t="str">
            <v>Islam</v>
          </cell>
          <cell r="Q171" t="str">
            <v>PELAJAR/MAHASISWA</v>
          </cell>
          <cell r="R171" t="str">
            <v>-</v>
          </cell>
          <cell r="S171" t="str">
            <v>ADA</v>
          </cell>
        </row>
        <row r="172">
          <cell r="A172" t="str">
            <v>3302164107600030</v>
          </cell>
          <cell r="B172" t="str">
            <v>3302162901160004</v>
          </cell>
          <cell r="C172" t="str">
            <v>KARTI</v>
          </cell>
          <cell r="D172" t="str">
            <v>PR</v>
          </cell>
          <cell r="E172">
            <v>22098</v>
          </cell>
          <cell r="F172">
            <v>59.846575342465755</v>
          </cell>
          <cell r="G172" t="str">
            <v>BANYUMAS</v>
          </cell>
          <cell r="H172" t="str">
            <v>DESA TUMIYANG</v>
          </cell>
          <cell r="I172" t="str">
            <v>001</v>
          </cell>
          <cell r="J172" t="str">
            <v>001</v>
          </cell>
          <cell r="K172" t="str">
            <v>TUMIYANG</v>
          </cell>
          <cell r="L172" t="str">
            <v>DESA TUMIYANG, RT 001 RW 001</v>
          </cell>
          <cell r="M172" t="str">
            <v>KEPALA KELUARGA</v>
          </cell>
          <cell r="N172" t="str">
            <v>CERAI MATI</v>
          </cell>
          <cell r="O172" t="str">
            <v>Tamat SD/Sederajat</v>
          </cell>
          <cell r="P172" t="str">
            <v>Islam</v>
          </cell>
          <cell r="Q172" t="str">
            <v>BELUM/TIDAK BEKERJA</v>
          </cell>
          <cell r="R172" t="str">
            <v>-</v>
          </cell>
          <cell r="S172" t="str">
            <v>TIDAK ADA</v>
          </cell>
        </row>
        <row r="173">
          <cell r="A173" t="str">
            <v>3302164107320025</v>
          </cell>
          <cell r="B173" t="str">
            <v>3302162901160004</v>
          </cell>
          <cell r="C173" t="str">
            <v>RASIYEM</v>
          </cell>
          <cell r="D173" t="str">
            <v>PR</v>
          </cell>
          <cell r="E173">
            <v>11871</v>
          </cell>
          <cell r="F173">
            <v>87.865753424657541</v>
          </cell>
          <cell r="G173" t="str">
            <v>BANYUMAS</v>
          </cell>
          <cell r="H173" t="str">
            <v>DESA TUMIYANG</v>
          </cell>
          <cell r="I173" t="str">
            <v>001</v>
          </cell>
          <cell r="J173" t="str">
            <v>001</v>
          </cell>
          <cell r="K173" t="str">
            <v>TUMIYANG</v>
          </cell>
          <cell r="L173" t="str">
            <v>DESA TUMIYANG, RT 001 RW 001</v>
          </cell>
          <cell r="M173" t="str">
            <v>ORANG TUA</v>
          </cell>
          <cell r="N173" t="str">
            <v>CERAI MATI</v>
          </cell>
          <cell r="O173" t="str">
            <v>Belum Tamat SD/Sederajat</v>
          </cell>
          <cell r="P173" t="str">
            <v>Islam</v>
          </cell>
          <cell r="Q173" t="str">
            <v>BELUM/TIDAK BEKERJA</v>
          </cell>
          <cell r="R173" t="str">
            <v>-</v>
          </cell>
          <cell r="S173" t="str">
            <v>TIDAK ADA</v>
          </cell>
        </row>
        <row r="174">
          <cell r="A174" t="str">
            <v>3302164107240001</v>
          </cell>
          <cell r="B174" t="str">
            <v>3302162902120001</v>
          </cell>
          <cell r="C174" t="str">
            <v>TARKEM</v>
          </cell>
          <cell r="D174" t="str">
            <v>PR</v>
          </cell>
          <cell r="E174">
            <v>8949</v>
          </cell>
          <cell r="F174">
            <v>95.871232876712327</v>
          </cell>
          <cell r="G174" t="str">
            <v>BANYUMAS</v>
          </cell>
          <cell r="H174" t="str">
            <v>TUMIYANG</v>
          </cell>
          <cell r="I174" t="str">
            <v>001</v>
          </cell>
          <cell r="J174" t="str">
            <v>001</v>
          </cell>
          <cell r="K174" t="str">
            <v>TUMIYANG</v>
          </cell>
          <cell r="L174" t="str">
            <v>TUMIYANG, RT 001 RW 001</v>
          </cell>
          <cell r="M174" t="str">
            <v>KEPALA KELUARGA</v>
          </cell>
          <cell r="N174" t="str">
            <v>CERAI MATI</v>
          </cell>
          <cell r="O174" t="str">
            <v>Belum Tamat SD/Sederajat</v>
          </cell>
          <cell r="P174" t="str">
            <v>Islam</v>
          </cell>
          <cell r="Q174" t="str">
            <v>BELUM/TIDAK BEKERJA</v>
          </cell>
          <cell r="R174" t="str">
            <v>-</v>
          </cell>
          <cell r="S174" t="str">
            <v>TIDAK ADA</v>
          </cell>
        </row>
        <row r="175">
          <cell r="A175" t="str">
            <v>3302164107540005</v>
          </cell>
          <cell r="B175" t="str">
            <v>3302162902120001</v>
          </cell>
          <cell r="C175" t="str">
            <v>TIRKEM</v>
          </cell>
          <cell r="D175" t="str">
            <v>PR</v>
          </cell>
          <cell r="E175">
            <v>19906</v>
          </cell>
          <cell r="F175">
            <v>65.852054794520555</v>
          </cell>
          <cell r="G175" t="str">
            <v>BANYUMAS</v>
          </cell>
          <cell r="H175" t="str">
            <v>TUMIYANG</v>
          </cell>
          <cell r="I175" t="str">
            <v>001</v>
          </cell>
          <cell r="J175" t="str">
            <v>001</v>
          </cell>
          <cell r="K175" t="str">
            <v>TUMIYANG</v>
          </cell>
          <cell r="L175" t="str">
            <v>TUMIYANG, RT 001 RW 001</v>
          </cell>
          <cell r="M175" t="str">
            <v>ORANG TUA</v>
          </cell>
          <cell r="N175" t="str">
            <v>CERAI MATI</v>
          </cell>
          <cell r="O175" t="str">
            <v>Belum Tamat SD/Sederajat</v>
          </cell>
          <cell r="P175" t="str">
            <v>Islam</v>
          </cell>
          <cell r="Q175" t="str">
            <v>BURUH HARIAN LEPAS</v>
          </cell>
          <cell r="R175" t="str">
            <v>-</v>
          </cell>
          <cell r="S175" t="str">
            <v>TIDAK ADA</v>
          </cell>
        </row>
        <row r="176">
          <cell r="A176" t="str">
            <v>3306141102750001</v>
          </cell>
          <cell r="B176" t="str">
            <v>3302162907100001</v>
          </cell>
          <cell r="C176" t="str">
            <v>SYAFAAT</v>
          </cell>
          <cell r="D176" t="str">
            <v>LK</v>
          </cell>
          <cell r="E176">
            <v>27436</v>
          </cell>
          <cell r="F176">
            <v>45.221917808219175</v>
          </cell>
          <cell r="G176" t="str">
            <v>BANYUMAS</v>
          </cell>
          <cell r="H176" t="str">
            <v>TUMIYANG</v>
          </cell>
          <cell r="I176" t="str">
            <v>001</v>
          </cell>
          <cell r="J176" t="str">
            <v>001</v>
          </cell>
          <cell r="K176" t="str">
            <v>TUMIYANG</v>
          </cell>
          <cell r="L176" t="str">
            <v>TUMIYANG, RT 001 RW 001</v>
          </cell>
          <cell r="M176" t="str">
            <v>KEPALA KELUARGA</v>
          </cell>
          <cell r="N176" t="str">
            <v>CERAI HIDUP</v>
          </cell>
          <cell r="O176" t="str">
            <v>SLTP/Sederajat</v>
          </cell>
          <cell r="P176" t="str">
            <v>Islam</v>
          </cell>
          <cell r="Q176" t="str">
            <v>BURUH HARIAN LEPAS</v>
          </cell>
          <cell r="R176" t="str">
            <v>-</v>
          </cell>
          <cell r="S176" t="str">
            <v>TIDAK ADA</v>
          </cell>
        </row>
        <row r="177">
          <cell r="A177" t="str">
            <v>3306146405070001</v>
          </cell>
          <cell r="B177" t="str">
            <v>3302162907100001</v>
          </cell>
          <cell r="C177" t="str">
            <v>SENDANG PUTRI LESTARI</v>
          </cell>
          <cell r="D177" t="str">
            <v>PR</v>
          </cell>
          <cell r="E177">
            <v>39226</v>
          </cell>
          <cell r="F177">
            <v>12.920547945205479</v>
          </cell>
          <cell r="G177" t="str">
            <v>PURWOREJO</v>
          </cell>
          <cell r="H177" t="str">
            <v>TUMIYANG</v>
          </cell>
          <cell r="I177" t="str">
            <v>001</v>
          </cell>
          <cell r="J177" t="str">
            <v>001</v>
          </cell>
          <cell r="K177" t="str">
            <v>TUMIYANG</v>
          </cell>
          <cell r="L177" t="str">
            <v>TUMIYANG, RT 001 RW 001</v>
          </cell>
          <cell r="M177" t="str">
            <v>ANAK</v>
          </cell>
          <cell r="N177" t="str">
            <v>BELUM KAWIN</v>
          </cell>
          <cell r="O177" t="str">
            <v>Tidak/Belum Sekolah</v>
          </cell>
          <cell r="P177" t="str">
            <v>Islam</v>
          </cell>
          <cell r="Q177" t="str">
            <v>BELUM/TIDAK BEKERJA</v>
          </cell>
          <cell r="R177" t="str">
            <v>-</v>
          </cell>
          <cell r="S177" t="str">
            <v>ADA</v>
          </cell>
        </row>
        <row r="178">
          <cell r="A178" t="str">
            <v>3306146605050002</v>
          </cell>
          <cell r="B178" t="str">
            <v>3302162907100001</v>
          </cell>
          <cell r="C178" t="str">
            <v>PUTRI RAHMA PAWITRI</v>
          </cell>
          <cell r="D178" t="str">
            <v>PR</v>
          </cell>
          <cell r="E178">
            <v>38498</v>
          </cell>
          <cell r="F178">
            <v>14.915068493150685</v>
          </cell>
          <cell r="G178" t="str">
            <v>PURWOREJO</v>
          </cell>
          <cell r="H178" t="str">
            <v>TUMIYANG</v>
          </cell>
          <cell r="I178" t="str">
            <v>001</v>
          </cell>
          <cell r="J178" t="str">
            <v>001</v>
          </cell>
          <cell r="K178" t="str">
            <v>TUMIYANG</v>
          </cell>
          <cell r="L178" t="str">
            <v>TUMIYANG, RT 001 RW 001</v>
          </cell>
          <cell r="M178" t="str">
            <v>ANAK</v>
          </cell>
          <cell r="N178" t="str">
            <v>BELUM KAWIN</v>
          </cell>
          <cell r="O178" t="str">
            <v>Tidak/Belum Sekolah</v>
          </cell>
          <cell r="P178" t="str">
            <v>Islam</v>
          </cell>
          <cell r="Q178" t="str">
            <v>BELUM/TIDAK BEKERJA</v>
          </cell>
          <cell r="R178" t="str">
            <v>-</v>
          </cell>
          <cell r="S178" t="str">
            <v>ADA</v>
          </cell>
        </row>
        <row r="179">
          <cell r="A179" t="str">
            <v>3306146703030001</v>
          </cell>
          <cell r="B179" t="str">
            <v>3302162907100001</v>
          </cell>
          <cell r="C179" t="str">
            <v>PUSPITA RATIH PANGANTI</v>
          </cell>
          <cell r="D179" t="str">
            <v>PR</v>
          </cell>
          <cell r="E179">
            <v>37342</v>
          </cell>
          <cell r="F179">
            <v>18.082191780821919</v>
          </cell>
          <cell r="G179" t="str">
            <v>PURWOREJO</v>
          </cell>
          <cell r="H179" t="str">
            <v>TUMIYANG</v>
          </cell>
          <cell r="I179" t="str">
            <v>001</v>
          </cell>
          <cell r="J179" t="str">
            <v>001</v>
          </cell>
          <cell r="K179" t="str">
            <v>TUMIYANG</v>
          </cell>
          <cell r="L179" t="str">
            <v>TUMIYANG, RT 001 RW 001</v>
          </cell>
          <cell r="M179" t="str">
            <v>ANAK</v>
          </cell>
          <cell r="N179" t="str">
            <v>BELUM KAWIN</v>
          </cell>
          <cell r="O179" t="str">
            <v>SLTP/Sederajat</v>
          </cell>
          <cell r="P179" t="str">
            <v>Islam</v>
          </cell>
          <cell r="Q179" t="str">
            <v>PELAJAR/MAHASISWA</v>
          </cell>
          <cell r="R179" t="str">
            <v>-</v>
          </cell>
          <cell r="S179" t="str">
            <v>TIDAK ADA</v>
          </cell>
        </row>
        <row r="180">
          <cell r="A180" t="str">
            <v>3301212205860004</v>
          </cell>
          <cell r="B180" t="str">
            <v>3302163006120002</v>
          </cell>
          <cell r="C180" t="str">
            <v>DWI MEI HARTANTO</v>
          </cell>
          <cell r="D180" t="str">
            <v>LK</v>
          </cell>
          <cell r="E180">
            <v>31554</v>
          </cell>
          <cell r="F180">
            <v>33.939726027397263</v>
          </cell>
          <cell r="G180" t="str">
            <v>CILACAP</v>
          </cell>
          <cell r="H180" t="str">
            <v>TUMIYANG</v>
          </cell>
          <cell r="I180" t="str">
            <v>001</v>
          </cell>
          <cell r="J180" t="str">
            <v>001</v>
          </cell>
          <cell r="K180" t="str">
            <v>TUMIYANG</v>
          </cell>
          <cell r="L180" t="str">
            <v>TUMIYANG, RT 001 RW 001</v>
          </cell>
          <cell r="M180" t="str">
            <v>KEPALA KELUARGA</v>
          </cell>
          <cell r="N180" t="str">
            <v>KAWIN</v>
          </cell>
          <cell r="O180" t="str">
            <v>SLTA/Sederajat</v>
          </cell>
          <cell r="P180" t="str">
            <v>Islam</v>
          </cell>
          <cell r="Q180" t="str">
            <v>KARYAWAN BUMN</v>
          </cell>
          <cell r="R180" t="str">
            <v>-</v>
          </cell>
          <cell r="S180" t="str">
            <v>TIDAK ADA</v>
          </cell>
        </row>
        <row r="181">
          <cell r="A181" t="str">
            <v>3302166411860001</v>
          </cell>
          <cell r="B181" t="str">
            <v>3302163006120002</v>
          </cell>
          <cell r="C181" t="str">
            <v>AMY NURHAYATI</v>
          </cell>
          <cell r="D181" t="str">
            <v>PR</v>
          </cell>
          <cell r="E181">
            <v>31740</v>
          </cell>
          <cell r="F181">
            <v>33.43013698630137</v>
          </cell>
          <cell r="G181" t="str">
            <v>BANYUMAS</v>
          </cell>
          <cell r="H181" t="str">
            <v>TUMIYANG</v>
          </cell>
          <cell r="I181" t="str">
            <v>001</v>
          </cell>
          <cell r="J181" t="str">
            <v>001</v>
          </cell>
          <cell r="K181" t="str">
            <v>TUMIYANG</v>
          </cell>
          <cell r="L181" t="str">
            <v>TUMIYANG, RT 001 RW 001</v>
          </cell>
          <cell r="M181" t="str">
            <v>ISTRI</v>
          </cell>
          <cell r="N181" t="str">
            <v>KAWIN</v>
          </cell>
          <cell r="O181" t="str">
            <v>Akademi/Diploma III/S. Muda</v>
          </cell>
          <cell r="P181" t="str">
            <v>Islam</v>
          </cell>
          <cell r="Q181" t="str">
            <v>KARYAWAN SWASTA</v>
          </cell>
          <cell r="R181" t="str">
            <v>-</v>
          </cell>
          <cell r="S181" t="str">
            <v>TIDAK ADA</v>
          </cell>
        </row>
        <row r="182">
          <cell r="A182" t="str">
            <v>3302165410120001</v>
          </cell>
          <cell r="B182" t="str">
            <v>3302163006120002</v>
          </cell>
          <cell r="C182" t="str">
            <v>ALYANADA FATHIAHBILLAH</v>
          </cell>
          <cell r="D182" t="str">
            <v>PR</v>
          </cell>
          <cell r="E182">
            <v>41196</v>
          </cell>
          <cell r="F182">
            <v>7.5232876712328771</v>
          </cell>
          <cell r="G182" t="str">
            <v>BANYUMAS</v>
          </cell>
          <cell r="H182" t="str">
            <v>TUMIYANG</v>
          </cell>
          <cell r="I182" t="str">
            <v>001</v>
          </cell>
          <cell r="J182" t="str">
            <v>001</v>
          </cell>
          <cell r="K182" t="str">
            <v>TUMIYANG</v>
          </cell>
          <cell r="L182" t="str">
            <v>TUMIYANG, RT 001 RW 001</v>
          </cell>
          <cell r="M182" t="str">
            <v>ANAK</v>
          </cell>
          <cell r="N182" t="str">
            <v>BELUM KAWIN</v>
          </cell>
          <cell r="O182" t="str">
            <v>Tidak/Belum Sekolah</v>
          </cell>
          <cell r="P182" t="str">
            <v>Islam</v>
          </cell>
          <cell r="Q182" t="str">
            <v>BELUM/TIDAK BEKERJA</v>
          </cell>
          <cell r="R182" t="str">
            <v>-</v>
          </cell>
          <cell r="S182" t="str">
            <v>ADA</v>
          </cell>
        </row>
        <row r="183">
          <cell r="A183" t="str">
            <v>3302160902740003</v>
          </cell>
          <cell r="B183" t="str">
            <v>3302163103080004</v>
          </cell>
          <cell r="C183" t="str">
            <v>MUHAMAD MUQNI</v>
          </cell>
          <cell r="D183" t="str">
            <v>LK</v>
          </cell>
          <cell r="E183">
            <v>27069</v>
          </cell>
          <cell r="F183">
            <v>46.227397260273975</v>
          </cell>
          <cell r="G183" t="str">
            <v>BOJONEGORO</v>
          </cell>
          <cell r="H183" t="str">
            <v>TUMIYANG</v>
          </cell>
          <cell r="I183" t="str">
            <v>001</v>
          </cell>
          <cell r="J183" t="str">
            <v>001</v>
          </cell>
          <cell r="K183" t="str">
            <v>TUMIYANG</v>
          </cell>
          <cell r="L183" t="str">
            <v>TUMIYANG, RT 001 RW 001</v>
          </cell>
          <cell r="M183" t="str">
            <v>KEPALA KELUARGA</v>
          </cell>
          <cell r="N183" t="str">
            <v>KAWIN</v>
          </cell>
          <cell r="O183" t="str">
            <v>Tamat SD/Sederajat</v>
          </cell>
          <cell r="P183" t="str">
            <v>Islam</v>
          </cell>
          <cell r="Q183" t="str">
            <v>KARYAWAN SWASTA</v>
          </cell>
          <cell r="R183" t="str">
            <v>-</v>
          </cell>
          <cell r="S183" t="str">
            <v>TIDAK ADA</v>
          </cell>
        </row>
        <row r="184">
          <cell r="A184" t="str">
            <v>3302164101860007</v>
          </cell>
          <cell r="B184" t="str">
            <v>3302163103080004</v>
          </cell>
          <cell r="C184" t="str">
            <v>TASMIYATI</v>
          </cell>
          <cell r="D184" t="str">
            <v>PR</v>
          </cell>
          <cell r="E184">
            <v>31413</v>
          </cell>
          <cell r="F184">
            <v>34.326027397260276</v>
          </cell>
          <cell r="G184" t="str">
            <v>BANYUMAS</v>
          </cell>
          <cell r="H184" t="str">
            <v>TUMIYANG</v>
          </cell>
          <cell r="I184" t="str">
            <v>001</v>
          </cell>
          <cell r="J184" t="str">
            <v>001</v>
          </cell>
          <cell r="K184" t="str">
            <v>TUMIYANG</v>
          </cell>
          <cell r="L184" t="str">
            <v>TUMIYANG, RT 001 RW 001</v>
          </cell>
          <cell r="M184" t="str">
            <v>ISTRI</v>
          </cell>
          <cell r="N184" t="str">
            <v>KAWIN</v>
          </cell>
          <cell r="O184" t="str">
            <v>Tamat SD/Sederajat</v>
          </cell>
          <cell r="P184" t="str">
            <v>Islam</v>
          </cell>
          <cell r="Q184" t="str">
            <v>BURUH HARIAN LEPAS</v>
          </cell>
          <cell r="R184" t="str">
            <v>-</v>
          </cell>
          <cell r="S184" t="str">
            <v>TIDAK ADA</v>
          </cell>
        </row>
        <row r="185">
          <cell r="A185" t="str">
            <v>3302166004090003</v>
          </cell>
          <cell r="B185" t="str">
            <v>3302163103080004</v>
          </cell>
          <cell r="C185" t="str">
            <v>RIFKA MUFLIHA</v>
          </cell>
          <cell r="D185" t="str">
            <v>PR</v>
          </cell>
          <cell r="E185">
            <v>39923</v>
          </cell>
          <cell r="F185">
            <v>11.010958904109589</v>
          </cell>
          <cell r="G185" t="str">
            <v>BANYUMAS</v>
          </cell>
          <cell r="H185" t="str">
            <v>TUMIYANG</v>
          </cell>
          <cell r="I185" t="str">
            <v>001</v>
          </cell>
          <cell r="J185" t="str">
            <v>001</v>
          </cell>
          <cell r="K185" t="str">
            <v>TUMIYANG</v>
          </cell>
          <cell r="L185" t="str">
            <v>TUMIYANG, RT 001 RW 001</v>
          </cell>
          <cell r="M185" t="str">
            <v>ANAK</v>
          </cell>
          <cell r="N185" t="str">
            <v>BELUM KAWIN</v>
          </cell>
          <cell r="O185" t="str">
            <v>Tidak/Belum Sekolah</v>
          </cell>
          <cell r="P185" t="str">
            <v>Islam</v>
          </cell>
          <cell r="Q185" t="str">
            <v>BELUM/TIDAK BEKERJA</v>
          </cell>
          <cell r="R185" t="str">
            <v>-</v>
          </cell>
          <cell r="S185" t="str">
            <v>ADA</v>
          </cell>
        </row>
        <row r="186">
          <cell r="A186" t="str">
            <v>3302162106850001</v>
          </cell>
          <cell r="B186" t="str">
            <v>3302160210090002</v>
          </cell>
          <cell r="C186" t="str">
            <v>SUNARJO</v>
          </cell>
          <cell r="D186" t="str">
            <v>LK</v>
          </cell>
          <cell r="E186">
            <v>31219</v>
          </cell>
          <cell r="F186">
            <v>34.857534246575341</v>
          </cell>
          <cell r="G186" t="str">
            <v>GROBOGAN</v>
          </cell>
          <cell r="H186" t="str">
            <v>TUMIYANG</v>
          </cell>
          <cell r="I186" t="str">
            <v>002</v>
          </cell>
          <cell r="J186" t="str">
            <v>001</v>
          </cell>
          <cell r="K186" t="str">
            <v>TUMIYANG</v>
          </cell>
          <cell r="L186" t="str">
            <v>TUMIYANG, RT 002 RW 001</v>
          </cell>
          <cell r="M186" t="str">
            <v>KEPALA KELUARGA</v>
          </cell>
          <cell r="N186" t="str">
            <v>KAWIN</v>
          </cell>
          <cell r="O186" t="str">
            <v>SLTP/Sederajat</v>
          </cell>
          <cell r="P186" t="str">
            <v>Islam</v>
          </cell>
          <cell r="Q186" t="str">
            <v>KARYAWAN SWASTA</v>
          </cell>
          <cell r="R186" t="str">
            <v>-</v>
          </cell>
          <cell r="S186" t="str">
            <v>TIDAK ADA</v>
          </cell>
        </row>
        <row r="187">
          <cell r="A187" t="str">
            <v>3302166304800001</v>
          </cell>
          <cell r="B187" t="str">
            <v>3302160210090002</v>
          </cell>
          <cell r="C187" t="str">
            <v>ULFAH NUR FARIDAH</v>
          </cell>
          <cell r="D187" t="str">
            <v>PR</v>
          </cell>
          <cell r="E187">
            <v>29334</v>
          </cell>
          <cell r="F187">
            <v>40.021917808219179</v>
          </cell>
          <cell r="G187" t="str">
            <v>BANYUMAS</v>
          </cell>
          <cell r="H187" t="str">
            <v>TUMIYANG</v>
          </cell>
          <cell r="I187" t="str">
            <v>002</v>
          </cell>
          <cell r="J187" t="str">
            <v>001</v>
          </cell>
          <cell r="K187" t="str">
            <v>TUMIYANG</v>
          </cell>
          <cell r="L187" t="str">
            <v>TUMIYANG, RT 002 RW 001</v>
          </cell>
          <cell r="M187" t="str">
            <v>ISTRI</v>
          </cell>
          <cell r="N187" t="str">
            <v>KAWIN</v>
          </cell>
          <cell r="O187" t="str">
            <v>SLTP/Sederajat</v>
          </cell>
          <cell r="P187" t="str">
            <v>Islam</v>
          </cell>
          <cell r="Q187" t="str">
            <v>MENGURUS RUMAH TANGGA</v>
          </cell>
          <cell r="R187" t="str">
            <v>-</v>
          </cell>
          <cell r="S187" t="str">
            <v>TIDAK ADA</v>
          </cell>
        </row>
        <row r="188">
          <cell r="A188" t="str">
            <v>3302161302130003</v>
          </cell>
          <cell r="B188" t="str">
            <v>3302160210090002</v>
          </cell>
          <cell r="C188" t="str">
            <v>FARKHAN NURROKHMAN</v>
          </cell>
          <cell r="D188" t="str">
            <v>LK</v>
          </cell>
          <cell r="E188">
            <v>41318</v>
          </cell>
          <cell r="F188">
            <v>7.1890410958904107</v>
          </cell>
          <cell r="G188" t="str">
            <v>BEKASI</v>
          </cell>
          <cell r="H188" t="str">
            <v>TUMIYANG</v>
          </cell>
          <cell r="I188" t="str">
            <v>002</v>
          </cell>
          <cell r="J188" t="str">
            <v>001</v>
          </cell>
          <cell r="K188" t="str">
            <v>TUMIYANG</v>
          </cell>
          <cell r="L188" t="str">
            <v>TUMIYANG, RT 002 RW 001</v>
          </cell>
          <cell r="M188" t="str">
            <v>ANAK</v>
          </cell>
          <cell r="N188" t="str">
            <v>BELUM KAWIN</v>
          </cell>
          <cell r="O188" t="str">
            <v>Tidak/Belum Sekolah</v>
          </cell>
          <cell r="P188" t="str">
            <v>Islam</v>
          </cell>
          <cell r="Q188" t="str">
            <v>BELUM/TIDAK BEKERJA</v>
          </cell>
          <cell r="R188" t="str">
            <v>-</v>
          </cell>
          <cell r="S188" t="str">
            <v>TIDAK ADA</v>
          </cell>
        </row>
        <row r="189">
          <cell r="A189" t="str">
            <v>3302164607070001</v>
          </cell>
          <cell r="B189" t="str">
            <v>3302160210090002</v>
          </cell>
          <cell r="C189" t="str">
            <v>ZULAECHA AZ ZAHRA</v>
          </cell>
          <cell r="D189" t="str">
            <v>PR</v>
          </cell>
          <cell r="E189">
            <v>39269</v>
          </cell>
          <cell r="F189">
            <v>12.802739726027397</v>
          </cell>
          <cell r="G189" t="str">
            <v>GROBOGAN</v>
          </cell>
          <cell r="H189" t="str">
            <v>TUMIYANG</v>
          </cell>
          <cell r="I189" t="str">
            <v>002</v>
          </cell>
          <cell r="J189" t="str">
            <v>001</v>
          </cell>
          <cell r="K189" t="str">
            <v>TUMIYANG</v>
          </cell>
          <cell r="L189" t="str">
            <v>TUMIYANG, RT 002 RW 001</v>
          </cell>
          <cell r="M189" t="str">
            <v>ANAK</v>
          </cell>
          <cell r="N189" t="str">
            <v>BELUM KAWIN</v>
          </cell>
          <cell r="O189" t="str">
            <v>Tidak/Belum Sekolah</v>
          </cell>
          <cell r="P189" t="str">
            <v>Islam</v>
          </cell>
          <cell r="Q189" t="str">
            <v>BELUM/TIDAK BEKERJA</v>
          </cell>
          <cell r="R189" t="str">
            <v>-</v>
          </cell>
          <cell r="S189" t="str">
            <v>TIDAK ADA</v>
          </cell>
        </row>
        <row r="190">
          <cell r="A190" t="str">
            <v>3302162208350001</v>
          </cell>
          <cell r="B190" t="str">
            <v>3302160408060011</v>
          </cell>
          <cell r="C190" t="str">
            <v>BASIRAN</v>
          </cell>
          <cell r="D190" t="str">
            <v>LK</v>
          </cell>
          <cell r="E190">
            <v>13018</v>
          </cell>
          <cell r="F190">
            <v>84.723287671232882</v>
          </cell>
          <cell r="G190" t="str">
            <v>YOGYAKARTA</v>
          </cell>
          <cell r="H190" t="str">
            <v>TUMIYANG</v>
          </cell>
          <cell r="I190" t="str">
            <v>002</v>
          </cell>
          <cell r="J190" t="str">
            <v>001</v>
          </cell>
          <cell r="K190" t="str">
            <v>TUMIYANG</v>
          </cell>
          <cell r="L190" t="str">
            <v>TUMIYANG, RT 002 RW 001</v>
          </cell>
          <cell r="M190" t="str">
            <v>KEPALA KELUARGA</v>
          </cell>
          <cell r="N190" t="str">
            <v>KAWIN</v>
          </cell>
          <cell r="O190" t="str">
            <v>Tamat SD/Sederajat</v>
          </cell>
          <cell r="P190" t="str">
            <v>Islam</v>
          </cell>
          <cell r="Q190" t="str">
            <v>PENSIUNAN</v>
          </cell>
          <cell r="R190" t="str">
            <v>-</v>
          </cell>
          <cell r="S190" t="str">
            <v>TIDAK ADA</v>
          </cell>
        </row>
        <row r="191">
          <cell r="A191" t="str">
            <v>3302160509770001</v>
          </cell>
          <cell r="B191" t="str">
            <v>3302160408110003</v>
          </cell>
          <cell r="C191" t="str">
            <v>ACEP WIDODO.</v>
          </cell>
          <cell r="D191" t="str">
            <v>LK</v>
          </cell>
          <cell r="E191">
            <v>28373</v>
          </cell>
          <cell r="F191">
            <v>42.654794520547945</v>
          </cell>
          <cell r="G191" t="str">
            <v>BANYUMAS</v>
          </cell>
          <cell r="H191" t="str">
            <v>TUMIYANG</v>
          </cell>
          <cell r="I191" t="str">
            <v>002</v>
          </cell>
          <cell r="J191" t="str">
            <v>001</v>
          </cell>
          <cell r="K191" t="str">
            <v>TUMIYANG</v>
          </cell>
          <cell r="L191" t="str">
            <v>TUMIYANG, RT 002 RW 001</v>
          </cell>
          <cell r="M191" t="str">
            <v>KEPALA KELUARGA</v>
          </cell>
          <cell r="N191" t="str">
            <v>KAWIN</v>
          </cell>
          <cell r="O191" t="str">
            <v>Tamat SD/Sederajat</v>
          </cell>
          <cell r="P191" t="str">
            <v>Islam</v>
          </cell>
          <cell r="Q191" t="str">
            <v>WIRASWASTA</v>
          </cell>
          <cell r="R191" t="str">
            <v>-</v>
          </cell>
          <cell r="S191" t="str">
            <v>TIDAK ADA</v>
          </cell>
        </row>
        <row r="192">
          <cell r="A192" t="str">
            <v>3302166007840001</v>
          </cell>
          <cell r="B192" t="str">
            <v>3302160408110003</v>
          </cell>
          <cell r="C192" t="str">
            <v>DRI ASTUTI</v>
          </cell>
          <cell r="D192" t="str">
            <v>PR</v>
          </cell>
          <cell r="E192">
            <v>30883</v>
          </cell>
          <cell r="F192">
            <v>35.778082191780825</v>
          </cell>
          <cell r="G192" t="str">
            <v>BANYUMAS</v>
          </cell>
          <cell r="H192" t="str">
            <v>TUMIYANG</v>
          </cell>
          <cell r="I192" t="str">
            <v>002</v>
          </cell>
          <cell r="J192" t="str">
            <v>001</v>
          </cell>
          <cell r="K192" t="str">
            <v>TUMIYANG</v>
          </cell>
          <cell r="L192" t="str">
            <v>TUMIYANG, RT 002 RW 001</v>
          </cell>
          <cell r="M192" t="str">
            <v>ISTRI</v>
          </cell>
          <cell r="N192" t="str">
            <v>KAWIN</v>
          </cell>
          <cell r="O192" t="str">
            <v>SLTA/Sederajat</v>
          </cell>
          <cell r="P192" t="str">
            <v>Islam</v>
          </cell>
          <cell r="Q192" t="str">
            <v>MENGURUS RUMAH TANGGA</v>
          </cell>
          <cell r="R192" t="str">
            <v>-</v>
          </cell>
          <cell r="S192" t="str">
            <v>ADA</v>
          </cell>
        </row>
        <row r="193">
          <cell r="A193" t="str">
            <v>3302165801090001</v>
          </cell>
          <cell r="B193" t="str">
            <v>3302160408110003</v>
          </cell>
          <cell r="C193" t="str">
            <v>SUKMA HASNA LABIBAH</v>
          </cell>
          <cell r="D193" t="str">
            <v>PR</v>
          </cell>
          <cell r="E193">
            <v>39831</v>
          </cell>
          <cell r="F193">
            <v>11.263013698630138</v>
          </cell>
          <cell r="G193" t="str">
            <v>BANYUMAS</v>
          </cell>
          <cell r="H193" t="str">
            <v>TUMIYANG</v>
          </cell>
          <cell r="I193" t="str">
            <v>002</v>
          </cell>
          <cell r="J193" t="str">
            <v>001</v>
          </cell>
          <cell r="K193" t="str">
            <v>TUMIYANG</v>
          </cell>
          <cell r="L193" t="str">
            <v>TUMIYANG, RT 002 RW 001</v>
          </cell>
          <cell r="M193" t="str">
            <v>ANAK</v>
          </cell>
          <cell r="N193" t="str">
            <v>BELUM KAWIN</v>
          </cell>
          <cell r="O193" t="str">
            <v>Tidak/Belum Sekolah</v>
          </cell>
          <cell r="P193" t="str">
            <v>Islam</v>
          </cell>
          <cell r="Q193" t="str">
            <v>BELUM/TIDAK BEKERJA</v>
          </cell>
          <cell r="R193" t="str">
            <v>-</v>
          </cell>
          <cell r="S193" t="str">
            <v>ADA</v>
          </cell>
        </row>
        <row r="194">
          <cell r="A194" t="str">
            <v>3302165510850002</v>
          </cell>
          <cell r="B194" t="str">
            <v>3302160507190006</v>
          </cell>
          <cell r="C194" t="str">
            <v>NUR HAYATI</v>
          </cell>
          <cell r="D194" t="str">
            <v>PR</v>
          </cell>
          <cell r="E194">
            <v>31335</v>
          </cell>
          <cell r="F194">
            <v>34.539726027397258</v>
          </cell>
          <cell r="G194" t="str">
            <v>BANYUMAS</v>
          </cell>
          <cell r="H194" t="str">
            <v>TUMIYANG</v>
          </cell>
          <cell r="I194" t="str">
            <v>002</v>
          </cell>
          <cell r="J194" t="str">
            <v>001</v>
          </cell>
          <cell r="K194" t="str">
            <v>TUMIYANG</v>
          </cell>
          <cell r="L194" t="str">
            <v>TUMIYANG, RT 002 RW 001</v>
          </cell>
          <cell r="M194" t="str">
            <v>KEPALA KELUARGA</v>
          </cell>
          <cell r="N194" t="str">
            <v>CERAI HIDUP</v>
          </cell>
          <cell r="O194" t="str">
            <v>Akademi/Diploma III/S. Muda</v>
          </cell>
          <cell r="P194" t="str">
            <v>Islam</v>
          </cell>
          <cell r="Q194" t="str">
            <v>PELAJAR/MAHASISWA</v>
          </cell>
          <cell r="R194" t="str">
            <v>-</v>
          </cell>
          <cell r="S194" t="str">
            <v>ADA</v>
          </cell>
        </row>
        <row r="195">
          <cell r="A195" t="str">
            <v>3302162511090001</v>
          </cell>
          <cell r="B195" t="str">
            <v>3302160507190006</v>
          </cell>
          <cell r="C195" t="str">
            <v>MUHAMMAD NUR KHAFIF</v>
          </cell>
          <cell r="D195" t="str">
            <v>LK</v>
          </cell>
          <cell r="E195">
            <v>40142</v>
          </cell>
          <cell r="F195">
            <v>10.41095890410959</v>
          </cell>
          <cell r="G195" t="str">
            <v>BANYUMAS</v>
          </cell>
          <cell r="H195" t="str">
            <v>TUMIYANG</v>
          </cell>
          <cell r="I195" t="str">
            <v>002</v>
          </cell>
          <cell r="J195" t="str">
            <v>001</v>
          </cell>
          <cell r="K195" t="str">
            <v>TUMIYANG</v>
          </cell>
          <cell r="L195" t="str">
            <v>TUMIYANG, RT 002 RW 001</v>
          </cell>
          <cell r="M195" t="str">
            <v>ANAK</v>
          </cell>
          <cell r="N195" t="str">
            <v>BELUM KAWIN</v>
          </cell>
          <cell r="O195" t="str">
            <v>Tidak/Belum Sekolah</v>
          </cell>
          <cell r="P195" t="str">
            <v>Islam</v>
          </cell>
          <cell r="Q195" t="str">
            <v>BELUM/TIDAK BEKERJA</v>
          </cell>
          <cell r="R195" t="str">
            <v>-</v>
          </cell>
          <cell r="S195" t="str">
            <v>ADA</v>
          </cell>
        </row>
        <row r="196">
          <cell r="A196" t="str">
            <v>3302162707770001</v>
          </cell>
          <cell r="B196" t="str">
            <v>3302160612080008</v>
          </cell>
          <cell r="C196" t="str">
            <v>SANDI RAHMONO</v>
          </cell>
          <cell r="D196" t="str">
            <v>LK</v>
          </cell>
          <cell r="E196">
            <v>28333</v>
          </cell>
          <cell r="F196">
            <v>42.764383561643832</v>
          </cell>
          <cell r="G196" t="str">
            <v>BANYUMAS</v>
          </cell>
          <cell r="H196" t="str">
            <v>TUMIYANG</v>
          </cell>
          <cell r="I196" t="str">
            <v>002</v>
          </cell>
          <cell r="J196" t="str">
            <v>001</v>
          </cell>
          <cell r="K196" t="str">
            <v>TUMIYANG</v>
          </cell>
          <cell r="L196" t="str">
            <v>TUMIYANG, RT 002 RW 001</v>
          </cell>
          <cell r="M196" t="str">
            <v>KEPALA KELUARGA</v>
          </cell>
          <cell r="N196" t="str">
            <v>KAWIN</v>
          </cell>
          <cell r="O196" t="str">
            <v>SLTP/Sederajat</v>
          </cell>
          <cell r="P196" t="str">
            <v>Islam</v>
          </cell>
          <cell r="Q196" t="str">
            <v>BURUH HARIAN LEPAS</v>
          </cell>
          <cell r="R196" t="str">
            <v>-</v>
          </cell>
          <cell r="S196" t="str">
            <v>TIDAK ADA</v>
          </cell>
        </row>
        <row r="197">
          <cell r="A197" t="str">
            <v>3302164803890001</v>
          </cell>
          <cell r="B197" t="str">
            <v>3302160612080008</v>
          </cell>
          <cell r="C197" t="str">
            <v>SRI SUTRI SITININGSIH</v>
          </cell>
          <cell r="D197" t="str">
            <v>PR</v>
          </cell>
          <cell r="E197">
            <v>32575</v>
          </cell>
          <cell r="F197">
            <v>31.142465753424659</v>
          </cell>
          <cell r="G197" t="str">
            <v>BANYUMAS</v>
          </cell>
          <cell r="H197" t="str">
            <v>TUMIYANG</v>
          </cell>
          <cell r="I197" t="str">
            <v>002</v>
          </cell>
          <cell r="J197" t="str">
            <v>001</v>
          </cell>
          <cell r="K197" t="str">
            <v>TUMIYANG</v>
          </cell>
          <cell r="L197" t="str">
            <v>TUMIYANG, RT 002 RW 001</v>
          </cell>
          <cell r="M197" t="str">
            <v>ISTRI</v>
          </cell>
          <cell r="N197" t="str">
            <v>KAWIN</v>
          </cell>
          <cell r="O197" t="str">
            <v>SLTP/Sederajat</v>
          </cell>
          <cell r="P197" t="str">
            <v>Islam</v>
          </cell>
          <cell r="Q197" t="str">
            <v>MENGURUS RUMAH TANGGA</v>
          </cell>
          <cell r="R197" t="str">
            <v>-</v>
          </cell>
          <cell r="S197" t="str">
            <v>TIDAK ADA</v>
          </cell>
        </row>
        <row r="198">
          <cell r="A198" t="str">
            <v>3302160101080002</v>
          </cell>
          <cell r="B198" t="str">
            <v>3302160612080008</v>
          </cell>
          <cell r="C198" t="str">
            <v>ARI PUTRA PRATAMA</v>
          </cell>
          <cell r="D198" t="str">
            <v>LK</v>
          </cell>
          <cell r="E198">
            <v>39448</v>
          </cell>
          <cell r="F198">
            <v>12.312328767123288</v>
          </cell>
          <cell r="G198" t="str">
            <v>BANYUMAS</v>
          </cell>
          <cell r="H198" t="str">
            <v>TUMIYANG</v>
          </cell>
          <cell r="I198" t="str">
            <v>002</v>
          </cell>
          <cell r="J198" t="str">
            <v>001</v>
          </cell>
          <cell r="K198" t="str">
            <v>TUMIYANG</v>
          </cell>
          <cell r="L198" t="str">
            <v>TUMIYANG, RT 002 RW 001</v>
          </cell>
          <cell r="M198" t="str">
            <v>ANAK</v>
          </cell>
          <cell r="N198" t="str">
            <v>BELUM KAWIN</v>
          </cell>
          <cell r="O198" t="str">
            <v>Tidak/Belum Sekolah</v>
          </cell>
          <cell r="P198" t="str">
            <v>Islam</v>
          </cell>
          <cell r="Q198" t="str">
            <v>BELUM/TIDAK BEKERJA</v>
          </cell>
          <cell r="R198" t="str">
            <v>-</v>
          </cell>
          <cell r="S198" t="str">
            <v>ADA</v>
          </cell>
        </row>
        <row r="199">
          <cell r="A199" t="str">
            <v>3302164111120002</v>
          </cell>
          <cell r="B199" t="str">
            <v>3302160612080008</v>
          </cell>
          <cell r="C199" t="str">
            <v>AZALEA ZALINDRA PUTRI</v>
          </cell>
          <cell r="D199" t="str">
            <v>PR</v>
          </cell>
          <cell r="E199">
            <v>41214</v>
          </cell>
          <cell r="F199">
            <v>7.4739726027397264</v>
          </cell>
          <cell r="G199" t="str">
            <v>BANYUMAS</v>
          </cell>
          <cell r="H199" t="str">
            <v>TUMIYANG</v>
          </cell>
          <cell r="I199" t="str">
            <v>002</v>
          </cell>
          <cell r="J199" t="str">
            <v>001</v>
          </cell>
          <cell r="K199" t="str">
            <v>TUMIYANG</v>
          </cell>
          <cell r="L199" t="str">
            <v>TUMIYANG, RT 002 RW 001</v>
          </cell>
          <cell r="M199" t="str">
            <v>ANAK</v>
          </cell>
          <cell r="N199" t="str">
            <v>BELUM KAWIN</v>
          </cell>
          <cell r="O199" t="str">
            <v>Tidak/Belum Sekolah</v>
          </cell>
          <cell r="P199" t="str">
            <v>Islam</v>
          </cell>
          <cell r="Q199" t="str">
            <v>BELUM/TIDAK BEKERJA</v>
          </cell>
          <cell r="R199" t="str">
            <v>-</v>
          </cell>
          <cell r="S199" t="str">
            <v>ADA</v>
          </cell>
        </row>
        <row r="200">
          <cell r="A200" t="str">
            <v>3302170105830002</v>
          </cell>
          <cell r="B200" t="str">
            <v>3302160703180003</v>
          </cell>
          <cell r="C200" t="str">
            <v>SOFYAN EFENDI</v>
          </cell>
          <cell r="D200" t="str">
            <v>LK</v>
          </cell>
          <cell r="E200">
            <v>30437</v>
          </cell>
          <cell r="F200">
            <v>37</v>
          </cell>
          <cell r="G200" t="str">
            <v>BANYUMAS</v>
          </cell>
          <cell r="H200" t="str">
            <v>TUMIYANG</v>
          </cell>
          <cell r="I200" t="str">
            <v>002</v>
          </cell>
          <cell r="J200" t="str">
            <v>001</v>
          </cell>
          <cell r="K200" t="str">
            <v>TUMIYANG</v>
          </cell>
          <cell r="L200" t="str">
            <v>TUMIYANG, RT 002 RW 001</v>
          </cell>
          <cell r="M200" t="str">
            <v>KEPALA KELUARGA</v>
          </cell>
          <cell r="N200" t="str">
            <v>KAWIN</v>
          </cell>
          <cell r="O200" t="str">
            <v>SLTA/Sederajat</v>
          </cell>
          <cell r="P200" t="str">
            <v>Islam</v>
          </cell>
          <cell r="Q200" t="str">
            <v>KARYAWAN SWASTA</v>
          </cell>
          <cell r="R200" t="str">
            <v>-</v>
          </cell>
          <cell r="S200" t="str">
            <v>TIDAK ADA</v>
          </cell>
        </row>
        <row r="201">
          <cell r="A201" t="str">
            <v>3302176309890003</v>
          </cell>
          <cell r="B201" t="str">
            <v>3302160703180003</v>
          </cell>
          <cell r="C201" t="str">
            <v>DIAN SETIANI ROHMATIN</v>
          </cell>
          <cell r="D201" t="str">
            <v>PR</v>
          </cell>
          <cell r="E201">
            <v>32774</v>
          </cell>
          <cell r="F201">
            <v>30.597260273972601</v>
          </cell>
          <cell r="G201" t="str">
            <v>BANYUMAS</v>
          </cell>
          <cell r="H201" t="str">
            <v>TUMIYANG</v>
          </cell>
          <cell r="I201" t="str">
            <v>002</v>
          </cell>
          <cell r="J201" t="str">
            <v>001</v>
          </cell>
          <cell r="K201" t="str">
            <v>TUMIYANG</v>
          </cell>
          <cell r="L201" t="str">
            <v>TUMIYANG, RT 002 RW 001</v>
          </cell>
          <cell r="M201" t="str">
            <v>ISTRI</v>
          </cell>
          <cell r="N201" t="str">
            <v>KAWIN</v>
          </cell>
          <cell r="O201" t="str">
            <v>SLTA/Sederajat</v>
          </cell>
          <cell r="P201" t="str">
            <v>Islam</v>
          </cell>
          <cell r="Q201" t="str">
            <v>MENGURUS RUMAH TANGGA</v>
          </cell>
          <cell r="R201" t="str">
            <v>-</v>
          </cell>
          <cell r="S201" t="str">
            <v>TIDAK ADA</v>
          </cell>
        </row>
        <row r="202">
          <cell r="A202" t="str">
            <v>3302170108130001</v>
          </cell>
          <cell r="B202" t="str">
            <v>3302160703180003</v>
          </cell>
          <cell r="C202" t="str">
            <v>MUHAMMAD DINAN EFENDI</v>
          </cell>
          <cell r="D202" t="str">
            <v>LK</v>
          </cell>
          <cell r="E202">
            <v>41487</v>
          </cell>
          <cell r="F202">
            <v>6.7260273972602738</v>
          </cell>
          <cell r="G202" t="str">
            <v>BANYUMAS</v>
          </cell>
          <cell r="H202" t="str">
            <v>TUMIYANG</v>
          </cell>
          <cell r="I202" t="str">
            <v>002</v>
          </cell>
          <cell r="J202" t="str">
            <v>001</v>
          </cell>
          <cell r="K202" t="str">
            <v>TUMIYANG</v>
          </cell>
          <cell r="L202" t="str">
            <v>TUMIYANG, RT 002 RW 001</v>
          </cell>
          <cell r="M202" t="str">
            <v>ANAK</v>
          </cell>
          <cell r="N202" t="str">
            <v>BELUM KAWIN</v>
          </cell>
          <cell r="O202" t="str">
            <v>Tidak/Belum Sekolah</v>
          </cell>
          <cell r="P202" t="str">
            <v>Islam</v>
          </cell>
          <cell r="Q202" t="str">
            <v>BELUM/TIDAK BEKERJA</v>
          </cell>
          <cell r="R202" t="str">
            <v>-</v>
          </cell>
          <cell r="S202" t="str">
            <v>TIDAK ADA</v>
          </cell>
        </row>
        <row r="203">
          <cell r="A203" t="str">
            <v>3302172804100004</v>
          </cell>
          <cell r="B203" t="str">
            <v>3302160703180003</v>
          </cell>
          <cell r="C203" t="str">
            <v>VALENT DIAZ DIANDRA EFENDI</v>
          </cell>
          <cell r="D203" t="str">
            <v>LK</v>
          </cell>
          <cell r="E203">
            <v>40296</v>
          </cell>
          <cell r="F203">
            <v>9.9890410958904106</v>
          </cell>
          <cell r="G203" t="str">
            <v>BANYUMAS</v>
          </cell>
          <cell r="H203" t="str">
            <v>TUMIYANG</v>
          </cell>
          <cell r="I203" t="str">
            <v>002</v>
          </cell>
          <cell r="J203" t="str">
            <v>001</v>
          </cell>
          <cell r="K203" t="str">
            <v>TUMIYANG</v>
          </cell>
          <cell r="L203" t="str">
            <v>TUMIYANG, RT 002 RW 001</v>
          </cell>
          <cell r="M203" t="str">
            <v>ANAK</v>
          </cell>
          <cell r="N203" t="str">
            <v>BELUM KAWIN</v>
          </cell>
          <cell r="O203" t="str">
            <v>Tidak/Belum Sekolah</v>
          </cell>
          <cell r="P203" t="str">
            <v>Islam</v>
          </cell>
          <cell r="Q203" t="str">
            <v>BELUM/TIDAK BEKERJA</v>
          </cell>
          <cell r="R203" t="str">
            <v>-</v>
          </cell>
          <cell r="S203" t="str">
            <v>ADA</v>
          </cell>
        </row>
        <row r="204">
          <cell r="A204" t="str">
            <v>3302160107480056</v>
          </cell>
          <cell r="B204" t="str">
            <v>3302160705090011</v>
          </cell>
          <cell r="C204" t="str">
            <v>SARJONO</v>
          </cell>
          <cell r="D204" t="str">
            <v>LK</v>
          </cell>
          <cell r="E204">
            <v>17715</v>
          </cell>
          <cell r="F204">
            <v>71.854794520547941</v>
          </cell>
          <cell r="G204" t="str">
            <v>BANJARNEGARA</v>
          </cell>
          <cell r="H204" t="str">
            <v>TUMIYANG</v>
          </cell>
          <cell r="I204" t="str">
            <v>002</v>
          </cell>
          <cell r="J204" t="str">
            <v>001</v>
          </cell>
          <cell r="K204" t="str">
            <v>TUMIYANG</v>
          </cell>
          <cell r="L204" t="str">
            <v>TUMIYANG, RT 002 RW 001</v>
          </cell>
          <cell r="M204" t="str">
            <v>KEPALA KELUARGA</v>
          </cell>
          <cell r="N204" t="str">
            <v>KAWIN</v>
          </cell>
          <cell r="O204" t="str">
            <v>SLTA/Sederajat</v>
          </cell>
          <cell r="P204" t="str">
            <v>Islam</v>
          </cell>
          <cell r="Q204" t="str">
            <v>USTADZ/MUBALIGH</v>
          </cell>
          <cell r="R204" t="str">
            <v>B</v>
          </cell>
          <cell r="S204" t="str">
            <v>TIDAK ADA</v>
          </cell>
        </row>
        <row r="205">
          <cell r="A205" t="str">
            <v>3302166009510001</v>
          </cell>
          <cell r="B205" t="str">
            <v>3302160705090011</v>
          </cell>
          <cell r="C205" t="str">
            <v>NIHAJAH</v>
          </cell>
          <cell r="D205" t="str">
            <v>PR</v>
          </cell>
          <cell r="E205">
            <v>18891</v>
          </cell>
          <cell r="F205">
            <v>68.632876712328766</v>
          </cell>
          <cell r="G205" t="str">
            <v>BANYUMAS</v>
          </cell>
          <cell r="H205" t="str">
            <v>TUMIYANG</v>
          </cell>
          <cell r="I205" t="str">
            <v>002</v>
          </cell>
          <cell r="J205" t="str">
            <v>001</v>
          </cell>
          <cell r="K205" t="str">
            <v>TUMIYANG</v>
          </cell>
          <cell r="L205" t="str">
            <v>TUMIYANG, RT 002 RW 001</v>
          </cell>
          <cell r="M205" t="str">
            <v>ISTRI</v>
          </cell>
          <cell r="N205" t="str">
            <v>KAWIN</v>
          </cell>
          <cell r="O205" t="str">
            <v>SLTA/Sederajat</v>
          </cell>
          <cell r="P205" t="str">
            <v>Islam</v>
          </cell>
          <cell r="Q205" t="str">
            <v>MENGURUS RUMAH TANGGA</v>
          </cell>
          <cell r="R205" t="str">
            <v>-</v>
          </cell>
          <cell r="S205" t="str">
            <v>TIDAK ADA</v>
          </cell>
        </row>
        <row r="206">
          <cell r="A206" t="str">
            <v>3302160609710001</v>
          </cell>
          <cell r="B206" t="str">
            <v>3302160705090011</v>
          </cell>
          <cell r="C206" t="str">
            <v>ANIS LUTHFI</v>
          </cell>
          <cell r="D206" t="str">
            <v>LK</v>
          </cell>
          <cell r="E206">
            <v>26182</v>
          </cell>
          <cell r="F206">
            <v>48.657534246575345</v>
          </cell>
          <cell r="G206" t="str">
            <v>BANYUMAS</v>
          </cell>
          <cell r="H206" t="str">
            <v>TUMIYANG</v>
          </cell>
          <cell r="I206" t="str">
            <v>002</v>
          </cell>
          <cell r="J206" t="str">
            <v>001</v>
          </cell>
          <cell r="K206" t="str">
            <v>TUMIYANG</v>
          </cell>
          <cell r="L206" t="str">
            <v>TUMIYANG, RT 002 RW 001</v>
          </cell>
          <cell r="M206" t="str">
            <v>ANAK</v>
          </cell>
          <cell r="N206" t="str">
            <v>KAWIN</v>
          </cell>
          <cell r="O206" t="str">
            <v>SLTA/Sederajat</v>
          </cell>
          <cell r="P206" t="str">
            <v>Islam</v>
          </cell>
          <cell r="Q206" t="str">
            <v>KARYAWAN SWASTA</v>
          </cell>
          <cell r="R206" t="str">
            <v>-</v>
          </cell>
          <cell r="S206" t="str">
            <v>ADA</v>
          </cell>
        </row>
        <row r="207">
          <cell r="A207" t="str">
            <v>3302161303790004</v>
          </cell>
          <cell r="B207" t="str">
            <v>3302160708060057</v>
          </cell>
          <cell r="C207" t="str">
            <v>SAWIN</v>
          </cell>
          <cell r="D207" t="str">
            <v>LK</v>
          </cell>
          <cell r="E207">
            <v>28927</v>
          </cell>
          <cell r="F207">
            <v>41.136986301369866</v>
          </cell>
          <cell r="G207" t="str">
            <v>BANYUMAS</v>
          </cell>
          <cell r="H207" t="str">
            <v>TUMIYANG</v>
          </cell>
          <cell r="I207" t="str">
            <v>002</v>
          </cell>
          <cell r="J207" t="str">
            <v>001</v>
          </cell>
          <cell r="K207" t="str">
            <v>TUMIYANG</v>
          </cell>
          <cell r="L207" t="str">
            <v>TUMIYANG, RT 002 RW 001</v>
          </cell>
          <cell r="M207" t="str">
            <v>KEPALA KELUARGA</v>
          </cell>
          <cell r="N207" t="str">
            <v>KAWIN</v>
          </cell>
          <cell r="O207" t="str">
            <v>Tamat SD/Sederajat</v>
          </cell>
          <cell r="P207" t="str">
            <v>Islam</v>
          </cell>
          <cell r="Q207" t="str">
            <v>PETANI/PEKEBUN</v>
          </cell>
          <cell r="R207" t="str">
            <v>-</v>
          </cell>
          <cell r="S207" t="str">
            <v>TIDAK ADA</v>
          </cell>
        </row>
        <row r="208">
          <cell r="A208" t="str">
            <v>3302164206800001</v>
          </cell>
          <cell r="B208" t="str">
            <v>3302160708060057</v>
          </cell>
          <cell r="C208" t="str">
            <v>KARSINI</v>
          </cell>
          <cell r="D208" t="str">
            <v>PR</v>
          </cell>
          <cell r="E208">
            <v>29374</v>
          </cell>
          <cell r="F208">
            <v>39.912328767123284</v>
          </cell>
          <cell r="G208" t="str">
            <v>BANYUMAS</v>
          </cell>
          <cell r="H208" t="str">
            <v>TUMIYANG</v>
          </cell>
          <cell r="I208" t="str">
            <v>002</v>
          </cell>
          <cell r="J208" t="str">
            <v>001</v>
          </cell>
          <cell r="K208" t="str">
            <v>TUMIYANG</v>
          </cell>
          <cell r="L208" t="str">
            <v>TUMIYANG, RT 002 RW 001</v>
          </cell>
          <cell r="M208" t="str">
            <v>ISTRI</v>
          </cell>
          <cell r="N208" t="str">
            <v>KAWIN</v>
          </cell>
          <cell r="O208" t="str">
            <v>Tamat SD/Sederajat</v>
          </cell>
          <cell r="P208" t="str">
            <v>Islam</v>
          </cell>
          <cell r="Q208" t="str">
            <v>PETANI/PEKEBUN</v>
          </cell>
          <cell r="R208" t="str">
            <v>-</v>
          </cell>
          <cell r="S208" t="str">
            <v>TIDAK ADA</v>
          </cell>
        </row>
        <row r="209">
          <cell r="A209" t="str">
            <v>3302161709150001</v>
          </cell>
          <cell r="B209" t="str">
            <v>3302160708060057</v>
          </cell>
          <cell r="C209" t="str">
            <v>SHOFWAN FAKHRY</v>
          </cell>
          <cell r="D209" t="str">
            <v>LK</v>
          </cell>
          <cell r="E209">
            <v>42264</v>
          </cell>
          <cell r="F209">
            <v>4.5972602739726032</v>
          </cell>
          <cell r="G209" t="str">
            <v>BANYUMAS</v>
          </cell>
          <cell r="H209" t="str">
            <v>TUMIYANG</v>
          </cell>
          <cell r="I209" t="str">
            <v>002</v>
          </cell>
          <cell r="J209" t="str">
            <v>001</v>
          </cell>
          <cell r="K209" t="str">
            <v>TUMIYANG</v>
          </cell>
          <cell r="L209" t="str">
            <v>TUMIYANG, RT 002 RW 001</v>
          </cell>
          <cell r="M209" t="str">
            <v>ANAK</v>
          </cell>
          <cell r="N209" t="str">
            <v>BELUM KAWIN</v>
          </cell>
          <cell r="O209" t="str">
            <v>Tidak/Belum Sekolah</v>
          </cell>
          <cell r="P209" t="str">
            <v>Islam</v>
          </cell>
          <cell r="Q209" t="str">
            <v>BELUM/TIDAK BEKERJA</v>
          </cell>
          <cell r="R209" t="str">
            <v>-</v>
          </cell>
          <cell r="S209" t="str">
            <v>ADA</v>
          </cell>
        </row>
        <row r="210">
          <cell r="A210" t="str">
            <v>3302164510040001</v>
          </cell>
          <cell r="B210" t="str">
            <v>3302160708060057</v>
          </cell>
          <cell r="C210" t="str">
            <v>FAIZAH ULFA</v>
          </cell>
          <cell r="D210" t="str">
            <v>PR</v>
          </cell>
          <cell r="E210">
            <v>38265</v>
          </cell>
          <cell r="F210">
            <v>15.553424657534247</v>
          </cell>
          <cell r="G210" t="str">
            <v>BANYUMAS</v>
          </cell>
          <cell r="H210" t="str">
            <v>TUMIYANG</v>
          </cell>
          <cell r="I210" t="str">
            <v>002</v>
          </cell>
          <cell r="J210" t="str">
            <v>001</v>
          </cell>
          <cell r="K210" t="str">
            <v>TUMIYANG</v>
          </cell>
          <cell r="L210" t="str">
            <v>TUMIYANG, RT 002 RW 001</v>
          </cell>
          <cell r="M210" t="str">
            <v>ANAK</v>
          </cell>
          <cell r="N210" t="str">
            <v>BELUM KAWIN</v>
          </cell>
          <cell r="O210" t="str">
            <v>Belum Tamat SD/Sederajat</v>
          </cell>
          <cell r="P210" t="str">
            <v>Islam</v>
          </cell>
          <cell r="Q210" t="str">
            <v>PELAJAR/MAHASISWA</v>
          </cell>
          <cell r="R210" t="str">
            <v>-</v>
          </cell>
          <cell r="S210" t="str">
            <v>ADA</v>
          </cell>
        </row>
        <row r="211">
          <cell r="A211" t="str">
            <v>3302164107430031</v>
          </cell>
          <cell r="B211" t="str">
            <v>3302160708060057</v>
          </cell>
          <cell r="C211" t="str">
            <v>RASIKEM</v>
          </cell>
          <cell r="D211" t="str">
            <v>PR</v>
          </cell>
          <cell r="E211">
            <v>15888</v>
          </cell>
          <cell r="F211">
            <v>76.860273972602741</v>
          </cell>
          <cell r="G211" t="str">
            <v>BANYUMAS</v>
          </cell>
          <cell r="H211" t="str">
            <v>TUMIYANG</v>
          </cell>
          <cell r="I211" t="str">
            <v>002</v>
          </cell>
          <cell r="J211" t="str">
            <v>001</v>
          </cell>
          <cell r="K211" t="str">
            <v>TUMIYANG</v>
          </cell>
          <cell r="L211" t="str">
            <v>TUMIYANG, RT 002 RW 001</v>
          </cell>
          <cell r="M211" t="str">
            <v>ORANG TUA</v>
          </cell>
          <cell r="N211" t="str">
            <v>CERAI MATI</v>
          </cell>
          <cell r="O211" t="str">
            <v>Tamat SD/Sederajat</v>
          </cell>
          <cell r="P211" t="str">
            <v>Islam</v>
          </cell>
          <cell r="Q211" t="str">
            <v>PETANI/PEKEBUN</v>
          </cell>
          <cell r="R211" t="str">
            <v>-</v>
          </cell>
          <cell r="S211" t="str">
            <v>TIDAK ADA</v>
          </cell>
        </row>
        <row r="212">
          <cell r="A212" t="str">
            <v>3302164812580001</v>
          </cell>
          <cell r="B212" t="str">
            <v>3302160708060202</v>
          </cell>
          <cell r="C212" t="str">
            <v>JARMINI</v>
          </cell>
          <cell r="D212" t="str">
            <v>PR</v>
          </cell>
          <cell r="E212">
            <v>21527</v>
          </cell>
          <cell r="F212">
            <v>61.410958904109592</v>
          </cell>
          <cell r="G212" t="str">
            <v>BANYUMAS</v>
          </cell>
          <cell r="H212" t="str">
            <v>TUMIYANG</v>
          </cell>
          <cell r="I212" t="str">
            <v>002</v>
          </cell>
          <cell r="J212" t="str">
            <v>001</v>
          </cell>
          <cell r="K212" t="str">
            <v>TUMIYANG</v>
          </cell>
          <cell r="L212" t="str">
            <v>TUMIYANG, RT 002 RW 001</v>
          </cell>
          <cell r="M212" t="str">
            <v>KEPALA KELUARGA</v>
          </cell>
          <cell r="N212" t="str">
            <v>CERAI MATI</v>
          </cell>
          <cell r="O212" t="str">
            <v>Tamat SD/Sederajat</v>
          </cell>
          <cell r="P212" t="str">
            <v>Islam</v>
          </cell>
          <cell r="Q212" t="str">
            <v>BURUH HARIAN LEPAS</v>
          </cell>
          <cell r="R212" t="str">
            <v>-</v>
          </cell>
          <cell r="S212" t="str">
            <v>TIDAK ADA</v>
          </cell>
        </row>
        <row r="213">
          <cell r="A213" t="str">
            <v>3302163008890003</v>
          </cell>
          <cell r="B213" t="str">
            <v>3302160708060202</v>
          </cell>
          <cell r="C213" t="str">
            <v>TANTO WIDODO</v>
          </cell>
          <cell r="D213" t="str">
            <v>LK</v>
          </cell>
          <cell r="E213">
            <v>32750</v>
          </cell>
          <cell r="F213">
            <v>30.663013698630138</v>
          </cell>
          <cell r="G213" t="str">
            <v>BANYUMAS</v>
          </cell>
          <cell r="H213" t="str">
            <v>TUMIYANG</v>
          </cell>
          <cell r="I213" t="str">
            <v>002</v>
          </cell>
          <cell r="J213" t="str">
            <v>001</v>
          </cell>
          <cell r="K213" t="str">
            <v>TUMIYANG</v>
          </cell>
          <cell r="L213" t="str">
            <v>TUMIYANG, RT 002 RW 001</v>
          </cell>
          <cell r="M213" t="str">
            <v>ANAK</v>
          </cell>
          <cell r="N213" t="str">
            <v>BELUM KAWIN</v>
          </cell>
          <cell r="O213" t="str">
            <v>SLTP/Sederajat</v>
          </cell>
          <cell r="P213" t="str">
            <v>Islam</v>
          </cell>
          <cell r="Q213" t="str">
            <v>BELUM/TIDAK BEKERJA</v>
          </cell>
          <cell r="R213" t="str">
            <v>-</v>
          </cell>
          <cell r="S213" t="str">
            <v>TIDAK ADA</v>
          </cell>
        </row>
        <row r="214">
          <cell r="A214" t="str">
            <v>3302165106730002</v>
          </cell>
          <cell r="B214" t="str">
            <v>3302160805170003</v>
          </cell>
          <cell r="C214" t="str">
            <v>SRI SUPRIYANI</v>
          </cell>
          <cell r="D214" t="str">
            <v>PR</v>
          </cell>
          <cell r="E214">
            <v>26826</v>
          </cell>
          <cell r="F214">
            <v>46.893150684931506</v>
          </cell>
          <cell r="G214" t="str">
            <v>BANYUMAS</v>
          </cell>
          <cell r="H214" t="str">
            <v>DESA TUMIYANG</v>
          </cell>
          <cell r="I214" t="str">
            <v>002</v>
          </cell>
          <cell r="J214" t="str">
            <v>001</v>
          </cell>
          <cell r="K214" t="str">
            <v>TUMIYANG</v>
          </cell>
          <cell r="L214" t="str">
            <v>DESA TUMIYANG, RT 002 RW 001</v>
          </cell>
          <cell r="M214" t="str">
            <v>KEPALA KELUARGA</v>
          </cell>
          <cell r="N214" t="str">
            <v>CERAI HIDUP</v>
          </cell>
          <cell r="O214" t="str">
            <v>Tidak/Belum Sekolah</v>
          </cell>
          <cell r="P214" t="str">
            <v>Islam</v>
          </cell>
          <cell r="Q214" t="str">
            <v>MENGURUS RUMAH TANGGA</v>
          </cell>
          <cell r="R214" t="str">
            <v>-</v>
          </cell>
          <cell r="S214" t="str">
            <v>TIDAK ADA</v>
          </cell>
        </row>
        <row r="215">
          <cell r="A215" t="str">
            <v>3302161901020001</v>
          </cell>
          <cell r="B215" t="str">
            <v>3302160805170003</v>
          </cell>
          <cell r="C215" t="str">
            <v>ARYA WIDANDI</v>
          </cell>
          <cell r="D215" t="str">
            <v>LK</v>
          </cell>
          <cell r="E215">
            <v>37275</v>
          </cell>
          <cell r="F215">
            <v>18.265753424657536</v>
          </cell>
          <cell r="G215" t="str">
            <v>BANYUMAS</v>
          </cell>
          <cell r="H215" t="str">
            <v>DESA TUMIYANG</v>
          </cell>
          <cell r="I215" t="str">
            <v>002</v>
          </cell>
          <cell r="J215" t="str">
            <v>001</v>
          </cell>
          <cell r="K215" t="str">
            <v>TUMIYANG</v>
          </cell>
          <cell r="L215" t="str">
            <v>DESA TUMIYANG, RT 002 RW 001</v>
          </cell>
          <cell r="M215" t="str">
            <v>ANAK</v>
          </cell>
          <cell r="N215" t="str">
            <v>BELUM KAWIN</v>
          </cell>
          <cell r="O215" t="str">
            <v>Belum Tamat SD/Sederajat</v>
          </cell>
          <cell r="P215" t="str">
            <v>Islam</v>
          </cell>
          <cell r="Q215" t="str">
            <v>PELAJAR/MAHASISWA</v>
          </cell>
          <cell r="R215" t="str">
            <v>-</v>
          </cell>
          <cell r="S215" t="str">
            <v>ADA</v>
          </cell>
        </row>
        <row r="216">
          <cell r="A216" t="str">
            <v>3302161912940002</v>
          </cell>
          <cell r="B216" t="str">
            <v>3302160805170003</v>
          </cell>
          <cell r="C216" t="str">
            <v>ALDI ANDI TIARSA</v>
          </cell>
          <cell r="D216" t="str">
            <v>LK</v>
          </cell>
          <cell r="E216">
            <v>34687</v>
          </cell>
          <cell r="F216">
            <v>25.356164383561644</v>
          </cell>
          <cell r="G216" t="str">
            <v>BANYUMAS</v>
          </cell>
          <cell r="H216" t="str">
            <v>DESA TUMIYANG</v>
          </cell>
          <cell r="I216" t="str">
            <v>002</v>
          </cell>
          <cell r="J216" t="str">
            <v>001</v>
          </cell>
          <cell r="K216" t="str">
            <v>TUMIYANG</v>
          </cell>
          <cell r="L216" t="str">
            <v>DESA TUMIYANG, RT 002 RW 001</v>
          </cell>
          <cell r="M216" t="str">
            <v>ANAK</v>
          </cell>
          <cell r="N216" t="str">
            <v>BELUM KAWIN</v>
          </cell>
          <cell r="O216" t="str">
            <v>SLTA/Sederajat</v>
          </cell>
          <cell r="P216" t="str">
            <v>Islam</v>
          </cell>
          <cell r="Q216" t="str">
            <v>KARYAWAN SWASTA</v>
          </cell>
          <cell r="R216" t="str">
            <v>-</v>
          </cell>
          <cell r="S216" t="str">
            <v>ADA</v>
          </cell>
        </row>
        <row r="217">
          <cell r="A217" t="str">
            <v>3302164201140002</v>
          </cell>
          <cell r="B217" t="str">
            <v>3302160805170003</v>
          </cell>
          <cell r="C217" t="str">
            <v>SYIFA ANDHIKA</v>
          </cell>
          <cell r="D217" t="str">
            <v>PR</v>
          </cell>
          <cell r="E217">
            <v>41641</v>
          </cell>
          <cell r="F217">
            <v>6.3041095890410963</v>
          </cell>
          <cell r="G217" t="str">
            <v>BANYUMAS</v>
          </cell>
          <cell r="H217" t="str">
            <v>DESA TUMIYANG</v>
          </cell>
          <cell r="I217" t="str">
            <v>002</v>
          </cell>
          <cell r="J217" t="str">
            <v>001</v>
          </cell>
          <cell r="K217" t="str">
            <v>TUMIYANG</v>
          </cell>
          <cell r="L217" t="str">
            <v>DESA TUMIYANG, RT 002 RW 001</v>
          </cell>
          <cell r="M217" t="str">
            <v>ANAK</v>
          </cell>
          <cell r="N217" t="str">
            <v>BELUM KAWIN</v>
          </cell>
          <cell r="O217" t="str">
            <v>Tidak/Belum Sekolah</v>
          </cell>
          <cell r="P217" t="str">
            <v>Islam</v>
          </cell>
          <cell r="Q217" t="str">
            <v>BELUM/TIDAK BEKERJA</v>
          </cell>
          <cell r="R217" t="str">
            <v>-</v>
          </cell>
          <cell r="S217" t="str">
            <v>ADA</v>
          </cell>
        </row>
        <row r="218">
          <cell r="A218" t="str">
            <v>3302166207970002</v>
          </cell>
          <cell r="B218" t="str">
            <v>3302160805170003</v>
          </cell>
          <cell r="C218" t="str">
            <v>AMALIA HERDIANA</v>
          </cell>
          <cell r="D218" t="str">
            <v>PR</v>
          </cell>
          <cell r="E218">
            <v>35633</v>
          </cell>
          <cell r="F218">
            <v>22.764383561643836</v>
          </cell>
          <cell r="G218" t="str">
            <v>BANYUMAS</v>
          </cell>
          <cell r="H218" t="str">
            <v>DESA TUMIYANG</v>
          </cell>
          <cell r="I218" t="str">
            <v>002</v>
          </cell>
          <cell r="J218" t="str">
            <v>001</v>
          </cell>
          <cell r="K218" t="str">
            <v>TUMIYANG</v>
          </cell>
          <cell r="L218" t="str">
            <v>DESA TUMIYANG, RT 002 RW 001</v>
          </cell>
          <cell r="M218" t="str">
            <v>ANAK</v>
          </cell>
          <cell r="N218" t="str">
            <v>BELUM KAWIN</v>
          </cell>
          <cell r="O218" t="str">
            <v>SLTP/Sederajat</v>
          </cell>
          <cell r="P218" t="str">
            <v>Islam</v>
          </cell>
          <cell r="Q218" t="str">
            <v>KARYAWAN SWASTA</v>
          </cell>
          <cell r="R218" t="str">
            <v>-</v>
          </cell>
          <cell r="S218" t="str">
            <v>ADA</v>
          </cell>
        </row>
        <row r="219">
          <cell r="A219" t="str">
            <v>3302164110650001</v>
          </cell>
          <cell r="B219" t="str">
            <v>3302161010120002</v>
          </cell>
          <cell r="C219" t="str">
            <v>PRIHATIN</v>
          </cell>
          <cell r="D219" t="str">
            <v>PR</v>
          </cell>
          <cell r="E219">
            <v>24016</v>
          </cell>
          <cell r="F219">
            <v>54.591780821917808</v>
          </cell>
          <cell r="G219" t="str">
            <v>SEMARANG</v>
          </cell>
          <cell r="H219" t="str">
            <v>TUMIYANG</v>
          </cell>
          <cell r="I219" t="str">
            <v>002</v>
          </cell>
          <cell r="J219" t="str">
            <v>001</v>
          </cell>
          <cell r="K219" t="str">
            <v>TUMIYANG</v>
          </cell>
          <cell r="L219" t="str">
            <v>TUMIYANG, RT 002 RW 001</v>
          </cell>
          <cell r="M219" t="str">
            <v>KEPALA KELUARGA</v>
          </cell>
          <cell r="N219" t="str">
            <v>CERAI MATI</v>
          </cell>
          <cell r="O219" t="str">
            <v>SLTP/Sederajat</v>
          </cell>
          <cell r="P219" t="str">
            <v>Islam</v>
          </cell>
          <cell r="Q219" t="str">
            <v>MENGURUS RUMAH TANGGA</v>
          </cell>
          <cell r="R219" t="str">
            <v>-</v>
          </cell>
          <cell r="S219" t="str">
            <v>TIDAK ADA</v>
          </cell>
        </row>
        <row r="220">
          <cell r="A220" t="str">
            <v>3302161312960001</v>
          </cell>
          <cell r="B220" t="str">
            <v>3302161010120002</v>
          </cell>
          <cell r="C220" t="str">
            <v>TANGGUH AGUNG GUMELAR</v>
          </cell>
          <cell r="D220" t="str">
            <v>LK</v>
          </cell>
          <cell r="E220">
            <v>35412</v>
          </cell>
          <cell r="F220">
            <v>23.36986301369863</v>
          </cell>
          <cell r="G220" t="str">
            <v>BANYUMAS</v>
          </cell>
          <cell r="H220" t="str">
            <v>TUMIYANG</v>
          </cell>
          <cell r="I220" t="str">
            <v>002</v>
          </cell>
          <cell r="J220" t="str">
            <v>001</v>
          </cell>
          <cell r="K220" t="str">
            <v>TUMIYANG</v>
          </cell>
          <cell r="L220" t="str">
            <v>TUMIYANG, RT 002 RW 001</v>
          </cell>
          <cell r="M220" t="str">
            <v>ANAK</v>
          </cell>
          <cell r="N220" t="str">
            <v>BELUM KAWIN</v>
          </cell>
          <cell r="O220" t="str">
            <v>SLTP/Sederajat</v>
          </cell>
          <cell r="P220" t="str">
            <v>Islam</v>
          </cell>
          <cell r="Q220" t="str">
            <v>PELAJAR/MAHASISWA</v>
          </cell>
          <cell r="R220" t="str">
            <v>-</v>
          </cell>
          <cell r="S220" t="str">
            <v>ADA</v>
          </cell>
        </row>
        <row r="221">
          <cell r="A221" t="str">
            <v>3302165110040002</v>
          </cell>
          <cell r="B221" t="str">
            <v>3302161010120002</v>
          </cell>
          <cell r="C221" t="str">
            <v>IZMA KHOERUNNISA</v>
          </cell>
          <cell r="D221" t="str">
            <v>PR</v>
          </cell>
          <cell r="E221">
            <v>38271</v>
          </cell>
          <cell r="F221">
            <v>15.536986301369863</v>
          </cell>
          <cell r="G221" t="str">
            <v>BANYUMAS</v>
          </cell>
          <cell r="H221" t="str">
            <v>TUMIYANG</v>
          </cell>
          <cell r="I221" t="str">
            <v>002</v>
          </cell>
          <cell r="J221" t="str">
            <v>001</v>
          </cell>
          <cell r="K221" t="str">
            <v>TUMIYANG</v>
          </cell>
          <cell r="L221" t="str">
            <v>TUMIYANG, RT 002 RW 001</v>
          </cell>
          <cell r="M221" t="str">
            <v>ANAK</v>
          </cell>
          <cell r="N221" t="str">
            <v>BELUM KAWIN</v>
          </cell>
          <cell r="O221" t="str">
            <v>Belum Tamat SD/Sederajat</v>
          </cell>
          <cell r="P221" t="str">
            <v>Islam</v>
          </cell>
          <cell r="Q221" t="str">
            <v>BELUM/TIDAK BEKERJA</v>
          </cell>
          <cell r="R221" t="str">
            <v>-</v>
          </cell>
          <cell r="S221" t="str">
            <v>ADA</v>
          </cell>
        </row>
        <row r="222">
          <cell r="A222" t="str">
            <v>3302160506580003</v>
          </cell>
          <cell r="B222" t="str">
            <v>3302161103110004</v>
          </cell>
          <cell r="C222" t="str">
            <v>HARYONO</v>
          </cell>
          <cell r="D222" t="str">
            <v>LK</v>
          </cell>
          <cell r="E222">
            <v>21341</v>
          </cell>
          <cell r="F222">
            <v>61.920547945205477</v>
          </cell>
          <cell r="G222" t="str">
            <v>WONOSOBO</v>
          </cell>
          <cell r="H222" t="str">
            <v>TUMIYANG</v>
          </cell>
          <cell r="I222" t="str">
            <v>002</v>
          </cell>
          <cell r="J222" t="str">
            <v>001</v>
          </cell>
          <cell r="K222" t="str">
            <v>TUMIYANG</v>
          </cell>
          <cell r="L222" t="str">
            <v>TUMIYANG, RT 002 RW 001</v>
          </cell>
          <cell r="M222" t="str">
            <v>KEPALA KELUARGA</v>
          </cell>
          <cell r="N222" t="str">
            <v>KAWIN</v>
          </cell>
          <cell r="O222" t="str">
            <v>Tamat SD/Sederajat</v>
          </cell>
          <cell r="P222" t="str">
            <v>Islam</v>
          </cell>
          <cell r="Q222" t="str">
            <v>BURUH HARIAN LEPAS</v>
          </cell>
          <cell r="R222" t="str">
            <v>-</v>
          </cell>
          <cell r="S222" t="str">
            <v>TIDAK ADA</v>
          </cell>
        </row>
        <row r="223">
          <cell r="A223" t="str">
            <v>3302165706650003</v>
          </cell>
          <cell r="B223" t="str">
            <v>3302161103110004</v>
          </cell>
          <cell r="C223" t="str">
            <v>SALIMAH</v>
          </cell>
          <cell r="D223" t="str">
            <v>PR</v>
          </cell>
          <cell r="E223">
            <v>23910</v>
          </cell>
          <cell r="F223">
            <v>54.88219178082192</v>
          </cell>
          <cell r="G223" t="str">
            <v>BANYUMAS</v>
          </cell>
          <cell r="H223" t="str">
            <v>TUMIYANG</v>
          </cell>
          <cell r="I223" t="str">
            <v>002</v>
          </cell>
          <cell r="J223" t="str">
            <v>001</v>
          </cell>
          <cell r="K223" t="str">
            <v>TUMIYANG</v>
          </cell>
          <cell r="L223" t="str">
            <v>TUMIYANG, RT 002 RW 001</v>
          </cell>
          <cell r="M223" t="str">
            <v>ISTRI</v>
          </cell>
          <cell r="N223" t="str">
            <v>KAWIN</v>
          </cell>
          <cell r="O223" t="str">
            <v>Tamat SD/Sederajat</v>
          </cell>
          <cell r="P223" t="str">
            <v>Islam</v>
          </cell>
          <cell r="Q223" t="str">
            <v>MENGURUS RUMAH TANGGA</v>
          </cell>
          <cell r="R223" t="str">
            <v>-</v>
          </cell>
          <cell r="S223" t="str">
            <v>TIDAK ADA</v>
          </cell>
        </row>
        <row r="224">
          <cell r="A224" t="str">
            <v>3302162704890004</v>
          </cell>
          <cell r="B224" t="str">
            <v>3302161103110004</v>
          </cell>
          <cell r="C224" t="str">
            <v>SLAMET GHUFRON FATONI</v>
          </cell>
          <cell r="D224" t="str">
            <v>LK</v>
          </cell>
          <cell r="E224">
            <v>32625</v>
          </cell>
          <cell r="F224">
            <v>31.005479452054793</v>
          </cell>
          <cell r="G224" t="str">
            <v>JAKARTA</v>
          </cell>
          <cell r="H224" t="str">
            <v>TUMIYANG</v>
          </cell>
          <cell r="I224" t="str">
            <v>002</v>
          </cell>
          <cell r="J224" t="str">
            <v>001</v>
          </cell>
          <cell r="K224" t="str">
            <v>TUMIYANG</v>
          </cell>
          <cell r="L224" t="str">
            <v>TUMIYANG, RT 002 RW 001</v>
          </cell>
          <cell r="M224" t="str">
            <v>ANAK</v>
          </cell>
          <cell r="N224" t="str">
            <v>BELUM KAWIN</v>
          </cell>
          <cell r="O224" t="str">
            <v>SLTA/Sederajat</v>
          </cell>
          <cell r="P224" t="str">
            <v>Islam</v>
          </cell>
          <cell r="Q224" t="str">
            <v>BURUH HARIAN LEPAS</v>
          </cell>
          <cell r="R224" t="str">
            <v>-</v>
          </cell>
          <cell r="S224" t="str">
            <v>TIDAK ADA</v>
          </cell>
        </row>
        <row r="225">
          <cell r="A225" t="str">
            <v>3302160107510033</v>
          </cell>
          <cell r="B225" t="str">
            <v>3302161205060005</v>
          </cell>
          <cell r="C225" t="str">
            <v>KARSIM</v>
          </cell>
          <cell r="D225" t="str">
            <v>LK</v>
          </cell>
          <cell r="E225">
            <v>18810</v>
          </cell>
          <cell r="F225">
            <v>68.854794520547941</v>
          </cell>
          <cell r="G225" t="str">
            <v>BANYUMAS</v>
          </cell>
          <cell r="H225" t="str">
            <v>TUMIYANG</v>
          </cell>
          <cell r="I225" t="str">
            <v>002</v>
          </cell>
          <cell r="J225" t="str">
            <v>001</v>
          </cell>
          <cell r="K225" t="str">
            <v>TUMIYANG</v>
          </cell>
          <cell r="L225" t="str">
            <v>TUMIYANG, RT 002 RW 001</v>
          </cell>
          <cell r="M225" t="str">
            <v>KEPALA KELUARGA</v>
          </cell>
          <cell r="N225" t="str">
            <v>KAWIN</v>
          </cell>
          <cell r="O225" t="str">
            <v>Tamat SD/Sederajat</v>
          </cell>
          <cell r="P225" t="str">
            <v>Islam</v>
          </cell>
          <cell r="Q225" t="str">
            <v>PETANI/PEKEBUN</v>
          </cell>
          <cell r="R225" t="str">
            <v>-</v>
          </cell>
          <cell r="S225" t="str">
            <v>TIDAK ADA</v>
          </cell>
        </row>
        <row r="226">
          <cell r="A226" t="str">
            <v>3302164107530060</v>
          </cell>
          <cell r="B226" t="str">
            <v>3302161205060005</v>
          </cell>
          <cell r="C226" t="str">
            <v>BARIYAH</v>
          </cell>
          <cell r="D226" t="str">
            <v>PR</v>
          </cell>
          <cell r="E226">
            <v>19541</v>
          </cell>
          <cell r="F226">
            <v>66.852054794520555</v>
          </cell>
          <cell r="G226" t="str">
            <v>BANYUMAS</v>
          </cell>
          <cell r="H226" t="str">
            <v>TUMIYANG</v>
          </cell>
          <cell r="I226" t="str">
            <v>002</v>
          </cell>
          <cell r="J226" t="str">
            <v>001</v>
          </cell>
          <cell r="K226" t="str">
            <v>TUMIYANG</v>
          </cell>
          <cell r="L226" t="str">
            <v>TUMIYANG, RT 002 RW 001</v>
          </cell>
          <cell r="M226" t="str">
            <v>ISTRI</v>
          </cell>
          <cell r="N226" t="str">
            <v>KAWIN</v>
          </cell>
          <cell r="O226" t="str">
            <v>Tamat SD/Sederajat</v>
          </cell>
          <cell r="P226" t="str">
            <v>Islam</v>
          </cell>
          <cell r="Q226" t="str">
            <v>PETANI/PEKEBUN</v>
          </cell>
          <cell r="R226" t="str">
            <v>-</v>
          </cell>
          <cell r="S226" t="str">
            <v>TIDAK ADA</v>
          </cell>
        </row>
        <row r="227">
          <cell r="A227" t="str">
            <v>3302160504730008</v>
          </cell>
          <cell r="B227" t="str">
            <v>3302161205060005</v>
          </cell>
          <cell r="C227" t="str">
            <v>RUSWAN</v>
          </cell>
          <cell r="D227" t="str">
            <v>LK</v>
          </cell>
          <cell r="E227">
            <v>26759</v>
          </cell>
          <cell r="F227">
            <v>47.076712328767123</v>
          </cell>
          <cell r="G227" t="str">
            <v>BANYUMAS</v>
          </cell>
          <cell r="H227" t="str">
            <v>TUMIYANG</v>
          </cell>
          <cell r="I227" t="str">
            <v>002</v>
          </cell>
          <cell r="J227" t="str">
            <v>001</v>
          </cell>
          <cell r="K227" t="str">
            <v>TUMIYANG</v>
          </cell>
          <cell r="L227" t="str">
            <v>TUMIYANG, RT 002 RW 001</v>
          </cell>
          <cell r="M227" t="str">
            <v>ANAK</v>
          </cell>
          <cell r="N227" t="str">
            <v>BELUM KAWIN</v>
          </cell>
          <cell r="O227" t="str">
            <v>SLTA/Sederajat</v>
          </cell>
          <cell r="P227" t="str">
            <v>Islam</v>
          </cell>
          <cell r="Q227" t="str">
            <v>KARYAWAN SWASTA</v>
          </cell>
          <cell r="R227" t="str">
            <v>-</v>
          </cell>
          <cell r="S227" t="str">
            <v>TIDAK ADA</v>
          </cell>
        </row>
        <row r="228">
          <cell r="A228" t="str">
            <v>3302166512430002</v>
          </cell>
          <cell r="B228" t="str">
            <v>3302161206170002</v>
          </cell>
          <cell r="C228" t="str">
            <v>KARIYAH</v>
          </cell>
          <cell r="D228" t="str">
            <v>PR</v>
          </cell>
          <cell r="E228">
            <v>16065</v>
          </cell>
          <cell r="F228">
            <v>76.37534246575342</v>
          </cell>
          <cell r="G228" t="str">
            <v>BANYUMAS</v>
          </cell>
          <cell r="H228" t="str">
            <v>TUMIYANG</v>
          </cell>
          <cell r="I228" t="str">
            <v>002</v>
          </cell>
          <cell r="J228" t="str">
            <v>001</v>
          </cell>
          <cell r="K228" t="str">
            <v>TUMIYANG</v>
          </cell>
          <cell r="L228" t="str">
            <v>TUMIYANG, RT 002 RW 001</v>
          </cell>
          <cell r="M228" t="str">
            <v>KEPALA KELUARGA</v>
          </cell>
          <cell r="N228" t="str">
            <v>CERAI MATI</v>
          </cell>
          <cell r="O228" t="str">
            <v>Tamat SD/Sederajat</v>
          </cell>
          <cell r="P228" t="str">
            <v>Islam</v>
          </cell>
          <cell r="Q228" t="str">
            <v>MENGURUS RUMAH TANGGA</v>
          </cell>
          <cell r="R228" t="str">
            <v>-</v>
          </cell>
          <cell r="S228" t="str">
            <v>TIDAK ADA</v>
          </cell>
        </row>
        <row r="229">
          <cell r="A229" t="str">
            <v>3302165602730001</v>
          </cell>
          <cell r="B229" t="str">
            <v>3302161206170002</v>
          </cell>
          <cell r="C229" t="str">
            <v>SUMIRAH</v>
          </cell>
          <cell r="D229" t="str">
            <v>PR</v>
          </cell>
          <cell r="E229">
            <v>26711</v>
          </cell>
          <cell r="F229">
            <v>47.208219178082189</v>
          </cell>
          <cell r="G229" t="str">
            <v>JAKARTA</v>
          </cell>
          <cell r="H229" t="str">
            <v>TUMIYANG</v>
          </cell>
          <cell r="I229" t="str">
            <v>002</v>
          </cell>
          <cell r="J229" t="str">
            <v>001</v>
          </cell>
          <cell r="K229" t="str">
            <v>TUMIYANG</v>
          </cell>
          <cell r="L229" t="str">
            <v>TUMIYANG, RT 002 RW 001</v>
          </cell>
          <cell r="M229" t="str">
            <v>ANAK</v>
          </cell>
          <cell r="N229" t="str">
            <v>BELUM KAWIN</v>
          </cell>
          <cell r="O229" t="str">
            <v>SLTA/Sederajat</v>
          </cell>
          <cell r="P229" t="str">
            <v>Islam</v>
          </cell>
          <cell r="Q229" t="str">
            <v>BURUH HARIAN LEPAS</v>
          </cell>
          <cell r="R229" t="str">
            <v>-</v>
          </cell>
          <cell r="S229" t="str">
            <v>TIDAK ADA</v>
          </cell>
        </row>
        <row r="230">
          <cell r="A230" t="str">
            <v>3302166310050001</v>
          </cell>
          <cell r="B230" t="str">
            <v>3302161206170002</v>
          </cell>
          <cell r="C230" t="str">
            <v>MULYANINGSIH</v>
          </cell>
          <cell r="D230" t="str">
            <v>PR</v>
          </cell>
          <cell r="E230">
            <v>38648</v>
          </cell>
          <cell r="F230">
            <v>14.504109589041096</v>
          </cell>
          <cell r="G230" t="str">
            <v>BANYUMAS</v>
          </cell>
          <cell r="H230" t="str">
            <v>TUMIYANG</v>
          </cell>
          <cell r="I230" t="str">
            <v>002</v>
          </cell>
          <cell r="J230" t="str">
            <v>001</v>
          </cell>
          <cell r="K230" t="str">
            <v>TUMIYANG</v>
          </cell>
          <cell r="L230" t="str">
            <v>TUMIYANG, RT 002 RW 001</v>
          </cell>
          <cell r="M230" t="str">
            <v>CUCU</v>
          </cell>
          <cell r="N230" t="str">
            <v>BELUM KAWIN</v>
          </cell>
          <cell r="O230" t="str">
            <v>Tidak/Belum Sekolah</v>
          </cell>
          <cell r="P230" t="str">
            <v>Islam</v>
          </cell>
          <cell r="Q230" t="str">
            <v>BELUM/TIDAK BEKERJA</v>
          </cell>
          <cell r="R230" t="str">
            <v>-</v>
          </cell>
          <cell r="S230" t="str">
            <v>ADA</v>
          </cell>
        </row>
        <row r="231">
          <cell r="A231" t="str">
            <v>3302160304740002</v>
          </cell>
          <cell r="B231" t="str">
            <v>3302161210060026</v>
          </cell>
          <cell r="C231" t="str">
            <v>RUDIYANTO</v>
          </cell>
          <cell r="D231" t="str">
            <v>LK</v>
          </cell>
          <cell r="E231">
            <v>27122</v>
          </cell>
          <cell r="F231">
            <v>46.082191780821915</v>
          </cell>
          <cell r="G231" t="str">
            <v>BANYUMAS</v>
          </cell>
          <cell r="H231" t="str">
            <v>DESA TUMIYANG</v>
          </cell>
          <cell r="I231" t="str">
            <v>002</v>
          </cell>
          <cell r="J231" t="str">
            <v>001</v>
          </cell>
          <cell r="K231" t="str">
            <v>TUMIYANG</v>
          </cell>
          <cell r="L231" t="str">
            <v>DESA TUMIYANG, RT 002 RW 001</v>
          </cell>
          <cell r="M231" t="str">
            <v>KEPALA KELUARGA</v>
          </cell>
          <cell r="N231" t="str">
            <v>KAWIN</v>
          </cell>
          <cell r="O231" t="str">
            <v>SLTP/Sederajat</v>
          </cell>
          <cell r="P231" t="str">
            <v>Islam</v>
          </cell>
          <cell r="Q231" t="str">
            <v>PELAUT</v>
          </cell>
          <cell r="R231" t="str">
            <v>-</v>
          </cell>
          <cell r="S231" t="str">
            <v>TIDAK ADA</v>
          </cell>
        </row>
        <row r="232">
          <cell r="A232" t="str">
            <v>3302166111720001</v>
          </cell>
          <cell r="B232" t="str">
            <v>3302161210060026</v>
          </cell>
          <cell r="C232" t="str">
            <v>TRI ANJARWATI</v>
          </cell>
          <cell r="D232" t="str">
            <v>PR</v>
          </cell>
          <cell r="E232">
            <v>26624</v>
          </cell>
          <cell r="F232">
            <v>47.446575342465756</v>
          </cell>
          <cell r="G232" t="str">
            <v>BANYUMAS</v>
          </cell>
          <cell r="H232" t="str">
            <v>DESA TUMIYANG</v>
          </cell>
          <cell r="I232" t="str">
            <v>002</v>
          </cell>
          <cell r="J232" t="str">
            <v>001</v>
          </cell>
          <cell r="K232" t="str">
            <v>TUMIYANG</v>
          </cell>
          <cell r="L232" t="str">
            <v>DESA TUMIYANG, RT 002 RW 001</v>
          </cell>
          <cell r="M232" t="str">
            <v>ISTRI</v>
          </cell>
          <cell r="N232" t="str">
            <v>KAWIN</v>
          </cell>
          <cell r="O232" t="str">
            <v>Diploma IV/Strata I</v>
          </cell>
          <cell r="P232" t="str">
            <v>Islam</v>
          </cell>
          <cell r="Q232" t="str">
            <v>PEDAGANG</v>
          </cell>
          <cell r="R232" t="str">
            <v>-</v>
          </cell>
          <cell r="S232" t="str">
            <v>TIDAK ADA</v>
          </cell>
        </row>
        <row r="233">
          <cell r="A233" t="str">
            <v>3302165005040001</v>
          </cell>
          <cell r="B233" t="str">
            <v>3302161210060026</v>
          </cell>
          <cell r="C233" t="str">
            <v>MARSELINA RAKHMAWATI</v>
          </cell>
          <cell r="D233" t="str">
            <v>PR</v>
          </cell>
          <cell r="E233">
            <v>38117</v>
          </cell>
          <cell r="F233">
            <v>15.95890410958904</v>
          </cell>
          <cell r="G233" t="str">
            <v>BANYUMAS</v>
          </cell>
          <cell r="H233" t="str">
            <v>DESA TUMIYANG</v>
          </cell>
          <cell r="I233" t="str">
            <v>002</v>
          </cell>
          <cell r="J233" t="str">
            <v>001</v>
          </cell>
          <cell r="K233" t="str">
            <v>TUMIYANG</v>
          </cell>
          <cell r="L233" t="str">
            <v>DESA TUMIYANG, RT 002 RW 001</v>
          </cell>
          <cell r="M233" t="str">
            <v>ANAK</v>
          </cell>
          <cell r="N233" t="str">
            <v>BELUM KAWIN</v>
          </cell>
          <cell r="O233" t="str">
            <v>Belum Tamat SD/Sederajat</v>
          </cell>
          <cell r="P233" t="str">
            <v>Islam</v>
          </cell>
          <cell r="Q233" t="str">
            <v>PELAJAR/MAHASISWA</v>
          </cell>
          <cell r="R233" t="str">
            <v>-</v>
          </cell>
          <cell r="S233" t="str">
            <v>ADA</v>
          </cell>
        </row>
        <row r="234">
          <cell r="A234" t="str">
            <v>3302160107360020</v>
          </cell>
          <cell r="B234" t="str">
            <v>3302161302055788</v>
          </cell>
          <cell r="C234" t="str">
            <v>WARSAN MULYADI</v>
          </cell>
          <cell r="D234" t="str">
            <v>LK</v>
          </cell>
          <cell r="E234">
            <v>13332</v>
          </cell>
          <cell r="F234">
            <v>83.863013698630141</v>
          </cell>
          <cell r="G234" t="str">
            <v>BANYUMAS</v>
          </cell>
          <cell r="H234" t="str">
            <v>DESA TUMIYANG</v>
          </cell>
          <cell r="I234" t="str">
            <v>002</v>
          </cell>
          <cell r="J234" t="str">
            <v>001</v>
          </cell>
          <cell r="K234" t="str">
            <v>TUMIYANG</v>
          </cell>
          <cell r="L234" t="str">
            <v>DESA TUMIYANG, RT 002 RW 001</v>
          </cell>
          <cell r="M234" t="str">
            <v>KEPALA KELUARGA</v>
          </cell>
          <cell r="N234" t="str">
            <v>KAWIN</v>
          </cell>
          <cell r="O234" t="str">
            <v>Tamat SD/Sederajat</v>
          </cell>
          <cell r="P234" t="str">
            <v>Islam</v>
          </cell>
          <cell r="Q234" t="str">
            <v>PERDAGANGAN</v>
          </cell>
          <cell r="R234" t="str">
            <v>-</v>
          </cell>
          <cell r="S234" t="str">
            <v>TIDAK ADA</v>
          </cell>
        </row>
        <row r="235">
          <cell r="A235" t="str">
            <v>3302164107460041</v>
          </cell>
          <cell r="B235" t="str">
            <v>3302161302055788</v>
          </cell>
          <cell r="C235" t="str">
            <v>SODAH</v>
          </cell>
          <cell r="D235" t="str">
            <v>PR</v>
          </cell>
          <cell r="E235">
            <v>16984</v>
          </cell>
          <cell r="F235">
            <v>73.857534246575341</v>
          </cell>
          <cell r="G235" t="str">
            <v>BANYUMAS</v>
          </cell>
          <cell r="H235" t="str">
            <v>DESA TUMIYANG</v>
          </cell>
          <cell r="I235" t="str">
            <v>002</v>
          </cell>
          <cell r="J235" t="str">
            <v>001</v>
          </cell>
          <cell r="K235" t="str">
            <v>TUMIYANG</v>
          </cell>
          <cell r="L235" t="str">
            <v>DESA TUMIYANG, RT 002 RW 001</v>
          </cell>
          <cell r="M235" t="str">
            <v>ISTRI</v>
          </cell>
          <cell r="N235" t="str">
            <v>KAWIN</v>
          </cell>
          <cell r="O235" t="str">
            <v>Tamat SD/Sederajat</v>
          </cell>
          <cell r="P235" t="str">
            <v>Islam</v>
          </cell>
          <cell r="Q235" t="str">
            <v>PETANI/PEKEBUN</v>
          </cell>
          <cell r="R235" t="str">
            <v>-</v>
          </cell>
          <cell r="S235" t="str">
            <v>TIDAK ADA</v>
          </cell>
        </row>
        <row r="236">
          <cell r="A236" t="str">
            <v>3302163009620003</v>
          </cell>
          <cell r="B236" t="str">
            <v>3302161302055789</v>
          </cell>
          <cell r="C236" t="str">
            <v>SUPRIYONO</v>
          </cell>
          <cell r="D236" t="str">
            <v>LK</v>
          </cell>
          <cell r="E236">
            <v>22919</v>
          </cell>
          <cell r="F236">
            <v>57.597260273972601</v>
          </cell>
          <cell r="G236" t="str">
            <v>BANYUMAS</v>
          </cell>
          <cell r="H236" t="str">
            <v>TUMIYANG</v>
          </cell>
          <cell r="I236" t="str">
            <v>002</v>
          </cell>
          <cell r="J236" t="str">
            <v>001</v>
          </cell>
          <cell r="K236" t="str">
            <v>TUMIYANG</v>
          </cell>
          <cell r="L236" t="str">
            <v>TUMIYANG, RT 002 RW 001</v>
          </cell>
          <cell r="M236" t="str">
            <v>KEPALA KELUARGA</v>
          </cell>
          <cell r="N236" t="str">
            <v>KAWIN</v>
          </cell>
          <cell r="O236" t="str">
            <v>Tamat SD/Sederajat</v>
          </cell>
          <cell r="P236" t="str">
            <v>Islam</v>
          </cell>
          <cell r="Q236" t="str">
            <v>WIRASWASTA</v>
          </cell>
          <cell r="R236" t="str">
            <v>-</v>
          </cell>
          <cell r="S236" t="str">
            <v>TIDAK ADA</v>
          </cell>
        </row>
        <row r="237">
          <cell r="A237" t="str">
            <v>3302166008640001</v>
          </cell>
          <cell r="B237" t="str">
            <v>3302161302055789</v>
          </cell>
          <cell r="C237" t="str">
            <v>JASIYEM</v>
          </cell>
          <cell r="D237" t="str">
            <v>PR</v>
          </cell>
          <cell r="E237">
            <v>23609</v>
          </cell>
          <cell r="F237">
            <v>55.706849315068496</v>
          </cell>
          <cell r="G237" t="str">
            <v>BANYUMAS</v>
          </cell>
          <cell r="H237" t="str">
            <v>TUMIYANG</v>
          </cell>
          <cell r="I237" t="str">
            <v>002</v>
          </cell>
          <cell r="J237" t="str">
            <v>001</v>
          </cell>
          <cell r="K237" t="str">
            <v>TUMIYANG</v>
          </cell>
          <cell r="L237" t="str">
            <v>TUMIYANG, RT 002 RW 001</v>
          </cell>
          <cell r="M237" t="str">
            <v>ISTRI</v>
          </cell>
          <cell r="N237" t="str">
            <v>KAWIN</v>
          </cell>
          <cell r="O237" t="str">
            <v>Tamat SD/Sederajat</v>
          </cell>
          <cell r="P237" t="str">
            <v>Islam</v>
          </cell>
          <cell r="Q237" t="str">
            <v>MENGURUS RUMAH TANGGA</v>
          </cell>
          <cell r="R237" t="str">
            <v>-</v>
          </cell>
          <cell r="S237" t="str">
            <v>TIDAK ADA</v>
          </cell>
        </row>
        <row r="238">
          <cell r="A238" t="str">
            <v>3302161101910003</v>
          </cell>
          <cell r="B238" t="str">
            <v>3302161302055789</v>
          </cell>
          <cell r="C238" t="str">
            <v>SUPRAPTO</v>
          </cell>
          <cell r="D238" t="str">
            <v>LK</v>
          </cell>
          <cell r="E238">
            <v>33249</v>
          </cell>
          <cell r="F238">
            <v>29.295890410958904</v>
          </cell>
          <cell r="G238" t="str">
            <v>BANYUMAS</v>
          </cell>
          <cell r="H238" t="str">
            <v>TUMIYANG</v>
          </cell>
          <cell r="I238" t="str">
            <v>002</v>
          </cell>
          <cell r="J238" t="str">
            <v>001</v>
          </cell>
          <cell r="K238" t="str">
            <v>TUMIYANG</v>
          </cell>
          <cell r="L238" t="str">
            <v>TUMIYANG, RT 002 RW 001</v>
          </cell>
          <cell r="M238" t="str">
            <v>ANAK</v>
          </cell>
          <cell r="N238" t="str">
            <v>BELUM KAWIN</v>
          </cell>
          <cell r="O238" t="str">
            <v>SLTP/Sederajat</v>
          </cell>
          <cell r="P238" t="str">
            <v>Islam</v>
          </cell>
          <cell r="Q238" t="str">
            <v>BELUM/TIDAK BEKERJA</v>
          </cell>
          <cell r="R238" t="str">
            <v>-</v>
          </cell>
          <cell r="S238" t="str">
            <v>ADA</v>
          </cell>
        </row>
        <row r="239">
          <cell r="A239" t="str">
            <v>3302161708620002</v>
          </cell>
          <cell r="B239" t="str">
            <v>3302161302055792</v>
          </cell>
          <cell r="C239" t="str">
            <v>TIRSUN M. KHARISUN ULLUM</v>
          </cell>
          <cell r="D239" t="str">
            <v>LK</v>
          </cell>
          <cell r="E239">
            <v>22875</v>
          </cell>
          <cell r="F239">
            <v>57.717808219178082</v>
          </cell>
          <cell r="G239" t="str">
            <v>BANYUMAS</v>
          </cell>
          <cell r="H239" t="str">
            <v>TUMIYANG</v>
          </cell>
          <cell r="I239" t="str">
            <v>002</v>
          </cell>
          <cell r="J239" t="str">
            <v>001</v>
          </cell>
          <cell r="K239" t="str">
            <v>TUMIYANG</v>
          </cell>
          <cell r="L239" t="str">
            <v>TUMIYANG, RT 002 RW 001</v>
          </cell>
          <cell r="M239" t="str">
            <v>KEPALA KELUARGA</v>
          </cell>
          <cell r="N239" t="str">
            <v>KAWIN</v>
          </cell>
          <cell r="O239" t="str">
            <v>SLTP/Sederajat</v>
          </cell>
          <cell r="P239" t="str">
            <v>Islam</v>
          </cell>
          <cell r="Q239" t="str">
            <v>PEDAGANG</v>
          </cell>
          <cell r="R239" t="str">
            <v>-</v>
          </cell>
          <cell r="S239" t="str">
            <v>TIDAK ADA</v>
          </cell>
        </row>
        <row r="240">
          <cell r="A240" t="str">
            <v>3302166901690002</v>
          </cell>
          <cell r="B240" t="str">
            <v>3302161302055792</v>
          </cell>
          <cell r="C240" t="str">
            <v>ROFINGAH HGOZALI</v>
          </cell>
          <cell r="D240" t="str">
            <v>PR</v>
          </cell>
          <cell r="E240">
            <v>25232</v>
          </cell>
          <cell r="F240">
            <v>51.260273972602739</v>
          </cell>
          <cell r="G240" t="str">
            <v>BANYUMAS</v>
          </cell>
          <cell r="H240" t="str">
            <v>TUMIYANG</v>
          </cell>
          <cell r="I240" t="str">
            <v>002</v>
          </cell>
          <cell r="J240" t="str">
            <v>001</v>
          </cell>
          <cell r="K240" t="str">
            <v>TUMIYANG</v>
          </cell>
          <cell r="L240" t="str">
            <v>TUMIYANG, RT 002 RW 001</v>
          </cell>
          <cell r="M240" t="str">
            <v>ISTRI</v>
          </cell>
          <cell r="N240" t="str">
            <v>KAWIN</v>
          </cell>
          <cell r="O240" t="str">
            <v>SLTA/Sederajat</v>
          </cell>
          <cell r="P240" t="str">
            <v>Islam</v>
          </cell>
          <cell r="Q240" t="str">
            <v>PEDAGANG</v>
          </cell>
          <cell r="R240" t="str">
            <v>-</v>
          </cell>
          <cell r="S240" t="str">
            <v>TIDAK ADA</v>
          </cell>
        </row>
        <row r="241">
          <cell r="A241" t="str">
            <v>3302165308910001</v>
          </cell>
          <cell r="B241" t="str">
            <v>3302161302055792</v>
          </cell>
          <cell r="C241" t="str">
            <v>KUNNI RISYDAN SHOFA</v>
          </cell>
          <cell r="D241" t="str">
            <v>PR</v>
          </cell>
          <cell r="E241">
            <v>33463</v>
          </cell>
          <cell r="F241">
            <v>28.709589041095889</v>
          </cell>
          <cell r="G241" t="str">
            <v>BANYUMAS</v>
          </cell>
          <cell r="H241" t="str">
            <v>TUMIYANG</v>
          </cell>
          <cell r="I241" t="str">
            <v>002</v>
          </cell>
          <cell r="J241" t="str">
            <v>001</v>
          </cell>
          <cell r="K241" t="str">
            <v>TUMIYANG</v>
          </cell>
          <cell r="L241" t="str">
            <v>TUMIYANG, RT 002 RW 001</v>
          </cell>
          <cell r="M241" t="str">
            <v>ANAK</v>
          </cell>
          <cell r="N241" t="str">
            <v>KAWIN</v>
          </cell>
          <cell r="O241" t="str">
            <v>SLTA/Sederajat</v>
          </cell>
          <cell r="P241" t="str">
            <v>Islam</v>
          </cell>
          <cell r="Q241" t="str">
            <v>BELUM/TIDAK BEKERJA</v>
          </cell>
          <cell r="R241" t="str">
            <v>-</v>
          </cell>
          <cell r="S241" t="str">
            <v>ADA</v>
          </cell>
        </row>
        <row r="242">
          <cell r="A242" t="str">
            <v>3302166002980002</v>
          </cell>
          <cell r="B242" t="str">
            <v>3302161302055792</v>
          </cell>
          <cell r="C242" t="str">
            <v>FINA ZIYYANNA ABIDAH</v>
          </cell>
          <cell r="D242" t="str">
            <v>PR</v>
          </cell>
          <cell r="E242">
            <v>35846</v>
          </cell>
          <cell r="F242">
            <v>22.18082191780822</v>
          </cell>
          <cell r="G242" t="str">
            <v>BANYUMAS</v>
          </cell>
          <cell r="H242" t="str">
            <v>TUMIYANG</v>
          </cell>
          <cell r="I242" t="str">
            <v>002</v>
          </cell>
          <cell r="J242" t="str">
            <v>001</v>
          </cell>
          <cell r="K242" t="str">
            <v>TUMIYANG</v>
          </cell>
          <cell r="L242" t="str">
            <v>TUMIYANG, RT 002 RW 001</v>
          </cell>
          <cell r="M242" t="str">
            <v>ANAK</v>
          </cell>
          <cell r="N242" t="str">
            <v>BELUM KAWIN</v>
          </cell>
          <cell r="O242" t="str">
            <v>SLTP/Sederajat</v>
          </cell>
          <cell r="P242" t="str">
            <v>Islam</v>
          </cell>
          <cell r="Q242" t="str">
            <v>PELAJAR/MAHASISWA</v>
          </cell>
          <cell r="R242" t="str">
            <v>-</v>
          </cell>
          <cell r="S242" t="str">
            <v>ADA</v>
          </cell>
        </row>
        <row r="243">
          <cell r="A243" t="str">
            <v>3302160410150002</v>
          </cell>
          <cell r="B243" t="str">
            <v>3302161302055792</v>
          </cell>
          <cell r="C243" t="str">
            <v>ABDULLOH DZIFARKAFABI</v>
          </cell>
          <cell r="D243" t="str">
            <v>LK</v>
          </cell>
          <cell r="E243">
            <v>42281</v>
          </cell>
          <cell r="F243">
            <v>4.5506849315068489</v>
          </cell>
          <cell r="G243" t="str">
            <v>BANYUMAS</v>
          </cell>
          <cell r="H243" t="str">
            <v>TUMIYANG</v>
          </cell>
          <cell r="I243" t="str">
            <v>002</v>
          </cell>
          <cell r="J243" t="str">
            <v>001</v>
          </cell>
          <cell r="K243" t="str">
            <v>TUMIYANG</v>
          </cell>
          <cell r="L243" t="str">
            <v>TUMIYANG, RT 002 RW 001</v>
          </cell>
          <cell r="M243" t="str">
            <v>CUCU</v>
          </cell>
          <cell r="N243" t="str">
            <v>BELUM KAWIN</v>
          </cell>
          <cell r="O243" t="str">
            <v>Tidak/Belum Sekolah</v>
          </cell>
          <cell r="P243" t="str">
            <v>Islam</v>
          </cell>
          <cell r="Q243" t="str">
            <v>BELUM/TIDAK BEKERJA</v>
          </cell>
          <cell r="R243" t="str">
            <v>-</v>
          </cell>
          <cell r="S243" t="str">
            <v>ADA</v>
          </cell>
        </row>
        <row r="244">
          <cell r="A244" t="str">
            <v>3302166302880007</v>
          </cell>
          <cell r="B244" t="str">
            <v>3302161302055792</v>
          </cell>
          <cell r="C244" t="str">
            <v>SITI KHOLIDAH</v>
          </cell>
          <cell r="D244" t="str">
            <v>PR</v>
          </cell>
          <cell r="E244">
            <v>32196</v>
          </cell>
          <cell r="F244">
            <v>32.180821917808217</v>
          </cell>
          <cell r="G244" t="str">
            <v>BANYUMAS</v>
          </cell>
          <cell r="H244" t="str">
            <v>TUMIYANG</v>
          </cell>
          <cell r="I244" t="str">
            <v>002</v>
          </cell>
          <cell r="J244" t="str">
            <v>001</v>
          </cell>
          <cell r="K244" t="str">
            <v>TUMIYANG</v>
          </cell>
          <cell r="L244" t="str">
            <v>TUMIYANG, RT 002 RW 001</v>
          </cell>
          <cell r="M244" t="str">
            <v>CUCU</v>
          </cell>
          <cell r="N244" t="str">
            <v>BELUM KAWIN</v>
          </cell>
          <cell r="O244" t="str">
            <v>SLTA/Sederajat</v>
          </cell>
          <cell r="P244" t="str">
            <v>Islam</v>
          </cell>
          <cell r="Q244" t="str">
            <v>BELUM/TIDAK BEKERJA</v>
          </cell>
          <cell r="R244" t="str">
            <v>-</v>
          </cell>
          <cell r="S244" t="str">
            <v>TIDAK ADA</v>
          </cell>
        </row>
        <row r="245">
          <cell r="A245" t="str">
            <v>3302161206720001</v>
          </cell>
          <cell r="B245" t="str">
            <v>3302161302055793</v>
          </cell>
          <cell r="C245" t="str">
            <v>SUTARSO</v>
          </cell>
          <cell r="D245" t="str">
            <v>LK</v>
          </cell>
          <cell r="E245">
            <v>26462</v>
          </cell>
          <cell r="F245">
            <v>47.890410958904113</v>
          </cell>
          <cell r="G245" t="str">
            <v>BANYUMAS</v>
          </cell>
          <cell r="H245" t="str">
            <v>TUMIYANG</v>
          </cell>
          <cell r="I245" t="str">
            <v>002</v>
          </cell>
          <cell r="J245" t="str">
            <v>001</v>
          </cell>
          <cell r="K245" t="str">
            <v>TUMIYANG</v>
          </cell>
          <cell r="L245" t="str">
            <v>TUMIYANG, RT 002 RW 001</v>
          </cell>
          <cell r="M245" t="str">
            <v>KEPALA KELUARGA</v>
          </cell>
          <cell r="N245" t="str">
            <v>KAWIN</v>
          </cell>
          <cell r="O245" t="str">
            <v>Tamat SD/Sederajat</v>
          </cell>
          <cell r="P245" t="str">
            <v>Islam</v>
          </cell>
          <cell r="Q245" t="str">
            <v>BURUH HARIAN LEPAS</v>
          </cell>
          <cell r="R245" t="str">
            <v>-</v>
          </cell>
          <cell r="S245" t="str">
            <v>TIDAK ADA</v>
          </cell>
        </row>
        <row r="246">
          <cell r="A246" t="str">
            <v>3302165307770001</v>
          </cell>
          <cell r="B246" t="str">
            <v>3302161302055793</v>
          </cell>
          <cell r="C246" t="str">
            <v>SRI SUSANTI</v>
          </cell>
          <cell r="D246" t="str">
            <v>PR</v>
          </cell>
          <cell r="E246">
            <v>28319</v>
          </cell>
          <cell r="F246">
            <v>42.802739726027397</v>
          </cell>
          <cell r="G246" t="str">
            <v>BANYUMAS</v>
          </cell>
          <cell r="H246" t="str">
            <v>TUMIYANG</v>
          </cell>
          <cell r="I246" t="str">
            <v>002</v>
          </cell>
          <cell r="J246" t="str">
            <v>001</v>
          </cell>
          <cell r="K246" t="str">
            <v>TUMIYANG</v>
          </cell>
          <cell r="L246" t="str">
            <v>TUMIYANG, RT 002 RW 001</v>
          </cell>
          <cell r="M246" t="str">
            <v>ISTRI</v>
          </cell>
          <cell r="N246" t="str">
            <v>KAWIN</v>
          </cell>
          <cell r="O246" t="str">
            <v>Tamat SD/Sederajat</v>
          </cell>
          <cell r="P246" t="str">
            <v>Islam</v>
          </cell>
          <cell r="Q246" t="str">
            <v>PEMBANTU RUMAH TANGGA</v>
          </cell>
          <cell r="R246" t="str">
            <v>-</v>
          </cell>
          <cell r="S246" t="str">
            <v>TIDAK ADA</v>
          </cell>
        </row>
        <row r="247">
          <cell r="A247" t="str">
            <v>3302160801960001</v>
          </cell>
          <cell r="B247" t="str">
            <v>3302161302055793</v>
          </cell>
          <cell r="C247" t="str">
            <v>NUR KHOLIK</v>
          </cell>
          <cell r="D247" t="str">
            <v>LK</v>
          </cell>
          <cell r="E247">
            <v>35072</v>
          </cell>
          <cell r="F247">
            <v>24.301369863013697</v>
          </cell>
          <cell r="G247" t="str">
            <v>BANYUMAS</v>
          </cell>
          <cell r="H247" t="str">
            <v>TUMIYANG</v>
          </cell>
          <cell r="I247" t="str">
            <v>002</v>
          </cell>
          <cell r="J247" t="str">
            <v>001</v>
          </cell>
          <cell r="K247" t="str">
            <v>TUMIYANG</v>
          </cell>
          <cell r="L247" t="str">
            <v>TUMIYANG, RT 002 RW 001</v>
          </cell>
          <cell r="M247" t="str">
            <v>ANAK</v>
          </cell>
          <cell r="N247" t="str">
            <v>BELUM KAWIN</v>
          </cell>
          <cell r="O247" t="str">
            <v>Belum Tamat SD/Sederajat</v>
          </cell>
          <cell r="P247" t="str">
            <v>Islam</v>
          </cell>
          <cell r="Q247" t="str">
            <v>PELAJAR/MAHASISWA</v>
          </cell>
          <cell r="R247" t="str">
            <v>-</v>
          </cell>
          <cell r="S247" t="str">
            <v>ADA</v>
          </cell>
        </row>
        <row r="248">
          <cell r="A248" t="str">
            <v>3302161401010002</v>
          </cell>
          <cell r="B248" t="str">
            <v>3302161302055793</v>
          </cell>
          <cell r="C248" t="str">
            <v>KHOLSI MUZAKI</v>
          </cell>
          <cell r="D248" t="str">
            <v>LK</v>
          </cell>
          <cell r="E248">
            <v>36905</v>
          </cell>
          <cell r="F248">
            <v>19.279452054794522</v>
          </cell>
          <cell r="G248" t="str">
            <v>BANYUMAS</v>
          </cell>
          <cell r="H248" t="str">
            <v>TUMIYANG</v>
          </cell>
          <cell r="I248" t="str">
            <v>002</v>
          </cell>
          <cell r="J248" t="str">
            <v>001</v>
          </cell>
          <cell r="K248" t="str">
            <v>TUMIYANG</v>
          </cell>
          <cell r="L248" t="str">
            <v>TUMIYANG, RT 002 RW 001</v>
          </cell>
          <cell r="M248" t="str">
            <v>ANAK</v>
          </cell>
          <cell r="N248" t="str">
            <v>BELUM KAWIN</v>
          </cell>
          <cell r="O248" t="str">
            <v>Belum Tamat SD/Sederajat</v>
          </cell>
          <cell r="P248" t="str">
            <v>Islam</v>
          </cell>
          <cell r="Q248" t="str">
            <v>PELAJAR/MAHASISWA</v>
          </cell>
          <cell r="R248" t="str">
            <v>-</v>
          </cell>
          <cell r="S248" t="str">
            <v>ADA</v>
          </cell>
        </row>
        <row r="249">
          <cell r="A249" t="str">
            <v>3302160612620001</v>
          </cell>
          <cell r="B249" t="str">
            <v>3302161302055794</v>
          </cell>
          <cell r="C249" t="str">
            <v>SAKHNO</v>
          </cell>
          <cell r="D249" t="str">
            <v>LK</v>
          </cell>
          <cell r="E249">
            <v>22986</v>
          </cell>
          <cell r="F249">
            <v>57.413698630136984</v>
          </cell>
          <cell r="G249" t="str">
            <v>BANYUMAS</v>
          </cell>
          <cell r="H249" t="str">
            <v>DESA TUMIYANG</v>
          </cell>
          <cell r="I249" t="str">
            <v>002</v>
          </cell>
          <cell r="J249" t="str">
            <v>001</v>
          </cell>
          <cell r="K249" t="str">
            <v>TUMIYANG</v>
          </cell>
          <cell r="L249" t="str">
            <v>DESA TUMIYANG, RT 002 RW 001</v>
          </cell>
          <cell r="M249" t="str">
            <v>KEPALA KELUARGA</v>
          </cell>
          <cell r="N249" t="str">
            <v>KAWIN</v>
          </cell>
          <cell r="O249" t="str">
            <v>Tamat SD/Sederajat</v>
          </cell>
          <cell r="P249" t="str">
            <v>Islam</v>
          </cell>
          <cell r="Q249" t="str">
            <v>PEDAGANG</v>
          </cell>
          <cell r="R249" t="str">
            <v>-</v>
          </cell>
          <cell r="S249" t="str">
            <v>TIDAK ADA</v>
          </cell>
        </row>
        <row r="250">
          <cell r="A250" t="str">
            <v>3302165111620003</v>
          </cell>
          <cell r="B250" t="str">
            <v>3302161302055794</v>
          </cell>
          <cell r="C250" t="str">
            <v>WARSIYAH</v>
          </cell>
          <cell r="D250" t="str">
            <v>PR</v>
          </cell>
          <cell r="E250">
            <v>22961</v>
          </cell>
          <cell r="F250">
            <v>57.482191780821921</v>
          </cell>
          <cell r="G250" t="str">
            <v>BANYUMAS</v>
          </cell>
          <cell r="H250" t="str">
            <v>DESA TUMIYANG</v>
          </cell>
          <cell r="I250" t="str">
            <v>002</v>
          </cell>
          <cell r="J250" t="str">
            <v>001</v>
          </cell>
          <cell r="K250" t="str">
            <v>TUMIYANG</v>
          </cell>
          <cell r="L250" t="str">
            <v>DESA TUMIYANG, RT 002 RW 001</v>
          </cell>
          <cell r="M250" t="str">
            <v>ISTRI</v>
          </cell>
          <cell r="N250" t="str">
            <v>KAWIN</v>
          </cell>
          <cell r="O250" t="str">
            <v>Tamat SD/Sederajat</v>
          </cell>
          <cell r="P250" t="str">
            <v>Islam</v>
          </cell>
          <cell r="Q250" t="str">
            <v>PEDAGANG</v>
          </cell>
          <cell r="R250" t="str">
            <v>-</v>
          </cell>
          <cell r="S250" t="str">
            <v>TIDAK ADA</v>
          </cell>
        </row>
        <row r="251">
          <cell r="A251" t="str">
            <v>3302160709940002</v>
          </cell>
          <cell r="B251" t="str">
            <v>3302161302055794</v>
          </cell>
          <cell r="C251" t="str">
            <v>DONI WIJAKSONO</v>
          </cell>
          <cell r="D251" t="str">
            <v>LK</v>
          </cell>
          <cell r="E251">
            <v>34584</v>
          </cell>
          <cell r="F251">
            <v>25.638356164383563</v>
          </cell>
          <cell r="G251" t="str">
            <v>BANYUMAS</v>
          </cell>
          <cell r="H251" t="str">
            <v>DESA TUMIYANG</v>
          </cell>
          <cell r="I251" t="str">
            <v>002</v>
          </cell>
          <cell r="J251" t="str">
            <v>001</v>
          </cell>
          <cell r="K251" t="str">
            <v>TUMIYANG</v>
          </cell>
          <cell r="L251" t="str">
            <v>DESA TUMIYANG, RT 002 RW 001</v>
          </cell>
          <cell r="M251" t="str">
            <v>ANAK</v>
          </cell>
          <cell r="N251" t="str">
            <v>BELUM KAWIN</v>
          </cell>
          <cell r="O251" t="str">
            <v>SLTP/Sederajat</v>
          </cell>
          <cell r="P251" t="str">
            <v>Islam</v>
          </cell>
          <cell r="Q251" t="str">
            <v>PELAJAR/MAHASISWA</v>
          </cell>
          <cell r="R251" t="str">
            <v>-</v>
          </cell>
          <cell r="S251" t="str">
            <v>ADA</v>
          </cell>
        </row>
        <row r="252">
          <cell r="A252" t="str">
            <v>3302164605990003</v>
          </cell>
          <cell r="B252" t="str">
            <v>3302161302055794</v>
          </cell>
          <cell r="C252" t="str">
            <v>RIZKI NURUL KHASANAH</v>
          </cell>
          <cell r="D252" t="str">
            <v>PR</v>
          </cell>
          <cell r="E252">
            <v>36286</v>
          </cell>
          <cell r="F252">
            <v>20.975342465753425</v>
          </cell>
          <cell r="G252" t="str">
            <v>BANYUMAS</v>
          </cell>
          <cell r="H252" t="str">
            <v>DESA TUMIYANG</v>
          </cell>
          <cell r="I252" t="str">
            <v>002</v>
          </cell>
          <cell r="J252" t="str">
            <v>001</v>
          </cell>
          <cell r="K252" t="str">
            <v>TUMIYANG</v>
          </cell>
          <cell r="L252" t="str">
            <v>DESA TUMIYANG, RT 002 RW 001</v>
          </cell>
          <cell r="M252" t="str">
            <v>ANAK</v>
          </cell>
          <cell r="N252" t="str">
            <v>BELUM KAWIN</v>
          </cell>
          <cell r="O252" t="str">
            <v>Belum Tamat SD/Sederajat</v>
          </cell>
          <cell r="P252" t="str">
            <v>Islam</v>
          </cell>
          <cell r="Q252" t="str">
            <v>PELAJAR/MAHASISWA</v>
          </cell>
          <cell r="R252" t="str">
            <v>-</v>
          </cell>
          <cell r="S252" t="str">
            <v>ADA</v>
          </cell>
        </row>
        <row r="253">
          <cell r="A253" t="str">
            <v>3302164910000004</v>
          </cell>
          <cell r="B253" t="str">
            <v>3302161302055794</v>
          </cell>
          <cell r="C253" t="str">
            <v>SRI SETIYANI</v>
          </cell>
          <cell r="D253" t="str">
            <v>PR</v>
          </cell>
          <cell r="E253">
            <v>36808</v>
          </cell>
          <cell r="F253">
            <v>19.545205479452054</v>
          </cell>
          <cell r="G253" t="str">
            <v>BANYUMAS</v>
          </cell>
          <cell r="H253" t="str">
            <v>DESA TUMIYANG</v>
          </cell>
          <cell r="I253" t="str">
            <v>002</v>
          </cell>
          <cell r="J253" t="str">
            <v>001</v>
          </cell>
          <cell r="K253" t="str">
            <v>TUMIYANG</v>
          </cell>
          <cell r="L253" t="str">
            <v>DESA TUMIYANG, RT 002 RW 001</v>
          </cell>
          <cell r="M253" t="str">
            <v>ANAK</v>
          </cell>
          <cell r="N253" t="str">
            <v>BELUM KAWIN</v>
          </cell>
          <cell r="O253" t="str">
            <v>Belum Tamat SD/Sederajat</v>
          </cell>
          <cell r="P253" t="str">
            <v>Islam</v>
          </cell>
          <cell r="Q253" t="str">
            <v>PELAJAR/MAHASISWA</v>
          </cell>
          <cell r="R253" t="str">
            <v>-</v>
          </cell>
          <cell r="S253" t="str">
            <v>ADA</v>
          </cell>
        </row>
        <row r="254">
          <cell r="A254" t="str">
            <v>3302166207900001</v>
          </cell>
          <cell r="B254" t="str">
            <v>3302161302055794</v>
          </cell>
          <cell r="C254" t="str">
            <v>YULIANA</v>
          </cell>
          <cell r="D254" t="str">
            <v>PR</v>
          </cell>
          <cell r="E254">
            <v>33076</v>
          </cell>
          <cell r="F254">
            <v>29.769863013698629</v>
          </cell>
          <cell r="G254" t="str">
            <v>BANYUMAS</v>
          </cell>
          <cell r="H254" t="str">
            <v>DESA TUMIYANG</v>
          </cell>
          <cell r="I254" t="str">
            <v>002</v>
          </cell>
          <cell r="J254" t="str">
            <v>001</v>
          </cell>
          <cell r="K254" t="str">
            <v>TUMIYANG</v>
          </cell>
          <cell r="L254" t="str">
            <v>DESA TUMIYANG, RT 002 RW 001</v>
          </cell>
          <cell r="M254" t="str">
            <v>ANAK</v>
          </cell>
          <cell r="N254" t="str">
            <v>KAWIN</v>
          </cell>
          <cell r="O254" t="str">
            <v>SLTA/Sederajat</v>
          </cell>
          <cell r="P254" t="str">
            <v>Islam</v>
          </cell>
          <cell r="Q254" t="str">
            <v>MENGURUS RUMAH TANGGA</v>
          </cell>
          <cell r="R254" t="str">
            <v>-</v>
          </cell>
          <cell r="S254" t="str">
            <v>TIDAK ADA</v>
          </cell>
        </row>
        <row r="255">
          <cell r="A255" t="str">
            <v>3302164107380025</v>
          </cell>
          <cell r="B255" t="str">
            <v>3302161302055795</v>
          </cell>
          <cell r="C255" t="str">
            <v>RUTIYAH</v>
          </cell>
          <cell r="D255" t="str">
            <v>PR</v>
          </cell>
          <cell r="E255">
            <v>14062</v>
          </cell>
          <cell r="F255">
            <v>81.863013698630141</v>
          </cell>
          <cell r="G255" t="str">
            <v>BANYUMAS</v>
          </cell>
          <cell r="H255" t="str">
            <v>TUMIYANG</v>
          </cell>
          <cell r="I255" t="str">
            <v>002</v>
          </cell>
          <cell r="J255" t="str">
            <v>001</v>
          </cell>
          <cell r="K255" t="str">
            <v>TUMIYANG</v>
          </cell>
          <cell r="L255" t="str">
            <v>TUMIYANG, RT 002 RW 001</v>
          </cell>
          <cell r="M255" t="str">
            <v>KEPALA KELUARGA</v>
          </cell>
          <cell r="N255" t="str">
            <v>CERAI MATI</v>
          </cell>
          <cell r="O255" t="str">
            <v>Tamat SD/Sederajat</v>
          </cell>
          <cell r="P255" t="str">
            <v>Islam</v>
          </cell>
          <cell r="Q255" t="str">
            <v>PETANI/PEKEBUN</v>
          </cell>
          <cell r="R255" t="str">
            <v>-</v>
          </cell>
          <cell r="S255" t="str">
            <v>TIDAK ADA</v>
          </cell>
        </row>
        <row r="256">
          <cell r="A256" t="str">
            <v>3302160503520002</v>
          </cell>
          <cell r="B256" t="str">
            <v>3302161302055796</v>
          </cell>
          <cell r="C256" t="str">
            <v>KARWAN</v>
          </cell>
          <cell r="D256" t="str">
            <v>LK</v>
          </cell>
          <cell r="E256">
            <v>19058</v>
          </cell>
          <cell r="F256">
            <v>68.175342465753431</v>
          </cell>
          <cell r="G256" t="str">
            <v>BANYUMAS</v>
          </cell>
          <cell r="H256" t="str">
            <v>TUMIYANG</v>
          </cell>
          <cell r="I256" t="str">
            <v>002</v>
          </cell>
          <cell r="J256" t="str">
            <v>001</v>
          </cell>
          <cell r="K256" t="str">
            <v>TUMIYANG</v>
          </cell>
          <cell r="L256" t="str">
            <v>TUMIYANG, RT 002 RW 001</v>
          </cell>
          <cell r="M256" t="str">
            <v>KEPALA KELUARGA</v>
          </cell>
          <cell r="N256" t="str">
            <v>KAWIN</v>
          </cell>
          <cell r="O256" t="str">
            <v>Tamat SD/Sederajat</v>
          </cell>
          <cell r="P256" t="str">
            <v>Islam</v>
          </cell>
          <cell r="Q256" t="str">
            <v>PETANI/PEKEBUN</v>
          </cell>
          <cell r="R256" t="str">
            <v>-</v>
          </cell>
          <cell r="S256" t="str">
            <v>TIDAK ADA</v>
          </cell>
        </row>
        <row r="257">
          <cell r="A257" t="str">
            <v>3302165212620001</v>
          </cell>
          <cell r="B257" t="str">
            <v>3302161302055796</v>
          </cell>
          <cell r="C257" t="str">
            <v>TUTI</v>
          </cell>
          <cell r="D257" t="str">
            <v>PR</v>
          </cell>
          <cell r="E257">
            <v>22992</v>
          </cell>
          <cell r="F257">
            <v>57.397260273972606</v>
          </cell>
          <cell r="G257" t="str">
            <v>BANYUMAS</v>
          </cell>
          <cell r="H257" t="str">
            <v>TUMIYANG</v>
          </cell>
          <cell r="I257" t="str">
            <v>002</v>
          </cell>
          <cell r="J257" t="str">
            <v>001</v>
          </cell>
          <cell r="K257" t="str">
            <v>TUMIYANG</v>
          </cell>
          <cell r="L257" t="str">
            <v>TUMIYANG, RT 002 RW 001</v>
          </cell>
          <cell r="M257" t="str">
            <v>ISTRI</v>
          </cell>
          <cell r="N257" t="str">
            <v>KAWIN</v>
          </cell>
          <cell r="O257" t="str">
            <v>Tamat SD/Sederajat</v>
          </cell>
          <cell r="P257" t="str">
            <v>Islam</v>
          </cell>
          <cell r="Q257" t="str">
            <v>MENGURUS RUMAH TANGGA</v>
          </cell>
          <cell r="R257" t="str">
            <v>-</v>
          </cell>
          <cell r="S257" t="str">
            <v>TIDAK ADA</v>
          </cell>
        </row>
        <row r="258">
          <cell r="A258" t="str">
            <v>3302160108800004</v>
          </cell>
          <cell r="B258" t="str">
            <v>3302161302055796</v>
          </cell>
          <cell r="C258" t="str">
            <v>SUKIRNO</v>
          </cell>
          <cell r="D258" t="str">
            <v>LK</v>
          </cell>
          <cell r="E258">
            <v>29434</v>
          </cell>
          <cell r="F258">
            <v>39.747945205479454</v>
          </cell>
          <cell r="G258" t="str">
            <v>BANYUMAS</v>
          </cell>
          <cell r="H258" t="str">
            <v>TUMIYANG</v>
          </cell>
          <cell r="I258" t="str">
            <v>002</v>
          </cell>
          <cell r="J258" t="str">
            <v>001</v>
          </cell>
          <cell r="K258" t="str">
            <v>TUMIYANG</v>
          </cell>
          <cell r="L258" t="str">
            <v>TUMIYANG, RT 002 RW 001</v>
          </cell>
          <cell r="M258" t="str">
            <v>ANAK</v>
          </cell>
          <cell r="N258" t="str">
            <v>BELUM KAWIN</v>
          </cell>
          <cell r="O258" t="str">
            <v>SLTA/Sederajat</v>
          </cell>
          <cell r="P258" t="str">
            <v>Islam</v>
          </cell>
          <cell r="Q258" t="str">
            <v>KARYAWAN SWASTA</v>
          </cell>
          <cell r="R258" t="str">
            <v>-</v>
          </cell>
          <cell r="S258" t="str">
            <v>TIDAK ADA</v>
          </cell>
        </row>
        <row r="259">
          <cell r="A259" t="str">
            <v>3302161406010002</v>
          </cell>
          <cell r="B259" t="str">
            <v>3302161302055796</v>
          </cell>
          <cell r="C259" t="str">
            <v>USWAH KHASAN</v>
          </cell>
          <cell r="D259" t="str">
            <v>LK</v>
          </cell>
          <cell r="E259">
            <v>37056</v>
          </cell>
          <cell r="F259">
            <v>18.865753424657534</v>
          </cell>
          <cell r="G259" t="str">
            <v>BANYUMAS</v>
          </cell>
          <cell r="H259" t="str">
            <v>TUMIYANG</v>
          </cell>
          <cell r="I259" t="str">
            <v>002</v>
          </cell>
          <cell r="J259" t="str">
            <v>001</v>
          </cell>
          <cell r="K259" t="str">
            <v>TUMIYANG</v>
          </cell>
          <cell r="L259" t="str">
            <v>TUMIYANG, RT 002 RW 001</v>
          </cell>
          <cell r="M259" t="str">
            <v>ANAK</v>
          </cell>
          <cell r="N259" t="str">
            <v>BELUM KAWIN</v>
          </cell>
          <cell r="O259" t="str">
            <v>Belum Tamat SD/Sederajat</v>
          </cell>
          <cell r="P259" t="str">
            <v>Islam</v>
          </cell>
          <cell r="Q259" t="str">
            <v>PELAJAR/MAHASISWA</v>
          </cell>
          <cell r="R259" t="str">
            <v>-</v>
          </cell>
          <cell r="S259" t="str">
            <v>ADA</v>
          </cell>
        </row>
        <row r="260">
          <cell r="A260" t="str">
            <v>3302162508780002</v>
          </cell>
          <cell r="B260" t="str">
            <v>3302161302055796</v>
          </cell>
          <cell r="C260" t="str">
            <v>WIYADI ARIF RAHMAN</v>
          </cell>
          <cell r="D260" t="str">
            <v>LK</v>
          </cell>
          <cell r="E260">
            <v>28727</v>
          </cell>
          <cell r="F260">
            <v>41.684931506849317</v>
          </cell>
          <cell r="G260" t="str">
            <v>BANYUMAS</v>
          </cell>
          <cell r="H260" t="str">
            <v>TUMIYANG</v>
          </cell>
          <cell r="I260" t="str">
            <v>002</v>
          </cell>
          <cell r="J260" t="str">
            <v>001</v>
          </cell>
          <cell r="K260" t="str">
            <v>TUMIYANG</v>
          </cell>
          <cell r="L260" t="str">
            <v>TUMIYANG, RT 002 RW 001</v>
          </cell>
          <cell r="M260" t="str">
            <v>ANAK</v>
          </cell>
          <cell r="N260" t="str">
            <v>KAWIN</v>
          </cell>
          <cell r="O260" t="str">
            <v>SLTP/Sederajat</v>
          </cell>
          <cell r="P260" t="str">
            <v>Islam</v>
          </cell>
          <cell r="Q260" t="str">
            <v>KARYAWAN SWASTA</v>
          </cell>
          <cell r="R260" t="str">
            <v>-</v>
          </cell>
          <cell r="S260" t="str">
            <v>TIDAK ADA</v>
          </cell>
        </row>
        <row r="261">
          <cell r="A261" t="str">
            <v>3302164107350032</v>
          </cell>
          <cell r="B261" t="str">
            <v>3302161302055796</v>
          </cell>
          <cell r="C261" t="str">
            <v>NARIYAH</v>
          </cell>
          <cell r="D261" t="str">
            <v>PR</v>
          </cell>
          <cell r="E261">
            <v>12966</v>
          </cell>
          <cell r="F261">
            <v>84.865753424657541</v>
          </cell>
          <cell r="G261" t="str">
            <v>BANYUMAS</v>
          </cell>
          <cell r="H261" t="str">
            <v>TUMIYANG</v>
          </cell>
          <cell r="I261" t="str">
            <v>002</v>
          </cell>
          <cell r="J261" t="str">
            <v>001</v>
          </cell>
          <cell r="K261" t="str">
            <v>TUMIYANG</v>
          </cell>
          <cell r="L261" t="str">
            <v>TUMIYANG, RT 002 RW 001</v>
          </cell>
          <cell r="M261" t="str">
            <v>ORANG TUA</v>
          </cell>
          <cell r="N261" t="str">
            <v>CERAI MATI</v>
          </cell>
          <cell r="O261" t="str">
            <v>Tamat SD/Sederajat</v>
          </cell>
          <cell r="P261" t="str">
            <v>Islam</v>
          </cell>
          <cell r="Q261" t="str">
            <v>BELUM/TIDAK BEKERJA</v>
          </cell>
          <cell r="R261" t="str">
            <v>-</v>
          </cell>
          <cell r="S261" t="str">
            <v>TIDAK ADA</v>
          </cell>
        </row>
        <row r="262">
          <cell r="A262" t="str">
            <v>3302162011700002</v>
          </cell>
          <cell r="B262" t="str">
            <v>3302161302055797</v>
          </cell>
          <cell r="C262" t="str">
            <v>HERRY SONJAYA</v>
          </cell>
          <cell r="D262" t="str">
            <v>LK</v>
          </cell>
          <cell r="E262">
            <v>25892</v>
          </cell>
          <cell r="F262">
            <v>49.452054794520549</v>
          </cell>
          <cell r="G262" t="str">
            <v>BANDUNG</v>
          </cell>
          <cell r="H262" t="str">
            <v>DESA TUMIYANG</v>
          </cell>
          <cell r="I262" t="str">
            <v>002</v>
          </cell>
          <cell r="J262" t="str">
            <v>001</v>
          </cell>
          <cell r="K262" t="str">
            <v>TUMIYANG</v>
          </cell>
          <cell r="L262" t="str">
            <v>DESA TUMIYANG, RT 002 RW 001</v>
          </cell>
          <cell r="M262" t="str">
            <v>KEPALA KELUARGA</v>
          </cell>
          <cell r="N262" t="str">
            <v>KAWIN</v>
          </cell>
          <cell r="O262" t="str">
            <v>SLTA/Sederajat</v>
          </cell>
          <cell r="P262" t="str">
            <v>Islam</v>
          </cell>
          <cell r="Q262" t="str">
            <v>KARYAWAN SWASTA</v>
          </cell>
          <cell r="R262" t="str">
            <v>-</v>
          </cell>
          <cell r="S262" t="str">
            <v>TIDAK ADA</v>
          </cell>
        </row>
        <row r="263">
          <cell r="A263" t="str">
            <v>3302160109620002</v>
          </cell>
          <cell r="B263" t="str">
            <v>3302161302055798</v>
          </cell>
          <cell r="C263" t="str">
            <v>SUKARSO</v>
          </cell>
          <cell r="D263" t="str">
            <v>LK</v>
          </cell>
          <cell r="E263">
            <v>22890</v>
          </cell>
          <cell r="F263">
            <v>57.676712328767124</v>
          </cell>
          <cell r="G263" t="str">
            <v>BANYUMAS</v>
          </cell>
          <cell r="H263" t="str">
            <v>TUMIYANG</v>
          </cell>
          <cell r="I263" t="str">
            <v>002</v>
          </cell>
          <cell r="J263" t="str">
            <v>001</v>
          </cell>
          <cell r="K263" t="str">
            <v>TUMIYANG</v>
          </cell>
          <cell r="L263" t="str">
            <v>TUMIYANG, RT 002 RW 001</v>
          </cell>
          <cell r="M263" t="str">
            <v>KEPALA KELUARGA</v>
          </cell>
          <cell r="N263" t="str">
            <v>KAWIN</v>
          </cell>
          <cell r="O263" t="str">
            <v>SLTP/Sederajat</v>
          </cell>
          <cell r="P263" t="str">
            <v>Islam</v>
          </cell>
          <cell r="Q263" t="str">
            <v>SOPIR</v>
          </cell>
          <cell r="R263" t="str">
            <v>-</v>
          </cell>
          <cell r="S263" t="str">
            <v>TIDAK ADA</v>
          </cell>
        </row>
        <row r="264">
          <cell r="A264" t="str">
            <v>3302166209660001</v>
          </cell>
          <cell r="B264" t="str">
            <v>3302161302055798</v>
          </cell>
          <cell r="C264" t="str">
            <v>SUNANIYATI</v>
          </cell>
          <cell r="D264" t="str">
            <v>PR</v>
          </cell>
          <cell r="E264">
            <v>24372</v>
          </cell>
          <cell r="F264">
            <v>53.61643835616438</v>
          </cell>
          <cell r="G264" t="str">
            <v>BANYUMAS</v>
          </cell>
          <cell r="H264" t="str">
            <v>TUMIYANG</v>
          </cell>
          <cell r="I264" t="str">
            <v>002</v>
          </cell>
          <cell r="J264" t="str">
            <v>001</v>
          </cell>
          <cell r="K264" t="str">
            <v>TUMIYANG</v>
          </cell>
          <cell r="L264" t="str">
            <v>TUMIYANG, RT 002 RW 001</v>
          </cell>
          <cell r="M264" t="str">
            <v>ISTRI</v>
          </cell>
          <cell r="N264" t="str">
            <v>KAWIN</v>
          </cell>
          <cell r="O264" t="str">
            <v>Tamat SD/Sederajat</v>
          </cell>
          <cell r="P264" t="str">
            <v>Islam</v>
          </cell>
          <cell r="Q264" t="str">
            <v>TUKANG JAHIT</v>
          </cell>
          <cell r="R264" t="str">
            <v>-</v>
          </cell>
          <cell r="S264" t="str">
            <v>TIDAK ADA</v>
          </cell>
        </row>
        <row r="265">
          <cell r="A265" t="str">
            <v>3302161010940005</v>
          </cell>
          <cell r="B265" t="str">
            <v>3302161302055798</v>
          </cell>
          <cell r="C265" t="str">
            <v>DWI SULISTIYONO</v>
          </cell>
          <cell r="D265" t="str">
            <v>LK</v>
          </cell>
          <cell r="E265">
            <v>34617</v>
          </cell>
          <cell r="F265">
            <v>25.547945205479451</v>
          </cell>
          <cell r="G265" t="str">
            <v>BANYUMAS</v>
          </cell>
          <cell r="H265" t="str">
            <v>TUMIYANG</v>
          </cell>
          <cell r="I265" t="str">
            <v>002</v>
          </cell>
          <cell r="J265" t="str">
            <v>001</v>
          </cell>
          <cell r="K265" t="str">
            <v>TUMIYANG</v>
          </cell>
          <cell r="L265" t="str">
            <v>TUMIYANG, RT 002 RW 001</v>
          </cell>
          <cell r="M265" t="str">
            <v>ANAK</v>
          </cell>
          <cell r="N265" t="str">
            <v>BELUM KAWIN</v>
          </cell>
          <cell r="O265" t="str">
            <v>SLTP/Sederajat</v>
          </cell>
          <cell r="P265" t="str">
            <v>Islam</v>
          </cell>
          <cell r="Q265" t="str">
            <v>PELAJAR/MAHASISWA</v>
          </cell>
          <cell r="R265" t="str">
            <v>-</v>
          </cell>
          <cell r="S265" t="str">
            <v>ADA</v>
          </cell>
        </row>
        <row r="266">
          <cell r="A266" t="str">
            <v>3302165004010002</v>
          </cell>
          <cell r="B266" t="str">
            <v>3302161302055798</v>
          </cell>
          <cell r="C266" t="str">
            <v>PUTRI SUKMANINGTYAS</v>
          </cell>
          <cell r="D266" t="str">
            <v>PR</v>
          </cell>
          <cell r="E266">
            <v>36991</v>
          </cell>
          <cell r="F266">
            <v>19.043835616438358</v>
          </cell>
          <cell r="G266" t="str">
            <v>BANYUMAS</v>
          </cell>
          <cell r="H266" t="str">
            <v>TUMIYANG</v>
          </cell>
          <cell r="I266" t="str">
            <v>002</v>
          </cell>
          <cell r="J266" t="str">
            <v>001</v>
          </cell>
          <cell r="K266" t="str">
            <v>TUMIYANG</v>
          </cell>
          <cell r="L266" t="str">
            <v>TUMIYANG, RT 002 RW 001</v>
          </cell>
          <cell r="M266" t="str">
            <v>ANAK</v>
          </cell>
          <cell r="N266" t="str">
            <v>BELUM KAWIN</v>
          </cell>
          <cell r="O266" t="str">
            <v>Belum Tamat SD/Sederajat</v>
          </cell>
          <cell r="P266" t="str">
            <v>Islam</v>
          </cell>
          <cell r="Q266" t="str">
            <v>PELAJAR/MAHASISWA</v>
          </cell>
          <cell r="R266" t="str">
            <v>-</v>
          </cell>
          <cell r="S266" t="str">
            <v>ADA</v>
          </cell>
        </row>
        <row r="267">
          <cell r="A267" t="str">
            <v>3302160107690031</v>
          </cell>
          <cell r="B267" t="str">
            <v>3302161302055799</v>
          </cell>
          <cell r="C267" t="str">
            <v>SODIRI</v>
          </cell>
          <cell r="D267" t="str">
            <v>LK</v>
          </cell>
          <cell r="E267">
            <v>25385</v>
          </cell>
          <cell r="F267">
            <v>50.841095890410962</v>
          </cell>
          <cell r="G267" t="str">
            <v>TEGAL</v>
          </cell>
          <cell r="H267" t="str">
            <v>TUMIYANG</v>
          </cell>
          <cell r="I267" t="str">
            <v>002</v>
          </cell>
          <cell r="J267" t="str">
            <v>001</v>
          </cell>
          <cell r="K267" t="str">
            <v>TUMIYANG</v>
          </cell>
          <cell r="L267" t="str">
            <v>TUMIYANG, RT 002 RW 001</v>
          </cell>
          <cell r="M267" t="str">
            <v>KEPALA KELUARGA</v>
          </cell>
          <cell r="N267" t="str">
            <v>KAWIN</v>
          </cell>
          <cell r="O267" t="str">
            <v>SLTA/Sederajat</v>
          </cell>
          <cell r="P267" t="str">
            <v>Islam</v>
          </cell>
          <cell r="Q267" t="str">
            <v>PEDAGANG</v>
          </cell>
          <cell r="R267" t="str">
            <v>-</v>
          </cell>
          <cell r="S267" t="str">
            <v>TIDAK ADA</v>
          </cell>
        </row>
        <row r="268">
          <cell r="A268" t="str">
            <v>3302164407750004</v>
          </cell>
          <cell r="B268" t="str">
            <v>3302161302055799</v>
          </cell>
          <cell r="C268" t="str">
            <v>ROFIKOH NUR RAUFIK</v>
          </cell>
          <cell r="D268" t="str">
            <v>PR</v>
          </cell>
          <cell r="E268">
            <v>27579</v>
          </cell>
          <cell r="F268">
            <v>44.830136986301369</v>
          </cell>
          <cell r="G268" t="str">
            <v>BANYUMAS</v>
          </cell>
          <cell r="H268" t="str">
            <v>TUMIYANG</v>
          </cell>
          <cell r="I268" t="str">
            <v>002</v>
          </cell>
          <cell r="J268" t="str">
            <v>001</v>
          </cell>
          <cell r="K268" t="str">
            <v>TUMIYANG</v>
          </cell>
          <cell r="L268" t="str">
            <v>TUMIYANG, RT 002 RW 001</v>
          </cell>
          <cell r="M268" t="str">
            <v>ISTRI</v>
          </cell>
          <cell r="N268" t="str">
            <v>KAWIN</v>
          </cell>
          <cell r="O268" t="str">
            <v>SLTP/Sederajat</v>
          </cell>
          <cell r="P268" t="str">
            <v>Islam</v>
          </cell>
          <cell r="Q268" t="str">
            <v>MENGURUS RUMAH TANGGA</v>
          </cell>
          <cell r="R268" t="str">
            <v>-</v>
          </cell>
          <cell r="S268" t="str">
            <v>TIDAK ADA</v>
          </cell>
        </row>
        <row r="269">
          <cell r="A269" t="str">
            <v>3302160506080002</v>
          </cell>
          <cell r="B269" t="str">
            <v>3302161302055799</v>
          </cell>
          <cell r="C269" t="str">
            <v>NAZAL SAFIKA</v>
          </cell>
          <cell r="D269" t="str">
            <v>LK</v>
          </cell>
          <cell r="E269">
            <v>39604</v>
          </cell>
          <cell r="F269">
            <v>11.884931506849314</v>
          </cell>
          <cell r="G269" t="str">
            <v>BANYUMAS</v>
          </cell>
          <cell r="H269" t="str">
            <v>TUMIYANG</v>
          </cell>
          <cell r="I269" t="str">
            <v>002</v>
          </cell>
          <cell r="J269" t="str">
            <v>001</v>
          </cell>
          <cell r="K269" t="str">
            <v>TUMIYANG</v>
          </cell>
          <cell r="L269" t="str">
            <v>TUMIYANG, RT 002 RW 001</v>
          </cell>
          <cell r="M269" t="str">
            <v>ANAK</v>
          </cell>
          <cell r="N269" t="str">
            <v>BELUM KAWIN</v>
          </cell>
          <cell r="O269" t="str">
            <v>Tidak/Belum Sekolah</v>
          </cell>
          <cell r="P269" t="str">
            <v>Islam</v>
          </cell>
          <cell r="Q269" t="str">
            <v>BELUM/TIDAK BEKERJA</v>
          </cell>
          <cell r="R269" t="str">
            <v>-</v>
          </cell>
          <cell r="S269" t="str">
            <v>ADA</v>
          </cell>
        </row>
        <row r="270">
          <cell r="A270" t="str">
            <v>3302161804060004</v>
          </cell>
          <cell r="B270" t="str">
            <v>3302161302055799</v>
          </cell>
          <cell r="C270" t="str">
            <v>MIQDAD SHOFIE</v>
          </cell>
          <cell r="D270" t="str">
            <v>LK</v>
          </cell>
          <cell r="E270">
            <v>38825</v>
          </cell>
          <cell r="F270">
            <v>14.019178082191781</v>
          </cell>
          <cell r="G270" t="str">
            <v>BANYUMAS</v>
          </cell>
          <cell r="H270" t="str">
            <v>TUMIYANG</v>
          </cell>
          <cell r="I270" t="str">
            <v>002</v>
          </cell>
          <cell r="J270" t="str">
            <v>001</v>
          </cell>
          <cell r="K270" t="str">
            <v>TUMIYANG</v>
          </cell>
          <cell r="L270" t="str">
            <v>TUMIYANG, RT 002 RW 001</v>
          </cell>
          <cell r="M270" t="str">
            <v>ANAK</v>
          </cell>
          <cell r="N270" t="str">
            <v>BELUM KAWIN</v>
          </cell>
          <cell r="O270" t="str">
            <v>Tidak/Belum Sekolah</v>
          </cell>
          <cell r="P270" t="str">
            <v>Islam</v>
          </cell>
          <cell r="Q270" t="str">
            <v>BELUM/TIDAK BEKERJA</v>
          </cell>
          <cell r="R270" t="str">
            <v>-</v>
          </cell>
          <cell r="S270" t="str">
            <v>ADA</v>
          </cell>
        </row>
        <row r="271">
          <cell r="A271" t="str">
            <v>3302164504020006</v>
          </cell>
          <cell r="B271" t="str">
            <v>3302161302055799</v>
          </cell>
          <cell r="C271" t="str">
            <v>LUBNA LAILA</v>
          </cell>
          <cell r="D271" t="str">
            <v>PR</v>
          </cell>
          <cell r="E271">
            <v>37351</v>
          </cell>
          <cell r="F271">
            <v>18.057534246575344</v>
          </cell>
          <cell r="G271" t="str">
            <v>BANYUMAS</v>
          </cell>
          <cell r="H271" t="str">
            <v>TUMIYANG</v>
          </cell>
          <cell r="I271" t="str">
            <v>002</v>
          </cell>
          <cell r="J271" t="str">
            <v>001</v>
          </cell>
          <cell r="K271" t="str">
            <v>TUMIYANG</v>
          </cell>
          <cell r="L271" t="str">
            <v>TUMIYANG, RT 002 RW 001</v>
          </cell>
          <cell r="M271" t="str">
            <v>ANAK</v>
          </cell>
          <cell r="N271" t="str">
            <v>BELUM KAWIN</v>
          </cell>
          <cell r="O271" t="str">
            <v>Belum Tamat SD/Sederajat</v>
          </cell>
          <cell r="P271" t="str">
            <v>Islam</v>
          </cell>
          <cell r="Q271" t="str">
            <v>BELUM/TIDAK BEKERJA</v>
          </cell>
          <cell r="R271" t="str">
            <v>-</v>
          </cell>
          <cell r="S271" t="str">
            <v>TIDAK ADA</v>
          </cell>
        </row>
        <row r="272">
          <cell r="A272" t="str">
            <v>3302160107290008</v>
          </cell>
          <cell r="B272" t="str">
            <v>3302161302055800</v>
          </cell>
          <cell r="C272" t="str">
            <v>SARWIN</v>
          </cell>
          <cell r="D272" t="str">
            <v>LK</v>
          </cell>
          <cell r="E272">
            <v>10775</v>
          </cell>
          <cell r="F272">
            <v>90.868493150684927</v>
          </cell>
          <cell r="G272" t="str">
            <v>BANYUMAS</v>
          </cell>
          <cell r="H272" t="str">
            <v>TUMIYANG</v>
          </cell>
          <cell r="I272" t="str">
            <v>002</v>
          </cell>
          <cell r="J272" t="str">
            <v>001</v>
          </cell>
          <cell r="K272" t="str">
            <v>TUMIYANG</v>
          </cell>
          <cell r="L272" t="str">
            <v>TUMIYANG, RT 002 RW 001</v>
          </cell>
          <cell r="M272" t="str">
            <v>KEPALA KELUARGA</v>
          </cell>
          <cell r="N272" t="str">
            <v>CERAI MATI</v>
          </cell>
          <cell r="O272" t="str">
            <v>Tamat SD/Sederajat</v>
          </cell>
          <cell r="P272" t="str">
            <v>Islam</v>
          </cell>
          <cell r="Q272" t="str">
            <v>BURUH HARIAN LEPAS</v>
          </cell>
          <cell r="R272" t="str">
            <v>-</v>
          </cell>
          <cell r="S272" t="str">
            <v>TIDAK ADA</v>
          </cell>
        </row>
        <row r="273">
          <cell r="A273" t="str">
            <v>3302160107710012</v>
          </cell>
          <cell r="B273" t="str">
            <v>3302161302055800</v>
          </cell>
          <cell r="C273" t="str">
            <v>KUSDIYONO</v>
          </cell>
          <cell r="D273" t="str">
            <v>LK</v>
          </cell>
          <cell r="E273">
            <v>26115</v>
          </cell>
          <cell r="F273">
            <v>48.841095890410962</v>
          </cell>
          <cell r="G273" t="str">
            <v>BANYUMAS</v>
          </cell>
          <cell r="H273" t="str">
            <v>TUMIYANG</v>
          </cell>
          <cell r="I273" t="str">
            <v>002</v>
          </cell>
          <cell r="J273" t="str">
            <v>001</v>
          </cell>
          <cell r="K273" t="str">
            <v>TUMIYANG</v>
          </cell>
          <cell r="L273" t="str">
            <v>TUMIYANG, RT 002 RW 001</v>
          </cell>
          <cell r="M273" t="str">
            <v>ANAK</v>
          </cell>
          <cell r="N273" t="str">
            <v>KAWIN</v>
          </cell>
          <cell r="O273" t="str">
            <v>Tamat SD/Sederajat</v>
          </cell>
          <cell r="P273" t="str">
            <v>Islam</v>
          </cell>
          <cell r="Q273" t="str">
            <v>PETANI/PEKEBUN</v>
          </cell>
          <cell r="R273" t="str">
            <v>-</v>
          </cell>
          <cell r="S273" t="str">
            <v>TIDAK ADA</v>
          </cell>
        </row>
        <row r="274">
          <cell r="A274" t="str">
            <v>3302163112640098</v>
          </cell>
          <cell r="B274" t="str">
            <v>3302161302055801</v>
          </cell>
          <cell r="C274" t="str">
            <v>TISWANDI</v>
          </cell>
          <cell r="D274" t="str">
            <v>LK</v>
          </cell>
          <cell r="E274">
            <v>23742</v>
          </cell>
          <cell r="F274">
            <v>55.342465753424655</v>
          </cell>
          <cell r="G274" t="str">
            <v>BANYUMAS</v>
          </cell>
          <cell r="H274" t="str">
            <v>TUMIYANG</v>
          </cell>
          <cell r="I274" t="str">
            <v>002</v>
          </cell>
          <cell r="J274" t="str">
            <v>001</v>
          </cell>
          <cell r="K274" t="str">
            <v>TUMIYANG</v>
          </cell>
          <cell r="L274" t="str">
            <v>TUMIYANG, RT 002 RW 001</v>
          </cell>
          <cell r="M274" t="str">
            <v>KEPALA KELUARGA</v>
          </cell>
          <cell r="N274" t="str">
            <v>KAWIN</v>
          </cell>
          <cell r="O274" t="str">
            <v>Belum Tamat SD/Sederajat</v>
          </cell>
          <cell r="P274" t="str">
            <v>Islam</v>
          </cell>
          <cell r="Q274" t="str">
            <v>BURUH TANI/PERKEBUNAN</v>
          </cell>
          <cell r="R274" t="str">
            <v>-</v>
          </cell>
          <cell r="S274" t="str">
            <v>TIDAK ADA</v>
          </cell>
        </row>
        <row r="275">
          <cell r="A275" t="str">
            <v>3302165502660004</v>
          </cell>
          <cell r="B275" t="str">
            <v>3302161302055801</v>
          </cell>
          <cell r="C275" t="str">
            <v>RASITI</v>
          </cell>
          <cell r="D275" t="str">
            <v>PR</v>
          </cell>
          <cell r="E275">
            <v>24153</v>
          </cell>
          <cell r="F275">
            <v>54.216438356164382</v>
          </cell>
          <cell r="G275" t="str">
            <v>BANYUMAS</v>
          </cell>
          <cell r="H275" t="str">
            <v>TUMIYANG</v>
          </cell>
          <cell r="I275" t="str">
            <v>002</v>
          </cell>
          <cell r="J275" t="str">
            <v>001</v>
          </cell>
          <cell r="K275" t="str">
            <v>TUMIYANG</v>
          </cell>
          <cell r="L275" t="str">
            <v>TUMIYANG, RT 002 RW 001</v>
          </cell>
          <cell r="M275" t="str">
            <v>ISTRI</v>
          </cell>
          <cell r="N275" t="str">
            <v>KAWIN</v>
          </cell>
          <cell r="O275" t="str">
            <v>SLTA/Sederajat</v>
          </cell>
          <cell r="P275" t="str">
            <v>Islam</v>
          </cell>
          <cell r="Q275" t="str">
            <v>MENGURUS RUMAH TANGGA</v>
          </cell>
          <cell r="R275" t="str">
            <v>-</v>
          </cell>
          <cell r="S275" t="str">
            <v>TIDAK ADA</v>
          </cell>
        </row>
        <row r="276">
          <cell r="A276" t="str">
            <v>3302161009950002</v>
          </cell>
          <cell r="B276" t="str">
            <v>3302161302055801</v>
          </cell>
          <cell r="C276" t="str">
            <v>ABAS ROSADI</v>
          </cell>
          <cell r="D276" t="str">
            <v>LK</v>
          </cell>
          <cell r="E276">
            <v>34952</v>
          </cell>
          <cell r="F276">
            <v>24.63013698630137</v>
          </cell>
          <cell r="G276" t="str">
            <v>BANYUMAS</v>
          </cell>
          <cell r="H276" t="str">
            <v>TUMIYANG</v>
          </cell>
          <cell r="I276" t="str">
            <v>002</v>
          </cell>
          <cell r="J276" t="str">
            <v>001</v>
          </cell>
          <cell r="K276" t="str">
            <v>TUMIYANG</v>
          </cell>
          <cell r="L276" t="str">
            <v>TUMIYANG, RT 002 RW 001</v>
          </cell>
          <cell r="M276" t="str">
            <v>ANAK</v>
          </cell>
          <cell r="N276" t="str">
            <v>BELUM KAWIN</v>
          </cell>
          <cell r="O276" t="str">
            <v>Tamat SD/Sederajat</v>
          </cell>
          <cell r="P276" t="str">
            <v>Islam</v>
          </cell>
          <cell r="Q276" t="str">
            <v>PELAJAR/MAHASISWA</v>
          </cell>
          <cell r="R276" t="str">
            <v>-</v>
          </cell>
          <cell r="S276" t="str">
            <v>ADA</v>
          </cell>
        </row>
        <row r="277">
          <cell r="A277" t="str">
            <v>3302164107460008</v>
          </cell>
          <cell r="B277" t="str">
            <v>3302161302055802</v>
          </cell>
          <cell r="C277" t="str">
            <v>SARKEM</v>
          </cell>
          <cell r="D277" t="str">
            <v>PR</v>
          </cell>
          <cell r="E277">
            <v>16984</v>
          </cell>
          <cell r="F277">
            <v>73.857534246575341</v>
          </cell>
          <cell r="G277" t="str">
            <v>BANYUMAS</v>
          </cell>
          <cell r="H277" t="str">
            <v>DESA TUMIYANG</v>
          </cell>
          <cell r="I277" t="str">
            <v>002</v>
          </cell>
          <cell r="J277" t="str">
            <v>001</v>
          </cell>
          <cell r="K277" t="str">
            <v>TUMIYANG</v>
          </cell>
          <cell r="L277" t="str">
            <v>DESA TUMIYANG, RT 002 RW 001</v>
          </cell>
          <cell r="M277" t="str">
            <v>KEPALA KELUARGA</v>
          </cell>
          <cell r="N277" t="str">
            <v>KAWIN</v>
          </cell>
          <cell r="O277" t="str">
            <v>Belum Tamat SD/Sederajat</v>
          </cell>
          <cell r="P277" t="str">
            <v>Islam</v>
          </cell>
          <cell r="Q277" t="str">
            <v>PETANI/PEKEBUN</v>
          </cell>
          <cell r="R277" t="str">
            <v>-</v>
          </cell>
          <cell r="S277" t="str">
            <v>TIDAK ADA</v>
          </cell>
        </row>
        <row r="278">
          <cell r="A278" t="str">
            <v>3302160107920012</v>
          </cell>
          <cell r="B278" t="str">
            <v>3302161302055802</v>
          </cell>
          <cell r="C278" t="str">
            <v>SLAMET SUTARMAN</v>
          </cell>
          <cell r="D278" t="str">
            <v>LK</v>
          </cell>
          <cell r="E278">
            <v>33786</v>
          </cell>
          <cell r="F278">
            <v>27.824657534246576</v>
          </cell>
          <cell r="G278" t="str">
            <v>BANYUMAS</v>
          </cell>
          <cell r="H278" t="str">
            <v>DESA TUMIYANG</v>
          </cell>
          <cell r="I278" t="str">
            <v>002</v>
          </cell>
          <cell r="J278" t="str">
            <v>001</v>
          </cell>
          <cell r="K278" t="str">
            <v>TUMIYANG</v>
          </cell>
          <cell r="L278" t="str">
            <v>DESA TUMIYANG, RT 002 RW 001</v>
          </cell>
          <cell r="M278" t="str">
            <v>FAMILI LAIN</v>
          </cell>
          <cell r="N278" t="str">
            <v>BELUM KAWIN</v>
          </cell>
          <cell r="O278" t="str">
            <v>Tidak/Belum Sekolah</v>
          </cell>
          <cell r="P278" t="str">
            <v>Islam</v>
          </cell>
          <cell r="Q278" t="str">
            <v>BELUM/TIDAK BEKERJA</v>
          </cell>
          <cell r="R278" t="str">
            <v>-</v>
          </cell>
          <cell r="S278" t="str">
            <v>TIDAK ADA</v>
          </cell>
        </row>
        <row r="279">
          <cell r="A279" t="str">
            <v>3302160107660006</v>
          </cell>
          <cell r="B279" t="str">
            <v>3302161302055803</v>
          </cell>
          <cell r="C279" t="str">
            <v>RISWANTO</v>
          </cell>
          <cell r="D279" t="str">
            <v>LK</v>
          </cell>
          <cell r="E279">
            <v>24289</v>
          </cell>
          <cell r="F279">
            <v>53.843835616438355</v>
          </cell>
          <cell r="G279" t="str">
            <v>BANYUMAS</v>
          </cell>
          <cell r="H279" t="str">
            <v>TUMIYANG</v>
          </cell>
          <cell r="I279" t="str">
            <v>002</v>
          </cell>
          <cell r="J279" t="str">
            <v>001</v>
          </cell>
          <cell r="K279" t="str">
            <v>TUMIYANG</v>
          </cell>
          <cell r="L279" t="str">
            <v>TUMIYANG, RT 002 RW 001</v>
          </cell>
          <cell r="M279" t="str">
            <v>KEPALA KELUARGA</v>
          </cell>
          <cell r="N279" t="str">
            <v>KAWIN</v>
          </cell>
          <cell r="O279" t="str">
            <v>Tamat SD/Sederajat</v>
          </cell>
          <cell r="P279" t="str">
            <v>Islam</v>
          </cell>
          <cell r="Q279" t="str">
            <v>BURUH TANI/PERKEBUNAN</v>
          </cell>
          <cell r="R279" t="str">
            <v>-</v>
          </cell>
          <cell r="S279" t="str">
            <v>TIDAK ADA</v>
          </cell>
        </row>
        <row r="280">
          <cell r="A280" t="str">
            <v>3302164307720002</v>
          </cell>
          <cell r="B280" t="str">
            <v>3302161302055803</v>
          </cell>
          <cell r="C280" t="str">
            <v>NARSEM</v>
          </cell>
          <cell r="D280" t="str">
            <v>PR</v>
          </cell>
          <cell r="E280">
            <v>26483</v>
          </cell>
          <cell r="F280">
            <v>47.832876712328769</v>
          </cell>
          <cell r="G280" t="str">
            <v>BANYUMAS</v>
          </cell>
          <cell r="H280" t="str">
            <v>TUMIYANG</v>
          </cell>
          <cell r="I280" t="str">
            <v>002</v>
          </cell>
          <cell r="J280" t="str">
            <v>001</v>
          </cell>
          <cell r="K280" t="str">
            <v>TUMIYANG</v>
          </cell>
          <cell r="L280" t="str">
            <v>TUMIYANG, RT 002 RW 001</v>
          </cell>
          <cell r="M280" t="str">
            <v>ISTRI</v>
          </cell>
          <cell r="N280" t="str">
            <v>KAWIN</v>
          </cell>
          <cell r="O280" t="str">
            <v>Tamat SD/Sederajat</v>
          </cell>
          <cell r="P280" t="str">
            <v>Islam</v>
          </cell>
          <cell r="Q280" t="str">
            <v>MENGURUS RUMAH TANGGA</v>
          </cell>
          <cell r="R280" t="str">
            <v>-</v>
          </cell>
          <cell r="S280" t="str">
            <v>TIDAK ADA</v>
          </cell>
        </row>
        <row r="281">
          <cell r="A281" t="str">
            <v>3302166311030001</v>
          </cell>
          <cell r="B281" t="str">
            <v>3302161302055803</v>
          </cell>
          <cell r="C281" t="str">
            <v>FITRI RAMADHANI</v>
          </cell>
          <cell r="D281" t="str">
            <v>PR</v>
          </cell>
          <cell r="E281">
            <v>37948</v>
          </cell>
          <cell r="F281">
            <v>16.421917808219177</v>
          </cell>
          <cell r="G281" t="str">
            <v>BANYUMAS</v>
          </cell>
          <cell r="H281" t="str">
            <v>TUMIYANG</v>
          </cell>
          <cell r="I281" t="str">
            <v>002</v>
          </cell>
          <cell r="J281" t="str">
            <v>001</v>
          </cell>
          <cell r="K281" t="str">
            <v>TUMIYANG</v>
          </cell>
          <cell r="L281" t="str">
            <v>TUMIYANG, RT 002 RW 001</v>
          </cell>
          <cell r="M281" t="str">
            <v>ANAK</v>
          </cell>
          <cell r="N281" t="str">
            <v>BELUM KAWIN</v>
          </cell>
          <cell r="O281" t="str">
            <v>Belum Tamat SD/Sederajat</v>
          </cell>
          <cell r="P281" t="str">
            <v>Islam</v>
          </cell>
          <cell r="Q281" t="str">
            <v>PELAJAR/MAHASISWA</v>
          </cell>
          <cell r="R281" t="str">
            <v>-</v>
          </cell>
          <cell r="S281" t="str">
            <v>ADA</v>
          </cell>
        </row>
        <row r="282">
          <cell r="A282" t="str">
            <v>3302160301860004</v>
          </cell>
          <cell r="B282" t="str">
            <v>3302161302055806</v>
          </cell>
          <cell r="C282" t="str">
            <v>DANI PRAYITNO</v>
          </cell>
          <cell r="D282" t="str">
            <v>LK</v>
          </cell>
          <cell r="E282">
            <v>31415</v>
          </cell>
          <cell r="F282">
            <v>34.320547945205476</v>
          </cell>
          <cell r="G282" t="str">
            <v>BANYUMAS</v>
          </cell>
          <cell r="H282" t="str">
            <v>DESA TUMIYANG</v>
          </cell>
          <cell r="I282" t="str">
            <v>002</v>
          </cell>
          <cell r="J282" t="str">
            <v>001</v>
          </cell>
          <cell r="K282" t="str">
            <v>TUMIYANG</v>
          </cell>
          <cell r="L282" t="str">
            <v>DESA TUMIYANG, RT 002 RW 001</v>
          </cell>
          <cell r="M282" t="str">
            <v>KEPALA KELUARGA</v>
          </cell>
          <cell r="N282" t="str">
            <v>KAWIN</v>
          </cell>
          <cell r="O282" t="str">
            <v>Tamat SD/Sederajat</v>
          </cell>
          <cell r="P282" t="str">
            <v>Islam</v>
          </cell>
          <cell r="Q282" t="str">
            <v>BURUH TANI/PERKEBUNAN</v>
          </cell>
          <cell r="R282" t="str">
            <v>-</v>
          </cell>
          <cell r="S282" t="str">
            <v>TIDAK ADA</v>
          </cell>
        </row>
        <row r="283">
          <cell r="A283" t="str">
            <v>3302166309870003</v>
          </cell>
          <cell r="B283" t="str">
            <v>3302161302055806</v>
          </cell>
          <cell r="C283" t="str">
            <v>MARSINI</v>
          </cell>
          <cell r="D283" t="str">
            <v>PR</v>
          </cell>
          <cell r="E283">
            <v>32043</v>
          </cell>
          <cell r="F283">
            <v>32.6</v>
          </cell>
          <cell r="G283" t="str">
            <v>BANYUMAS</v>
          </cell>
          <cell r="H283" t="str">
            <v>DESA TUMIYANG</v>
          </cell>
          <cell r="I283" t="str">
            <v>002</v>
          </cell>
          <cell r="J283" t="str">
            <v>001</v>
          </cell>
          <cell r="K283" t="str">
            <v>TUMIYANG</v>
          </cell>
          <cell r="L283" t="str">
            <v>DESA TUMIYANG, RT 002 RW 001</v>
          </cell>
          <cell r="M283" t="str">
            <v>ISTRI</v>
          </cell>
          <cell r="N283" t="str">
            <v>KAWIN</v>
          </cell>
          <cell r="O283" t="str">
            <v>Tamat SD/Sederajat</v>
          </cell>
          <cell r="P283" t="str">
            <v>Islam</v>
          </cell>
          <cell r="Q283" t="str">
            <v>MENGURUS RUMAH TANGGA</v>
          </cell>
          <cell r="R283" t="str">
            <v>-</v>
          </cell>
          <cell r="S283" t="str">
            <v>ADA</v>
          </cell>
        </row>
        <row r="284">
          <cell r="A284" t="str">
            <v>3302165008120002</v>
          </cell>
          <cell r="B284" t="str">
            <v>3302161302055806</v>
          </cell>
          <cell r="C284" t="str">
            <v>EKA SAFITRI TUSSO LIKHAH</v>
          </cell>
          <cell r="D284" t="str">
            <v>PR</v>
          </cell>
          <cell r="E284">
            <v>41131</v>
          </cell>
          <cell r="F284">
            <v>7.7013698630136984</v>
          </cell>
          <cell r="G284" t="str">
            <v>BANYUMAS</v>
          </cell>
          <cell r="H284" t="str">
            <v>DESA TUMIYANG</v>
          </cell>
          <cell r="I284" t="str">
            <v>002</v>
          </cell>
          <cell r="J284" t="str">
            <v>001</v>
          </cell>
          <cell r="K284" t="str">
            <v>TUMIYANG</v>
          </cell>
          <cell r="L284" t="str">
            <v>DESA TUMIYANG, RT 002 RW 001</v>
          </cell>
          <cell r="M284" t="str">
            <v>ANAK</v>
          </cell>
          <cell r="N284" t="str">
            <v>BELUM KAWIN</v>
          </cell>
          <cell r="O284" t="str">
            <v>Tidak/Belum Sekolah</v>
          </cell>
          <cell r="P284" t="str">
            <v>Islam</v>
          </cell>
          <cell r="Q284" t="str">
            <v>BELUM/TIDAK BEKERJA</v>
          </cell>
          <cell r="R284" t="str">
            <v>-</v>
          </cell>
          <cell r="S284" t="str">
            <v>ADA</v>
          </cell>
        </row>
        <row r="285">
          <cell r="A285" t="str">
            <v>3302164505400002</v>
          </cell>
          <cell r="B285" t="str">
            <v>3302161302055808</v>
          </cell>
          <cell r="C285" t="str">
            <v>SUDIYAH</v>
          </cell>
          <cell r="D285" t="str">
            <v>PR</v>
          </cell>
          <cell r="E285">
            <v>14736</v>
          </cell>
          <cell r="F285">
            <v>80.016438356164386</v>
          </cell>
          <cell r="G285" t="str">
            <v>BANYUMAS</v>
          </cell>
          <cell r="H285" t="str">
            <v>TUMIYANG</v>
          </cell>
          <cell r="I285" t="str">
            <v>002</v>
          </cell>
          <cell r="J285" t="str">
            <v>001</v>
          </cell>
          <cell r="K285" t="str">
            <v>TUMIYANG</v>
          </cell>
          <cell r="L285" t="str">
            <v>TUMIYANG, RT 002 RW 001</v>
          </cell>
          <cell r="M285" t="str">
            <v>KEPALA KELUARGA</v>
          </cell>
          <cell r="N285" t="str">
            <v>CERAI MATI</v>
          </cell>
          <cell r="O285" t="str">
            <v>Tamat SD/Sederajat</v>
          </cell>
          <cell r="P285" t="str">
            <v>Islam</v>
          </cell>
          <cell r="Q285" t="str">
            <v>MENGURUS RUMAH TANGGA</v>
          </cell>
          <cell r="R285" t="str">
            <v>-</v>
          </cell>
          <cell r="S285" t="str">
            <v>TIDAK ADA</v>
          </cell>
        </row>
        <row r="286">
          <cell r="A286" t="str">
            <v>3302164107680003</v>
          </cell>
          <cell r="B286" t="str">
            <v>3302161302055808</v>
          </cell>
          <cell r="C286" t="str">
            <v>SUTIRAH</v>
          </cell>
          <cell r="D286" t="str">
            <v>PR</v>
          </cell>
          <cell r="E286">
            <v>25020</v>
          </cell>
          <cell r="F286">
            <v>51.841095890410962</v>
          </cell>
          <cell r="G286" t="str">
            <v>BANYUMAS</v>
          </cell>
          <cell r="H286" t="str">
            <v>TUMIYANG</v>
          </cell>
          <cell r="I286" t="str">
            <v>002</v>
          </cell>
          <cell r="J286" t="str">
            <v>001</v>
          </cell>
          <cell r="K286" t="str">
            <v>TUMIYANG</v>
          </cell>
          <cell r="L286" t="str">
            <v>TUMIYANG, RT 002 RW 001</v>
          </cell>
          <cell r="M286" t="str">
            <v>ANAK</v>
          </cell>
          <cell r="N286" t="str">
            <v>BELUM KAWIN</v>
          </cell>
          <cell r="O286" t="str">
            <v>Belum Tamat SD/Sederajat</v>
          </cell>
          <cell r="P286" t="str">
            <v>Islam</v>
          </cell>
          <cell r="Q286" t="str">
            <v>BELUM/TIDAK BEKERJA</v>
          </cell>
          <cell r="R286" t="str">
            <v>-</v>
          </cell>
          <cell r="S286" t="str">
            <v>TIDAK ADA</v>
          </cell>
        </row>
        <row r="287">
          <cell r="A287" t="str">
            <v>3302164107390005</v>
          </cell>
          <cell r="B287" t="str">
            <v>3302161302055809</v>
          </cell>
          <cell r="C287" t="str">
            <v>FATIMAH</v>
          </cell>
          <cell r="D287" t="str">
            <v>PR</v>
          </cell>
          <cell r="E287">
            <v>14427</v>
          </cell>
          <cell r="F287">
            <v>80.863013698630141</v>
          </cell>
          <cell r="G287" t="str">
            <v>BANYUMAS</v>
          </cell>
          <cell r="H287" t="str">
            <v>DESA TUMIYANG</v>
          </cell>
          <cell r="I287" t="str">
            <v>002</v>
          </cell>
          <cell r="J287" t="str">
            <v>001</v>
          </cell>
          <cell r="K287" t="str">
            <v>TUMIYANG</v>
          </cell>
          <cell r="L287" t="str">
            <v>DESA TUMIYANG, RT 002 RW 001</v>
          </cell>
          <cell r="M287" t="str">
            <v>KEPALA KELUARGA</v>
          </cell>
          <cell r="N287" t="str">
            <v>CERAI MATI</v>
          </cell>
          <cell r="O287" t="str">
            <v>Belum Tamat SD/Sederajat</v>
          </cell>
          <cell r="P287" t="str">
            <v>Islam</v>
          </cell>
          <cell r="Q287" t="str">
            <v>BELUM/TIDAK BEKERJA</v>
          </cell>
          <cell r="R287" t="str">
            <v>-</v>
          </cell>
          <cell r="S287" t="str">
            <v>TIDAK ADA</v>
          </cell>
        </row>
        <row r="288">
          <cell r="A288" t="str">
            <v>3302165405710007</v>
          </cell>
          <cell r="B288" t="str">
            <v>3302161302055810</v>
          </cell>
          <cell r="C288" t="str">
            <v>SUPADMI</v>
          </cell>
          <cell r="D288" t="str">
            <v>PR</v>
          </cell>
          <cell r="E288">
            <v>26067</v>
          </cell>
          <cell r="F288">
            <v>48.972602739726028</v>
          </cell>
          <cell r="G288" t="str">
            <v>NGAWI</v>
          </cell>
          <cell r="H288" t="str">
            <v>TUMIYANG</v>
          </cell>
          <cell r="I288" t="str">
            <v>002</v>
          </cell>
          <cell r="J288" t="str">
            <v>001</v>
          </cell>
          <cell r="K288" t="str">
            <v>TUMIYANG</v>
          </cell>
          <cell r="L288" t="str">
            <v>TUMIYANG, RT 002 RW 001</v>
          </cell>
          <cell r="M288" t="str">
            <v>KEPALA KELUARGA</v>
          </cell>
          <cell r="N288" t="str">
            <v>CERAI MATI</v>
          </cell>
          <cell r="O288" t="str">
            <v>SLTP/Sederajat</v>
          </cell>
          <cell r="P288" t="str">
            <v>Islam</v>
          </cell>
          <cell r="Q288" t="str">
            <v>MENGURUS RUMAH TANGGA</v>
          </cell>
          <cell r="R288" t="str">
            <v>-</v>
          </cell>
          <cell r="S288" t="str">
            <v>TIDAK ADA</v>
          </cell>
        </row>
        <row r="289">
          <cell r="A289" t="str">
            <v>3302160902970001</v>
          </cell>
          <cell r="B289" t="str">
            <v>3302161302055810</v>
          </cell>
          <cell r="C289" t="str">
            <v>BASYAR IKHSANI</v>
          </cell>
          <cell r="D289" t="str">
            <v>LK</v>
          </cell>
          <cell r="E289">
            <v>35470</v>
          </cell>
          <cell r="F289">
            <v>23.210958904109589</v>
          </cell>
          <cell r="G289" t="str">
            <v>BANYUMAS</v>
          </cell>
          <cell r="H289" t="str">
            <v>TUMIYANG</v>
          </cell>
          <cell r="I289" t="str">
            <v>002</v>
          </cell>
          <cell r="J289" t="str">
            <v>001</v>
          </cell>
          <cell r="K289" t="str">
            <v>TUMIYANG</v>
          </cell>
          <cell r="L289" t="str">
            <v>TUMIYANG, RT 002 RW 001</v>
          </cell>
          <cell r="M289" t="str">
            <v>ANAK</v>
          </cell>
          <cell r="N289" t="str">
            <v>BELUM KAWIN</v>
          </cell>
          <cell r="O289" t="str">
            <v>Tamat SD/Sederajat</v>
          </cell>
          <cell r="P289" t="str">
            <v>Islam</v>
          </cell>
          <cell r="Q289" t="str">
            <v>PELAJAR/MAHASISWA</v>
          </cell>
          <cell r="R289" t="str">
            <v>-</v>
          </cell>
          <cell r="S289" t="str">
            <v>ADA</v>
          </cell>
        </row>
        <row r="290">
          <cell r="A290" t="str">
            <v>3302166709950002</v>
          </cell>
          <cell r="B290" t="str">
            <v>3302161302055810</v>
          </cell>
          <cell r="C290" t="str">
            <v>MEGA WAHYU UTAMI</v>
          </cell>
          <cell r="D290" t="str">
            <v>PR</v>
          </cell>
          <cell r="E290">
            <v>34969</v>
          </cell>
          <cell r="F290">
            <v>24.583561643835615</v>
          </cell>
          <cell r="G290" t="str">
            <v>BANYUMAS</v>
          </cell>
          <cell r="H290" t="str">
            <v>TUMIYANG</v>
          </cell>
          <cell r="I290" t="str">
            <v>002</v>
          </cell>
          <cell r="J290" t="str">
            <v>001</v>
          </cell>
          <cell r="K290" t="str">
            <v>TUMIYANG</v>
          </cell>
          <cell r="L290" t="str">
            <v>TUMIYANG, RT 002 RW 001</v>
          </cell>
          <cell r="M290" t="str">
            <v>ANAK</v>
          </cell>
          <cell r="N290" t="str">
            <v>BELUM KAWIN</v>
          </cell>
          <cell r="O290" t="str">
            <v>SLTP/Sederajat</v>
          </cell>
          <cell r="P290" t="str">
            <v>Islam</v>
          </cell>
          <cell r="Q290" t="str">
            <v>PELAJAR/MAHASISWA</v>
          </cell>
          <cell r="R290" t="str">
            <v>-</v>
          </cell>
          <cell r="S290" t="str">
            <v>ADA</v>
          </cell>
        </row>
        <row r="291">
          <cell r="A291" t="str">
            <v>3302160107430043</v>
          </cell>
          <cell r="B291" t="str">
            <v>3302161302055811</v>
          </cell>
          <cell r="C291" t="str">
            <v>SAKIM</v>
          </cell>
          <cell r="D291" t="str">
            <v>LK</v>
          </cell>
          <cell r="E291">
            <v>15888</v>
          </cell>
          <cell r="F291">
            <v>76.860273972602741</v>
          </cell>
          <cell r="G291" t="str">
            <v>BANYUMAS</v>
          </cell>
          <cell r="H291" t="str">
            <v>DESA TUMIYANG</v>
          </cell>
          <cell r="I291" t="str">
            <v>002</v>
          </cell>
          <cell r="J291" t="str">
            <v>001</v>
          </cell>
          <cell r="K291" t="str">
            <v>TUMIYANG</v>
          </cell>
          <cell r="L291" t="str">
            <v>DESA TUMIYANG, RT 002 RW 001</v>
          </cell>
          <cell r="M291" t="str">
            <v>KEPALA KELUARGA</v>
          </cell>
          <cell r="N291" t="str">
            <v>KAWIN</v>
          </cell>
          <cell r="O291" t="str">
            <v>Tamat SD/Sederajat</v>
          </cell>
          <cell r="P291" t="str">
            <v>Islam</v>
          </cell>
          <cell r="Q291" t="str">
            <v>PETANI/PEKEBUN</v>
          </cell>
          <cell r="R291" t="str">
            <v>-</v>
          </cell>
          <cell r="S291" t="str">
            <v>TIDAK ADA</v>
          </cell>
        </row>
        <row r="292">
          <cell r="A292" t="str">
            <v>3302164107500002</v>
          </cell>
          <cell r="B292" t="str">
            <v>3302161302055811</v>
          </cell>
          <cell r="C292" t="str">
            <v>TASILAH</v>
          </cell>
          <cell r="D292" t="str">
            <v>PR</v>
          </cell>
          <cell r="E292">
            <v>18445</v>
          </cell>
          <cell r="F292">
            <v>69.854794520547941</v>
          </cell>
          <cell r="G292" t="str">
            <v>BANYUMAS</v>
          </cell>
          <cell r="H292" t="str">
            <v>DESA TUMIYANG</v>
          </cell>
          <cell r="I292" t="str">
            <v>002</v>
          </cell>
          <cell r="J292" t="str">
            <v>001</v>
          </cell>
          <cell r="K292" t="str">
            <v>TUMIYANG</v>
          </cell>
          <cell r="L292" t="str">
            <v>DESA TUMIYANG, RT 002 RW 001</v>
          </cell>
          <cell r="M292" t="str">
            <v>ISTRI</v>
          </cell>
          <cell r="N292" t="str">
            <v>KAWIN</v>
          </cell>
          <cell r="O292" t="str">
            <v>Tamat SD/Sederajat</v>
          </cell>
          <cell r="P292" t="str">
            <v>Islam</v>
          </cell>
          <cell r="Q292" t="str">
            <v>MENGURUS RUMAH TANGGA</v>
          </cell>
          <cell r="R292" t="str">
            <v>-</v>
          </cell>
          <cell r="S292" t="str">
            <v>TIDAK ADA</v>
          </cell>
        </row>
        <row r="293">
          <cell r="A293" t="str">
            <v>3302160103760001</v>
          </cell>
          <cell r="B293" t="str">
            <v>3302161302055811</v>
          </cell>
          <cell r="C293" t="str">
            <v>SUKUR</v>
          </cell>
          <cell r="D293" t="str">
            <v>LK</v>
          </cell>
          <cell r="E293">
            <v>27820</v>
          </cell>
          <cell r="F293">
            <v>44.169863013698631</v>
          </cell>
          <cell r="G293" t="str">
            <v>BANYUMAS</v>
          </cell>
          <cell r="H293" t="str">
            <v>DESA TUMIYANG</v>
          </cell>
          <cell r="I293" t="str">
            <v>002</v>
          </cell>
          <cell r="J293" t="str">
            <v>001</v>
          </cell>
          <cell r="K293" t="str">
            <v>TUMIYANG</v>
          </cell>
          <cell r="L293" t="str">
            <v>DESA TUMIYANG, RT 002 RW 001</v>
          </cell>
          <cell r="M293" t="str">
            <v>ANAK</v>
          </cell>
          <cell r="N293" t="str">
            <v>BELUM KAWIN</v>
          </cell>
          <cell r="O293" t="str">
            <v>Belum Tamat SD/Sederajat</v>
          </cell>
          <cell r="P293" t="str">
            <v>Islam</v>
          </cell>
          <cell r="Q293" t="str">
            <v>BURUH TANI/PERKEBUNAN</v>
          </cell>
          <cell r="R293" t="str">
            <v>-</v>
          </cell>
          <cell r="S293" t="str">
            <v>TIDAK ADA</v>
          </cell>
        </row>
        <row r="294">
          <cell r="A294" t="str">
            <v>3302160306640001</v>
          </cell>
          <cell r="B294" t="str">
            <v>3302161302055814</v>
          </cell>
          <cell r="C294" t="str">
            <v>TARSIKUN UUNG SUBEKTI</v>
          </cell>
          <cell r="D294" t="str">
            <v>LK</v>
          </cell>
          <cell r="E294">
            <v>23531</v>
          </cell>
          <cell r="F294">
            <v>55.920547945205477</v>
          </cell>
          <cell r="G294" t="str">
            <v>BANYUMAS</v>
          </cell>
          <cell r="H294" t="str">
            <v>DESA TUMIYANG</v>
          </cell>
          <cell r="I294" t="str">
            <v>002</v>
          </cell>
          <cell r="J294" t="str">
            <v>001</v>
          </cell>
          <cell r="K294" t="str">
            <v>TUMIYANG</v>
          </cell>
          <cell r="L294" t="str">
            <v>DESA TUMIYANG, RT 002 RW 001</v>
          </cell>
          <cell r="M294" t="str">
            <v>KEPALA KELUARGA</v>
          </cell>
          <cell r="N294" t="str">
            <v>KAWIN</v>
          </cell>
          <cell r="O294" t="str">
            <v>Tamat SD/Sederajat</v>
          </cell>
          <cell r="P294" t="str">
            <v>Islam</v>
          </cell>
          <cell r="Q294" t="str">
            <v>SOPIR</v>
          </cell>
          <cell r="R294" t="str">
            <v>-</v>
          </cell>
          <cell r="S294" t="str">
            <v>TIDAK ADA</v>
          </cell>
        </row>
        <row r="295">
          <cell r="A295" t="str">
            <v>3302165207710003</v>
          </cell>
          <cell r="B295" t="str">
            <v>3302161302055814</v>
          </cell>
          <cell r="C295" t="str">
            <v>RUSMIYATI</v>
          </cell>
          <cell r="D295" t="str">
            <v>PR</v>
          </cell>
          <cell r="E295">
            <v>26126</v>
          </cell>
          <cell r="F295">
            <v>48.81095890410959</v>
          </cell>
          <cell r="G295" t="str">
            <v>BANYUMAS</v>
          </cell>
          <cell r="H295" t="str">
            <v>DESA TUMIYANG</v>
          </cell>
          <cell r="I295" t="str">
            <v>002</v>
          </cell>
          <cell r="J295" t="str">
            <v>001</v>
          </cell>
          <cell r="K295" t="str">
            <v>TUMIYANG</v>
          </cell>
          <cell r="L295" t="str">
            <v>DESA TUMIYANG, RT 002 RW 001</v>
          </cell>
          <cell r="M295" t="str">
            <v>ISTRI</v>
          </cell>
          <cell r="N295" t="str">
            <v>KAWIN</v>
          </cell>
          <cell r="O295" t="str">
            <v>SLTP/Sederajat</v>
          </cell>
          <cell r="P295" t="str">
            <v>Islam</v>
          </cell>
          <cell r="Q295" t="str">
            <v>MENGURUS RUMAH TANGGA</v>
          </cell>
          <cell r="R295" t="str">
            <v>-</v>
          </cell>
          <cell r="S295" t="str">
            <v>TIDAK ADA</v>
          </cell>
        </row>
        <row r="296">
          <cell r="A296" t="str">
            <v>3302162405980002</v>
          </cell>
          <cell r="B296" t="str">
            <v>3302161302055814</v>
          </cell>
          <cell r="C296" t="str">
            <v>ALY DWI NUGROHO</v>
          </cell>
          <cell r="D296" t="str">
            <v>LK</v>
          </cell>
          <cell r="E296">
            <v>35939</v>
          </cell>
          <cell r="F296">
            <v>21.926027397260274</v>
          </cell>
          <cell r="G296" t="str">
            <v>BANYUMAS</v>
          </cell>
          <cell r="H296" t="str">
            <v>DESA TUMIYANG</v>
          </cell>
          <cell r="I296" t="str">
            <v>002</v>
          </cell>
          <cell r="J296" t="str">
            <v>001</v>
          </cell>
          <cell r="K296" t="str">
            <v>TUMIYANG</v>
          </cell>
          <cell r="L296" t="str">
            <v>DESA TUMIYANG, RT 002 RW 001</v>
          </cell>
          <cell r="M296" t="str">
            <v>ANAK</v>
          </cell>
          <cell r="N296" t="str">
            <v>BELUM KAWIN</v>
          </cell>
          <cell r="O296" t="str">
            <v>Tamat SD/Sederajat</v>
          </cell>
          <cell r="P296" t="str">
            <v>Islam</v>
          </cell>
          <cell r="Q296" t="str">
            <v>PELAJAR/MAHASISWA</v>
          </cell>
          <cell r="R296" t="str">
            <v>B</v>
          </cell>
          <cell r="S296" t="str">
            <v>ADA</v>
          </cell>
        </row>
        <row r="297">
          <cell r="A297" t="str">
            <v>3302167112530123</v>
          </cell>
          <cell r="B297" t="str">
            <v>3302161302055815</v>
          </cell>
          <cell r="C297" t="str">
            <v>NARIDEM</v>
          </cell>
          <cell r="D297" t="str">
            <v>PR</v>
          </cell>
          <cell r="E297">
            <v>19724</v>
          </cell>
          <cell r="F297">
            <v>66.350684931506848</v>
          </cell>
          <cell r="G297" t="str">
            <v>BANYUMAS</v>
          </cell>
          <cell r="H297" t="str">
            <v>DESA TUMIYANG</v>
          </cell>
          <cell r="I297" t="str">
            <v>002</v>
          </cell>
          <cell r="J297" t="str">
            <v>001</v>
          </cell>
          <cell r="K297" t="str">
            <v>TUMIYANG</v>
          </cell>
          <cell r="L297" t="str">
            <v>DESA TUMIYANG, RT 002 RW 001</v>
          </cell>
          <cell r="M297" t="str">
            <v>KEPALA KELUARGA</v>
          </cell>
          <cell r="N297" t="str">
            <v>CERAI MATI</v>
          </cell>
          <cell r="O297" t="str">
            <v>Belum Tamat SD/Sederajat</v>
          </cell>
          <cell r="P297" t="str">
            <v>Islam</v>
          </cell>
          <cell r="Q297" t="str">
            <v>PENSIUNAN</v>
          </cell>
          <cell r="R297" t="str">
            <v>-</v>
          </cell>
          <cell r="S297" t="str">
            <v>TIDAK ADA</v>
          </cell>
        </row>
        <row r="298">
          <cell r="A298" t="str">
            <v>3302161402480001</v>
          </cell>
          <cell r="B298" t="str">
            <v>3302161302055817</v>
          </cell>
          <cell r="C298" t="str">
            <v>SUWARJO</v>
          </cell>
          <cell r="D298" t="str">
            <v>LK</v>
          </cell>
          <cell r="E298">
            <v>17577</v>
          </cell>
          <cell r="F298">
            <v>72.232876712328761</v>
          </cell>
          <cell r="G298" t="str">
            <v>BANYUMAS</v>
          </cell>
          <cell r="H298" t="str">
            <v>DESA TUMIYANG</v>
          </cell>
          <cell r="I298" t="str">
            <v>002</v>
          </cell>
          <cell r="J298" t="str">
            <v>001</v>
          </cell>
          <cell r="K298" t="str">
            <v>TUMIYANG</v>
          </cell>
          <cell r="L298" t="str">
            <v>DESA TUMIYANG, RT 002 RW 001</v>
          </cell>
          <cell r="M298" t="str">
            <v>KEPALA KELUARGA</v>
          </cell>
          <cell r="N298" t="str">
            <v>KAWIN</v>
          </cell>
          <cell r="O298" t="str">
            <v>SLTA/Sederajat</v>
          </cell>
          <cell r="P298" t="str">
            <v>Islam</v>
          </cell>
          <cell r="Q298" t="str">
            <v>PENSIUNAN</v>
          </cell>
          <cell r="R298" t="str">
            <v>B</v>
          </cell>
          <cell r="S298" t="str">
            <v>TIDAK ADA</v>
          </cell>
        </row>
        <row r="299">
          <cell r="A299" t="str">
            <v>3302164702550002</v>
          </cell>
          <cell r="B299" t="str">
            <v>3302161302055817</v>
          </cell>
          <cell r="C299" t="str">
            <v>MURSIYAH</v>
          </cell>
          <cell r="D299" t="str">
            <v>PR</v>
          </cell>
          <cell r="E299">
            <v>20127</v>
          </cell>
          <cell r="F299">
            <v>65.246575342465746</v>
          </cell>
          <cell r="G299" t="str">
            <v>BANYUMAS</v>
          </cell>
          <cell r="H299" t="str">
            <v>DESA TUMIYANG</v>
          </cell>
          <cell r="I299" t="str">
            <v>002</v>
          </cell>
          <cell r="J299" t="str">
            <v>001</v>
          </cell>
          <cell r="K299" t="str">
            <v>TUMIYANG</v>
          </cell>
          <cell r="L299" t="str">
            <v>DESA TUMIYANG, RT 002 RW 001</v>
          </cell>
          <cell r="M299" t="str">
            <v>ISTRI</v>
          </cell>
          <cell r="N299" t="str">
            <v>KAWIN</v>
          </cell>
          <cell r="O299" t="str">
            <v>Tamat SD/Sederajat</v>
          </cell>
          <cell r="P299" t="str">
            <v>Islam</v>
          </cell>
          <cell r="Q299" t="str">
            <v>PETANI/PEKEBUN</v>
          </cell>
          <cell r="R299" t="str">
            <v>-</v>
          </cell>
          <cell r="S299" t="str">
            <v>TIDAK ADA</v>
          </cell>
        </row>
        <row r="300">
          <cell r="A300" t="str">
            <v>3302160107260002</v>
          </cell>
          <cell r="B300" t="str">
            <v>3302161302055818</v>
          </cell>
          <cell r="C300" t="str">
            <v>SANURSID</v>
          </cell>
          <cell r="D300" t="str">
            <v>LK</v>
          </cell>
          <cell r="E300">
            <v>9679</v>
          </cell>
          <cell r="F300">
            <v>93.871232876712327</v>
          </cell>
          <cell r="G300" t="str">
            <v>BANYUMAS</v>
          </cell>
          <cell r="H300" t="str">
            <v>DESA TUMIYANG</v>
          </cell>
          <cell r="I300" t="str">
            <v>002</v>
          </cell>
          <cell r="J300" t="str">
            <v>001</v>
          </cell>
          <cell r="K300" t="str">
            <v>TUMIYANG</v>
          </cell>
          <cell r="L300" t="str">
            <v>DESA TUMIYANG, RT 002 RW 001</v>
          </cell>
          <cell r="M300" t="str">
            <v>KEPALA KELUARGA</v>
          </cell>
          <cell r="N300" t="str">
            <v>CERAI MATI</v>
          </cell>
          <cell r="O300" t="str">
            <v>Belum Tamat SD/Sederajat</v>
          </cell>
          <cell r="P300" t="str">
            <v>Islam</v>
          </cell>
          <cell r="Q300" t="str">
            <v>BELUM/TIDAK BEKERJA</v>
          </cell>
          <cell r="R300" t="str">
            <v>-</v>
          </cell>
          <cell r="S300" t="str">
            <v>TIDAK ADA</v>
          </cell>
        </row>
        <row r="301">
          <cell r="A301" t="str">
            <v>3302161101580001</v>
          </cell>
          <cell r="B301" t="str">
            <v>3302161302055819</v>
          </cell>
          <cell r="C301" t="str">
            <v>SUGENG WIRYATMO</v>
          </cell>
          <cell r="D301" t="str">
            <v>LK</v>
          </cell>
          <cell r="E301">
            <v>21196</v>
          </cell>
          <cell r="F301">
            <v>62.317808219178083</v>
          </cell>
          <cell r="G301" t="str">
            <v>BANYUMAS</v>
          </cell>
          <cell r="H301" t="str">
            <v>TUMIYANG</v>
          </cell>
          <cell r="I301" t="str">
            <v>002</v>
          </cell>
          <cell r="J301" t="str">
            <v>001</v>
          </cell>
          <cell r="K301" t="str">
            <v>TUMIYANG</v>
          </cell>
          <cell r="L301" t="str">
            <v>TUMIYANG, RT 002 RW 001</v>
          </cell>
          <cell r="M301" t="str">
            <v>KEPALA KELUARGA</v>
          </cell>
          <cell r="N301" t="str">
            <v>KAWIN</v>
          </cell>
          <cell r="O301" t="str">
            <v>SLTP/Sederajat</v>
          </cell>
          <cell r="P301" t="str">
            <v>Islam</v>
          </cell>
          <cell r="Q301" t="str">
            <v>MEKANIK</v>
          </cell>
          <cell r="R301" t="str">
            <v>O</v>
          </cell>
          <cell r="S301" t="str">
            <v>TIDAK ADA</v>
          </cell>
        </row>
        <row r="302">
          <cell r="A302" t="str">
            <v>3302165410630002</v>
          </cell>
          <cell r="B302" t="str">
            <v>3302161302055819</v>
          </cell>
          <cell r="C302" t="str">
            <v>RIYANTI</v>
          </cell>
          <cell r="D302" t="str">
            <v>PR</v>
          </cell>
          <cell r="E302">
            <v>23298</v>
          </cell>
          <cell r="F302">
            <v>56.558904109589044</v>
          </cell>
          <cell r="G302" t="str">
            <v>BANYUMAS</v>
          </cell>
          <cell r="H302" t="str">
            <v>TUMIYANG</v>
          </cell>
          <cell r="I302" t="str">
            <v>002</v>
          </cell>
          <cell r="J302" t="str">
            <v>001</v>
          </cell>
          <cell r="K302" t="str">
            <v>TUMIYANG</v>
          </cell>
          <cell r="L302" t="str">
            <v>TUMIYANG, RT 002 RW 001</v>
          </cell>
          <cell r="M302" t="str">
            <v>ISTRI</v>
          </cell>
          <cell r="N302" t="str">
            <v>KAWIN</v>
          </cell>
          <cell r="O302" t="str">
            <v>SLTA/Sederajat</v>
          </cell>
          <cell r="P302" t="str">
            <v>Islam</v>
          </cell>
          <cell r="Q302" t="str">
            <v>MENGURUS RUMAH TANGGA</v>
          </cell>
          <cell r="R302" t="str">
            <v>A</v>
          </cell>
          <cell r="S302" t="str">
            <v>TIDAK ADA</v>
          </cell>
        </row>
        <row r="303">
          <cell r="A303" t="str">
            <v>3302160608880001</v>
          </cell>
          <cell r="B303" t="str">
            <v>3302161302055819</v>
          </cell>
          <cell r="C303" t="str">
            <v>MOHAMMAD FAHRUDIN</v>
          </cell>
          <cell r="D303" t="str">
            <v>LK</v>
          </cell>
          <cell r="E303">
            <v>32361</v>
          </cell>
          <cell r="F303">
            <v>31.728767123287671</v>
          </cell>
          <cell r="G303" t="str">
            <v>BANYUMAS</v>
          </cell>
          <cell r="H303" t="str">
            <v>TUMIYANG</v>
          </cell>
          <cell r="I303" t="str">
            <v>002</v>
          </cell>
          <cell r="J303" t="str">
            <v>001</v>
          </cell>
          <cell r="K303" t="str">
            <v>TUMIYANG</v>
          </cell>
          <cell r="L303" t="str">
            <v>TUMIYANG, RT 002 RW 001</v>
          </cell>
          <cell r="M303" t="str">
            <v>ANAK</v>
          </cell>
          <cell r="N303" t="str">
            <v>BELUM KAWIN</v>
          </cell>
          <cell r="O303" t="str">
            <v>SLTA/Sederajat</v>
          </cell>
          <cell r="P303" t="str">
            <v>Islam</v>
          </cell>
          <cell r="Q303" t="str">
            <v>WIRASWASTA</v>
          </cell>
          <cell r="R303" t="str">
            <v>O</v>
          </cell>
          <cell r="S303" t="str">
            <v>ADA</v>
          </cell>
        </row>
        <row r="304">
          <cell r="A304" t="str">
            <v>3302160107500006</v>
          </cell>
          <cell r="B304" t="str">
            <v>3302161302055820</v>
          </cell>
          <cell r="C304" t="str">
            <v>CARSAM</v>
          </cell>
          <cell r="D304" t="str">
            <v>LK</v>
          </cell>
          <cell r="E304">
            <v>18445</v>
          </cell>
          <cell r="F304">
            <v>69.854794520547941</v>
          </cell>
          <cell r="G304" t="str">
            <v>BANYUMAS</v>
          </cell>
          <cell r="H304" t="str">
            <v>TUMIYANG</v>
          </cell>
          <cell r="I304" t="str">
            <v>002</v>
          </cell>
          <cell r="J304" t="str">
            <v>001</v>
          </cell>
          <cell r="K304" t="str">
            <v>TUMIYANG</v>
          </cell>
          <cell r="L304" t="str">
            <v>TUMIYANG, RT 002 RW 001</v>
          </cell>
          <cell r="M304" t="str">
            <v>KEPALA KELUARGA</v>
          </cell>
          <cell r="N304" t="str">
            <v>KAWIN</v>
          </cell>
          <cell r="O304" t="str">
            <v>Tamat SD/Sederajat</v>
          </cell>
          <cell r="P304" t="str">
            <v>Islam</v>
          </cell>
          <cell r="Q304" t="str">
            <v>SOPIR</v>
          </cell>
          <cell r="R304" t="str">
            <v>-</v>
          </cell>
          <cell r="S304" t="str">
            <v>TIDAK ADA</v>
          </cell>
        </row>
        <row r="305">
          <cell r="A305" t="str">
            <v>3302164107530018</v>
          </cell>
          <cell r="B305" t="str">
            <v>3302161302055820</v>
          </cell>
          <cell r="C305" t="str">
            <v>DARMINAH</v>
          </cell>
          <cell r="D305" t="str">
            <v>PR</v>
          </cell>
          <cell r="E305">
            <v>19541</v>
          </cell>
          <cell r="F305">
            <v>66.852054794520555</v>
          </cell>
          <cell r="G305" t="str">
            <v>BANYUMAS</v>
          </cell>
          <cell r="H305" t="str">
            <v>TUMIYANG</v>
          </cell>
          <cell r="I305" t="str">
            <v>002</v>
          </cell>
          <cell r="J305" t="str">
            <v>001</v>
          </cell>
          <cell r="K305" t="str">
            <v>TUMIYANG</v>
          </cell>
          <cell r="L305" t="str">
            <v>TUMIYANG, RT 002 RW 001</v>
          </cell>
          <cell r="M305" t="str">
            <v>ISTRI</v>
          </cell>
          <cell r="N305" t="str">
            <v>KAWIN</v>
          </cell>
          <cell r="O305" t="str">
            <v>Tamat SD/Sederajat</v>
          </cell>
          <cell r="P305" t="str">
            <v>Islam</v>
          </cell>
          <cell r="Q305" t="str">
            <v>MENGURUS RUMAH TANGGA</v>
          </cell>
          <cell r="R305" t="str">
            <v>-</v>
          </cell>
          <cell r="S305" t="str">
            <v>TIDAK ADA</v>
          </cell>
        </row>
        <row r="306">
          <cell r="A306" t="str">
            <v>3302166209920002</v>
          </cell>
          <cell r="B306" t="str">
            <v>3302161302055820</v>
          </cell>
          <cell r="C306" t="str">
            <v>NURUL HIDAYAH</v>
          </cell>
          <cell r="D306" t="str">
            <v>PR</v>
          </cell>
          <cell r="E306">
            <v>33869</v>
          </cell>
          <cell r="F306">
            <v>27.597260273972601</v>
          </cell>
          <cell r="G306" t="str">
            <v>BANYUMAS</v>
          </cell>
          <cell r="H306" t="str">
            <v>TUMIYANG</v>
          </cell>
          <cell r="I306" t="str">
            <v>002</v>
          </cell>
          <cell r="J306" t="str">
            <v>001</v>
          </cell>
          <cell r="K306" t="str">
            <v>TUMIYANG</v>
          </cell>
          <cell r="L306" t="str">
            <v>TUMIYANG, RT 002 RW 001</v>
          </cell>
          <cell r="M306" t="str">
            <v>ANAK</v>
          </cell>
          <cell r="N306" t="str">
            <v>BELUM KAWIN</v>
          </cell>
          <cell r="O306" t="str">
            <v>SLTP/Sederajat</v>
          </cell>
          <cell r="P306" t="str">
            <v>Islam</v>
          </cell>
          <cell r="Q306" t="str">
            <v>BELUM/TIDAK BEKERJA</v>
          </cell>
          <cell r="R306" t="str">
            <v>-</v>
          </cell>
          <cell r="S306" t="str">
            <v>ADA</v>
          </cell>
        </row>
        <row r="307">
          <cell r="A307" t="str">
            <v>3302164107430017</v>
          </cell>
          <cell r="B307" t="str">
            <v>3302161302055821</v>
          </cell>
          <cell r="C307" t="str">
            <v>KARSIYAH</v>
          </cell>
          <cell r="D307" t="str">
            <v>PR</v>
          </cell>
          <cell r="E307">
            <v>15888</v>
          </cell>
          <cell r="F307">
            <v>76.860273972602741</v>
          </cell>
          <cell r="G307" t="str">
            <v>BANYUMAS</v>
          </cell>
          <cell r="H307" t="str">
            <v>TUMIYANG</v>
          </cell>
          <cell r="I307" t="str">
            <v>002</v>
          </cell>
          <cell r="J307" t="str">
            <v>001</v>
          </cell>
          <cell r="K307" t="str">
            <v>TUMIYANG</v>
          </cell>
          <cell r="L307" t="str">
            <v>TUMIYANG, RT 002 RW 001</v>
          </cell>
          <cell r="M307" t="str">
            <v>KEPALA KELUARGA</v>
          </cell>
          <cell r="N307" t="str">
            <v>CERAI MATI</v>
          </cell>
          <cell r="O307" t="str">
            <v>Tamat SD/Sederajat</v>
          </cell>
          <cell r="P307" t="str">
            <v>Islam</v>
          </cell>
          <cell r="Q307" t="str">
            <v>PETANI/PEKEBUN</v>
          </cell>
          <cell r="R307" t="str">
            <v>-</v>
          </cell>
          <cell r="S307" t="str">
            <v>TIDAK ADA</v>
          </cell>
        </row>
        <row r="308">
          <cell r="A308" t="str">
            <v>3302160107690005</v>
          </cell>
          <cell r="B308" t="str">
            <v>3302161302055821</v>
          </cell>
          <cell r="C308" t="str">
            <v>CARSIWAN</v>
          </cell>
          <cell r="D308" t="str">
            <v>LK</v>
          </cell>
          <cell r="E308">
            <v>25385</v>
          </cell>
          <cell r="F308">
            <v>50.841095890410962</v>
          </cell>
          <cell r="G308" t="str">
            <v>BANYUMAS</v>
          </cell>
          <cell r="H308" t="str">
            <v>TUMIYANG</v>
          </cell>
          <cell r="I308" t="str">
            <v>002</v>
          </cell>
          <cell r="J308" t="str">
            <v>001</v>
          </cell>
          <cell r="K308" t="str">
            <v>TUMIYANG</v>
          </cell>
          <cell r="L308" t="str">
            <v>TUMIYANG, RT 002 RW 001</v>
          </cell>
          <cell r="M308" t="str">
            <v>ANAK</v>
          </cell>
          <cell r="N308" t="str">
            <v>BELUM KAWIN</v>
          </cell>
          <cell r="O308" t="str">
            <v>Tamat SD/Sederajat</v>
          </cell>
          <cell r="P308" t="str">
            <v>Islam</v>
          </cell>
          <cell r="Q308" t="str">
            <v>BELUM/TIDAK BEKERJA</v>
          </cell>
          <cell r="R308" t="str">
            <v>-</v>
          </cell>
          <cell r="S308" t="str">
            <v>TIDAK ADA</v>
          </cell>
        </row>
        <row r="309">
          <cell r="A309" t="str">
            <v>3302164405730004</v>
          </cell>
          <cell r="B309" t="str">
            <v>3302161302055821</v>
          </cell>
          <cell r="C309" t="str">
            <v>TARINAH</v>
          </cell>
          <cell r="D309" t="str">
            <v>PR</v>
          </cell>
          <cell r="E309">
            <v>26788</v>
          </cell>
          <cell r="F309">
            <v>46.9972602739726</v>
          </cell>
          <cell r="G309" t="str">
            <v>BANYUMAS</v>
          </cell>
          <cell r="H309" t="str">
            <v>TUMIYANG</v>
          </cell>
          <cell r="I309" t="str">
            <v>002</v>
          </cell>
          <cell r="J309" t="str">
            <v>001</v>
          </cell>
          <cell r="K309" t="str">
            <v>TUMIYANG</v>
          </cell>
          <cell r="L309" t="str">
            <v>TUMIYANG, RT 002 RW 001</v>
          </cell>
          <cell r="M309" t="str">
            <v>ANAK</v>
          </cell>
          <cell r="N309" t="str">
            <v>CERAI MATI</v>
          </cell>
          <cell r="O309" t="str">
            <v>Tamat SD/Sederajat</v>
          </cell>
          <cell r="P309" t="str">
            <v>Islam</v>
          </cell>
          <cell r="Q309" t="str">
            <v>BURUH HARIAN LEPAS</v>
          </cell>
          <cell r="R309" t="str">
            <v>-</v>
          </cell>
          <cell r="S309" t="str">
            <v>TIDAK ADA</v>
          </cell>
        </row>
        <row r="310">
          <cell r="A310" t="str">
            <v>3302164204000003</v>
          </cell>
          <cell r="B310" t="str">
            <v>3302161302055821</v>
          </cell>
          <cell r="C310" t="str">
            <v>ERLINA RAHMANIA</v>
          </cell>
          <cell r="D310" t="str">
            <v>PR</v>
          </cell>
          <cell r="E310">
            <v>36618</v>
          </cell>
          <cell r="F310">
            <v>20.065753424657533</v>
          </cell>
          <cell r="G310" t="str">
            <v>JAKARTA</v>
          </cell>
          <cell r="H310" t="str">
            <v>TUMIYANG</v>
          </cell>
          <cell r="I310" t="str">
            <v>002</v>
          </cell>
          <cell r="J310" t="str">
            <v>001</v>
          </cell>
          <cell r="K310" t="str">
            <v>TUMIYANG</v>
          </cell>
          <cell r="L310" t="str">
            <v>TUMIYANG, RT 002 RW 001</v>
          </cell>
          <cell r="M310" t="str">
            <v>CUCU</v>
          </cell>
          <cell r="N310" t="str">
            <v>BELUM KAWIN</v>
          </cell>
          <cell r="O310" t="str">
            <v>Belum Tamat SD/Sederajat</v>
          </cell>
          <cell r="P310" t="str">
            <v>Islam</v>
          </cell>
          <cell r="Q310" t="str">
            <v>BELUM/TIDAK BEKERJA</v>
          </cell>
          <cell r="R310" t="str">
            <v>-</v>
          </cell>
          <cell r="S310" t="str">
            <v>TIDAK ADA</v>
          </cell>
        </row>
        <row r="311">
          <cell r="A311" t="str">
            <v>3302160203640009</v>
          </cell>
          <cell r="B311" t="str">
            <v>3302161302055822</v>
          </cell>
          <cell r="C311" t="str">
            <v>SATUM</v>
          </cell>
          <cell r="D311" t="str">
            <v>LK</v>
          </cell>
          <cell r="E311">
            <v>23438</v>
          </cell>
          <cell r="F311">
            <v>56.175342465753424</v>
          </cell>
          <cell r="G311" t="str">
            <v>BANYUMAS</v>
          </cell>
          <cell r="H311" t="str">
            <v>TUMIYANG</v>
          </cell>
          <cell r="I311" t="str">
            <v>002</v>
          </cell>
          <cell r="J311" t="str">
            <v>001</v>
          </cell>
          <cell r="K311" t="str">
            <v>TUMIYANG</v>
          </cell>
          <cell r="L311" t="str">
            <v>TUMIYANG, RT 002 RW 001</v>
          </cell>
          <cell r="M311" t="str">
            <v>KEPALA KELUARGA</v>
          </cell>
          <cell r="N311" t="str">
            <v>KAWIN</v>
          </cell>
          <cell r="O311" t="str">
            <v>Tamat SD/Sederajat</v>
          </cell>
          <cell r="P311" t="str">
            <v>Islam</v>
          </cell>
          <cell r="Q311" t="str">
            <v>TUKANG BATU</v>
          </cell>
          <cell r="R311" t="str">
            <v>-</v>
          </cell>
          <cell r="S311" t="str">
            <v>TIDAK ADA</v>
          </cell>
        </row>
        <row r="312">
          <cell r="A312" t="str">
            <v>3302164404650001</v>
          </cell>
          <cell r="B312" t="str">
            <v>3302161302055822</v>
          </cell>
          <cell r="C312" t="str">
            <v>SRI WIGATI</v>
          </cell>
          <cell r="D312" t="str">
            <v>PR</v>
          </cell>
          <cell r="E312">
            <v>23836</v>
          </cell>
          <cell r="F312">
            <v>55.084931506849315</v>
          </cell>
          <cell r="G312" t="str">
            <v>BANYUMAS</v>
          </cell>
          <cell r="H312" t="str">
            <v>TUMIYANG</v>
          </cell>
          <cell r="I312" t="str">
            <v>002</v>
          </cell>
          <cell r="J312" t="str">
            <v>001</v>
          </cell>
          <cell r="K312" t="str">
            <v>TUMIYANG</v>
          </cell>
          <cell r="L312" t="str">
            <v>TUMIYANG, RT 002 RW 001</v>
          </cell>
          <cell r="M312" t="str">
            <v>ISTRI</v>
          </cell>
          <cell r="N312" t="str">
            <v>KAWIN</v>
          </cell>
          <cell r="O312" t="str">
            <v>Tamat SD/Sederajat</v>
          </cell>
          <cell r="P312" t="str">
            <v>Islam</v>
          </cell>
          <cell r="Q312" t="str">
            <v>MENGURUS RUMAH TANGGA</v>
          </cell>
          <cell r="R312" t="str">
            <v>-</v>
          </cell>
          <cell r="S312" t="str">
            <v>TIDAK ADA</v>
          </cell>
        </row>
        <row r="313">
          <cell r="A313" t="str">
            <v>3302161504020004</v>
          </cell>
          <cell r="B313" t="str">
            <v>3302161302055822</v>
          </cell>
          <cell r="C313" t="str">
            <v>SATRIA TRI WAHYUDI</v>
          </cell>
          <cell r="D313" t="str">
            <v>LK</v>
          </cell>
          <cell r="E313">
            <v>37361</v>
          </cell>
          <cell r="F313">
            <v>18.030136986301368</v>
          </cell>
          <cell r="G313" t="str">
            <v>BANYUMAS</v>
          </cell>
          <cell r="H313" t="str">
            <v>TUMIYANG</v>
          </cell>
          <cell r="I313" t="str">
            <v>002</v>
          </cell>
          <cell r="J313" t="str">
            <v>001</v>
          </cell>
          <cell r="K313" t="str">
            <v>TUMIYANG</v>
          </cell>
          <cell r="L313" t="str">
            <v>TUMIYANG, RT 002 RW 001</v>
          </cell>
          <cell r="M313" t="str">
            <v>ANAK</v>
          </cell>
          <cell r="N313" t="str">
            <v>BELUM KAWIN</v>
          </cell>
          <cell r="O313" t="str">
            <v>Belum Tamat SD/Sederajat</v>
          </cell>
          <cell r="P313" t="str">
            <v>Islam</v>
          </cell>
          <cell r="Q313" t="str">
            <v>PELAJAR/MAHASISWA</v>
          </cell>
          <cell r="R313" t="str">
            <v>-</v>
          </cell>
          <cell r="S313" t="str">
            <v>ADA</v>
          </cell>
        </row>
        <row r="314">
          <cell r="A314" t="str">
            <v>3302160107390003</v>
          </cell>
          <cell r="B314" t="str">
            <v>3302161302055824</v>
          </cell>
          <cell r="C314" t="str">
            <v>TOCHID WIRYOTO</v>
          </cell>
          <cell r="D314" t="str">
            <v>LK</v>
          </cell>
          <cell r="E314">
            <v>14427</v>
          </cell>
          <cell r="F314">
            <v>80.863013698630141</v>
          </cell>
          <cell r="G314" t="str">
            <v>BANYUMAS</v>
          </cell>
          <cell r="H314" t="str">
            <v>DESA TUMIYANG</v>
          </cell>
          <cell r="I314" t="str">
            <v>002</v>
          </cell>
          <cell r="J314" t="str">
            <v>001</v>
          </cell>
          <cell r="K314" t="str">
            <v>TUMIYANG</v>
          </cell>
          <cell r="L314" t="str">
            <v>DESA TUMIYANG, RT 002 RW 001</v>
          </cell>
          <cell r="M314" t="str">
            <v>KEPALA KELUARGA</v>
          </cell>
          <cell r="N314" t="str">
            <v>KAWIN</v>
          </cell>
          <cell r="O314" t="str">
            <v>Tamat SD/Sederajat</v>
          </cell>
          <cell r="P314" t="str">
            <v>Islam</v>
          </cell>
          <cell r="Q314" t="str">
            <v>PERDAGANGAN</v>
          </cell>
          <cell r="R314" t="str">
            <v>-</v>
          </cell>
          <cell r="S314" t="str">
            <v>TIDAK ADA</v>
          </cell>
        </row>
        <row r="315">
          <cell r="A315" t="str">
            <v>3302165011440002</v>
          </cell>
          <cell r="B315" t="str">
            <v>3302161302055824</v>
          </cell>
          <cell r="C315" t="str">
            <v>RUMINAH</v>
          </cell>
          <cell r="D315" t="str">
            <v>PR</v>
          </cell>
          <cell r="E315">
            <v>16386</v>
          </cell>
          <cell r="F315">
            <v>75.495890410958907</v>
          </cell>
          <cell r="G315" t="str">
            <v>BANYUMAS</v>
          </cell>
          <cell r="H315" t="str">
            <v>DESA TUMIYANG</v>
          </cell>
          <cell r="I315" t="str">
            <v>002</v>
          </cell>
          <cell r="J315" t="str">
            <v>001</v>
          </cell>
          <cell r="K315" t="str">
            <v>TUMIYANG</v>
          </cell>
          <cell r="L315" t="str">
            <v>DESA TUMIYANG, RT 002 RW 001</v>
          </cell>
          <cell r="M315" t="str">
            <v>ISTRI</v>
          </cell>
          <cell r="N315" t="str">
            <v>KAWIN</v>
          </cell>
          <cell r="O315" t="str">
            <v>Tamat SD/Sederajat</v>
          </cell>
          <cell r="P315" t="str">
            <v>Islam</v>
          </cell>
          <cell r="Q315" t="str">
            <v>MENGURUS RUMAH TANGGA</v>
          </cell>
          <cell r="R315" t="str">
            <v>-</v>
          </cell>
          <cell r="S315" t="str">
            <v>TIDAK ADA</v>
          </cell>
        </row>
        <row r="316">
          <cell r="A316" t="str">
            <v>3302160802690001</v>
          </cell>
          <cell r="B316" t="str">
            <v>3302161302055824</v>
          </cell>
          <cell r="C316" t="str">
            <v>TRI WALUYO</v>
          </cell>
          <cell r="D316" t="str">
            <v>LK</v>
          </cell>
          <cell r="E316">
            <v>25242</v>
          </cell>
          <cell r="F316">
            <v>51.232876712328768</v>
          </cell>
          <cell r="G316" t="str">
            <v>BANYUMAS</v>
          </cell>
          <cell r="H316" t="str">
            <v>DESA TUMIYANG</v>
          </cell>
          <cell r="I316" t="str">
            <v>002</v>
          </cell>
          <cell r="J316" t="str">
            <v>001</v>
          </cell>
          <cell r="K316" t="str">
            <v>TUMIYANG</v>
          </cell>
          <cell r="L316" t="str">
            <v>DESA TUMIYANG, RT 002 RW 001</v>
          </cell>
          <cell r="M316" t="str">
            <v>ANAK</v>
          </cell>
          <cell r="N316" t="str">
            <v>KAWIN</v>
          </cell>
          <cell r="O316" t="str">
            <v>SLTA/Sederajat</v>
          </cell>
          <cell r="P316" t="str">
            <v>Islam</v>
          </cell>
          <cell r="Q316" t="str">
            <v>WIRASWASTA</v>
          </cell>
          <cell r="R316" t="str">
            <v>-</v>
          </cell>
          <cell r="S316" t="str">
            <v>TIDAK ADA</v>
          </cell>
        </row>
        <row r="317">
          <cell r="A317" t="str">
            <v>3302162702660001</v>
          </cell>
          <cell r="B317" t="str">
            <v>3302161302055824</v>
          </cell>
          <cell r="C317" t="str">
            <v>RUSMONO</v>
          </cell>
          <cell r="D317" t="str">
            <v>LK</v>
          </cell>
          <cell r="E317">
            <v>24165</v>
          </cell>
          <cell r="F317">
            <v>54.183561643835617</v>
          </cell>
          <cell r="G317" t="str">
            <v>BANYUMAS</v>
          </cell>
          <cell r="H317" t="str">
            <v>DESA TUMIYANG</v>
          </cell>
          <cell r="I317" t="str">
            <v>002</v>
          </cell>
          <cell r="J317" t="str">
            <v>001</v>
          </cell>
          <cell r="K317" t="str">
            <v>TUMIYANG</v>
          </cell>
          <cell r="L317" t="str">
            <v>DESA TUMIYANG, RT 002 RW 001</v>
          </cell>
          <cell r="M317" t="str">
            <v>ANAK</v>
          </cell>
          <cell r="N317" t="str">
            <v>KAWIN</v>
          </cell>
          <cell r="O317" t="str">
            <v>SLTA/Sederajat</v>
          </cell>
          <cell r="P317" t="str">
            <v>Islam</v>
          </cell>
          <cell r="Q317" t="str">
            <v>WIRASWASTA</v>
          </cell>
          <cell r="R317" t="str">
            <v>-</v>
          </cell>
          <cell r="S317" t="str">
            <v>TIDAK ADA</v>
          </cell>
        </row>
        <row r="318">
          <cell r="A318" t="str">
            <v>3302164407730004</v>
          </cell>
          <cell r="B318" t="str">
            <v>3302161305090017</v>
          </cell>
          <cell r="C318" t="str">
            <v>SUTARMI</v>
          </cell>
          <cell r="D318" t="str">
            <v>PR</v>
          </cell>
          <cell r="E318">
            <v>26849</v>
          </cell>
          <cell r="F318">
            <v>46.830136986301369</v>
          </cell>
          <cell r="G318" t="str">
            <v>BANYUMAS</v>
          </cell>
          <cell r="H318" t="str">
            <v>DESA TUMIYANG</v>
          </cell>
          <cell r="I318" t="str">
            <v>002</v>
          </cell>
          <cell r="J318" t="str">
            <v>001</v>
          </cell>
          <cell r="K318" t="str">
            <v>TUMIYANG</v>
          </cell>
          <cell r="L318" t="str">
            <v>DESA TUMIYANG, RT 002 RW 001</v>
          </cell>
          <cell r="M318" t="str">
            <v>KEPALA KELUARGA</v>
          </cell>
          <cell r="N318" t="str">
            <v>KAWIN</v>
          </cell>
          <cell r="O318" t="str">
            <v>Tamat SD/Sederajat</v>
          </cell>
          <cell r="P318" t="str">
            <v>Islam</v>
          </cell>
          <cell r="Q318" t="str">
            <v>MENGURUS RUMAH TANGGA</v>
          </cell>
          <cell r="R318" t="str">
            <v>-</v>
          </cell>
          <cell r="S318" t="str">
            <v>TIDAK ADA</v>
          </cell>
        </row>
        <row r="319">
          <cell r="A319" t="str">
            <v>3302161401040005</v>
          </cell>
          <cell r="B319" t="str">
            <v>3302161305090017</v>
          </cell>
          <cell r="C319" t="str">
            <v>GUS MUJIB</v>
          </cell>
          <cell r="D319" t="str">
            <v>LK</v>
          </cell>
          <cell r="E319">
            <v>38000</v>
          </cell>
          <cell r="F319">
            <v>16.279452054794522</v>
          </cell>
          <cell r="G319" t="str">
            <v>BANYUMAS</v>
          </cell>
          <cell r="H319" t="str">
            <v>DESA TUMIYANG</v>
          </cell>
          <cell r="I319" t="str">
            <v>002</v>
          </cell>
          <cell r="J319" t="str">
            <v>001</v>
          </cell>
          <cell r="K319" t="str">
            <v>TUMIYANG</v>
          </cell>
          <cell r="L319" t="str">
            <v>DESA TUMIYANG, RT 002 RW 001</v>
          </cell>
          <cell r="M319" t="str">
            <v>ANAK</v>
          </cell>
          <cell r="N319" t="str">
            <v>BELUM KAWIN</v>
          </cell>
          <cell r="O319" t="str">
            <v>Belum Tamat SD/Sederajat</v>
          </cell>
          <cell r="P319" t="str">
            <v>Islam</v>
          </cell>
          <cell r="Q319" t="str">
            <v>PELAJAR/MAHASISWA</v>
          </cell>
          <cell r="R319" t="str">
            <v>-</v>
          </cell>
          <cell r="S319" t="str">
            <v>ADA</v>
          </cell>
        </row>
        <row r="320">
          <cell r="A320" t="str">
            <v>3302165705950002</v>
          </cell>
          <cell r="B320" t="str">
            <v>3302161305090017</v>
          </cell>
          <cell r="C320" t="str">
            <v>LENY SRI UTAMI</v>
          </cell>
          <cell r="D320" t="str">
            <v>PR</v>
          </cell>
          <cell r="E320">
            <v>34836</v>
          </cell>
          <cell r="F320">
            <v>24.947945205479453</v>
          </cell>
          <cell r="G320" t="str">
            <v>BANYUMAS</v>
          </cell>
          <cell r="H320" t="str">
            <v>DESA TUMIYANG</v>
          </cell>
          <cell r="I320" t="str">
            <v>002</v>
          </cell>
          <cell r="J320" t="str">
            <v>001</v>
          </cell>
          <cell r="K320" t="str">
            <v>TUMIYANG</v>
          </cell>
          <cell r="L320" t="str">
            <v>DESA TUMIYANG, RT 002 RW 001</v>
          </cell>
          <cell r="M320" t="str">
            <v>ANAK</v>
          </cell>
          <cell r="N320" t="str">
            <v>BELUM KAWIN</v>
          </cell>
          <cell r="O320" t="str">
            <v>SLTP/Sederajat</v>
          </cell>
          <cell r="P320" t="str">
            <v>Islam</v>
          </cell>
          <cell r="Q320" t="str">
            <v>PELAJAR/MAHASISWA</v>
          </cell>
          <cell r="R320" t="str">
            <v>-</v>
          </cell>
          <cell r="S320" t="str">
            <v>ADA</v>
          </cell>
        </row>
        <row r="321">
          <cell r="A321" t="str">
            <v>3302090306860003</v>
          </cell>
          <cell r="B321" t="str">
            <v>3302161407160010</v>
          </cell>
          <cell r="C321" t="str">
            <v>MARYONO</v>
          </cell>
          <cell r="D321" t="str">
            <v>LK</v>
          </cell>
          <cell r="E321">
            <v>31566</v>
          </cell>
          <cell r="F321">
            <v>33.906849315068492</v>
          </cell>
          <cell r="G321" t="str">
            <v>BANYUMAS</v>
          </cell>
          <cell r="H321" t="str">
            <v>TUMIYANG</v>
          </cell>
          <cell r="I321" t="str">
            <v>002</v>
          </cell>
          <cell r="J321" t="str">
            <v>001</v>
          </cell>
          <cell r="K321" t="str">
            <v>TUMIYANG</v>
          </cell>
          <cell r="L321" t="str">
            <v>TUMIYANG, RT 002 RW 001</v>
          </cell>
          <cell r="M321" t="str">
            <v>KEPALA KELUARGA</v>
          </cell>
          <cell r="N321" t="str">
            <v>KAWIN</v>
          </cell>
          <cell r="O321" t="str">
            <v>Tamat SD/Sederajat</v>
          </cell>
          <cell r="P321" t="str">
            <v>Islam</v>
          </cell>
          <cell r="Q321" t="str">
            <v>KARYAWAN SWASTA</v>
          </cell>
          <cell r="R321" t="str">
            <v>-</v>
          </cell>
          <cell r="S321" t="str">
            <v>TIDAK ADA</v>
          </cell>
        </row>
        <row r="322">
          <cell r="A322" t="str">
            <v>3302164105910001</v>
          </cell>
          <cell r="B322" t="str">
            <v>3302161407160010</v>
          </cell>
          <cell r="C322" t="str">
            <v>PURWANINGSIH</v>
          </cell>
          <cell r="D322" t="str">
            <v>PR</v>
          </cell>
          <cell r="E322">
            <v>33359</v>
          </cell>
          <cell r="F322">
            <v>28.994520547945207</v>
          </cell>
          <cell r="G322" t="str">
            <v>BANYUMAS</v>
          </cell>
          <cell r="H322" t="str">
            <v>TUMIYANG</v>
          </cell>
          <cell r="I322" t="str">
            <v>002</v>
          </cell>
          <cell r="J322" t="str">
            <v>001</v>
          </cell>
          <cell r="K322" t="str">
            <v>TUMIYANG</v>
          </cell>
          <cell r="L322" t="str">
            <v>TUMIYANG, RT 002 RW 001</v>
          </cell>
          <cell r="M322" t="str">
            <v>ISTRI</v>
          </cell>
          <cell r="N322" t="str">
            <v>KAWIN</v>
          </cell>
          <cell r="O322" t="str">
            <v>SLTA/Sederajat</v>
          </cell>
          <cell r="P322" t="str">
            <v>Islam</v>
          </cell>
          <cell r="Q322" t="str">
            <v>KARYAWAN SWASTA</v>
          </cell>
          <cell r="R322" t="str">
            <v>-</v>
          </cell>
          <cell r="S322" t="str">
            <v>ADA</v>
          </cell>
        </row>
        <row r="323">
          <cell r="A323" t="str">
            <v>3302095112120001</v>
          </cell>
          <cell r="B323" t="str">
            <v>3302161407160010</v>
          </cell>
          <cell r="C323" t="str">
            <v>MICHELLOVA ANAYA</v>
          </cell>
          <cell r="D323" t="str">
            <v>PR</v>
          </cell>
          <cell r="E323">
            <v>41254</v>
          </cell>
          <cell r="F323">
            <v>7.3643835616438356</v>
          </cell>
          <cell r="G323" t="str">
            <v>BANYUMAS</v>
          </cell>
          <cell r="H323" t="str">
            <v>TUMIYANG</v>
          </cell>
          <cell r="I323" t="str">
            <v>002</v>
          </cell>
          <cell r="J323" t="str">
            <v>001</v>
          </cell>
          <cell r="K323" t="str">
            <v>TUMIYANG</v>
          </cell>
          <cell r="L323" t="str">
            <v>TUMIYANG, RT 002 RW 001</v>
          </cell>
          <cell r="M323" t="str">
            <v>ANAK</v>
          </cell>
          <cell r="N323" t="str">
            <v>BELUM KAWIN</v>
          </cell>
          <cell r="O323" t="str">
            <v>Tidak/Belum Sekolah</v>
          </cell>
          <cell r="P323" t="str">
            <v>Islam</v>
          </cell>
          <cell r="Q323" t="str">
            <v>BELUM/TIDAK BEKERJA</v>
          </cell>
          <cell r="R323" t="str">
            <v>-</v>
          </cell>
          <cell r="S323" t="str">
            <v>ADA</v>
          </cell>
        </row>
        <row r="324">
          <cell r="A324" t="str">
            <v>3302161601180001</v>
          </cell>
          <cell r="B324" t="str">
            <v>3302161407160010</v>
          </cell>
          <cell r="C324" t="str">
            <v>ARSYANENDRA ALGHANI</v>
          </cell>
          <cell r="D324" t="str">
            <v>LK</v>
          </cell>
          <cell r="E324">
            <v>43116</v>
          </cell>
          <cell r="F324">
            <v>2.2630136986301368</v>
          </cell>
          <cell r="G324" t="str">
            <v>BANYUMAS</v>
          </cell>
          <cell r="H324" t="str">
            <v>TUMIYANG</v>
          </cell>
          <cell r="I324" t="str">
            <v>002</v>
          </cell>
          <cell r="J324" t="str">
            <v>001</v>
          </cell>
          <cell r="K324" t="str">
            <v>TUMIYANG</v>
          </cell>
          <cell r="L324" t="str">
            <v>TUMIYANG, RT 002 RW 001</v>
          </cell>
          <cell r="M324" t="str">
            <v>ANAK</v>
          </cell>
          <cell r="N324" t="str">
            <v>BELUM KAWIN</v>
          </cell>
          <cell r="O324" t="str">
            <v>Tidak/Belum Sekolah</v>
          </cell>
          <cell r="P324" t="str">
            <v>Islam</v>
          </cell>
          <cell r="Q324" t="str">
            <v>BELUM/TIDAK BEKERJA</v>
          </cell>
          <cell r="R324" t="str">
            <v>-</v>
          </cell>
          <cell r="S324" t="str">
            <v>TIDAK ADA</v>
          </cell>
        </row>
        <row r="325">
          <cell r="A325" t="str">
            <v>3302162303750003</v>
          </cell>
          <cell r="B325" t="str">
            <v>3302161410090001</v>
          </cell>
          <cell r="C325" t="str">
            <v>ADI KUSMOKO</v>
          </cell>
          <cell r="D325" t="str">
            <v>LK</v>
          </cell>
          <cell r="E325">
            <v>27476</v>
          </cell>
          <cell r="F325">
            <v>45.112328767123287</v>
          </cell>
          <cell r="G325" t="str">
            <v>BANYUMAS</v>
          </cell>
          <cell r="H325" t="str">
            <v>DESA TUMIYANG</v>
          </cell>
          <cell r="I325" t="str">
            <v>002</v>
          </cell>
          <cell r="J325" t="str">
            <v>001</v>
          </cell>
          <cell r="K325" t="str">
            <v>TUMIYANG</v>
          </cell>
          <cell r="L325" t="str">
            <v>DESA TUMIYANG, RT 002 RW 001</v>
          </cell>
          <cell r="M325" t="str">
            <v>KEPALA KELUARGA</v>
          </cell>
          <cell r="N325" t="str">
            <v>KAWIN</v>
          </cell>
          <cell r="O325" t="str">
            <v>SLTA/Sederajat</v>
          </cell>
          <cell r="P325" t="str">
            <v>Islam</v>
          </cell>
          <cell r="Q325" t="str">
            <v>WIRASWASTA</v>
          </cell>
          <cell r="R325" t="str">
            <v>-</v>
          </cell>
          <cell r="S325" t="str">
            <v>TIDAK ADA</v>
          </cell>
        </row>
        <row r="326">
          <cell r="A326" t="str">
            <v>3302165809790002</v>
          </cell>
          <cell r="B326" t="str">
            <v>3302161410090001</v>
          </cell>
          <cell r="C326" t="str">
            <v>SEPTI DWI RIYANTI</v>
          </cell>
          <cell r="D326" t="str">
            <v>PR</v>
          </cell>
          <cell r="E326">
            <v>29116</v>
          </cell>
          <cell r="F326">
            <v>40.61917808219178</v>
          </cell>
          <cell r="G326" t="str">
            <v>BANYUMAS</v>
          </cell>
          <cell r="H326" t="str">
            <v>DESA TUMIYANG</v>
          </cell>
          <cell r="I326" t="str">
            <v>002</v>
          </cell>
          <cell r="J326" t="str">
            <v>001</v>
          </cell>
          <cell r="K326" t="str">
            <v>TUMIYANG</v>
          </cell>
          <cell r="L326" t="str">
            <v>DESA TUMIYANG, RT 002 RW 001</v>
          </cell>
          <cell r="M326" t="str">
            <v>ISTRI</v>
          </cell>
          <cell r="N326" t="str">
            <v>KAWIN</v>
          </cell>
          <cell r="O326" t="str">
            <v>Diploma IV/Strata I</v>
          </cell>
          <cell r="P326" t="str">
            <v>Islam</v>
          </cell>
          <cell r="Q326" t="str">
            <v>GURU</v>
          </cell>
          <cell r="R326" t="str">
            <v>-</v>
          </cell>
          <cell r="S326" t="str">
            <v>ADA</v>
          </cell>
        </row>
        <row r="327">
          <cell r="A327" t="str">
            <v>3302166108140001</v>
          </cell>
          <cell r="B327" t="str">
            <v>3302161410090001</v>
          </cell>
          <cell r="C327" t="str">
            <v>ASSYIFA GHANINDIYA ILMI</v>
          </cell>
          <cell r="D327" t="str">
            <v>PR</v>
          </cell>
          <cell r="E327">
            <v>41872</v>
          </cell>
          <cell r="F327">
            <v>5.6712328767123283</v>
          </cell>
          <cell r="G327" t="str">
            <v>BANYUMAS</v>
          </cell>
          <cell r="H327" t="str">
            <v>DESA TUMIYANG</v>
          </cell>
          <cell r="I327" t="str">
            <v>002</v>
          </cell>
          <cell r="J327" t="str">
            <v>001</v>
          </cell>
          <cell r="K327" t="str">
            <v>TUMIYANG</v>
          </cell>
          <cell r="L327" t="str">
            <v>DESA TUMIYANG, RT 002 RW 001</v>
          </cell>
          <cell r="M327" t="str">
            <v>ANAK</v>
          </cell>
          <cell r="N327" t="str">
            <v>BELUM KAWIN</v>
          </cell>
          <cell r="O327" t="str">
            <v>Tidak/Belum Sekolah</v>
          </cell>
          <cell r="P327" t="str">
            <v>Islam</v>
          </cell>
          <cell r="Q327" t="str">
            <v>BELUM/TIDAK BEKERJA</v>
          </cell>
          <cell r="R327" t="str">
            <v>-</v>
          </cell>
          <cell r="S327" t="str">
            <v>ADA</v>
          </cell>
        </row>
        <row r="328">
          <cell r="A328" t="str">
            <v>3302167110080001</v>
          </cell>
          <cell r="B328" t="str">
            <v>3302161410090001</v>
          </cell>
          <cell r="C328" t="str">
            <v>GHANINDIYA DEWI BASIROH</v>
          </cell>
          <cell r="D328" t="str">
            <v>PR</v>
          </cell>
          <cell r="E328">
            <v>39752</v>
          </cell>
          <cell r="F328">
            <v>11.479452054794521</v>
          </cell>
          <cell r="G328" t="str">
            <v>BANYUMAS</v>
          </cell>
          <cell r="H328" t="str">
            <v>DESA TUMIYANG</v>
          </cell>
          <cell r="I328" t="str">
            <v>002</v>
          </cell>
          <cell r="J328" t="str">
            <v>001</v>
          </cell>
          <cell r="K328" t="str">
            <v>TUMIYANG</v>
          </cell>
          <cell r="L328" t="str">
            <v>DESA TUMIYANG, RT 002 RW 001</v>
          </cell>
          <cell r="M328" t="str">
            <v>ANAK</v>
          </cell>
          <cell r="N328" t="str">
            <v>BELUM KAWIN</v>
          </cell>
          <cell r="O328" t="str">
            <v>Belum Tamat SD/Sederajat</v>
          </cell>
          <cell r="P328" t="str">
            <v>Islam</v>
          </cell>
          <cell r="Q328" t="str">
            <v>PELAJAR/MAHASISWA</v>
          </cell>
          <cell r="R328" t="str">
            <v>-</v>
          </cell>
          <cell r="S328" t="str">
            <v>ADA</v>
          </cell>
        </row>
        <row r="329">
          <cell r="A329" t="str">
            <v>3302160112790003</v>
          </cell>
          <cell r="B329" t="str">
            <v>3302161702170002</v>
          </cell>
          <cell r="C329" t="str">
            <v>SEHIN</v>
          </cell>
          <cell r="D329" t="str">
            <v>LK</v>
          </cell>
          <cell r="E329">
            <v>29190</v>
          </cell>
          <cell r="F329">
            <v>40.416438356164385</v>
          </cell>
          <cell r="G329" t="str">
            <v>BANYUMAS</v>
          </cell>
          <cell r="H329" t="str">
            <v>TUMIYANG</v>
          </cell>
          <cell r="I329" t="str">
            <v>002</v>
          </cell>
          <cell r="J329" t="str">
            <v>001</v>
          </cell>
          <cell r="K329" t="str">
            <v>TUMIYANG</v>
          </cell>
          <cell r="L329" t="str">
            <v>TUMIYANG, RT 002 RW 001</v>
          </cell>
          <cell r="M329" t="str">
            <v>KEPALA KELUARGA</v>
          </cell>
          <cell r="N329" t="str">
            <v>KAWIN</v>
          </cell>
          <cell r="O329" t="str">
            <v>Tamat SD/Sederajat</v>
          </cell>
          <cell r="P329" t="str">
            <v>Islam</v>
          </cell>
          <cell r="Q329" t="str">
            <v>WIRASWASTA</v>
          </cell>
          <cell r="R329" t="str">
            <v>-</v>
          </cell>
          <cell r="S329" t="str">
            <v>TIDAK ADA</v>
          </cell>
        </row>
        <row r="330">
          <cell r="A330" t="str">
            <v>3302164909800006</v>
          </cell>
          <cell r="B330" t="str">
            <v>3302161702170002</v>
          </cell>
          <cell r="C330" t="str">
            <v>SUWARTI</v>
          </cell>
          <cell r="D330" t="str">
            <v>PR</v>
          </cell>
          <cell r="E330">
            <v>29473</v>
          </cell>
          <cell r="F330">
            <v>39.641095890410959</v>
          </cell>
          <cell r="G330" t="str">
            <v>BANYUMAS</v>
          </cell>
          <cell r="H330" t="str">
            <v>TUMIYANG</v>
          </cell>
          <cell r="I330" t="str">
            <v>002</v>
          </cell>
          <cell r="J330" t="str">
            <v>001</v>
          </cell>
          <cell r="K330" t="str">
            <v>TUMIYANG</v>
          </cell>
          <cell r="L330" t="str">
            <v>TUMIYANG, RT 002 RW 001</v>
          </cell>
          <cell r="M330" t="str">
            <v>ISTRI</v>
          </cell>
          <cell r="N330" t="str">
            <v>KAWIN</v>
          </cell>
          <cell r="O330" t="str">
            <v>SLTA/Sederajat</v>
          </cell>
          <cell r="P330" t="str">
            <v>Islam</v>
          </cell>
          <cell r="Q330" t="str">
            <v>MENGURUS RUMAH TANGGA</v>
          </cell>
          <cell r="R330" t="str">
            <v>-</v>
          </cell>
          <cell r="S330" t="str">
            <v>TIDAK ADA</v>
          </cell>
        </row>
        <row r="331">
          <cell r="A331" t="str">
            <v>3302162712070001</v>
          </cell>
          <cell r="B331" t="str">
            <v>3302161702170002</v>
          </cell>
          <cell r="C331" t="str">
            <v>NARDA SOFIAN SAPUTRA</v>
          </cell>
          <cell r="D331" t="str">
            <v>LK</v>
          </cell>
          <cell r="E331">
            <v>39443</v>
          </cell>
          <cell r="F331">
            <v>12.326027397260274</v>
          </cell>
          <cell r="G331" t="str">
            <v>BANYUMAS</v>
          </cell>
          <cell r="H331" t="str">
            <v>TUMIYANG</v>
          </cell>
          <cell r="I331" t="str">
            <v>002</v>
          </cell>
          <cell r="J331" t="str">
            <v>001</v>
          </cell>
          <cell r="K331" t="str">
            <v>TUMIYANG</v>
          </cell>
          <cell r="L331" t="str">
            <v>TUMIYANG, RT 002 RW 001</v>
          </cell>
          <cell r="M331" t="str">
            <v>ANAK</v>
          </cell>
          <cell r="N331" t="str">
            <v>BELUM KAWIN</v>
          </cell>
          <cell r="O331" t="str">
            <v>Tidak/Belum Sekolah</v>
          </cell>
          <cell r="P331" t="str">
            <v>Islam</v>
          </cell>
          <cell r="Q331" t="str">
            <v>BELUM/TIDAK BEKERJA</v>
          </cell>
          <cell r="R331" t="str">
            <v>-</v>
          </cell>
          <cell r="S331" t="str">
            <v>ADA</v>
          </cell>
        </row>
        <row r="332">
          <cell r="A332" t="str">
            <v>3302162803170001</v>
          </cell>
          <cell r="B332" t="str">
            <v>3302161702170002</v>
          </cell>
          <cell r="C332" t="str">
            <v>ALTHAF RIZAL ABRISAM</v>
          </cell>
          <cell r="D332" t="str">
            <v>LK</v>
          </cell>
          <cell r="E332">
            <v>42822</v>
          </cell>
          <cell r="F332">
            <v>3.0684931506849313</v>
          </cell>
          <cell r="G332" t="str">
            <v>BANYUMAS</v>
          </cell>
          <cell r="H332" t="str">
            <v>TUMIYANG</v>
          </cell>
          <cell r="I332" t="str">
            <v>002</v>
          </cell>
          <cell r="J332" t="str">
            <v>001</v>
          </cell>
          <cell r="K332" t="str">
            <v>TUMIYANG</v>
          </cell>
          <cell r="L332" t="str">
            <v>TUMIYANG, RT 002 RW 001</v>
          </cell>
          <cell r="M332" t="str">
            <v>ANAK</v>
          </cell>
          <cell r="N332" t="str">
            <v>BELUM KAWIN</v>
          </cell>
          <cell r="O332" t="str">
            <v>Tidak/Belum Sekolah</v>
          </cell>
          <cell r="P332" t="str">
            <v>Islam</v>
          </cell>
          <cell r="Q332" t="str">
            <v>BELUM/TIDAK BEKERJA</v>
          </cell>
          <cell r="R332" t="str">
            <v>-</v>
          </cell>
          <cell r="S332" t="str">
            <v>ADA</v>
          </cell>
        </row>
        <row r="333">
          <cell r="A333" t="str">
            <v>3302165808670005</v>
          </cell>
          <cell r="B333" t="str">
            <v>3302161806150003</v>
          </cell>
          <cell r="C333" t="str">
            <v>TIREM</v>
          </cell>
          <cell r="D333" t="str">
            <v>PR</v>
          </cell>
          <cell r="E333">
            <v>24702</v>
          </cell>
          <cell r="F333">
            <v>52.712328767123289</v>
          </cell>
          <cell r="G333" t="str">
            <v>BANYUMAS</v>
          </cell>
          <cell r="H333" t="str">
            <v>DESA TUMIYANG</v>
          </cell>
          <cell r="I333" t="str">
            <v>002</v>
          </cell>
          <cell r="J333" t="str">
            <v>001</v>
          </cell>
          <cell r="K333" t="str">
            <v>TUMIYANG</v>
          </cell>
          <cell r="L333" t="str">
            <v>DESA TUMIYANG, RT 002 RW 001</v>
          </cell>
          <cell r="M333" t="str">
            <v>KEPALA KELUARGA</v>
          </cell>
          <cell r="N333" t="str">
            <v>CERAI MATI</v>
          </cell>
          <cell r="O333" t="str">
            <v>Tamat SD/Sederajat</v>
          </cell>
          <cell r="P333" t="str">
            <v>Islam</v>
          </cell>
          <cell r="Q333" t="str">
            <v>BURUH HARIAN LEPAS</v>
          </cell>
          <cell r="R333" t="str">
            <v>-</v>
          </cell>
          <cell r="S333" t="str">
            <v>TIDAK ADA</v>
          </cell>
        </row>
        <row r="334">
          <cell r="A334" t="str">
            <v>3302160106950003</v>
          </cell>
          <cell r="B334" t="str">
            <v>3302161806150003</v>
          </cell>
          <cell r="C334" t="str">
            <v>TARDI DARSONO</v>
          </cell>
          <cell r="D334" t="str">
            <v>LK</v>
          </cell>
          <cell r="E334">
            <v>34851</v>
          </cell>
          <cell r="F334">
            <v>24.906849315068492</v>
          </cell>
          <cell r="G334" t="str">
            <v>BANYUMAS</v>
          </cell>
          <cell r="H334" t="str">
            <v>DESA TUMIYANG</v>
          </cell>
          <cell r="I334" t="str">
            <v>002</v>
          </cell>
          <cell r="J334" t="str">
            <v>001</v>
          </cell>
          <cell r="K334" t="str">
            <v>TUMIYANG</v>
          </cell>
          <cell r="L334" t="str">
            <v>DESA TUMIYANG, RT 002 RW 001</v>
          </cell>
          <cell r="M334" t="str">
            <v>ANAK</v>
          </cell>
          <cell r="N334" t="str">
            <v>BELUM KAWIN</v>
          </cell>
          <cell r="O334" t="str">
            <v>Belum Tamat SD/Sederajat</v>
          </cell>
          <cell r="P334" t="str">
            <v>Islam</v>
          </cell>
          <cell r="Q334" t="str">
            <v>BURUH HARIAN LEPAS</v>
          </cell>
          <cell r="R334" t="str">
            <v>-</v>
          </cell>
          <cell r="S334" t="str">
            <v>TIDAK ADA</v>
          </cell>
        </row>
        <row r="335">
          <cell r="A335" t="str">
            <v>3302162409010001</v>
          </cell>
          <cell r="B335" t="str">
            <v>3302161806150003</v>
          </cell>
          <cell r="C335" t="str">
            <v>SUPRIYONO</v>
          </cell>
          <cell r="D335" t="str">
            <v>LK</v>
          </cell>
          <cell r="E335">
            <v>36427</v>
          </cell>
          <cell r="F335">
            <v>20.589041095890412</v>
          </cell>
          <cell r="G335" t="str">
            <v>BANYUMAS</v>
          </cell>
          <cell r="H335" t="str">
            <v>DESA TUMIYANG</v>
          </cell>
          <cell r="I335" t="str">
            <v>002</v>
          </cell>
          <cell r="J335" t="str">
            <v>001</v>
          </cell>
          <cell r="K335" t="str">
            <v>TUMIYANG</v>
          </cell>
          <cell r="L335" t="str">
            <v>DESA TUMIYANG, RT 002 RW 001</v>
          </cell>
          <cell r="M335" t="str">
            <v>ANAK</v>
          </cell>
          <cell r="N335" t="str">
            <v>BELUM KAWIN</v>
          </cell>
          <cell r="O335" t="str">
            <v>Belum Tamat SD/Sederajat</v>
          </cell>
          <cell r="P335" t="str">
            <v>Islam</v>
          </cell>
          <cell r="Q335" t="str">
            <v>PELAJAR/MAHASISWA</v>
          </cell>
          <cell r="R335" t="str">
            <v>-</v>
          </cell>
          <cell r="S335" t="str">
            <v>TIDAK ADA</v>
          </cell>
        </row>
        <row r="336">
          <cell r="A336" t="str">
            <v>3303022307860005</v>
          </cell>
          <cell r="B336" t="str">
            <v>3302162205120004</v>
          </cell>
          <cell r="C336" t="str">
            <v>ARIS RIANTO</v>
          </cell>
          <cell r="D336" t="str">
            <v>LK</v>
          </cell>
          <cell r="E336">
            <v>31616</v>
          </cell>
          <cell r="F336">
            <v>33.769863013698632</v>
          </cell>
          <cell r="G336" t="str">
            <v>PURBALINGGA</v>
          </cell>
          <cell r="H336" t="str">
            <v>TUMIYANG</v>
          </cell>
          <cell r="I336" t="str">
            <v>002</v>
          </cell>
          <cell r="J336" t="str">
            <v>001</v>
          </cell>
          <cell r="K336" t="str">
            <v>TUMIYANG</v>
          </cell>
          <cell r="L336" t="str">
            <v>TUMIYANG, RT 002 RW 001</v>
          </cell>
          <cell r="M336" t="str">
            <v>KEPALA KELUARGA</v>
          </cell>
          <cell r="N336" t="str">
            <v>KAWIN</v>
          </cell>
          <cell r="O336" t="str">
            <v>Diploma IV/Strata I</v>
          </cell>
          <cell r="P336" t="str">
            <v>Islam</v>
          </cell>
          <cell r="Q336" t="str">
            <v>WIRASWASTA</v>
          </cell>
          <cell r="R336" t="str">
            <v>-</v>
          </cell>
          <cell r="S336" t="str">
            <v>TIDAK ADA</v>
          </cell>
        </row>
        <row r="337">
          <cell r="A337" t="str">
            <v>3302166607870004</v>
          </cell>
          <cell r="B337" t="str">
            <v>3302162205120004</v>
          </cell>
          <cell r="C337" t="str">
            <v>SITI KHOLIFAH</v>
          </cell>
          <cell r="D337" t="str">
            <v>PR</v>
          </cell>
          <cell r="E337">
            <v>31984</v>
          </cell>
          <cell r="F337">
            <v>32.761643835616439</v>
          </cell>
          <cell r="G337" t="str">
            <v>BANYUMAS</v>
          </cell>
          <cell r="H337" t="str">
            <v>TUMIYANG</v>
          </cell>
          <cell r="I337" t="str">
            <v>002</v>
          </cell>
          <cell r="J337" t="str">
            <v>001</v>
          </cell>
          <cell r="K337" t="str">
            <v>TUMIYANG</v>
          </cell>
          <cell r="L337" t="str">
            <v>TUMIYANG, RT 002 RW 001</v>
          </cell>
          <cell r="M337" t="str">
            <v>ISTRI</v>
          </cell>
          <cell r="N337" t="str">
            <v>KAWIN</v>
          </cell>
          <cell r="O337" t="str">
            <v>SLTA/Sederajat</v>
          </cell>
          <cell r="P337" t="str">
            <v>Islam</v>
          </cell>
          <cell r="Q337" t="str">
            <v>PEDAGANG</v>
          </cell>
          <cell r="R337" t="str">
            <v>-</v>
          </cell>
          <cell r="S337" t="str">
            <v>TIDAK ADA</v>
          </cell>
        </row>
        <row r="338">
          <cell r="A338" t="str">
            <v>3302160403130005</v>
          </cell>
          <cell r="B338" t="str">
            <v>3302162205120004</v>
          </cell>
          <cell r="C338" t="str">
            <v>DAFFA SAFARAZ RIANTO</v>
          </cell>
          <cell r="D338" t="str">
            <v>LK</v>
          </cell>
          <cell r="E338">
            <v>41337</v>
          </cell>
          <cell r="F338">
            <v>7.1369863013698627</v>
          </cell>
          <cell r="G338" t="str">
            <v>BANYUMAS</v>
          </cell>
          <cell r="H338" t="str">
            <v>TUMIYANG</v>
          </cell>
          <cell r="I338" t="str">
            <v>002</v>
          </cell>
          <cell r="J338" t="str">
            <v>001</v>
          </cell>
          <cell r="K338" t="str">
            <v>TUMIYANG</v>
          </cell>
          <cell r="L338" t="str">
            <v>TUMIYANG, RT 002 RW 001</v>
          </cell>
          <cell r="M338" t="str">
            <v>ANAK</v>
          </cell>
          <cell r="N338" t="str">
            <v>BELUM KAWIN</v>
          </cell>
          <cell r="O338" t="str">
            <v>Tidak/Belum Sekolah</v>
          </cell>
          <cell r="P338" t="str">
            <v>Islam</v>
          </cell>
          <cell r="Q338" t="str">
            <v>BELUM/TIDAK BEKERJA</v>
          </cell>
          <cell r="R338" t="str">
            <v>-</v>
          </cell>
          <cell r="S338" t="str">
            <v>ADA</v>
          </cell>
        </row>
        <row r="339">
          <cell r="A339" t="str">
            <v>3302161110180001</v>
          </cell>
          <cell r="B339" t="str">
            <v>3302162205120004</v>
          </cell>
          <cell r="C339" t="str">
            <v>ABIDZAR RIANTO</v>
          </cell>
          <cell r="D339" t="str">
            <v>LK</v>
          </cell>
          <cell r="E339">
            <v>43384</v>
          </cell>
          <cell r="F339">
            <v>1.5287671232876712</v>
          </cell>
          <cell r="G339" t="str">
            <v>BANYUMAS</v>
          </cell>
          <cell r="H339" t="str">
            <v>TUMIYANG</v>
          </cell>
          <cell r="I339" t="str">
            <v>002</v>
          </cell>
          <cell r="J339" t="str">
            <v>001</v>
          </cell>
          <cell r="K339" t="str">
            <v>TUMIYANG</v>
          </cell>
          <cell r="L339" t="str">
            <v>TUMIYANG, RT 002 RW 001</v>
          </cell>
          <cell r="M339" t="str">
            <v>ANAK</v>
          </cell>
          <cell r="N339" t="str">
            <v>BELUM KAWIN</v>
          </cell>
          <cell r="O339" t="str">
            <v>Tidak/Belum Sekolah</v>
          </cell>
          <cell r="P339" t="str">
            <v>Islam</v>
          </cell>
          <cell r="Q339" t="str">
            <v>BELUM/TIDAK BEKERJA</v>
          </cell>
          <cell r="R339" t="str">
            <v>-</v>
          </cell>
          <cell r="S339" t="str">
            <v>ADA</v>
          </cell>
        </row>
        <row r="340">
          <cell r="A340" t="str">
            <v>3302165008000005</v>
          </cell>
          <cell r="B340" t="str">
            <v>3302162205120004</v>
          </cell>
          <cell r="C340" t="str">
            <v>NOVI ZAKIYYATUN NISA</v>
          </cell>
          <cell r="D340" t="str">
            <v>PR</v>
          </cell>
          <cell r="E340">
            <v>36748</v>
          </cell>
          <cell r="F340">
            <v>19.709589041095889</v>
          </cell>
          <cell r="G340" t="str">
            <v>BANYUMAS</v>
          </cell>
          <cell r="H340" t="str">
            <v>TUMIYANG</v>
          </cell>
          <cell r="I340" t="str">
            <v>002</v>
          </cell>
          <cell r="J340" t="str">
            <v>001</v>
          </cell>
          <cell r="K340" t="str">
            <v>TUMIYANG</v>
          </cell>
          <cell r="L340" t="str">
            <v>TUMIYANG, RT 002 RW 001</v>
          </cell>
          <cell r="M340" t="str">
            <v>FAMILI LAIN</v>
          </cell>
          <cell r="N340" t="str">
            <v>BELUM KAWIN</v>
          </cell>
          <cell r="O340" t="str">
            <v>Tidak/Belum Sekolah</v>
          </cell>
          <cell r="P340" t="str">
            <v>Islam</v>
          </cell>
          <cell r="Q340" t="str">
            <v>BELUM/TIDAK BEKERJA</v>
          </cell>
          <cell r="R340" t="str">
            <v>-</v>
          </cell>
          <cell r="S340" t="str">
            <v>TIDAK ADA</v>
          </cell>
        </row>
        <row r="341">
          <cell r="A341" t="str">
            <v>3302240504830004</v>
          </cell>
          <cell r="B341" t="str">
            <v>3302162310130004</v>
          </cell>
          <cell r="C341" t="str">
            <v>SUWANDI</v>
          </cell>
          <cell r="D341" t="str">
            <v>LK</v>
          </cell>
          <cell r="E341">
            <v>30411</v>
          </cell>
          <cell r="F341">
            <v>37.07123287671233</v>
          </cell>
          <cell r="G341" t="str">
            <v>PURWOKERTO</v>
          </cell>
          <cell r="H341" t="str">
            <v>DESA TUMIYANG</v>
          </cell>
          <cell r="I341" t="str">
            <v>002</v>
          </cell>
          <cell r="J341" t="str">
            <v>001</v>
          </cell>
          <cell r="K341" t="str">
            <v>TUMIYANG</v>
          </cell>
          <cell r="L341" t="str">
            <v>DESA TUMIYANG, RT 002 RW 001</v>
          </cell>
          <cell r="M341" t="str">
            <v>KEPALA KELUARGA</v>
          </cell>
          <cell r="N341" t="str">
            <v>KAWIN</v>
          </cell>
          <cell r="O341" t="str">
            <v>SLTA/Sederajat</v>
          </cell>
          <cell r="P341" t="str">
            <v>Islam</v>
          </cell>
          <cell r="Q341" t="str">
            <v>KARYAWAN SWASTA</v>
          </cell>
          <cell r="R341" t="str">
            <v>-</v>
          </cell>
          <cell r="S341" t="str">
            <v>TIDAK ADA</v>
          </cell>
        </row>
        <row r="342">
          <cell r="A342" t="str">
            <v>3302165007850003</v>
          </cell>
          <cell r="B342" t="str">
            <v>3302162310130004</v>
          </cell>
          <cell r="C342" t="str">
            <v>WIWIT YULIANA</v>
          </cell>
          <cell r="D342" t="str">
            <v>PR</v>
          </cell>
          <cell r="E342">
            <v>31238</v>
          </cell>
          <cell r="F342">
            <v>34.805479452054797</v>
          </cell>
          <cell r="G342" t="str">
            <v>BANYUMAS</v>
          </cell>
          <cell r="H342" t="str">
            <v>DESA TUMIYANG</v>
          </cell>
          <cell r="I342" t="str">
            <v>002</v>
          </cell>
          <cell r="J342" t="str">
            <v>001</v>
          </cell>
          <cell r="K342" t="str">
            <v>TUMIYANG</v>
          </cell>
          <cell r="L342" t="str">
            <v>DESA TUMIYANG, RT 002 RW 001</v>
          </cell>
          <cell r="M342" t="str">
            <v>ISTRI</v>
          </cell>
          <cell r="N342" t="str">
            <v>KAWIN</v>
          </cell>
          <cell r="O342" t="str">
            <v>SLTA/Sederajat</v>
          </cell>
          <cell r="P342" t="str">
            <v>Islam</v>
          </cell>
          <cell r="Q342" t="str">
            <v>KARYAWAN SWASTA</v>
          </cell>
          <cell r="R342" t="str">
            <v>-</v>
          </cell>
          <cell r="S342" t="str">
            <v>ADA</v>
          </cell>
        </row>
        <row r="343">
          <cell r="A343" t="str">
            <v>3302164104170003</v>
          </cell>
          <cell r="B343" t="str">
            <v>3302162310130004</v>
          </cell>
          <cell r="C343" t="str">
            <v>AZKAYRA LANIKA MAHVEEN</v>
          </cell>
          <cell r="D343" t="str">
            <v>PR</v>
          </cell>
          <cell r="E343">
            <v>42826</v>
          </cell>
          <cell r="F343">
            <v>3.0575342465753423</v>
          </cell>
          <cell r="G343" t="str">
            <v>BANYUMAS</v>
          </cell>
          <cell r="H343" t="str">
            <v>DESA TUMIYANG</v>
          </cell>
          <cell r="I343" t="str">
            <v>002</v>
          </cell>
          <cell r="J343" t="str">
            <v>001</v>
          </cell>
          <cell r="K343" t="str">
            <v>TUMIYANG</v>
          </cell>
          <cell r="L343" t="str">
            <v>DESA TUMIYANG, RT 002 RW 001</v>
          </cell>
          <cell r="M343" t="str">
            <v>ANAK</v>
          </cell>
          <cell r="N343" t="str">
            <v>BELUM KAWIN</v>
          </cell>
          <cell r="O343" t="str">
            <v>Tidak/Belum Sekolah</v>
          </cell>
          <cell r="P343" t="str">
            <v>Islam</v>
          </cell>
          <cell r="Q343" t="str">
            <v>BELUM/TIDAK BEKERJA</v>
          </cell>
          <cell r="R343" t="str">
            <v>-</v>
          </cell>
          <cell r="S343" t="str">
            <v>ADA</v>
          </cell>
        </row>
        <row r="344">
          <cell r="A344" t="str">
            <v>3302163112730045</v>
          </cell>
          <cell r="B344" t="str">
            <v>3302162501070010</v>
          </cell>
          <cell r="C344" t="str">
            <v>CUKUP SUSENO</v>
          </cell>
          <cell r="D344" t="str">
            <v>LK</v>
          </cell>
          <cell r="E344">
            <v>27029</v>
          </cell>
          <cell r="F344">
            <v>46.336986301369862</v>
          </cell>
          <cell r="G344" t="str">
            <v>BANYUMAS</v>
          </cell>
          <cell r="H344" t="str">
            <v>TUMIYANG</v>
          </cell>
          <cell r="I344" t="str">
            <v>002</v>
          </cell>
          <cell r="J344" t="str">
            <v>001</v>
          </cell>
          <cell r="K344" t="str">
            <v>TUMIYANG</v>
          </cell>
          <cell r="L344" t="str">
            <v>TUMIYANG, RT 002 RW 001</v>
          </cell>
          <cell r="M344" t="str">
            <v>KEPALA KELUARGA</v>
          </cell>
          <cell r="N344" t="str">
            <v>KAWIN</v>
          </cell>
          <cell r="O344" t="str">
            <v>Tamat SD/Sederajat</v>
          </cell>
          <cell r="P344" t="str">
            <v>Islam</v>
          </cell>
          <cell r="Q344" t="str">
            <v>BURUH TANI/PERKEBUNAN</v>
          </cell>
          <cell r="R344" t="str">
            <v>-</v>
          </cell>
          <cell r="S344" t="str">
            <v>TIDAK ADA</v>
          </cell>
        </row>
        <row r="345">
          <cell r="A345" t="str">
            <v>3302166707740001</v>
          </cell>
          <cell r="B345" t="str">
            <v>3302162501070010</v>
          </cell>
          <cell r="C345" t="str">
            <v>DARMINI</v>
          </cell>
          <cell r="D345" t="str">
            <v>PR</v>
          </cell>
          <cell r="E345">
            <v>27237</v>
          </cell>
          <cell r="F345">
            <v>45.767123287671232</v>
          </cell>
          <cell r="G345" t="str">
            <v>BANYUMAS</v>
          </cell>
          <cell r="H345" t="str">
            <v>TUMIYANG</v>
          </cell>
          <cell r="I345" t="str">
            <v>002</v>
          </cell>
          <cell r="J345" t="str">
            <v>001</v>
          </cell>
          <cell r="K345" t="str">
            <v>TUMIYANG</v>
          </cell>
          <cell r="L345" t="str">
            <v>TUMIYANG, RT 002 RW 001</v>
          </cell>
          <cell r="M345" t="str">
            <v>ISTRI</v>
          </cell>
          <cell r="N345" t="str">
            <v>KAWIN</v>
          </cell>
          <cell r="O345" t="str">
            <v>Tamat SD/Sederajat</v>
          </cell>
          <cell r="P345" t="str">
            <v>Islam</v>
          </cell>
          <cell r="Q345" t="str">
            <v>MENGURUS RUMAH TANGGA</v>
          </cell>
          <cell r="R345" t="str">
            <v>-</v>
          </cell>
          <cell r="S345" t="str">
            <v>TIDAK ADA</v>
          </cell>
        </row>
        <row r="346">
          <cell r="A346" t="str">
            <v>3302160408990003</v>
          </cell>
          <cell r="B346" t="str">
            <v>3302162501070010</v>
          </cell>
          <cell r="C346" t="str">
            <v>DWI AFRIYANTO</v>
          </cell>
          <cell r="D346" t="str">
            <v>LK</v>
          </cell>
          <cell r="E346">
            <v>36376</v>
          </cell>
          <cell r="F346">
            <v>20.728767123287671</v>
          </cell>
          <cell r="G346" t="str">
            <v>BANYUMAS</v>
          </cell>
          <cell r="H346" t="str">
            <v>TUMIYANG</v>
          </cell>
          <cell r="I346" t="str">
            <v>002</v>
          </cell>
          <cell r="J346" t="str">
            <v>001</v>
          </cell>
          <cell r="K346" t="str">
            <v>TUMIYANG</v>
          </cell>
          <cell r="L346" t="str">
            <v>TUMIYANG, RT 002 RW 001</v>
          </cell>
          <cell r="M346" t="str">
            <v>ANAK</v>
          </cell>
          <cell r="N346" t="str">
            <v>BELUM KAWIN</v>
          </cell>
          <cell r="O346" t="str">
            <v>Belum Tamat SD/Sederajat</v>
          </cell>
          <cell r="P346" t="str">
            <v>Islam</v>
          </cell>
          <cell r="Q346" t="str">
            <v>PELAJAR/MAHASISWA</v>
          </cell>
          <cell r="R346" t="str">
            <v>-</v>
          </cell>
          <cell r="S346" t="str">
            <v>ADA</v>
          </cell>
        </row>
        <row r="347">
          <cell r="A347" t="str">
            <v>3302162911070004</v>
          </cell>
          <cell r="B347" t="str">
            <v>3302162501070010</v>
          </cell>
          <cell r="C347" t="str">
            <v>NOFAL TRI PAMUJI</v>
          </cell>
          <cell r="D347" t="str">
            <v>LK</v>
          </cell>
          <cell r="E347">
            <v>39415</v>
          </cell>
          <cell r="F347">
            <v>12.402739726027397</v>
          </cell>
          <cell r="G347" t="str">
            <v>BANYUMAS</v>
          </cell>
          <cell r="H347" t="str">
            <v>TUMIYANG</v>
          </cell>
          <cell r="I347" t="str">
            <v>002</v>
          </cell>
          <cell r="J347" t="str">
            <v>001</v>
          </cell>
          <cell r="K347" t="str">
            <v>TUMIYANG</v>
          </cell>
          <cell r="L347" t="str">
            <v>TUMIYANG, RT 002 RW 001</v>
          </cell>
          <cell r="M347" t="str">
            <v>ANAK</v>
          </cell>
          <cell r="N347" t="str">
            <v>BELUM KAWIN</v>
          </cell>
          <cell r="O347" t="str">
            <v>Tidak/Belum Sekolah</v>
          </cell>
          <cell r="P347" t="str">
            <v>Islam</v>
          </cell>
          <cell r="Q347" t="str">
            <v>BELUM/TIDAK BEKERJA</v>
          </cell>
          <cell r="R347" t="str">
            <v>-</v>
          </cell>
          <cell r="S347" t="str">
            <v>ADA</v>
          </cell>
        </row>
        <row r="348">
          <cell r="A348" t="str">
            <v>3603202810620002</v>
          </cell>
          <cell r="B348" t="str">
            <v>3302162510160008</v>
          </cell>
          <cell r="C348" t="str">
            <v>SYAEFUDIN</v>
          </cell>
          <cell r="D348" t="str">
            <v>LK</v>
          </cell>
          <cell r="E348">
            <v>22947</v>
          </cell>
          <cell r="F348">
            <v>57.520547945205479</v>
          </cell>
          <cell r="G348" t="str">
            <v>BANYUMAS</v>
          </cell>
          <cell r="H348" t="str">
            <v>TUMIYANG</v>
          </cell>
          <cell r="I348" t="str">
            <v>002</v>
          </cell>
          <cell r="J348" t="str">
            <v>001</v>
          </cell>
          <cell r="K348" t="str">
            <v>TUMIYANG</v>
          </cell>
          <cell r="L348" t="str">
            <v>TUMIYANG, RT 002 RW 001</v>
          </cell>
          <cell r="M348" t="str">
            <v>KEPALA KELUARGA</v>
          </cell>
          <cell r="N348" t="str">
            <v>KAWIN</v>
          </cell>
          <cell r="O348" t="str">
            <v>Tamat SD/Sederajat</v>
          </cell>
          <cell r="P348" t="str">
            <v>Islam</v>
          </cell>
          <cell r="Q348" t="str">
            <v>BURUH HARIAN LEPAS</v>
          </cell>
          <cell r="R348" t="str">
            <v>B+</v>
          </cell>
          <cell r="S348" t="str">
            <v>TIDAK ADA</v>
          </cell>
        </row>
        <row r="349">
          <cell r="A349" t="str">
            <v>3302164107630009</v>
          </cell>
          <cell r="B349" t="str">
            <v>3302162910150001</v>
          </cell>
          <cell r="C349" t="str">
            <v>RASINAH</v>
          </cell>
          <cell r="D349" t="str">
            <v>PR</v>
          </cell>
          <cell r="E349">
            <v>23193</v>
          </cell>
          <cell r="F349">
            <v>56.846575342465755</v>
          </cell>
          <cell r="G349" t="str">
            <v>BANYUMAS</v>
          </cell>
          <cell r="H349" t="str">
            <v>TUMIYANG</v>
          </cell>
          <cell r="I349" t="str">
            <v>002</v>
          </cell>
          <cell r="J349" t="str">
            <v>001</v>
          </cell>
          <cell r="K349" t="str">
            <v>TUMIYANG</v>
          </cell>
          <cell r="L349" t="str">
            <v>TUMIYANG, RT 002 RW 001</v>
          </cell>
          <cell r="M349" t="str">
            <v>KEPALA KELUARGA</v>
          </cell>
          <cell r="N349" t="str">
            <v>CERAI MATI</v>
          </cell>
          <cell r="O349" t="str">
            <v>Belum Tamat SD/Sederajat</v>
          </cell>
          <cell r="P349" t="str">
            <v>Islam</v>
          </cell>
          <cell r="Q349" t="str">
            <v>BURUH TANI/PERKEBUNAN</v>
          </cell>
          <cell r="R349" t="str">
            <v>-</v>
          </cell>
          <cell r="S349" t="str">
            <v>TIDAK ADA</v>
          </cell>
        </row>
        <row r="350">
          <cell r="A350" t="str">
            <v>3302160201970003</v>
          </cell>
          <cell r="B350" t="str">
            <v>3302162910150001</v>
          </cell>
          <cell r="C350" t="str">
            <v>RISKY NUR ALFIAN</v>
          </cell>
          <cell r="D350" t="str">
            <v>LK</v>
          </cell>
          <cell r="E350">
            <v>35432</v>
          </cell>
          <cell r="F350">
            <v>23.315068493150687</v>
          </cell>
          <cell r="G350" t="str">
            <v>BANYUMAS</v>
          </cell>
          <cell r="H350" t="str">
            <v>TUMIYANG</v>
          </cell>
          <cell r="I350" t="str">
            <v>002</v>
          </cell>
          <cell r="J350" t="str">
            <v>001</v>
          </cell>
          <cell r="K350" t="str">
            <v>TUMIYANG</v>
          </cell>
          <cell r="L350" t="str">
            <v>TUMIYANG, RT 002 RW 001</v>
          </cell>
          <cell r="M350" t="str">
            <v>ANAK</v>
          </cell>
          <cell r="N350" t="str">
            <v>BELUM KAWIN</v>
          </cell>
          <cell r="O350" t="str">
            <v>Tamat SD/Sederajat</v>
          </cell>
          <cell r="P350" t="str">
            <v>Islam</v>
          </cell>
          <cell r="Q350" t="str">
            <v>PELAJAR/MAHASISWA</v>
          </cell>
          <cell r="R350" t="str">
            <v>-</v>
          </cell>
          <cell r="S350" t="str">
            <v>ADA</v>
          </cell>
        </row>
        <row r="351">
          <cell r="A351" t="str">
            <v>3302164107310026</v>
          </cell>
          <cell r="B351" t="str">
            <v>3302162910150001</v>
          </cell>
          <cell r="C351" t="str">
            <v>SUKINAH</v>
          </cell>
          <cell r="D351" t="str">
            <v>PR</v>
          </cell>
          <cell r="E351">
            <v>11505</v>
          </cell>
          <cell r="F351">
            <v>88.868493150684927</v>
          </cell>
          <cell r="G351" t="str">
            <v>BANYUMAS</v>
          </cell>
          <cell r="H351" t="str">
            <v>TUMIYANG</v>
          </cell>
          <cell r="I351" t="str">
            <v>002</v>
          </cell>
          <cell r="J351" t="str">
            <v>001</v>
          </cell>
          <cell r="K351" t="str">
            <v>TUMIYANG</v>
          </cell>
          <cell r="L351" t="str">
            <v>TUMIYANG, RT 002 RW 001</v>
          </cell>
          <cell r="M351" t="str">
            <v>ORANG TUA</v>
          </cell>
          <cell r="N351" t="str">
            <v>CERAI MATI</v>
          </cell>
          <cell r="O351" t="str">
            <v>Belum Tamat SD/Sederajat</v>
          </cell>
          <cell r="P351" t="str">
            <v>Islam</v>
          </cell>
          <cell r="Q351" t="str">
            <v>BELUM/TIDAK BEKERJA</v>
          </cell>
          <cell r="R351" t="str">
            <v>-</v>
          </cell>
          <cell r="S351" t="str">
            <v>TIDAK ADA</v>
          </cell>
        </row>
        <row r="352">
          <cell r="A352" t="str">
            <v>3302164101460003</v>
          </cell>
          <cell r="B352" t="str">
            <v>3302163004090024</v>
          </cell>
          <cell r="C352" t="str">
            <v>SAKEM</v>
          </cell>
          <cell r="D352" t="str">
            <v>PR</v>
          </cell>
          <cell r="E352">
            <v>16803</v>
          </cell>
          <cell r="F352">
            <v>74.353424657534248</v>
          </cell>
          <cell r="G352" t="str">
            <v>BANYUMAS</v>
          </cell>
          <cell r="H352" t="str">
            <v>TUMIYANG</v>
          </cell>
          <cell r="I352" t="str">
            <v>002</v>
          </cell>
          <cell r="J352" t="str">
            <v>001</v>
          </cell>
          <cell r="K352" t="str">
            <v>TUMIYANG</v>
          </cell>
          <cell r="L352" t="str">
            <v>TUMIYANG, RT 002 RW 001</v>
          </cell>
          <cell r="M352" t="str">
            <v>KEPALA KELUARGA</v>
          </cell>
          <cell r="N352" t="str">
            <v>BELUM KAWIN</v>
          </cell>
          <cell r="O352" t="str">
            <v>Tamat SD/Sederajat</v>
          </cell>
          <cell r="P352" t="str">
            <v>Islam</v>
          </cell>
          <cell r="Q352" t="str">
            <v>PETANI/PEKEBUN</v>
          </cell>
          <cell r="R352" t="str">
            <v>-</v>
          </cell>
          <cell r="S352" t="str">
            <v>TIDAK ADA</v>
          </cell>
        </row>
        <row r="353">
          <cell r="A353" t="str">
            <v>3302164311550001</v>
          </cell>
          <cell r="B353" t="str">
            <v>3302163004090024</v>
          </cell>
          <cell r="C353" t="str">
            <v>AMINAH</v>
          </cell>
          <cell r="D353" t="str">
            <v>PR</v>
          </cell>
          <cell r="E353">
            <v>20396</v>
          </cell>
          <cell r="F353">
            <v>64.509589041095893</v>
          </cell>
          <cell r="G353" t="str">
            <v>BANYUMAS</v>
          </cell>
          <cell r="H353" t="str">
            <v>TUMIYANG</v>
          </cell>
          <cell r="I353" t="str">
            <v>002</v>
          </cell>
          <cell r="J353" t="str">
            <v>001</v>
          </cell>
          <cell r="K353" t="str">
            <v>TUMIYANG</v>
          </cell>
          <cell r="L353" t="str">
            <v>TUMIYANG, RT 002 RW 001</v>
          </cell>
          <cell r="M353" t="str">
            <v>ANAK</v>
          </cell>
          <cell r="N353" t="str">
            <v>BELUM KAWIN</v>
          </cell>
          <cell r="O353" t="str">
            <v>Tamat SD/Sederajat</v>
          </cell>
          <cell r="P353" t="str">
            <v>Islam</v>
          </cell>
          <cell r="Q353" t="str">
            <v>BURUH TANI/PERKEBUNAN</v>
          </cell>
          <cell r="R353" t="str">
            <v>-</v>
          </cell>
          <cell r="S353" t="str">
            <v>TIDAK ADA</v>
          </cell>
        </row>
        <row r="354">
          <cell r="A354" t="str">
            <v>3302161606920003</v>
          </cell>
          <cell r="B354" t="str">
            <v>3302163004090024</v>
          </cell>
          <cell r="C354" t="str">
            <v>SLAMET</v>
          </cell>
          <cell r="D354" t="str">
            <v>LK</v>
          </cell>
          <cell r="E354">
            <v>33771</v>
          </cell>
          <cell r="F354">
            <v>27.865753424657534</v>
          </cell>
          <cell r="G354" t="str">
            <v>BANYUMAS</v>
          </cell>
          <cell r="H354" t="str">
            <v>TUMIYANG</v>
          </cell>
          <cell r="I354" t="str">
            <v>002</v>
          </cell>
          <cell r="J354" t="str">
            <v>001</v>
          </cell>
          <cell r="K354" t="str">
            <v>TUMIYANG</v>
          </cell>
          <cell r="L354" t="str">
            <v>TUMIYANG, RT 002 RW 001</v>
          </cell>
          <cell r="M354" t="str">
            <v>CUCU</v>
          </cell>
          <cell r="N354" t="str">
            <v>BELUM KAWIN</v>
          </cell>
          <cell r="O354" t="str">
            <v>Tamat SD/Sederajat</v>
          </cell>
          <cell r="P354" t="str">
            <v>Islam</v>
          </cell>
          <cell r="Q354" t="str">
            <v>BURUH HARIAN LEPAS</v>
          </cell>
          <cell r="R354" t="str">
            <v>-</v>
          </cell>
          <cell r="S354" t="str">
            <v>ADA</v>
          </cell>
        </row>
        <row r="355">
          <cell r="A355" t="str">
            <v>3302161011700002</v>
          </cell>
          <cell r="B355" t="str">
            <v>3302163006060014</v>
          </cell>
          <cell r="C355" t="str">
            <v>SOPANUDIN</v>
          </cell>
          <cell r="D355" t="str">
            <v>LK</v>
          </cell>
          <cell r="E355">
            <v>25882</v>
          </cell>
          <cell r="F355">
            <v>49.479452054794521</v>
          </cell>
          <cell r="G355" t="str">
            <v>TEGAL</v>
          </cell>
          <cell r="H355" t="str">
            <v>TUMIYANG</v>
          </cell>
          <cell r="I355" t="str">
            <v>002</v>
          </cell>
          <cell r="J355" t="str">
            <v>001</v>
          </cell>
          <cell r="K355" t="str">
            <v>TUMIYANG</v>
          </cell>
          <cell r="L355" t="str">
            <v>TUMIYANG, RT 002 RW 001</v>
          </cell>
          <cell r="M355" t="str">
            <v>KEPALA KELUARGA</v>
          </cell>
          <cell r="N355" t="str">
            <v>KAWIN</v>
          </cell>
          <cell r="O355" t="str">
            <v>Diploma IV/Strata I</v>
          </cell>
          <cell r="P355" t="str">
            <v>Islam</v>
          </cell>
          <cell r="Q355" t="str">
            <v>GURU</v>
          </cell>
          <cell r="R355" t="str">
            <v>-</v>
          </cell>
          <cell r="S355" t="str">
            <v>TIDAK ADA</v>
          </cell>
        </row>
        <row r="356">
          <cell r="A356" t="str">
            <v>3302165601780002</v>
          </cell>
          <cell r="B356" t="str">
            <v>3302163006060014</v>
          </cell>
          <cell r="C356" t="str">
            <v>ISHIDAYATI</v>
          </cell>
          <cell r="D356" t="str">
            <v>PR</v>
          </cell>
          <cell r="E356">
            <v>28506</v>
          </cell>
          <cell r="F356">
            <v>42.290410958904111</v>
          </cell>
          <cell r="G356" t="str">
            <v>BANYUMAS</v>
          </cell>
          <cell r="H356" t="str">
            <v>TUMIYANG</v>
          </cell>
          <cell r="I356" t="str">
            <v>002</v>
          </cell>
          <cell r="J356" t="str">
            <v>001</v>
          </cell>
          <cell r="K356" t="str">
            <v>TUMIYANG</v>
          </cell>
          <cell r="L356" t="str">
            <v>TUMIYANG, RT 002 RW 001</v>
          </cell>
          <cell r="M356" t="str">
            <v>ISTRI</v>
          </cell>
          <cell r="N356" t="str">
            <v>KAWIN</v>
          </cell>
          <cell r="O356" t="str">
            <v>SLTP/Sederajat</v>
          </cell>
          <cell r="P356" t="str">
            <v>Islam</v>
          </cell>
          <cell r="Q356" t="str">
            <v>MENGURUS RUMAH TANGGA</v>
          </cell>
          <cell r="R356" t="str">
            <v>-</v>
          </cell>
          <cell r="S356" t="str">
            <v>TIDAK ADA</v>
          </cell>
        </row>
        <row r="357">
          <cell r="A357" t="str">
            <v>3302160209030003</v>
          </cell>
          <cell r="B357" t="str">
            <v>3302163006060014</v>
          </cell>
          <cell r="C357" t="str">
            <v>IMDAD AD DAROQUTHNI</v>
          </cell>
          <cell r="D357" t="str">
            <v>LK</v>
          </cell>
          <cell r="E357">
            <v>37866</v>
          </cell>
          <cell r="F357">
            <v>16.646575342465752</v>
          </cell>
          <cell r="G357" t="str">
            <v>BANYUMAS</v>
          </cell>
          <cell r="H357" t="str">
            <v>TUMIYANG</v>
          </cell>
          <cell r="I357" t="str">
            <v>002</v>
          </cell>
          <cell r="J357" t="str">
            <v>001</v>
          </cell>
          <cell r="K357" t="str">
            <v>TUMIYANG</v>
          </cell>
          <cell r="L357" t="str">
            <v>TUMIYANG, RT 002 RW 001</v>
          </cell>
          <cell r="M357" t="str">
            <v>ANAK</v>
          </cell>
          <cell r="N357" t="str">
            <v>BELUM KAWIN</v>
          </cell>
          <cell r="O357" t="str">
            <v>Belum Tamat SD/Sederajat</v>
          </cell>
          <cell r="P357" t="str">
            <v>Islam</v>
          </cell>
          <cell r="Q357" t="str">
            <v>PELAJAR/MAHASISWA</v>
          </cell>
          <cell r="R357" t="str">
            <v>-</v>
          </cell>
          <cell r="S357" t="str">
            <v>ADA</v>
          </cell>
        </row>
        <row r="358">
          <cell r="A358" t="str">
            <v>3302161712090002</v>
          </cell>
          <cell r="B358" t="str">
            <v>3302163006060014</v>
          </cell>
          <cell r="C358" t="str">
            <v>MUHAMMAD NABHAN QOEDI</v>
          </cell>
          <cell r="D358" t="str">
            <v>LK</v>
          </cell>
          <cell r="E358">
            <v>40164</v>
          </cell>
          <cell r="F358">
            <v>10.35068493150685</v>
          </cell>
          <cell r="G358" t="str">
            <v>BANYUMAS</v>
          </cell>
          <cell r="H358" t="str">
            <v>TUMIYANG</v>
          </cell>
          <cell r="I358" t="str">
            <v>002</v>
          </cell>
          <cell r="J358" t="str">
            <v>001</v>
          </cell>
          <cell r="K358" t="str">
            <v>TUMIYANG</v>
          </cell>
          <cell r="L358" t="str">
            <v>TUMIYANG, RT 002 RW 001</v>
          </cell>
          <cell r="M358" t="str">
            <v>ANAK</v>
          </cell>
          <cell r="N358" t="str">
            <v>BELUM KAWIN</v>
          </cell>
          <cell r="O358" t="str">
            <v>Tidak/Belum Sekolah</v>
          </cell>
          <cell r="P358" t="str">
            <v>Islam</v>
          </cell>
          <cell r="Q358" t="str">
            <v>BELUM/TIDAK BEKERJA</v>
          </cell>
          <cell r="R358" t="str">
            <v>-</v>
          </cell>
          <cell r="S358" t="str">
            <v>ADA</v>
          </cell>
        </row>
        <row r="359">
          <cell r="A359" t="str">
            <v>3302171002930003</v>
          </cell>
          <cell r="B359" t="str">
            <v>3302160303160006</v>
          </cell>
          <cell r="C359" t="str">
            <v>SOFANUDIN</v>
          </cell>
          <cell r="D359" t="str">
            <v>LK</v>
          </cell>
          <cell r="E359">
            <v>34010</v>
          </cell>
          <cell r="F359">
            <v>27.210958904109589</v>
          </cell>
          <cell r="G359" t="str">
            <v>BANYUMAS</v>
          </cell>
          <cell r="H359" t="str">
            <v>TUMIYANG</v>
          </cell>
          <cell r="I359" t="str">
            <v>003</v>
          </cell>
          <cell r="J359" t="str">
            <v>001</v>
          </cell>
          <cell r="K359" t="str">
            <v>TUMIYANG</v>
          </cell>
          <cell r="L359" t="str">
            <v>TUMIYANG, RT 003 RW 001</v>
          </cell>
          <cell r="M359" t="str">
            <v>KEPALA KELUARGA</v>
          </cell>
          <cell r="N359" t="str">
            <v>KAWIN</v>
          </cell>
          <cell r="O359" t="str">
            <v>SLTA/Sederajat</v>
          </cell>
          <cell r="P359" t="str">
            <v>Islam</v>
          </cell>
          <cell r="Q359" t="str">
            <v>PETANI/PEKEBUN</v>
          </cell>
          <cell r="R359" t="str">
            <v>-</v>
          </cell>
          <cell r="S359" t="str">
            <v>TIDAK ADA</v>
          </cell>
        </row>
        <row r="360">
          <cell r="A360" t="str">
            <v>3528074306780007</v>
          </cell>
          <cell r="B360" t="str">
            <v>3302160303160006</v>
          </cell>
          <cell r="C360" t="str">
            <v>NUR FATIMAH</v>
          </cell>
          <cell r="D360" t="str">
            <v>PR</v>
          </cell>
          <cell r="E360">
            <v>28644</v>
          </cell>
          <cell r="F360">
            <v>41.912328767123284</v>
          </cell>
          <cell r="G360" t="str">
            <v>PURWOKERTO</v>
          </cell>
          <cell r="H360" t="str">
            <v>TUMIYANG</v>
          </cell>
          <cell r="I360" t="str">
            <v>003</v>
          </cell>
          <cell r="J360" t="str">
            <v>001</v>
          </cell>
          <cell r="K360" t="str">
            <v>TUMIYANG</v>
          </cell>
          <cell r="L360" t="str">
            <v>TUMIYANG, RT 003 RW 001</v>
          </cell>
          <cell r="M360" t="str">
            <v>ISTRI</v>
          </cell>
          <cell r="N360" t="str">
            <v>KAWIN</v>
          </cell>
          <cell r="O360" t="str">
            <v>SLTP/Sederajat</v>
          </cell>
          <cell r="P360" t="str">
            <v>Islam</v>
          </cell>
          <cell r="Q360" t="str">
            <v>MENGURUS RUMAH TANGGA</v>
          </cell>
          <cell r="R360" t="str">
            <v>-</v>
          </cell>
          <cell r="S360" t="str">
            <v>TIDAK ADA</v>
          </cell>
        </row>
        <row r="361">
          <cell r="A361" t="str">
            <v>3302161209160001</v>
          </cell>
          <cell r="B361" t="str">
            <v>3302160303160006</v>
          </cell>
          <cell r="C361" t="str">
            <v>AHMAD DIMYATI</v>
          </cell>
          <cell r="D361" t="str">
            <v>LK</v>
          </cell>
          <cell r="E361">
            <v>42625</v>
          </cell>
          <cell r="F361">
            <v>3.6082191780821917</v>
          </cell>
          <cell r="G361" t="str">
            <v>BANYUMAS</v>
          </cell>
          <cell r="H361" t="str">
            <v>TUMIYANG</v>
          </cell>
          <cell r="I361" t="str">
            <v>003</v>
          </cell>
          <cell r="J361" t="str">
            <v>001</v>
          </cell>
          <cell r="K361" t="str">
            <v>TUMIYANG</v>
          </cell>
          <cell r="L361" t="str">
            <v>TUMIYANG, RT 003 RW 001</v>
          </cell>
          <cell r="M361" t="str">
            <v>ANAK</v>
          </cell>
          <cell r="N361" t="str">
            <v>BELUM KAWIN</v>
          </cell>
          <cell r="O361" t="str">
            <v>Tidak/Belum Sekolah</v>
          </cell>
          <cell r="P361" t="str">
            <v>Islam</v>
          </cell>
          <cell r="Q361" t="str">
            <v>BELUM/TIDAK BEKERJA</v>
          </cell>
          <cell r="R361" t="str">
            <v>-</v>
          </cell>
          <cell r="S361" t="str">
            <v>ADA</v>
          </cell>
        </row>
        <row r="362">
          <cell r="A362" t="str">
            <v>3528070110060001</v>
          </cell>
          <cell r="B362" t="str">
            <v>3302160303160006</v>
          </cell>
          <cell r="C362" t="str">
            <v>SYAHRUL RAMADDHANI</v>
          </cell>
          <cell r="D362" t="str">
            <v>LK</v>
          </cell>
          <cell r="E362">
            <v>38991</v>
          </cell>
          <cell r="F362">
            <v>13.564383561643835</v>
          </cell>
          <cell r="G362" t="str">
            <v>PAMEKASAN</v>
          </cell>
          <cell r="H362" t="str">
            <v>TUMIYANG</v>
          </cell>
          <cell r="I362" t="str">
            <v>003</v>
          </cell>
          <cell r="J362" t="str">
            <v>001</v>
          </cell>
          <cell r="K362" t="str">
            <v>TUMIYANG</v>
          </cell>
          <cell r="L362" t="str">
            <v>TUMIYANG, RT 003 RW 001</v>
          </cell>
          <cell r="M362" t="str">
            <v>ANAK</v>
          </cell>
          <cell r="N362" t="str">
            <v>BELUM KAWIN</v>
          </cell>
          <cell r="O362" t="str">
            <v>Belum Tamat SD/Sederajat</v>
          </cell>
          <cell r="P362" t="str">
            <v>Islam</v>
          </cell>
          <cell r="Q362" t="str">
            <v>PELAJAR/MAHASISWA</v>
          </cell>
          <cell r="R362" t="str">
            <v>-</v>
          </cell>
          <cell r="S362" t="str">
            <v>TIDAK ADA</v>
          </cell>
        </row>
        <row r="363">
          <cell r="A363" t="str">
            <v>3302160709890001</v>
          </cell>
          <cell r="B363" t="str">
            <v>3302160309130001</v>
          </cell>
          <cell r="C363" t="str">
            <v>MAHMUDIN</v>
          </cell>
          <cell r="D363" t="str">
            <v>LK</v>
          </cell>
          <cell r="E363">
            <v>32758</v>
          </cell>
          <cell r="F363">
            <v>30.641095890410959</v>
          </cell>
          <cell r="G363" t="str">
            <v>BANYUMAS</v>
          </cell>
          <cell r="H363" t="str">
            <v>DESA TUMIYANG</v>
          </cell>
          <cell r="I363" t="str">
            <v>003</v>
          </cell>
          <cell r="J363" t="str">
            <v>001</v>
          </cell>
          <cell r="K363" t="str">
            <v>TUMIYANG</v>
          </cell>
          <cell r="L363" t="str">
            <v>DESA TUMIYANG, RT 003 RW 001</v>
          </cell>
          <cell r="M363" t="str">
            <v>KEPALA KELUARGA</v>
          </cell>
          <cell r="N363" t="str">
            <v>KAWIN</v>
          </cell>
          <cell r="O363" t="str">
            <v>SLTP/Sederajat</v>
          </cell>
          <cell r="P363" t="str">
            <v>Islam</v>
          </cell>
          <cell r="Q363" t="str">
            <v>WIRASWASTA</v>
          </cell>
          <cell r="R363" t="str">
            <v>-</v>
          </cell>
          <cell r="S363" t="str">
            <v>ADA</v>
          </cell>
        </row>
        <row r="364">
          <cell r="A364" t="str">
            <v>3303115705920001</v>
          </cell>
          <cell r="B364" t="str">
            <v>3302160309130001</v>
          </cell>
          <cell r="C364" t="str">
            <v>ROLIYAH</v>
          </cell>
          <cell r="D364" t="str">
            <v>PR</v>
          </cell>
          <cell r="E364">
            <v>33741</v>
          </cell>
          <cell r="F364">
            <v>27.947945205479453</v>
          </cell>
          <cell r="G364" t="str">
            <v>PURBALINGGA</v>
          </cell>
          <cell r="H364" t="str">
            <v>DESA TUMIYANG</v>
          </cell>
          <cell r="I364" t="str">
            <v>003</v>
          </cell>
          <cell r="J364" t="str">
            <v>001</v>
          </cell>
          <cell r="K364" t="str">
            <v>TUMIYANG</v>
          </cell>
          <cell r="L364" t="str">
            <v>DESA TUMIYANG, RT 003 RW 001</v>
          </cell>
          <cell r="M364" t="str">
            <v>ISTRI</v>
          </cell>
          <cell r="N364" t="str">
            <v>KAWIN</v>
          </cell>
          <cell r="O364" t="str">
            <v>SLTP/Sederajat</v>
          </cell>
          <cell r="P364" t="str">
            <v>Islam</v>
          </cell>
          <cell r="Q364" t="str">
            <v>MENGURUS RUMAH TANGGA</v>
          </cell>
          <cell r="R364" t="str">
            <v>-</v>
          </cell>
          <cell r="S364" t="str">
            <v>TIDAK ADA</v>
          </cell>
        </row>
        <row r="365">
          <cell r="A365" t="str">
            <v>3302160612140003</v>
          </cell>
          <cell r="B365" t="str">
            <v>3302160309130001</v>
          </cell>
          <cell r="C365" t="str">
            <v>FATHAN AL MAISAN ZHAFAR</v>
          </cell>
          <cell r="D365" t="str">
            <v>LK</v>
          </cell>
          <cell r="E365">
            <v>41979</v>
          </cell>
          <cell r="F365">
            <v>5.3780821917808215</v>
          </cell>
          <cell r="G365" t="str">
            <v>BANYUMAS</v>
          </cell>
          <cell r="H365" t="str">
            <v>DESA TUMIYANG</v>
          </cell>
          <cell r="I365" t="str">
            <v>003</v>
          </cell>
          <cell r="J365" t="str">
            <v>001</v>
          </cell>
          <cell r="K365" t="str">
            <v>TUMIYANG</v>
          </cell>
          <cell r="L365" t="str">
            <v>DESA TUMIYANG, RT 003 RW 001</v>
          </cell>
          <cell r="M365" t="str">
            <v>ANAK</v>
          </cell>
          <cell r="N365" t="str">
            <v>BELUM KAWIN</v>
          </cell>
          <cell r="O365" t="str">
            <v>Tidak/Belum Sekolah</v>
          </cell>
          <cell r="P365" t="str">
            <v>Islam</v>
          </cell>
          <cell r="Q365" t="str">
            <v>BELUM/TIDAK BEKERJA</v>
          </cell>
          <cell r="R365" t="str">
            <v>-</v>
          </cell>
          <cell r="S365" t="str">
            <v>ADA</v>
          </cell>
        </row>
        <row r="366">
          <cell r="A366" t="str">
            <v>3302160502710007</v>
          </cell>
          <cell r="B366" t="str">
            <v>3302160410110005</v>
          </cell>
          <cell r="C366" t="str">
            <v>SHOBIRIN GHOZALI</v>
          </cell>
          <cell r="D366" t="str">
            <v>LK</v>
          </cell>
          <cell r="E366">
            <v>25969</v>
          </cell>
          <cell r="F366">
            <v>49.241095890410961</v>
          </cell>
          <cell r="G366" t="str">
            <v>BANYUMAS</v>
          </cell>
          <cell r="H366" t="str">
            <v>DESA TUMIYANG</v>
          </cell>
          <cell r="I366" t="str">
            <v>003</v>
          </cell>
          <cell r="J366" t="str">
            <v>001</v>
          </cell>
          <cell r="K366" t="str">
            <v>TUMIYANG</v>
          </cell>
          <cell r="L366" t="str">
            <v>DESA TUMIYANG, RT 003 RW 001</v>
          </cell>
          <cell r="M366" t="str">
            <v>KEPALA KELUARGA</v>
          </cell>
          <cell r="N366" t="str">
            <v>BELUM KAWIN</v>
          </cell>
          <cell r="O366" t="str">
            <v>SLTP/Sederajat</v>
          </cell>
          <cell r="P366" t="str">
            <v>Islam</v>
          </cell>
          <cell r="Q366" t="str">
            <v>TRANSPORTASI</v>
          </cell>
          <cell r="R366" t="str">
            <v>-</v>
          </cell>
          <cell r="S366" t="str">
            <v>TIDAK ADA</v>
          </cell>
        </row>
        <row r="367">
          <cell r="A367" t="str">
            <v>3323022010880003</v>
          </cell>
          <cell r="B367" t="str">
            <v>3302160411160002</v>
          </cell>
          <cell r="C367" t="str">
            <v>SRIYANTO</v>
          </cell>
          <cell r="D367" t="str">
            <v>LK</v>
          </cell>
          <cell r="E367">
            <v>32436</v>
          </cell>
          <cell r="F367">
            <v>31.523287671232875</v>
          </cell>
          <cell r="G367" t="str">
            <v>TEMANGGUNG</v>
          </cell>
          <cell r="H367" t="str">
            <v>CURUG CIPENDOK</v>
          </cell>
          <cell r="I367" t="str">
            <v>003</v>
          </cell>
          <cell r="J367" t="str">
            <v>001</v>
          </cell>
          <cell r="K367" t="str">
            <v>TUMIYANG</v>
          </cell>
          <cell r="L367" t="str">
            <v>CURUG CIPENDOK, RT 003 RW 001</v>
          </cell>
          <cell r="M367" t="str">
            <v>KEPALA KELUARGA</v>
          </cell>
          <cell r="N367" t="str">
            <v>KAWIN</v>
          </cell>
          <cell r="O367" t="str">
            <v>Diploma IV/Strata I</v>
          </cell>
          <cell r="P367" t="str">
            <v>Islam</v>
          </cell>
          <cell r="Q367" t="str">
            <v>GURU</v>
          </cell>
          <cell r="R367" t="str">
            <v>-</v>
          </cell>
          <cell r="S367" t="str">
            <v>ADA</v>
          </cell>
        </row>
        <row r="368">
          <cell r="A368" t="str">
            <v>3302165811910001</v>
          </cell>
          <cell r="B368" t="str">
            <v>3302160411160002</v>
          </cell>
          <cell r="C368" t="str">
            <v>AHAKINA HUSNIATI WALIDA</v>
          </cell>
          <cell r="D368" t="str">
            <v>PR</v>
          </cell>
          <cell r="E368">
            <v>33560</v>
          </cell>
          <cell r="F368">
            <v>28.443835616438356</v>
          </cell>
          <cell r="G368" t="str">
            <v>KENDAL</v>
          </cell>
          <cell r="H368" t="str">
            <v>CURUG CIPENDOK</v>
          </cell>
          <cell r="I368" t="str">
            <v>003</v>
          </cell>
          <cell r="J368" t="str">
            <v>001</v>
          </cell>
          <cell r="K368" t="str">
            <v>TUMIYANG</v>
          </cell>
          <cell r="L368" t="str">
            <v>CURUG CIPENDOK, RT 003 RW 001</v>
          </cell>
          <cell r="M368" t="str">
            <v>ANAK</v>
          </cell>
          <cell r="N368" t="str">
            <v>KAWIN</v>
          </cell>
          <cell r="O368" t="str">
            <v>Diploma IV/Strata I</v>
          </cell>
          <cell r="P368" t="str">
            <v>Islam</v>
          </cell>
          <cell r="Q368" t="str">
            <v>GURU</v>
          </cell>
          <cell r="R368" t="str">
            <v>-</v>
          </cell>
          <cell r="S368" t="str">
            <v>ADA</v>
          </cell>
        </row>
        <row r="369">
          <cell r="A369" t="str">
            <v>3302163103810001</v>
          </cell>
          <cell r="B369" t="str">
            <v>3302160506100005</v>
          </cell>
          <cell r="C369" t="str">
            <v>ROFIK JAMALUDIN</v>
          </cell>
          <cell r="D369" t="str">
            <v>LK</v>
          </cell>
          <cell r="E369">
            <v>29676</v>
          </cell>
          <cell r="F369">
            <v>39.084931506849315</v>
          </cell>
          <cell r="G369" t="str">
            <v>BANYUMAS</v>
          </cell>
          <cell r="H369" t="str">
            <v>DESA TUMIYANG</v>
          </cell>
          <cell r="I369" t="str">
            <v>003</v>
          </cell>
          <cell r="J369" t="str">
            <v>001</v>
          </cell>
          <cell r="K369" t="str">
            <v>TUMIYANG</v>
          </cell>
          <cell r="L369" t="str">
            <v>DESA TUMIYANG, RT 003 RW 001</v>
          </cell>
          <cell r="M369" t="str">
            <v>KEPALA KELUARGA</v>
          </cell>
          <cell r="N369" t="str">
            <v>KAWIN</v>
          </cell>
          <cell r="O369" t="str">
            <v>SLTP/Sederajat</v>
          </cell>
          <cell r="P369" t="str">
            <v>Islam</v>
          </cell>
          <cell r="Q369" t="str">
            <v>WIRASWASTA</v>
          </cell>
          <cell r="R369" t="str">
            <v>-</v>
          </cell>
          <cell r="S369" t="str">
            <v>TIDAK ADA</v>
          </cell>
        </row>
        <row r="370">
          <cell r="A370" t="str">
            <v>3302166804830002</v>
          </cell>
          <cell r="B370" t="str">
            <v>3302160506100005</v>
          </cell>
          <cell r="C370" t="str">
            <v>WINDARTI</v>
          </cell>
          <cell r="D370" t="str">
            <v>PR</v>
          </cell>
          <cell r="E370">
            <v>30434</v>
          </cell>
          <cell r="F370">
            <v>37.008219178082193</v>
          </cell>
          <cell r="G370" t="str">
            <v>BANYUMAS</v>
          </cell>
          <cell r="H370" t="str">
            <v>DESA TUMIYANG</v>
          </cell>
          <cell r="I370" t="str">
            <v>003</v>
          </cell>
          <cell r="J370" t="str">
            <v>001</v>
          </cell>
          <cell r="K370" t="str">
            <v>TUMIYANG</v>
          </cell>
          <cell r="L370" t="str">
            <v>DESA TUMIYANG, RT 003 RW 001</v>
          </cell>
          <cell r="M370" t="str">
            <v>ISTRI</v>
          </cell>
          <cell r="N370" t="str">
            <v>KAWIN</v>
          </cell>
          <cell r="O370" t="str">
            <v>Tamat SD/Sederajat</v>
          </cell>
          <cell r="P370" t="str">
            <v>Islam</v>
          </cell>
          <cell r="Q370" t="str">
            <v>MENGURUS RUMAH TANGGA</v>
          </cell>
          <cell r="R370" t="str">
            <v>-</v>
          </cell>
          <cell r="S370" t="str">
            <v>TIDAK ADA</v>
          </cell>
        </row>
        <row r="371">
          <cell r="A371" t="str">
            <v>3302162807070001</v>
          </cell>
          <cell r="B371" t="str">
            <v>3302160506100005</v>
          </cell>
          <cell r="C371" t="str">
            <v>IRZA ASYIQ AFANUDIN</v>
          </cell>
          <cell r="D371" t="str">
            <v>LK</v>
          </cell>
          <cell r="E371">
            <v>39291</v>
          </cell>
          <cell r="F371">
            <v>12.742465753424657</v>
          </cell>
          <cell r="G371" t="str">
            <v>BANYUMAS</v>
          </cell>
          <cell r="H371" t="str">
            <v>DESA TUMIYANG</v>
          </cell>
          <cell r="I371" t="str">
            <v>003</v>
          </cell>
          <cell r="J371" t="str">
            <v>001</v>
          </cell>
          <cell r="K371" t="str">
            <v>TUMIYANG</v>
          </cell>
          <cell r="L371" t="str">
            <v>DESA TUMIYANG, RT 003 RW 001</v>
          </cell>
          <cell r="M371" t="str">
            <v>ANAK</v>
          </cell>
          <cell r="N371" t="str">
            <v>BELUM KAWIN</v>
          </cell>
          <cell r="O371" t="str">
            <v>Tidak/Belum Sekolah</v>
          </cell>
          <cell r="P371" t="str">
            <v>Islam</v>
          </cell>
          <cell r="Q371" t="str">
            <v>BELUM/TIDAK BEKERJA</v>
          </cell>
          <cell r="R371" t="str">
            <v>-</v>
          </cell>
          <cell r="S371" t="str">
            <v>ADA</v>
          </cell>
        </row>
        <row r="372">
          <cell r="A372" t="str">
            <v>3302161905550002</v>
          </cell>
          <cell r="B372" t="str">
            <v>3302160508160005</v>
          </cell>
          <cell r="C372" t="str">
            <v>TIWAN</v>
          </cell>
          <cell r="D372" t="str">
            <v>LK</v>
          </cell>
          <cell r="E372">
            <v>20228</v>
          </cell>
          <cell r="F372">
            <v>64.969863013698628</v>
          </cell>
          <cell r="G372" t="str">
            <v>BANYUMAS</v>
          </cell>
          <cell r="H372" t="str">
            <v>TUMIYANG</v>
          </cell>
          <cell r="I372" t="str">
            <v>003</v>
          </cell>
          <cell r="J372" t="str">
            <v>001</v>
          </cell>
          <cell r="K372" t="str">
            <v>TUMIYANG</v>
          </cell>
          <cell r="L372" t="str">
            <v>TUMIYANG, RT 003 RW 001</v>
          </cell>
          <cell r="M372" t="str">
            <v>KEPALA KELUARGA</v>
          </cell>
          <cell r="N372" t="str">
            <v>BELUM KAWIN</v>
          </cell>
          <cell r="O372" t="str">
            <v>Tamat SD/Sederajat</v>
          </cell>
          <cell r="P372" t="str">
            <v>Islam</v>
          </cell>
          <cell r="Q372" t="str">
            <v>BURUH HARIAN LEPAS</v>
          </cell>
          <cell r="R372" t="str">
            <v>-</v>
          </cell>
          <cell r="S372" t="str">
            <v>TIDAK ADA</v>
          </cell>
        </row>
        <row r="373">
          <cell r="A373" t="str">
            <v>3302161008630001</v>
          </cell>
          <cell r="B373" t="str">
            <v>3302160708060052</v>
          </cell>
          <cell r="C373" t="str">
            <v>ALI NURROHMAN</v>
          </cell>
          <cell r="D373" t="str">
            <v>LK</v>
          </cell>
          <cell r="E373">
            <v>23233</v>
          </cell>
          <cell r="F373">
            <v>56.736986301369861</v>
          </cell>
          <cell r="G373" t="str">
            <v>BANYUMAS</v>
          </cell>
          <cell r="H373" t="str">
            <v>TUMIYANG</v>
          </cell>
          <cell r="I373" t="str">
            <v>003</v>
          </cell>
          <cell r="J373" t="str">
            <v>001</v>
          </cell>
          <cell r="K373" t="str">
            <v>TUMIYANG</v>
          </cell>
          <cell r="L373" t="str">
            <v>TUMIYANG, RT 003 RW 001</v>
          </cell>
          <cell r="M373" t="str">
            <v>KEPALA KELUARGA</v>
          </cell>
          <cell r="N373" t="str">
            <v>KAWIN</v>
          </cell>
          <cell r="O373" t="str">
            <v>Tamat SD/Sederajat</v>
          </cell>
          <cell r="P373" t="str">
            <v>Islam</v>
          </cell>
          <cell r="Q373" t="str">
            <v>PETANI/PEKEBUN</v>
          </cell>
          <cell r="R373" t="str">
            <v>-</v>
          </cell>
          <cell r="S373" t="str">
            <v>TIDAK ADA</v>
          </cell>
        </row>
        <row r="374">
          <cell r="A374" t="str">
            <v>3302164410680004</v>
          </cell>
          <cell r="B374" t="str">
            <v>3302160708060052</v>
          </cell>
          <cell r="C374" t="str">
            <v>CARIKEM</v>
          </cell>
          <cell r="D374" t="str">
            <v>PR</v>
          </cell>
          <cell r="E374">
            <v>25115</v>
          </cell>
          <cell r="F374">
            <v>51.580821917808223</v>
          </cell>
          <cell r="G374" t="str">
            <v>BANYUMAS</v>
          </cell>
          <cell r="H374" t="str">
            <v>TUMIYANG</v>
          </cell>
          <cell r="I374" t="str">
            <v>003</v>
          </cell>
          <cell r="J374" t="str">
            <v>001</v>
          </cell>
          <cell r="K374" t="str">
            <v>TUMIYANG</v>
          </cell>
          <cell r="L374" t="str">
            <v>TUMIYANG, RT 003 RW 001</v>
          </cell>
          <cell r="M374" t="str">
            <v>ISTRI</v>
          </cell>
          <cell r="N374" t="str">
            <v>KAWIN</v>
          </cell>
          <cell r="O374" t="str">
            <v>Tamat SD/Sederajat</v>
          </cell>
          <cell r="P374" t="str">
            <v>Islam</v>
          </cell>
          <cell r="Q374" t="str">
            <v>MENGURUS RUMAH TANGGA</v>
          </cell>
          <cell r="R374" t="str">
            <v>-</v>
          </cell>
          <cell r="S374" t="str">
            <v>TIDAK ADA</v>
          </cell>
        </row>
        <row r="375">
          <cell r="A375" t="str">
            <v>3302162702930002</v>
          </cell>
          <cell r="B375" t="str">
            <v>3302160708060052</v>
          </cell>
          <cell r="C375" t="str">
            <v>HANI KRISNANTO</v>
          </cell>
          <cell r="D375" t="str">
            <v>LK</v>
          </cell>
          <cell r="E375">
            <v>34027</v>
          </cell>
          <cell r="F375">
            <v>27.164383561643834</v>
          </cell>
          <cell r="G375" t="str">
            <v>BANYUMAS</v>
          </cell>
          <cell r="H375" t="str">
            <v>TUMIYANG</v>
          </cell>
          <cell r="I375" t="str">
            <v>003</v>
          </cell>
          <cell r="J375" t="str">
            <v>001</v>
          </cell>
          <cell r="K375" t="str">
            <v>TUMIYANG</v>
          </cell>
          <cell r="L375" t="str">
            <v>TUMIYANG, RT 003 RW 001</v>
          </cell>
          <cell r="M375" t="str">
            <v>ANAK</v>
          </cell>
          <cell r="N375" t="str">
            <v>BELUM KAWIN</v>
          </cell>
          <cell r="O375" t="str">
            <v>SLTP/Sederajat</v>
          </cell>
          <cell r="P375" t="str">
            <v>Islam</v>
          </cell>
          <cell r="Q375" t="str">
            <v>PELAJAR/MAHASISWA</v>
          </cell>
          <cell r="R375" t="str">
            <v>-</v>
          </cell>
          <cell r="S375" t="str">
            <v>TIDAK ADA</v>
          </cell>
        </row>
        <row r="376">
          <cell r="A376" t="str">
            <v>3302163007020002</v>
          </cell>
          <cell r="B376" t="str">
            <v>3302160708060052</v>
          </cell>
          <cell r="C376" t="str">
            <v>HUSEN ALI</v>
          </cell>
          <cell r="D376" t="str">
            <v>LK</v>
          </cell>
          <cell r="E376">
            <v>37467</v>
          </cell>
          <cell r="F376">
            <v>17.739726027397261</v>
          </cell>
          <cell r="G376" t="str">
            <v>BANYUMAS</v>
          </cell>
          <cell r="H376" t="str">
            <v>TUMIYANG</v>
          </cell>
          <cell r="I376" t="str">
            <v>003</v>
          </cell>
          <cell r="J376" t="str">
            <v>001</v>
          </cell>
          <cell r="K376" t="str">
            <v>TUMIYANG</v>
          </cell>
          <cell r="L376" t="str">
            <v>TUMIYANG, RT 003 RW 001</v>
          </cell>
          <cell r="M376" t="str">
            <v>ANAK</v>
          </cell>
          <cell r="N376" t="str">
            <v>BELUM KAWIN</v>
          </cell>
          <cell r="O376" t="str">
            <v>Belum Tamat SD/Sederajat</v>
          </cell>
          <cell r="P376" t="str">
            <v>Islam</v>
          </cell>
          <cell r="Q376" t="str">
            <v>PELAJAR/MAHASISWA</v>
          </cell>
          <cell r="R376" t="str">
            <v>-</v>
          </cell>
          <cell r="S376" t="str">
            <v>ADA</v>
          </cell>
        </row>
        <row r="377">
          <cell r="A377" t="str">
            <v>3302162311760005</v>
          </cell>
          <cell r="B377" t="str">
            <v>3302160808120005</v>
          </cell>
          <cell r="C377" t="str">
            <v>ADI SUNTORO</v>
          </cell>
          <cell r="D377" t="str">
            <v>LK</v>
          </cell>
          <cell r="E377">
            <v>28087</v>
          </cell>
          <cell r="F377">
            <v>43.438356164383563</v>
          </cell>
          <cell r="G377" t="str">
            <v>BANYUMAS</v>
          </cell>
          <cell r="H377" t="str">
            <v>TUMIYANG</v>
          </cell>
          <cell r="I377" t="str">
            <v>003</v>
          </cell>
          <cell r="J377" t="str">
            <v>001</v>
          </cell>
          <cell r="K377" t="str">
            <v>TUMIYANG</v>
          </cell>
          <cell r="L377" t="str">
            <v>TUMIYANG, RT 003 RW 001</v>
          </cell>
          <cell r="M377" t="str">
            <v>KEPALA KELUARGA</v>
          </cell>
          <cell r="N377" t="str">
            <v>KAWIN</v>
          </cell>
          <cell r="O377" t="str">
            <v>SLTA/Sederajat</v>
          </cell>
          <cell r="P377" t="str">
            <v>Islam</v>
          </cell>
          <cell r="Q377" t="str">
            <v>PELAUT</v>
          </cell>
          <cell r="R377" t="str">
            <v>-</v>
          </cell>
          <cell r="S377" t="str">
            <v>TIDAK ADA</v>
          </cell>
        </row>
        <row r="378">
          <cell r="A378" t="str">
            <v>3302165401780001</v>
          </cell>
          <cell r="B378" t="str">
            <v>3302160808120005</v>
          </cell>
          <cell r="C378" t="str">
            <v>SULISTIANI</v>
          </cell>
          <cell r="D378" t="str">
            <v>PR</v>
          </cell>
          <cell r="E378">
            <v>28504</v>
          </cell>
          <cell r="F378">
            <v>42.295890410958904</v>
          </cell>
          <cell r="G378" t="str">
            <v>BANYUMAS</v>
          </cell>
          <cell r="H378" t="str">
            <v>TUMIYANG</v>
          </cell>
          <cell r="I378" t="str">
            <v>003</v>
          </cell>
          <cell r="J378" t="str">
            <v>001</v>
          </cell>
          <cell r="K378" t="str">
            <v>TUMIYANG</v>
          </cell>
          <cell r="L378" t="str">
            <v>TUMIYANG, RT 003 RW 001</v>
          </cell>
          <cell r="M378" t="str">
            <v>ISTRI</v>
          </cell>
          <cell r="N378" t="str">
            <v>KAWIN</v>
          </cell>
          <cell r="O378" t="str">
            <v>SLTA/Sederajat</v>
          </cell>
          <cell r="P378" t="str">
            <v>Islam</v>
          </cell>
          <cell r="Q378" t="str">
            <v>MENGURUS RUMAH TANGGA</v>
          </cell>
          <cell r="R378" t="str">
            <v>-</v>
          </cell>
          <cell r="S378" t="str">
            <v>TIDAK ADA</v>
          </cell>
        </row>
        <row r="379">
          <cell r="A379" t="str">
            <v>3302161002040004</v>
          </cell>
          <cell r="B379" t="str">
            <v>3302160808120005</v>
          </cell>
          <cell r="C379" t="str">
            <v>FERDI LISTIADI PUTRA</v>
          </cell>
          <cell r="D379" t="str">
            <v>LK</v>
          </cell>
          <cell r="E379">
            <v>38027</v>
          </cell>
          <cell r="F379">
            <v>16.205479452054796</v>
          </cell>
          <cell r="G379" t="str">
            <v>BANYUMAS</v>
          </cell>
          <cell r="H379" t="str">
            <v>TUMIYANG</v>
          </cell>
          <cell r="I379" t="str">
            <v>003</v>
          </cell>
          <cell r="J379" t="str">
            <v>001</v>
          </cell>
          <cell r="K379" t="str">
            <v>TUMIYANG</v>
          </cell>
          <cell r="L379" t="str">
            <v>TUMIYANG, RT 003 RW 001</v>
          </cell>
          <cell r="M379" t="str">
            <v>ANAK</v>
          </cell>
          <cell r="N379" t="str">
            <v>BELUM KAWIN</v>
          </cell>
          <cell r="O379" t="str">
            <v>Tamat SD/Sederajat</v>
          </cell>
          <cell r="P379" t="str">
            <v>Islam</v>
          </cell>
          <cell r="Q379" t="str">
            <v>PELAJAR/MAHASISWA</v>
          </cell>
          <cell r="R379" t="str">
            <v>-</v>
          </cell>
          <cell r="S379" t="str">
            <v>ADA</v>
          </cell>
        </row>
        <row r="380">
          <cell r="A380" t="str">
            <v>3302161907140002</v>
          </cell>
          <cell r="B380" t="str">
            <v>3302160808120005</v>
          </cell>
          <cell r="C380" t="str">
            <v>FAQIH QORI AHNAF RAMADHAN</v>
          </cell>
          <cell r="D380" t="str">
            <v>LK</v>
          </cell>
          <cell r="E380">
            <v>41839</v>
          </cell>
          <cell r="F380">
            <v>5.7616438356164386</v>
          </cell>
          <cell r="G380" t="str">
            <v>BANYUMAS</v>
          </cell>
          <cell r="H380" t="str">
            <v>TUMIYANG</v>
          </cell>
          <cell r="I380" t="str">
            <v>003</v>
          </cell>
          <cell r="J380" t="str">
            <v>001</v>
          </cell>
          <cell r="K380" t="str">
            <v>TUMIYANG</v>
          </cell>
          <cell r="L380" t="str">
            <v>TUMIYANG, RT 003 RW 001</v>
          </cell>
          <cell r="M380" t="str">
            <v>ANAK</v>
          </cell>
          <cell r="N380" t="str">
            <v>BELUM KAWIN</v>
          </cell>
          <cell r="O380" t="str">
            <v>Tidak/Belum Sekolah</v>
          </cell>
          <cell r="P380" t="str">
            <v>Islam</v>
          </cell>
          <cell r="Q380" t="str">
            <v>BELUM/TIDAK BEKERJA</v>
          </cell>
          <cell r="R380" t="str">
            <v>-</v>
          </cell>
          <cell r="S380" t="str">
            <v>ADA</v>
          </cell>
        </row>
        <row r="381">
          <cell r="A381" t="str">
            <v>3302160107350049</v>
          </cell>
          <cell r="B381" t="str">
            <v>3302161107120004</v>
          </cell>
          <cell r="C381" t="str">
            <v>NARTAM</v>
          </cell>
          <cell r="D381" t="str">
            <v>LK</v>
          </cell>
          <cell r="E381">
            <v>12966</v>
          </cell>
          <cell r="F381">
            <v>84.865753424657541</v>
          </cell>
          <cell r="G381" t="str">
            <v>BANYUMAS</v>
          </cell>
          <cell r="H381" t="str">
            <v>TUMIYANG</v>
          </cell>
          <cell r="I381" t="str">
            <v>003</v>
          </cell>
          <cell r="J381" t="str">
            <v>001</v>
          </cell>
          <cell r="K381" t="str">
            <v>TUMIYANG</v>
          </cell>
          <cell r="L381" t="str">
            <v>TUMIYANG, RT 003 RW 001</v>
          </cell>
          <cell r="M381" t="str">
            <v>KEPALA KELUARGA</v>
          </cell>
          <cell r="N381" t="str">
            <v>CERAI MATI</v>
          </cell>
          <cell r="O381" t="str">
            <v>Tamat SD/Sederajat</v>
          </cell>
          <cell r="P381" t="str">
            <v>Islam</v>
          </cell>
          <cell r="Q381" t="str">
            <v>PETANI/PEKEBUN</v>
          </cell>
          <cell r="R381" t="str">
            <v>-</v>
          </cell>
          <cell r="S381" t="str">
            <v>TIDAK ADA</v>
          </cell>
        </row>
        <row r="382">
          <cell r="A382" t="str">
            <v>3302161311720002</v>
          </cell>
          <cell r="B382" t="str">
            <v>3302161302055754</v>
          </cell>
          <cell r="C382" t="str">
            <v>EDY PURWANTO</v>
          </cell>
          <cell r="D382" t="str">
            <v>LK</v>
          </cell>
          <cell r="E382">
            <v>26616</v>
          </cell>
          <cell r="F382">
            <v>47.468493150684928</v>
          </cell>
          <cell r="G382" t="str">
            <v>BANYUMAS</v>
          </cell>
          <cell r="H382" t="str">
            <v>TUMIYANG</v>
          </cell>
          <cell r="I382" t="str">
            <v>003</v>
          </cell>
          <cell r="J382" t="str">
            <v>001</v>
          </cell>
          <cell r="K382" t="str">
            <v>TUMIYANG</v>
          </cell>
          <cell r="L382" t="str">
            <v>TUMIYANG, RT 003 RW 001</v>
          </cell>
          <cell r="M382" t="str">
            <v>KEPALA KELUARGA</v>
          </cell>
          <cell r="N382" t="str">
            <v>KAWIN</v>
          </cell>
          <cell r="O382" t="str">
            <v>SLTA/Sederajat</v>
          </cell>
          <cell r="P382" t="str">
            <v>Islam</v>
          </cell>
          <cell r="Q382" t="str">
            <v>KARYAWAN SWASTA</v>
          </cell>
          <cell r="R382" t="str">
            <v>B</v>
          </cell>
          <cell r="S382" t="str">
            <v>ADA</v>
          </cell>
        </row>
        <row r="383">
          <cell r="A383" t="str">
            <v>3302166101750002</v>
          </cell>
          <cell r="B383" t="str">
            <v>3302161302055754</v>
          </cell>
          <cell r="C383" t="str">
            <v>NUR ZUHROTUNNISA</v>
          </cell>
          <cell r="D383" t="str">
            <v>PR</v>
          </cell>
          <cell r="E383">
            <v>27415</v>
          </cell>
          <cell r="F383">
            <v>45.279452054794518</v>
          </cell>
          <cell r="G383" t="str">
            <v>JAKARTA UTARA</v>
          </cell>
          <cell r="H383" t="str">
            <v>TUMIYANG</v>
          </cell>
          <cell r="I383" t="str">
            <v>003</v>
          </cell>
          <cell r="J383" t="str">
            <v>001</v>
          </cell>
          <cell r="K383" t="str">
            <v>TUMIYANG</v>
          </cell>
          <cell r="L383" t="str">
            <v>TUMIYANG, RT 003 RW 001</v>
          </cell>
          <cell r="M383" t="str">
            <v>ISTRI</v>
          </cell>
          <cell r="N383" t="str">
            <v>KAWIN</v>
          </cell>
          <cell r="O383" t="str">
            <v>Akademi/Diploma III/S. Muda</v>
          </cell>
          <cell r="P383" t="str">
            <v>Islam</v>
          </cell>
          <cell r="Q383" t="str">
            <v>BIDAN</v>
          </cell>
          <cell r="R383" t="str">
            <v>O</v>
          </cell>
          <cell r="S383" t="str">
            <v>ADA</v>
          </cell>
        </row>
        <row r="384">
          <cell r="A384" t="str">
            <v>3302162012980002</v>
          </cell>
          <cell r="B384" t="str">
            <v>3302161302055754</v>
          </cell>
          <cell r="C384" t="str">
            <v>HESA NUR HAIDAR</v>
          </cell>
          <cell r="D384" t="str">
            <v>LK</v>
          </cell>
          <cell r="E384">
            <v>36149</v>
          </cell>
          <cell r="F384">
            <v>21.350684931506848</v>
          </cell>
          <cell r="G384" t="str">
            <v>BANYUMAS</v>
          </cell>
          <cell r="H384" t="str">
            <v>TUMIYANG</v>
          </cell>
          <cell r="I384" t="str">
            <v>003</v>
          </cell>
          <cell r="J384" t="str">
            <v>001</v>
          </cell>
          <cell r="K384" t="str">
            <v>TUMIYANG</v>
          </cell>
          <cell r="L384" t="str">
            <v>TUMIYANG, RT 003 RW 001</v>
          </cell>
          <cell r="M384" t="str">
            <v>ANAK</v>
          </cell>
          <cell r="N384" t="str">
            <v>BELUM KAWIN</v>
          </cell>
          <cell r="O384" t="str">
            <v>Belum Tamat SD/Sederajat</v>
          </cell>
          <cell r="P384" t="str">
            <v>Islam</v>
          </cell>
          <cell r="Q384" t="str">
            <v>PELAJAR/MAHASISWA</v>
          </cell>
          <cell r="R384" t="str">
            <v>-</v>
          </cell>
          <cell r="S384" t="str">
            <v>ADA</v>
          </cell>
        </row>
        <row r="385">
          <cell r="A385" t="str">
            <v>3302165710000001</v>
          </cell>
          <cell r="B385" t="str">
            <v>3302161302055754</v>
          </cell>
          <cell r="C385" t="str">
            <v>HAGAR NURNADIA HANUM</v>
          </cell>
          <cell r="D385" t="str">
            <v>PR</v>
          </cell>
          <cell r="E385">
            <v>36816</v>
          </cell>
          <cell r="F385">
            <v>19.523287671232875</v>
          </cell>
          <cell r="G385" t="str">
            <v>BANYUMAS</v>
          </cell>
          <cell r="H385" t="str">
            <v>TUMIYANG</v>
          </cell>
          <cell r="I385" t="str">
            <v>003</v>
          </cell>
          <cell r="J385" t="str">
            <v>001</v>
          </cell>
          <cell r="K385" t="str">
            <v>TUMIYANG</v>
          </cell>
          <cell r="L385" t="str">
            <v>TUMIYANG, RT 003 RW 001</v>
          </cell>
          <cell r="M385" t="str">
            <v>ANAK</v>
          </cell>
          <cell r="N385" t="str">
            <v>BELUM KAWIN</v>
          </cell>
          <cell r="O385" t="str">
            <v>Belum Tamat SD/Sederajat</v>
          </cell>
          <cell r="P385" t="str">
            <v>Islam</v>
          </cell>
          <cell r="Q385" t="str">
            <v>PELAJAR/MAHASISWA</v>
          </cell>
          <cell r="R385" t="str">
            <v>-</v>
          </cell>
          <cell r="S385" t="str">
            <v>ADA</v>
          </cell>
        </row>
        <row r="386">
          <cell r="A386" t="str">
            <v>3302161212530003</v>
          </cell>
          <cell r="B386" t="str">
            <v>3302161302056206</v>
          </cell>
          <cell r="C386" t="str">
            <v>SOLIHIN</v>
          </cell>
          <cell r="D386" t="str">
            <v>LK</v>
          </cell>
          <cell r="E386">
            <v>19705</v>
          </cell>
          <cell r="F386">
            <v>66.402739726027391</v>
          </cell>
          <cell r="G386" t="str">
            <v>BANYUMAS</v>
          </cell>
          <cell r="H386" t="str">
            <v>TUMIYANG</v>
          </cell>
          <cell r="I386" t="str">
            <v>003</v>
          </cell>
          <cell r="J386" t="str">
            <v>001</v>
          </cell>
          <cell r="K386" t="str">
            <v>TUMIYANG</v>
          </cell>
          <cell r="L386" t="str">
            <v>TUMIYANG, RT 003 RW 001</v>
          </cell>
          <cell r="M386" t="str">
            <v>KEPALA KELUARGA</v>
          </cell>
          <cell r="N386" t="str">
            <v>KAWIN</v>
          </cell>
          <cell r="O386" t="str">
            <v>Tamat SD/Sederajat</v>
          </cell>
          <cell r="P386" t="str">
            <v>Islam</v>
          </cell>
          <cell r="Q386" t="str">
            <v>WIRASWASTA</v>
          </cell>
          <cell r="R386" t="str">
            <v>-</v>
          </cell>
          <cell r="S386" t="str">
            <v>TIDAK ADA</v>
          </cell>
        </row>
        <row r="387">
          <cell r="A387" t="str">
            <v>3302164107590013</v>
          </cell>
          <cell r="B387" t="str">
            <v>3302161302056206</v>
          </cell>
          <cell r="C387" t="str">
            <v>SAMINAH  CARSEM</v>
          </cell>
          <cell r="D387" t="str">
            <v>PR</v>
          </cell>
          <cell r="E387">
            <v>21732</v>
          </cell>
          <cell r="F387">
            <v>60.849315068493148</v>
          </cell>
          <cell r="G387" t="str">
            <v>BANYUMAS</v>
          </cell>
          <cell r="H387" t="str">
            <v>TUMIYANG</v>
          </cell>
          <cell r="I387" t="str">
            <v>003</v>
          </cell>
          <cell r="J387" t="str">
            <v>001</v>
          </cell>
          <cell r="K387" t="str">
            <v>TUMIYANG</v>
          </cell>
          <cell r="L387" t="str">
            <v>TUMIYANG, RT 003 RW 001</v>
          </cell>
          <cell r="M387" t="str">
            <v>ISTRI</v>
          </cell>
          <cell r="N387" t="str">
            <v>KAWIN</v>
          </cell>
          <cell r="O387" t="str">
            <v>Tamat SD/Sederajat</v>
          </cell>
          <cell r="P387" t="str">
            <v>Islam</v>
          </cell>
          <cell r="Q387" t="str">
            <v>MENGURUS RUMAH TANGGA</v>
          </cell>
          <cell r="R387" t="str">
            <v>-</v>
          </cell>
          <cell r="S387" t="str">
            <v>TIDAK ADA</v>
          </cell>
        </row>
        <row r="388">
          <cell r="A388" t="str">
            <v>3302160311810004</v>
          </cell>
          <cell r="B388" t="str">
            <v>3302161302056206</v>
          </cell>
          <cell r="C388" t="str">
            <v>SAHRONI</v>
          </cell>
          <cell r="D388" t="str">
            <v>LK</v>
          </cell>
          <cell r="E388">
            <v>29893</v>
          </cell>
          <cell r="F388">
            <v>38.490410958904107</v>
          </cell>
          <cell r="G388" t="str">
            <v>BANYUMAS</v>
          </cell>
          <cell r="H388" t="str">
            <v>TUMIYANG</v>
          </cell>
          <cell r="I388" t="str">
            <v>003</v>
          </cell>
          <cell r="J388" t="str">
            <v>001</v>
          </cell>
          <cell r="K388" t="str">
            <v>TUMIYANG</v>
          </cell>
          <cell r="L388" t="str">
            <v>TUMIYANG, RT 003 RW 001</v>
          </cell>
          <cell r="M388" t="str">
            <v>ANAK</v>
          </cell>
          <cell r="N388" t="str">
            <v>KAWIN</v>
          </cell>
          <cell r="O388" t="str">
            <v>Tamat SD/Sederajat</v>
          </cell>
          <cell r="P388" t="str">
            <v>Islam</v>
          </cell>
          <cell r="Q388" t="str">
            <v>BURUH HARIAN LEPAS</v>
          </cell>
          <cell r="R388" t="str">
            <v>-</v>
          </cell>
          <cell r="S388" t="str">
            <v>TIDAK ADA</v>
          </cell>
        </row>
        <row r="389">
          <cell r="A389" t="str">
            <v>3302160404860004</v>
          </cell>
          <cell r="B389" t="str">
            <v>3302161302056206</v>
          </cell>
          <cell r="C389" t="str">
            <v>AMRULLOH</v>
          </cell>
          <cell r="D389" t="str">
            <v>LK</v>
          </cell>
          <cell r="E389">
            <v>31506</v>
          </cell>
          <cell r="F389">
            <v>34.07123287671233</v>
          </cell>
          <cell r="G389" t="str">
            <v>BANYUMAS</v>
          </cell>
          <cell r="H389" t="str">
            <v>TUMIYANG</v>
          </cell>
          <cell r="I389" t="str">
            <v>003</v>
          </cell>
          <cell r="J389" t="str">
            <v>001</v>
          </cell>
          <cell r="K389" t="str">
            <v>TUMIYANG</v>
          </cell>
          <cell r="L389" t="str">
            <v>TUMIYANG, RT 003 RW 001</v>
          </cell>
          <cell r="M389" t="str">
            <v>ANAK</v>
          </cell>
          <cell r="N389" t="str">
            <v>BELUM KAWIN</v>
          </cell>
          <cell r="O389" t="str">
            <v>SLTP/Sederajat</v>
          </cell>
          <cell r="P389" t="str">
            <v>Islam</v>
          </cell>
          <cell r="Q389" t="str">
            <v>BELUM/TIDAK BEKERJA</v>
          </cell>
          <cell r="R389" t="str">
            <v>-</v>
          </cell>
          <cell r="S389" t="str">
            <v>TIDAK ADA</v>
          </cell>
        </row>
        <row r="390">
          <cell r="A390" t="str">
            <v>3302161804650001</v>
          </cell>
          <cell r="B390" t="str">
            <v>3302161302056207</v>
          </cell>
          <cell r="C390" t="str">
            <v>CARIM</v>
          </cell>
          <cell r="D390" t="str">
            <v>LK</v>
          </cell>
          <cell r="E390">
            <v>23850</v>
          </cell>
          <cell r="F390">
            <v>55.046575342465751</v>
          </cell>
          <cell r="G390" t="str">
            <v>BANYUMAS</v>
          </cell>
          <cell r="H390" t="str">
            <v>TUMIYANG</v>
          </cell>
          <cell r="I390" t="str">
            <v>003</v>
          </cell>
          <cell r="J390" t="str">
            <v>001</v>
          </cell>
          <cell r="K390" t="str">
            <v>TUMIYANG</v>
          </cell>
          <cell r="L390" t="str">
            <v>TUMIYANG, RT 003 RW 001</v>
          </cell>
          <cell r="M390" t="str">
            <v>KEPALA KELUARGA</v>
          </cell>
          <cell r="N390" t="str">
            <v>KAWIN</v>
          </cell>
          <cell r="O390" t="str">
            <v>Tamat SD/Sederajat</v>
          </cell>
          <cell r="P390" t="str">
            <v>Islam</v>
          </cell>
          <cell r="Q390" t="str">
            <v>TUKANG BATU</v>
          </cell>
          <cell r="R390" t="str">
            <v>-</v>
          </cell>
          <cell r="S390" t="str">
            <v>TIDAK ADA</v>
          </cell>
        </row>
        <row r="391">
          <cell r="A391" t="str">
            <v>3302164302660002</v>
          </cell>
          <cell r="B391" t="str">
            <v>3302161302056207</v>
          </cell>
          <cell r="C391" t="str">
            <v>WARSINI</v>
          </cell>
          <cell r="D391" t="str">
            <v>PR</v>
          </cell>
          <cell r="E391">
            <v>24141</v>
          </cell>
          <cell r="F391">
            <v>54.249315068493154</v>
          </cell>
          <cell r="G391" t="str">
            <v>BANYUMAS</v>
          </cell>
          <cell r="H391" t="str">
            <v>TUMIYANG</v>
          </cell>
          <cell r="I391" t="str">
            <v>003</v>
          </cell>
          <cell r="J391" t="str">
            <v>001</v>
          </cell>
          <cell r="K391" t="str">
            <v>TUMIYANG</v>
          </cell>
          <cell r="L391" t="str">
            <v>TUMIYANG, RT 003 RW 001</v>
          </cell>
          <cell r="M391" t="str">
            <v>ISTRI</v>
          </cell>
          <cell r="N391" t="str">
            <v>KAWIN</v>
          </cell>
          <cell r="O391" t="str">
            <v>Tamat SD/Sederajat</v>
          </cell>
          <cell r="P391" t="str">
            <v>Islam</v>
          </cell>
          <cell r="Q391" t="str">
            <v>MENGURUS RUMAH TANGGA</v>
          </cell>
          <cell r="R391" t="str">
            <v>-</v>
          </cell>
          <cell r="S391" t="str">
            <v>TIDAK ADA</v>
          </cell>
        </row>
        <row r="392">
          <cell r="A392" t="str">
            <v>3302162804880002</v>
          </cell>
          <cell r="B392" t="str">
            <v>3302161302056207</v>
          </cell>
          <cell r="C392" t="str">
            <v>APRIYADI</v>
          </cell>
          <cell r="D392" t="str">
            <v>LK</v>
          </cell>
          <cell r="E392">
            <v>32261</v>
          </cell>
          <cell r="F392">
            <v>32.0027397260274</v>
          </cell>
          <cell r="G392" t="str">
            <v>BANYUMAS</v>
          </cell>
          <cell r="H392" t="str">
            <v>TUMIYANG</v>
          </cell>
          <cell r="I392" t="str">
            <v>003</v>
          </cell>
          <cell r="J392" t="str">
            <v>001</v>
          </cell>
          <cell r="K392" t="str">
            <v>TUMIYANG</v>
          </cell>
          <cell r="L392" t="str">
            <v>TUMIYANG, RT 003 RW 001</v>
          </cell>
          <cell r="M392" t="str">
            <v>ANAK</v>
          </cell>
          <cell r="N392" t="str">
            <v>BELUM KAWIN</v>
          </cell>
          <cell r="O392" t="str">
            <v>SLTP/Sederajat</v>
          </cell>
          <cell r="P392" t="str">
            <v>Islam</v>
          </cell>
          <cell r="Q392" t="str">
            <v>WIRASWASTA</v>
          </cell>
          <cell r="R392" t="str">
            <v>-</v>
          </cell>
          <cell r="S392" t="str">
            <v>ADA</v>
          </cell>
        </row>
        <row r="393">
          <cell r="A393" t="str">
            <v>3302166708990001</v>
          </cell>
          <cell r="B393" t="str">
            <v>3302161302056207</v>
          </cell>
          <cell r="C393" t="str">
            <v>ISNA DWI RUSTIANI</v>
          </cell>
          <cell r="D393" t="str">
            <v>PR</v>
          </cell>
          <cell r="E393">
            <v>36399</v>
          </cell>
          <cell r="F393">
            <v>20.665753424657535</v>
          </cell>
          <cell r="G393" t="str">
            <v>BANYUMAS</v>
          </cell>
          <cell r="H393" t="str">
            <v>TUMIYANG</v>
          </cell>
          <cell r="I393" t="str">
            <v>003</v>
          </cell>
          <cell r="J393" t="str">
            <v>001</v>
          </cell>
          <cell r="K393" t="str">
            <v>TUMIYANG</v>
          </cell>
          <cell r="L393" t="str">
            <v>TUMIYANG, RT 003 RW 001</v>
          </cell>
          <cell r="M393" t="str">
            <v>ANAK</v>
          </cell>
          <cell r="N393" t="str">
            <v>BELUM KAWIN</v>
          </cell>
          <cell r="O393" t="str">
            <v>Tamat SD/Sederajat</v>
          </cell>
          <cell r="P393" t="str">
            <v>Islam</v>
          </cell>
          <cell r="Q393" t="str">
            <v>PELAJAR/MAHASISWA</v>
          </cell>
          <cell r="R393" t="str">
            <v>-</v>
          </cell>
          <cell r="S393" t="str">
            <v>ADA</v>
          </cell>
        </row>
        <row r="394">
          <cell r="A394" t="str">
            <v>3302164107360031</v>
          </cell>
          <cell r="B394" t="str">
            <v>3302161302056208</v>
          </cell>
          <cell r="C394" t="str">
            <v>MUSIROH</v>
          </cell>
          <cell r="D394" t="str">
            <v>PR</v>
          </cell>
          <cell r="E394">
            <v>13332</v>
          </cell>
          <cell r="F394">
            <v>83.863013698630141</v>
          </cell>
          <cell r="G394" t="str">
            <v>BANYUMAS</v>
          </cell>
          <cell r="H394" t="str">
            <v>DESA TUMIYANG</v>
          </cell>
          <cell r="I394" t="str">
            <v>003</v>
          </cell>
          <cell r="J394" t="str">
            <v>001</v>
          </cell>
          <cell r="K394" t="str">
            <v>TUMIYANG</v>
          </cell>
          <cell r="L394" t="str">
            <v>DESA TUMIYANG, RT 003 RW 001</v>
          </cell>
          <cell r="M394" t="str">
            <v>KEPALA KELUARGA</v>
          </cell>
          <cell r="N394" t="str">
            <v>CERAI MATI</v>
          </cell>
          <cell r="O394" t="str">
            <v>Tamat SD/Sederajat</v>
          </cell>
          <cell r="P394" t="str">
            <v>Islam</v>
          </cell>
          <cell r="Q394" t="str">
            <v>PETANI/PEKEBUN</v>
          </cell>
          <cell r="R394" t="str">
            <v>-</v>
          </cell>
          <cell r="S394" t="str">
            <v>TIDAK ADA</v>
          </cell>
        </row>
        <row r="395">
          <cell r="A395" t="str">
            <v>3302161010530002</v>
          </cell>
          <cell r="B395" t="str">
            <v>3302161302056209</v>
          </cell>
          <cell r="C395" t="str">
            <v>KADIS MUHAMMAD IDRIS</v>
          </cell>
          <cell r="D395" t="str">
            <v>LK</v>
          </cell>
          <cell r="E395">
            <v>19642</v>
          </cell>
          <cell r="F395">
            <v>66.575342465753423</v>
          </cell>
          <cell r="G395" t="str">
            <v>BANYUMAS</v>
          </cell>
          <cell r="H395" t="str">
            <v>DESA TUMIYANG</v>
          </cell>
          <cell r="I395" t="str">
            <v>003</v>
          </cell>
          <cell r="J395" t="str">
            <v>001</v>
          </cell>
          <cell r="K395" t="str">
            <v>TUMIYANG</v>
          </cell>
          <cell r="L395" t="str">
            <v>DESA TUMIYANG, RT 003 RW 001</v>
          </cell>
          <cell r="M395" t="str">
            <v>KEPALA KELUARGA</v>
          </cell>
          <cell r="N395" t="str">
            <v>KAWIN</v>
          </cell>
          <cell r="O395" t="str">
            <v>Tamat SD/Sederajat</v>
          </cell>
          <cell r="P395" t="str">
            <v>Islam</v>
          </cell>
          <cell r="Q395" t="str">
            <v>BURUH HARIAN LEPAS</v>
          </cell>
          <cell r="R395" t="str">
            <v>-</v>
          </cell>
          <cell r="S395" t="str">
            <v>TIDAK ADA</v>
          </cell>
        </row>
        <row r="396">
          <cell r="A396" t="str">
            <v>3302164107550048</v>
          </cell>
          <cell r="B396" t="str">
            <v>3302161302056209</v>
          </cell>
          <cell r="C396" t="str">
            <v>SUTIRAH</v>
          </cell>
          <cell r="D396" t="str">
            <v>PR</v>
          </cell>
          <cell r="E396">
            <v>20271</v>
          </cell>
          <cell r="F396">
            <v>64.852054794520555</v>
          </cell>
          <cell r="G396" t="str">
            <v>BANYUMAS</v>
          </cell>
          <cell r="H396" t="str">
            <v>DESA TUMIYANG</v>
          </cell>
          <cell r="I396" t="str">
            <v>003</v>
          </cell>
          <cell r="J396" t="str">
            <v>001</v>
          </cell>
          <cell r="K396" t="str">
            <v>TUMIYANG</v>
          </cell>
          <cell r="L396" t="str">
            <v>DESA TUMIYANG, RT 003 RW 001</v>
          </cell>
          <cell r="M396" t="str">
            <v>ISTRI</v>
          </cell>
          <cell r="N396" t="str">
            <v>KAWIN</v>
          </cell>
          <cell r="O396" t="str">
            <v>Tamat SD/Sederajat</v>
          </cell>
          <cell r="P396" t="str">
            <v>Islam</v>
          </cell>
          <cell r="Q396" t="str">
            <v>PEDAGANG</v>
          </cell>
          <cell r="R396" t="str">
            <v>-</v>
          </cell>
          <cell r="S396" t="str">
            <v>TIDAK ADA</v>
          </cell>
        </row>
        <row r="397">
          <cell r="A397" t="str">
            <v>3302164107530065</v>
          </cell>
          <cell r="B397" t="str">
            <v>3302161302056210</v>
          </cell>
          <cell r="C397" t="str">
            <v>JARIYAH</v>
          </cell>
          <cell r="D397" t="str">
            <v>PR</v>
          </cell>
          <cell r="E397">
            <v>19541</v>
          </cell>
          <cell r="F397">
            <v>66.852054794520555</v>
          </cell>
          <cell r="G397" t="str">
            <v>BANYUMAS</v>
          </cell>
          <cell r="H397" t="str">
            <v>DESA TUMIYANG</v>
          </cell>
          <cell r="I397" t="str">
            <v>003</v>
          </cell>
          <cell r="J397" t="str">
            <v>001</v>
          </cell>
          <cell r="K397" t="str">
            <v>TUMIYANG</v>
          </cell>
          <cell r="L397" t="str">
            <v>DESA TUMIYANG, RT 003 RW 001</v>
          </cell>
          <cell r="M397" t="str">
            <v>KEPALA KELUARGA</v>
          </cell>
          <cell r="N397" t="str">
            <v>CERAI MATI</v>
          </cell>
          <cell r="O397" t="str">
            <v>Tamat SD/Sederajat</v>
          </cell>
          <cell r="P397" t="str">
            <v>Islam</v>
          </cell>
          <cell r="Q397" t="str">
            <v>PETANI/PEKEBUN</v>
          </cell>
          <cell r="R397" t="str">
            <v>-</v>
          </cell>
          <cell r="S397" t="str">
            <v>TIDAK ADA</v>
          </cell>
        </row>
        <row r="398">
          <cell r="A398" t="str">
            <v>3302161802830001</v>
          </cell>
          <cell r="B398" t="str">
            <v>3302161302056210</v>
          </cell>
          <cell r="C398" t="str">
            <v>TOFIK SUJARWO</v>
          </cell>
          <cell r="D398" t="str">
            <v>LK</v>
          </cell>
          <cell r="E398">
            <v>30365</v>
          </cell>
          <cell r="F398">
            <v>37.197260273972603</v>
          </cell>
          <cell r="G398" t="str">
            <v>BANYUMAS</v>
          </cell>
          <cell r="H398" t="str">
            <v>DESA TUMIYANG</v>
          </cell>
          <cell r="I398" t="str">
            <v>003</v>
          </cell>
          <cell r="J398" t="str">
            <v>001</v>
          </cell>
          <cell r="K398" t="str">
            <v>TUMIYANG</v>
          </cell>
          <cell r="L398" t="str">
            <v>DESA TUMIYANG, RT 003 RW 001</v>
          </cell>
          <cell r="M398" t="str">
            <v>ANAK</v>
          </cell>
          <cell r="N398" t="str">
            <v>BELUM KAWIN</v>
          </cell>
          <cell r="O398" t="str">
            <v>SLTA/Sederajat</v>
          </cell>
          <cell r="P398" t="str">
            <v>Islam</v>
          </cell>
          <cell r="Q398" t="str">
            <v>BELUM/TIDAK BEKERJA</v>
          </cell>
          <cell r="R398" t="str">
            <v>-</v>
          </cell>
          <cell r="S398" t="str">
            <v>TIDAK ADA</v>
          </cell>
        </row>
        <row r="399">
          <cell r="A399" t="str">
            <v>3302160106650004</v>
          </cell>
          <cell r="B399" t="str">
            <v>3302161302056211</v>
          </cell>
          <cell r="C399" t="str">
            <v>KISWAN</v>
          </cell>
          <cell r="D399" t="str">
            <v>LK</v>
          </cell>
          <cell r="E399">
            <v>23894</v>
          </cell>
          <cell r="F399">
            <v>54.926027397260277</v>
          </cell>
          <cell r="G399" t="str">
            <v>BANYUMAS</v>
          </cell>
          <cell r="H399" t="str">
            <v>TUMIYANG</v>
          </cell>
          <cell r="I399" t="str">
            <v>003</v>
          </cell>
          <cell r="J399" t="str">
            <v>001</v>
          </cell>
          <cell r="K399" t="str">
            <v>TUMIYANG</v>
          </cell>
          <cell r="L399" t="str">
            <v>TUMIYANG, RT 003 RW 001</v>
          </cell>
          <cell r="M399" t="str">
            <v>KEPALA KELUARGA</v>
          </cell>
          <cell r="N399" t="str">
            <v>KAWIN</v>
          </cell>
          <cell r="O399" t="str">
            <v>Tamat SD/Sederajat</v>
          </cell>
          <cell r="P399" t="str">
            <v>Islam</v>
          </cell>
          <cell r="Q399" t="str">
            <v>SOPIR</v>
          </cell>
          <cell r="R399" t="str">
            <v>-</v>
          </cell>
          <cell r="S399" t="str">
            <v>TIDAK ADA</v>
          </cell>
        </row>
        <row r="400">
          <cell r="A400" t="str">
            <v>3302166811680001</v>
          </cell>
          <cell r="B400" t="str">
            <v>3302161302056211</v>
          </cell>
          <cell r="C400" t="str">
            <v>SITI JUWARIYAH</v>
          </cell>
          <cell r="D400" t="str">
            <v>PR</v>
          </cell>
          <cell r="E400">
            <v>25170</v>
          </cell>
          <cell r="F400">
            <v>51.43013698630137</v>
          </cell>
          <cell r="G400" t="str">
            <v>KLATEN</v>
          </cell>
          <cell r="H400" t="str">
            <v>TUMIYANG</v>
          </cell>
          <cell r="I400" t="str">
            <v>003</v>
          </cell>
          <cell r="J400" t="str">
            <v>001</v>
          </cell>
          <cell r="K400" t="str">
            <v>TUMIYANG</v>
          </cell>
          <cell r="L400" t="str">
            <v>TUMIYANG, RT 003 RW 001</v>
          </cell>
          <cell r="M400" t="str">
            <v>ISTRI</v>
          </cell>
          <cell r="N400" t="str">
            <v>KAWIN</v>
          </cell>
          <cell r="O400" t="str">
            <v>SLTP/Sederajat</v>
          </cell>
          <cell r="P400" t="str">
            <v>Islam</v>
          </cell>
          <cell r="Q400" t="str">
            <v>MENGURUS RUMAH TANGGA</v>
          </cell>
          <cell r="R400" t="str">
            <v>-</v>
          </cell>
          <cell r="S400" t="str">
            <v>ADA</v>
          </cell>
        </row>
        <row r="401">
          <cell r="A401" t="str">
            <v>3302162901950002</v>
          </cell>
          <cell r="B401" t="str">
            <v>3302161302056211</v>
          </cell>
          <cell r="C401" t="str">
            <v>YUDI HANDOKO</v>
          </cell>
          <cell r="D401" t="str">
            <v>LK</v>
          </cell>
          <cell r="E401">
            <v>34728</v>
          </cell>
          <cell r="F401">
            <v>25.243835616438357</v>
          </cell>
          <cell r="G401" t="str">
            <v>BREBES</v>
          </cell>
          <cell r="H401" t="str">
            <v>TUMIYANG</v>
          </cell>
          <cell r="I401" t="str">
            <v>003</v>
          </cell>
          <cell r="J401" t="str">
            <v>001</v>
          </cell>
          <cell r="K401" t="str">
            <v>TUMIYANG</v>
          </cell>
          <cell r="L401" t="str">
            <v>TUMIYANG, RT 003 RW 001</v>
          </cell>
          <cell r="M401" t="str">
            <v>ANAK</v>
          </cell>
          <cell r="N401" t="str">
            <v>BELUM KAWIN</v>
          </cell>
          <cell r="O401" t="str">
            <v>SLTA/Sederajat</v>
          </cell>
          <cell r="P401" t="str">
            <v>Islam</v>
          </cell>
          <cell r="Q401" t="str">
            <v>PELAJAR/MAHASISWA</v>
          </cell>
          <cell r="R401" t="str">
            <v>-</v>
          </cell>
          <cell r="S401" t="str">
            <v>ADA</v>
          </cell>
        </row>
        <row r="402">
          <cell r="A402" t="str">
            <v>3302164206000001</v>
          </cell>
          <cell r="B402" t="str">
            <v>3302161302056211</v>
          </cell>
          <cell r="C402" t="str">
            <v>ZAHROYATUL LAILY</v>
          </cell>
          <cell r="D402" t="str">
            <v>PR</v>
          </cell>
          <cell r="E402">
            <v>36679</v>
          </cell>
          <cell r="F402">
            <v>19.898630136986302</v>
          </cell>
          <cell r="G402" t="str">
            <v>BANYUMAS</v>
          </cell>
          <cell r="H402" t="str">
            <v>TUMIYANG</v>
          </cell>
          <cell r="I402" t="str">
            <v>003</v>
          </cell>
          <cell r="J402" t="str">
            <v>001</v>
          </cell>
          <cell r="K402" t="str">
            <v>TUMIYANG</v>
          </cell>
          <cell r="L402" t="str">
            <v>TUMIYANG, RT 003 RW 001</v>
          </cell>
          <cell r="M402" t="str">
            <v>ANAK</v>
          </cell>
          <cell r="N402" t="str">
            <v>BELUM KAWIN</v>
          </cell>
          <cell r="O402" t="str">
            <v>Belum Tamat SD/Sederajat</v>
          </cell>
          <cell r="P402" t="str">
            <v>Islam</v>
          </cell>
          <cell r="Q402" t="str">
            <v>PELAJAR/MAHASISWA</v>
          </cell>
          <cell r="R402" t="str">
            <v>-</v>
          </cell>
          <cell r="S402" t="str">
            <v>ADA</v>
          </cell>
        </row>
        <row r="403">
          <cell r="A403" t="str">
            <v>3302166009540002</v>
          </cell>
          <cell r="B403" t="str">
            <v>3302161302056212</v>
          </cell>
          <cell r="C403" t="str">
            <v>RISAH</v>
          </cell>
          <cell r="D403" t="str">
            <v>PR</v>
          </cell>
          <cell r="E403">
            <v>19987</v>
          </cell>
          <cell r="F403">
            <v>65.630136986301366</v>
          </cell>
          <cell r="G403" t="str">
            <v>BANYUMAS</v>
          </cell>
          <cell r="H403" t="str">
            <v>DESA TUMIYANG</v>
          </cell>
          <cell r="I403" t="str">
            <v>003</v>
          </cell>
          <cell r="J403" t="str">
            <v>001</v>
          </cell>
          <cell r="K403" t="str">
            <v>TUMIYANG</v>
          </cell>
          <cell r="L403" t="str">
            <v>DESA TUMIYANG, RT 003 RW 001</v>
          </cell>
          <cell r="M403" t="str">
            <v>KEPALA KELUARGA</v>
          </cell>
          <cell r="N403" t="str">
            <v>CERAI MATI</v>
          </cell>
          <cell r="O403" t="str">
            <v>Tamat SD/Sederajat</v>
          </cell>
          <cell r="P403" t="str">
            <v>Islam</v>
          </cell>
          <cell r="Q403" t="str">
            <v>BURUH HARIAN LEPAS</v>
          </cell>
          <cell r="R403" t="str">
            <v>-</v>
          </cell>
          <cell r="S403" t="str">
            <v>TIDAK ADA</v>
          </cell>
        </row>
        <row r="404">
          <cell r="A404" t="str">
            <v>3302161008570002</v>
          </cell>
          <cell r="B404" t="str">
            <v>3302161302058446</v>
          </cell>
          <cell r="C404" t="str">
            <v>RIDWAN</v>
          </cell>
          <cell r="D404" t="str">
            <v>LK</v>
          </cell>
          <cell r="E404">
            <v>21042</v>
          </cell>
          <cell r="F404">
            <v>62.739726027397261</v>
          </cell>
          <cell r="G404" t="str">
            <v>BANYUMAS</v>
          </cell>
          <cell r="H404" t="str">
            <v>DESA TUMIYANG</v>
          </cell>
          <cell r="I404" t="str">
            <v>003</v>
          </cell>
          <cell r="J404" t="str">
            <v>001</v>
          </cell>
          <cell r="K404" t="str">
            <v>TUMIYANG</v>
          </cell>
          <cell r="L404" t="str">
            <v>DESA TUMIYANG, RT 003 RW 001</v>
          </cell>
          <cell r="M404" t="str">
            <v>KEPALA KELUARGA</v>
          </cell>
          <cell r="N404" t="str">
            <v>KAWIN</v>
          </cell>
          <cell r="O404" t="str">
            <v>SLTA/Sederajat</v>
          </cell>
          <cell r="P404" t="str">
            <v>Islam</v>
          </cell>
          <cell r="Q404" t="str">
            <v>PETANI/PEKEBUN</v>
          </cell>
          <cell r="R404" t="str">
            <v>-</v>
          </cell>
          <cell r="S404" t="str">
            <v>TIDAK ADA</v>
          </cell>
        </row>
        <row r="405">
          <cell r="A405" t="str">
            <v>3302165207670003</v>
          </cell>
          <cell r="B405" t="str">
            <v>3302161302058446</v>
          </cell>
          <cell r="C405" t="str">
            <v>HILYATUL  LUBBI</v>
          </cell>
          <cell r="D405" t="str">
            <v>PR</v>
          </cell>
          <cell r="E405">
            <v>24665</v>
          </cell>
          <cell r="F405">
            <v>52.813698630136983</v>
          </cell>
          <cell r="G405" t="str">
            <v>KENDAL</v>
          </cell>
          <cell r="H405" t="str">
            <v>DESA TUMIYANG</v>
          </cell>
          <cell r="I405" t="str">
            <v>003</v>
          </cell>
          <cell r="J405" t="str">
            <v>001</v>
          </cell>
          <cell r="K405" t="str">
            <v>TUMIYANG</v>
          </cell>
          <cell r="L405" t="str">
            <v>DESA TUMIYANG, RT 003 RW 001</v>
          </cell>
          <cell r="M405" t="str">
            <v>ISTRI</v>
          </cell>
          <cell r="N405" t="str">
            <v>KAWIN</v>
          </cell>
          <cell r="O405" t="str">
            <v>Tamat SD/Sederajat</v>
          </cell>
          <cell r="P405" t="str">
            <v>Islam</v>
          </cell>
          <cell r="Q405" t="str">
            <v>MENGURUS RUMAH TANGGA</v>
          </cell>
          <cell r="R405" t="str">
            <v>-</v>
          </cell>
          <cell r="S405" t="str">
            <v>TIDAK ADA</v>
          </cell>
        </row>
        <row r="406">
          <cell r="A406" t="str">
            <v>3302164801070003</v>
          </cell>
          <cell r="B406" t="str">
            <v>3302161302058446</v>
          </cell>
          <cell r="C406" t="str">
            <v>USWATUN HASANAH</v>
          </cell>
          <cell r="D406" t="str">
            <v>PR</v>
          </cell>
          <cell r="E406">
            <v>39090</v>
          </cell>
          <cell r="F406">
            <v>13.293150684931506</v>
          </cell>
          <cell r="G406" t="str">
            <v>BANYUMAS</v>
          </cell>
          <cell r="H406" t="str">
            <v>DESA TUMIYANG</v>
          </cell>
          <cell r="I406" t="str">
            <v>003</v>
          </cell>
          <cell r="J406" t="str">
            <v>001</v>
          </cell>
          <cell r="K406" t="str">
            <v>TUMIYANG</v>
          </cell>
          <cell r="L406" t="str">
            <v>DESA TUMIYANG, RT 003 RW 001</v>
          </cell>
          <cell r="M406" t="str">
            <v>FAMILI LAIN</v>
          </cell>
          <cell r="N406" t="str">
            <v>BELUM KAWIN</v>
          </cell>
          <cell r="O406" t="str">
            <v>Tidak/Belum Sekolah</v>
          </cell>
          <cell r="P406" t="str">
            <v>Islam</v>
          </cell>
          <cell r="Q406" t="str">
            <v>BELUM/TIDAK BEKERJA</v>
          </cell>
          <cell r="R406" t="str">
            <v>-</v>
          </cell>
          <cell r="S406" t="str">
            <v>ADA</v>
          </cell>
        </row>
        <row r="407">
          <cell r="A407" t="str">
            <v>3302161406590001</v>
          </cell>
          <cell r="B407" t="str">
            <v>3302161302058447</v>
          </cell>
          <cell r="C407" t="str">
            <v>RIKUN</v>
          </cell>
          <cell r="D407" t="str">
            <v>LK</v>
          </cell>
          <cell r="E407">
            <v>21715</v>
          </cell>
          <cell r="F407">
            <v>60.895890410958906</v>
          </cell>
          <cell r="G407" t="str">
            <v>BANYUMAS</v>
          </cell>
          <cell r="H407" t="str">
            <v>TUMIYANG</v>
          </cell>
          <cell r="I407" t="str">
            <v>003</v>
          </cell>
          <cell r="J407" t="str">
            <v>001</v>
          </cell>
          <cell r="K407" t="str">
            <v>TUMIYANG</v>
          </cell>
          <cell r="L407" t="str">
            <v>TUMIYANG, RT 003 RW 001</v>
          </cell>
          <cell r="M407" t="str">
            <v>KEPALA KELUARGA</v>
          </cell>
          <cell r="N407" t="str">
            <v>KAWIN</v>
          </cell>
          <cell r="O407" t="str">
            <v>Tamat SD/Sederajat</v>
          </cell>
          <cell r="P407" t="str">
            <v>Islam</v>
          </cell>
          <cell r="Q407" t="str">
            <v>BURUH HARIAN LEPAS</v>
          </cell>
          <cell r="R407" t="str">
            <v>-</v>
          </cell>
          <cell r="S407" t="str">
            <v>TIDAK ADA</v>
          </cell>
        </row>
        <row r="408">
          <cell r="A408" t="str">
            <v>3302166601610001</v>
          </cell>
          <cell r="B408" t="str">
            <v>3302161302058447</v>
          </cell>
          <cell r="C408" t="str">
            <v>SUKINAH</v>
          </cell>
          <cell r="D408" t="str">
            <v>PR</v>
          </cell>
          <cell r="E408">
            <v>22307</v>
          </cell>
          <cell r="F408">
            <v>59.273972602739725</v>
          </cell>
          <cell r="G408" t="str">
            <v>BANYUMAS</v>
          </cell>
          <cell r="H408" t="str">
            <v>TUMIYANG</v>
          </cell>
          <cell r="I408" t="str">
            <v>003</v>
          </cell>
          <cell r="J408" t="str">
            <v>001</v>
          </cell>
          <cell r="K408" t="str">
            <v>TUMIYANG</v>
          </cell>
          <cell r="L408" t="str">
            <v>TUMIYANG, RT 003 RW 001</v>
          </cell>
          <cell r="M408" t="str">
            <v>ISTRI</v>
          </cell>
          <cell r="N408" t="str">
            <v>KAWIN</v>
          </cell>
          <cell r="O408" t="str">
            <v>Tamat SD/Sederajat</v>
          </cell>
          <cell r="P408" t="str">
            <v>Islam</v>
          </cell>
          <cell r="Q408" t="str">
            <v>MENGURUS RUMAH TANGGA</v>
          </cell>
          <cell r="R408" t="str">
            <v>-</v>
          </cell>
          <cell r="S408" t="str">
            <v>TIDAK ADA</v>
          </cell>
        </row>
        <row r="409">
          <cell r="A409" t="str">
            <v>3302162404720001</v>
          </cell>
          <cell r="B409" t="str">
            <v>3302161302058448</v>
          </cell>
          <cell r="C409" t="str">
            <v>SUBANDI</v>
          </cell>
          <cell r="D409" t="str">
            <v>LK</v>
          </cell>
          <cell r="E409">
            <v>26413</v>
          </cell>
          <cell r="F409">
            <v>48.024657534246572</v>
          </cell>
          <cell r="G409" t="str">
            <v>GROBOGAN</v>
          </cell>
          <cell r="H409" t="str">
            <v>TUMIYANG</v>
          </cell>
          <cell r="I409" t="str">
            <v>003</v>
          </cell>
          <cell r="J409" t="str">
            <v>001</v>
          </cell>
          <cell r="K409" t="str">
            <v>TUMIYANG</v>
          </cell>
          <cell r="L409" t="str">
            <v>TUMIYANG, RT 003 RW 001</v>
          </cell>
          <cell r="M409" t="str">
            <v>KEPALA KELUARGA</v>
          </cell>
          <cell r="N409" t="str">
            <v>KAWIN</v>
          </cell>
          <cell r="O409" t="str">
            <v>SLTA/Sederajat</v>
          </cell>
          <cell r="P409" t="str">
            <v>Islam</v>
          </cell>
          <cell r="Q409" t="str">
            <v>WIRASWASTA</v>
          </cell>
          <cell r="R409" t="str">
            <v>-</v>
          </cell>
          <cell r="S409" t="str">
            <v>ADA</v>
          </cell>
        </row>
        <row r="410">
          <cell r="A410" t="str">
            <v>3302164902720001</v>
          </cell>
          <cell r="B410" t="str">
            <v>3302161302058448</v>
          </cell>
          <cell r="C410" t="str">
            <v>SRIYATI</v>
          </cell>
          <cell r="D410" t="str">
            <v>PR</v>
          </cell>
          <cell r="E410">
            <v>26338</v>
          </cell>
          <cell r="F410">
            <v>48.230136986301368</v>
          </cell>
          <cell r="G410" t="str">
            <v>BANYUMAS</v>
          </cell>
          <cell r="H410" t="str">
            <v>TUMIYANG</v>
          </cell>
          <cell r="I410" t="str">
            <v>003</v>
          </cell>
          <cell r="J410" t="str">
            <v>001</v>
          </cell>
          <cell r="K410" t="str">
            <v>TUMIYANG</v>
          </cell>
          <cell r="L410" t="str">
            <v>TUMIYANG, RT 003 RW 001</v>
          </cell>
          <cell r="M410" t="str">
            <v>ISTRI</v>
          </cell>
          <cell r="N410" t="str">
            <v>KAWIN</v>
          </cell>
          <cell r="O410" t="str">
            <v>SLTA/Sederajat</v>
          </cell>
          <cell r="P410" t="str">
            <v>Islam</v>
          </cell>
          <cell r="Q410" t="str">
            <v>MENGURUS RUMAH TANGGA</v>
          </cell>
          <cell r="R410" t="str">
            <v>-</v>
          </cell>
          <cell r="S410" t="str">
            <v>TIDAK ADA</v>
          </cell>
        </row>
        <row r="411">
          <cell r="A411" t="str">
            <v>3302162101050001</v>
          </cell>
          <cell r="B411" t="str">
            <v>3302161302058448</v>
          </cell>
          <cell r="C411" t="str">
            <v>AL ADHA RIZALUL KHAQ</v>
          </cell>
          <cell r="D411" t="str">
            <v>LK</v>
          </cell>
          <cell r="E411">
            <v>38373</v>
          </cell>
          <cell r="F411">
            <v>15.257534246575343</v>
          </cell>
          <cell r="G411" t="str">
            <v>BANYUMAS</v>
          </cell>
          <cell r="H411" t="str">
            <v>TUMIYANG</v>
          </cell>
          <cell r="I411" t="str">
            <v>003</v>
          </cell>
          <cell r="J411" t="str">
            <v>001</v>
          </cell>
          <cell r="K411" t="str">
            <v>TUMIYANG</v>
          </cell>
          <cell r="L411" t="str">
            <v>TUMIYANG, RT 003 RW 001</v>
          </cell>
          <cell r="M411" t="str">
            <v>ANAK</v>
          </cell>
          <cell r="N411" t="str">
            <v>BELUM KAWIN</v>
          </cell>
          <cell r="O411" t="str">
            <v>Belum Tamat SD/Sederajat</v>
          </cell>
          <cell r="P411" t="str">
            <v>Islam</v>
          </cell>
          <cell r="Q411" t="str">
            <v>PELAJAR/MAHASISWA</v>
          </cell>
          <cell r="R411" t="str">
            <v>-</v>
          </cell>
          <cell r="S411" t="str">
            <v>ADA</v>
          </cell>
        </row>
        <row r="412">
          <cell r="A412" t="str">
            <v>3302163004990002</v>
          </cell>
          <cell r="B412" t="str">
            <v>3302161302058448</v>
          </cell>
          <cell r="C412" t="str">
            <v>AL HAFIDZ HANIFAN ISLAHI</v>
          </cell>
          <cell r="D412" t="str">
            <v>LK</v>
          </cell>
          <cell r="E412">
            <v>36280</v>
          </cell>
          <cell r="F412">
            <v>20.991780821917807</v>
          </cell>
          <cell r="G412" t="str">
            <v>BANYUMAS</v>
          </cell>
          <cell r="H412" t="str">
            <v>TUMIYANG</v>
          </cell>
          <cell r="I412" t="str">
            <v>003</v>
          </cell>
          <cell r="J412" t="str">
            <v>001</v>
          </cell>
          <cell r="K412" t="str">
            <v>TUMIYANG</v>
          </cell>
          <cell r="L412" t="str">
            <v>TUMIYANG, RT 003 RW 001</v>
          </cell>
          <cell r="M412" t="str">
            <v>ANAK</v>
          </cell>
          <cell r="N412" t="str">
            <v>BELUM KAWIN</v>
          </cell>
          <cell r="O412" t="str">
            <v>SLTP/Sederajat</v>
          </cell>
          <cell r="P412" t="str">
            <v>Islam</v>
          </cell>
          <cell r="Q412" t="str">
            <v>PELAJAR/MAHASISWA</v>
          </cell>
          <cell r="R412" t="str">
            <v>-</v>
          </cell>
          <cell r="S412" t="str">
            <v>ADA</v>
          </cell>
        </row>
        <row r="413">
          <cell r="A413" t="str">
            <v>3302160107410011</v>
          </cell>
          <cell r="B413" t="str">
            <v>3302161302058449</v>
          </cell>
          <cell r="C413" t="str">
            <v>SAMSURI</v>
          </cell>
          <cell r="D413" t="str">
            <v>LK</v>
          </cell>
          <cell r="E413">
            <v>15158</v>
          </cell>
          <cell r="F413">
            <v>78.860273972602741</v>
          </cell>
          <cell r="G413" t="str">
            <v>BANYUMAS</v>
          </cell>
          <cell r="H413" t="str">
            <v>DESA TUMIYANG</v>
          </cell>
          <cell r="I413" t="str">
            <v>003</v>
          </cell>
          <cell r="J413" t="str">
            <v>001</v>
          </cell>
          <cell r="K413" t="str">
            <v>TUMIYANG</v>
          </cell>
          <cell r="L413" t="str">
            <v>DESA TUMIYANG, RT 003 RW 001</v>
          </cell>
          <cell r="M413" t="str">
            <v>KEPALA KELUARGA</v>
          </cell>
          <cell r="N413" t="str">
            <v>KAWIN</v>
          </cell>
          <cell r="O413" t="str">
            <v>Tamat SD/Sederajat</v>
          </cell>
          <cell r="P413" t="str">
            <v>Islam</v>
          </cell>
          <cell r="Q413" t="str">
            <v>PETANI/PEKEBUN</v>
          </cell>
          <cell r="R413" t="str">
            <v>-</v>
          </cell>
          <cell r="S413" t="str">
            <v>TIDAK ADA</v>
          </cell>
        </row>
        <row r="414">
          <cell r="A414" t="str">
            <v>3302164107440014</v>
          </cell>
          <cell r="B414" t="str">
            <v>3302161302058449</v>
          </cell>
          <cell r="C414" t="str">
            <v>TARSIH</v>
          </cell>
          <cell r="D414" t="str">
            <v>PR</v>
          </cell>
          <cell r="E414">
            <v>16254</v>
          </cell>
          <cell r="F414">
            <v>75.857534246575341</v>
          </cell>
          <cell r="G414" t="str">
            <v>BANYUMAS</v>
          </cell>
          <cell r="H414" t="str">
            <v>DESA TUMIYANG</v>
          </cell>
          <cell r="I414" t="str">
            <v>003</v>
          </cell>
          <cell r="J414" t="str">
            <v>001</v>
          </cell>
          <cell r="K414" t="str">
            <v>TUMIYANG</v>
          </cell>
          <cell r="L414" t="str">
            <v>DESA TUMIYANG, RT 003 RW 001</v>
          </cell>
          <cell r="M414" t="str">
            <v>ISTRI</v>
          </cell>
          <cell r="N414" t="str">
            <v>KAWIN</v>
          </cell>
          <cell r="O414" t="str">
            <v>Tamat SD/Sederajat</v>
          </cell>
          <cell r="P414" t="str">
            <v>Islam</v>
          </cell>
          <cell r="Q414" t="str">
            <v>MENGURUS RUMAH TANGGA</v>
          </cell>
          <cell r="R414" t="str">
            <v>-</v>
          </cell>
          <cell r="S414" t="str">
            <v>TIDAK ADA</v>
          </cell>
        </row>
        <row r="415">
          <cell r="A415" t="str">
            <v>3302160107690024</v>
          </cell>
          <cell r="B415" t="str">
            <v>3302161302058450</v>
          </cell>
          <cell r="C415" t="str">
            <v>NARSO</v>
          </cell>
          <cell r="D415" t="str">
            <v>LK</v>
          </cell>
          <cell r="E415">
            <v>25385</v>
          </cell>
          <cell r="F415">
            <v>50.841095890410962</v>
          </cell>
          <cell r="G415" t="str">
            <v>BANYUMAS</v>
          </cell>
          <cell r="H415" t="str">
            <v>DESA TUMIYANG</v>
          </cell>
          <cell r="I415" t="str">
            <v>003</v>
          </cell>
          <cell r="J415" t="str">
            <v>001</v>
          </cell>
          <cell r="K415" t="str">
            <v>TUMIYANG</v>
          </cell>
          <cell r="L415" t="str">
            <v>DESA TUMIYANG, RT 003 RW 001</v>
          </cell>
          <cell r="M415" t="str">
            <v>KEPALA KELUARGA</v>
          </cell>
          <cell r="N415" t="str">
            <v>KAWIN</v>
          </cell>
          <cell r="O415" t="str">
            <v>Tamat SD/Sederajat</v>
          </cell>
          <cell r="P415" t="str">
            <v>Islam</v>
          </cell>
          <cell r="Q415" t="str">
            <v>PETANI/PEKEBUN</v>
          </cell>
          <cell r="R415" t="str">
            <v>-</v>
          </cell>
          <cell r="S415" t="str">
            <v>TIDAK ADA</v>
          </cell>
        </row>
        <row r="416">
          <cell r="A416" t="str">
            <v>3302166411710001</v>
          </cell>
          <cell r="B416" t="str">
            <v>3302161302058450</v>
          </cell>
          <cell r="C416" t="str">
            <v>RODIYAH</v>
          </cell>
          <cell r="D416" t="str">
            <v>PR</v>
          </cell>
          <cell r="E416">
            <v>26261</v>
          </cell>
          <cell r="F416">
            <v>48.441095890410956</v>
          </cell>
          <cell r="G416" t="str">
            <v>BANYUMAS</v>
          </cell>
          <cell r="H416" t="str">
            <v>DESA TUMIYANG</v>
          </cell>
          <cell r="I416" t="str">
            <v>003</v>
          </cell>
          <cell r="J416" t="str">
            <v>001</v>
          </cell>
          <cell r="K416" t="str">
            <v>TUMIYANG</v>
          </cell>
          <cell r="L416" t="str">
            <v>DESA TUMIYANG, RT 003 RW 001</v>
          </cell>
          <cell r="M416" t="str">
            <v>ISTRI</v>
          </cell>
          <cell r="N416" t="str">
            <v>KAWIN</v>
          </cell>
          <cell r="O416" t="str">
            <v>Tamat SD/Sederajat</v>
          </cell>
          <cell r="P416" t="str">
            <v>Islam</v>
          </cell>
          <cell r="Q416" t="str">
            <v>MENGURUS RUMAH TANGGA</v>
          </cell>
          <cell r="R416" t="str">
            <v>-</v>
          </cell>
          <cell r="S416" t="str">
            <v>TIDAK ADA</v>
          </cell>
        </row>
        <row r="417">
          <cell r="A417" t="str">
            <v>3302161508900004</v>
          </cell>
          <cell r="B417" t="str">
            <v>3302161302058450</v>
          </cell>
          <cell r="C417" t="str">
            <v>TULUS BUDIANTO</v>
          </cell>
          <cell r="D417" t="str">
            <v>LK</v>
          </cell>
          <cell r="E417">
            <v>33100</v>
          </cell>
          <cell r="F417">
            <v>29.704109589041096</v>
          </cell>
          <cell r="G417" t="str">
            <v>BANYUMAS</v>
          </cell>
          <cell r="H417" t="str">
            <v>DESA TUMIYANG</v>
          </cell>
          <cell r="I417" t="str">
            <v>003</v>
          </cell>
          <cell r="J417" t="str">
            <v>001</v>
          </cell>
          <cell r="K417" t="str">
            <v>TUMIYANG</v>
          </cell>
          <cell r="L417" t="str">
            <v>DESA TUMIYANG, RT 003 RW 001</v>
          </cell>
          <cell r="M417" t="str">
            <v>ANAK</v>
          </cell>
          <cell r="N417" t="str">
            <v>BELUM KAWIN</v>
          </cell>
          <cell r="O417" t="str">
            <v>SLTA/Sederajat</v>
          </cell>
          <cell r="P417" t="str">
            <v>Islam</v>
          </cell>
          <cell r="Q417" t="str">
            <v>PELAJAR/MAHASISWA</v>
          </cell>
          <cell r="R417" t="str">
            <v>-</v>
          </cell>
          <cell r="S417" t="str">
            <v>ADA</v>
          </cell>
        </row>
        <row r="418">
          <cell r="A418" t="str">
            <v>3302165006990001</v>
          </cell>
          <cell r="B418" t="str">
            <v>3302161302058450</v>
          </cell>
          <cell r="C418" t="str">
            <v>NUR ATIKAMIYATUN</v>
          </cell>
          <cell r="D418" t="str">
            <v>PR</v>
          </cell>
          <cell r="E418">
            <v>36321</v>
          </cell>
          <cell r="F418">
            <v>20.87945205479452</v>
          </cell>
          <cell r="G418" t="str">
            <v>BANYUMAS</v>
          </cell>
          <cell r="H418" t="str">
            <v>DESA TUMIYANG</v>
          </cell>
          <cell r="I418" t="str">
            <v>003</v>
          </cell>
          <cell r="J418" t="str">
            <v>001</v>
          </cell>
          <cell r="K418" t="str">
            <v>TUMIYANG</v>
          </cell>
          <cell r="L418" t="str">
            <v>DESA TUMIYANG, RT 003 RW 001</v>
          </cell>
          <cell r="M418" t="str">
            <v>ANAK</v>
          </cell>
          <cell r="N418" t="str">
            <v>BELUM KAWIN</v>
          </cell>
          <cell r="O418" t="str">
            <v>Belum Tamat SD/Sederajat</v>
          </cell>
          <cell r="P418" t="str">
            <v>Islam</v>
          </cell>
          <cell r="Q418" t="str">
            <v>PELAJAR/MAHASISWA</v>
          </cell>
          <cell r="R418" t="str">
            <v>-</v>
          </cell>
          <cell r="S418" t="str">
            <v>ADA</v>
          </cell>
        </row>
        <row r="419">
          <cell r="A419" t="str">
            <v>3302160107570022</v>
          </cell>
          <cell r="B419" t="str">
            <v>3302161302058451</v>
          </cell>
          <cell r="C419" t="str">
            <v>KASID</v>
          </cell>
          <cell r="D419" t="str">
            <v>LK</v>
          </cell>
          <cell r="E419">
            <v>21002</v>
          </cell>
          <cell r="F419">
            <v>62.849315068493148</v>
          </cell>
          <cell r="G419" t="str">
            <v>BANYUMAS</v>
          </cell>
          <cell r="H419" t="str">
            <v>DESA TUMIYANG</v>
          </cell>
          <cell r="I419" t="str">
            <v>003</v>
          </cell>
          <cell r="J419" t="str">
            <v>001</v>
          </cell>
          <cell r="K419" t="str">
            <v>TUMIYANG</v>
          </cell>
          <cell r="L419" t="str">
            <v>DESA TUMIYANG, RT 003 RW 001</v>
          </cell>
          <cell r="M419" t="str">
            <v>KEPALA KELUARGA</v>
          </cell>
          <cell r="N419" t="str">
            <v>KAWIN</v>
          </cell>
          <cell r="O419" t="str">
            <v>Tamat SD/Sederajat</v>
          </cell>
          <cell r="P419" t="str">
            <v>Islam</v>
          </cell>
          <cell r="Q419" t="str">
            <v>PEDAGANG</v>
          </cell>
          <cell r="R419" t="str">
            <v>-</v>
          </cell>
          <cell r="S419" t="str">
            <v>TIDAK ADA</v>
          </cell>
        </row>
        <row r="420">
          <cell r="A420" t="str">
            <v>3302164810590003</v>
          </cell>
          <cell r="B420" t="str">
            <v>3302161302058451</v>
          </cell>
          <cell r="C420" t="str">
            <v>SITI</v>
          </cell>
          <cell r="D420" t="str">
            <v>PR</v>
          </cell>
          <cell r="E420">
            <v>21831</v>
          </cell>
          <cell r="F420">
            <v>60.578082191780823</v>
          </cell>
          <cell r="G420" t="str">
            <v>BANYUMAS</v>
          </cell>
          <cell r="H420" t="str">
            <v>DESA TUMIYANG</v>
          </cell>
          <cell r="I420" t="str">
            <v>003</v>
          </cell>
          <cell r="J420" t="str">
            <v>001</v>
          </cell>
          <cell r="K420" t="str">
            <v>TUMIYANG</v>
          </cell>
          <cell r="L420" t="str">
            <v>DESA TUMIYANG, RT 003 RW 001</v>
          </cell>
          <cell r="M420" t="str">
            <v>ISTRI</v>
          </cell>
          <cell r="N420" t="str">
            <v>KAWIN</v>
          </cell>
          <cell r="O420" t="str">
            <v>Tamat SD/Sederajat</v>
          </cell>
          <cell r="P420" t="str">
            <v>Islam</v>
          </cell>
          <cell r="Q420" t="str">
            <v>MENGURUS RUMAH TANGGA</v>
          </cell>
          <cell r="R420" t="str">
            <v>-</v>
          </cell>
          <cell r="S420" t="str">
            <v>TIDAK ADA</v>
          </cell>
        </row>
        <row r="421">
          <cell r="A421" t="str">
            <v>3302160403720008</v>
          </cell>
          <cell r="B421" t="str">
            <v>3302161302058452</v>
          </cell>
          <cell r="C421" t="str">
            <v>SUYADI</v>
          </cell>
          <cell r="D421" t="str">
            <v>LK</v>
          </cell>
          <cell r="E421">
            <v>26362</v>
          </cell>
          <cell r="F421">
            <v>48.164383561643838</v>
          </cell>
          <cell r="G421" t="str">
            <v>ACEH BESAR</v>
          </cell>
          <cell r="H421" t="str">
            <v>DESA TUMIYANG</v>
          </cell>
          <cell r="I421" t="str">
            <v>003</v>
          </cell>
          <cell r="J421" t="str">
            <v>001</v>
          </cell>
          <cell r="K421" t="str">
            <v>TUMIYANG</v>
          </cell>
          <cell r="L421" t="str">
            <v>DESA TUMIYANG, RT 003 RW 001</v>
          </cell>
          <cell r="M421" t="str">
            <v>KEPALA KELUARGA</v>
          </cell>
          <cell r="N421" t="str">
            <v>KAWIN</v>
          </cell>
          <cell r="O421" t="str">
            <v>Tamat SD/Sederajat</v>
          </cell>
          <cell r="P421" t="str">
            <v>Islam</v>
          </cell>
          <cell r="Q421" t="str">
            <v>BURUH HARIAN LEPAS</v>
          </cell>
          <cell r="R421" t="str">
            <v>-</v>
          </cell>
          <cell r="S421" t="str">
            <v>TIDAK ADA</v>
          </cell>
        </row>
        <row r="422">
          <cell r="A422" t="str">
            <v>3302166403720001</v>
          </cell>
          <cell r="B422" t="str">
            <v>3302161302058452</v>
          </cell>
          <cell r="C422" t="str">
            <v>KARDISAH</v>
          </cell>
          <cell r="D422" t="str">
            <v>PR</v>
          </cell>
          <cell r="E422">
            <v>26382</v>
          </cell>
          <cell r="F422">
            <v>48.109589041095887</v>
          </cell>
          <cell r="G422" t="str">
            <v>BANYUMAS</v>
          </cell>
          <cell r="H422" t="str">
            <v>DESA TUMIYANG</v>
          </cell>
          <cell r="I422" t="str">
            <v>003</v>
          </cell>
          <cell r="J422" t="str">
            <v>001</v>
          </cell>
          <cell r="K422" t="str">
            <v>TUMIYANG</v>
          </cell>
          <cell r="L422" t="str">
            <v>DESA TUMIYANG, RT 003 RW 001</v>
          </cell>
          <cell r="M422" t="str">
            <v>ISTRI</v>
          </cell>
          <cell r="N422" t="str">
            <v>KAWIN</v>
          </cell>
          <cell r="O422" t="str">
            <v>Tamat SD/Sederajat</v>
          </cell>
          <cell r="P422" t="str">
            <v>Islam</v>
          </cell>
          <cell r="Q422" t="str">
            <v>MENGURUS RUMAH TANGGA</v>
          </cell>
          <cell r="R422" t="str">
            <v>-</v>
          </cell>
          <cell r="S422" t="str">
            <v>TIDAK ADA</v>
          </cell>
        </row>
        <row r="423">
          <cell r="A423" t="str">
            <v>3302161302040002</v>
          </cell>
          <cell r="B423" t="str">
            <v>3302161302058452</v>
          </cell>
          <cell r="C423" t="str">
            <v>ADE RIFANDI</v>
          </cell>
          <cell r="D423" t="str">
            <v>LK</v>
          </cell>
          <cell r="E423">
            <v>38030</v>
          </cell>
          <cell r="F423">
            <v>16.197260273972603</v>
          </cell>
          <cell r="G423" t="str">
            <v>BANYUMAS</v>
          </cell>
          <cell r="H423" t="str">
            <v>DESA TUMIYANG</v>
          </cell>
          <cell r="I423" t="str">
            <v>003</v>
          </cell>
          <cell r="J423" t="str">
            <v>001</v>
          </cell>
          <cell r="K423" t="str">
            <v>TUMIYANG</v>
          </cell>
          <cell r="L423" t="str">
            <v>DESA TUMIYANG, RT 003 RW 001</v>
          </cell>
          <cell r="M423" t="str">
            <v>ANAK</v>
          </cell>
          <cell r="N423" t="str">
            <v>BELUM KAWIN</v>
          </cell>
          <cell r="O423" t="str">
            <v>Tidak/Belum Sekolah</v>
          </cell>
          <cell r="P423" t="str">
            <v>Islam</v>
          </cell>
          <cell r="Q423" t="str">
            <v>BELUM/TIDAK BEKERJA</v>
          </cell>
          <cell r="R423" t="str">
            <v>-</v>
          </cell>
          <cell r="S423" t="str">
            <v>TIDAK ADA</v>
          </cell>
        </row>
        <row r="424">
          <cell r="A424" t="str">
            <v>3302164107370026</v>
          </cell>
          <cell r="B424" t="str">
            <v>3302161302058453</v>
          </cell>
          <cell r="C424" t="str">
            <v>DARIKEM</v>
          </cell>
          <cell r="D424" t="str">
            <v>PR</v>
          </cell>
          <cell r="E424">
            <v>13697</v>
          </cell>
          <cell r="F424">
            <v>82.863013698630141</v>
          </cell>
          <cell r="G424" t="str">
            <v>BANYUMAS</v>
          </cell>
          <cell r="H424" t="str">
            <v>DESA TUMIYANG</v>
          </cell>
          <cell r="I424" t="str">
            <v>003</v>
          </cell>
          <cell r="J424" t="str">
            <v>001</v>
          </cell>
          <cell r="K424" t="str">
            <v>TUMIYANG</v>
          </cell>
          <cell r="L424" t="str">
            <v>DESA TUMIYANG, RT 003 RW 001</v>
          </cell>
          <cell r="M424" t="str">
            <v>KEPALA KELUARGA</v>
          </cell>
          <cell r="N424" t="str">
            <v>CERAI MATI</v>
          </cell>
          <cell r="O424" t="str">
            <v>Tamat SD/Sederajat</v>
          </cell>
          <cell r="P424" t="str">
            <v>Islam</v>
          </cell>
          <cell r="Q424" t="str">
            <v>MENGURUS RUMAH TANGGA</v>
          </cell>
          <cell r="R424" t="str">
            <v>-</v>
          </cell>
          <cell r="S424" t="str">
            <v>TIDAK ADA</v>
          </cell>
        </row>
        <row r="425">
          <cell r="A425" t="str">
            <v>3302161803620001</v>
          </cell>
          <cell r="B425" t="str">
            <v>3302161302058454</v>
          </cell>
          <cell r="C425" t="str">
            <v>M. MUBAROK</v>
          </cell>
          <cell r="D425" t="str">
            <v>LK</v>
          </cell>
          <cell r="E425">
            <v>22723</v>
          </cell>
          <cell r="F425">
            <v>58.134246575342466</v>
          </cell>
          <cell r="G425" t="str">
            <v>WONOSOBO</v>
          </cell>
          <cell r="H425" t="str">
            <v>TUMIYANG</v>
          </cell>
          <cell r="I425" t="str">
            <v>003</v>
          </cell>
          <cell r="J425" t="str">
            <v>001</v>
          </cell>
          <cell r="K425" t="str">
            <v>TUMIYANG</v>
          </cell>
          <cell r="L425" t="str">
            <v>TUMIYANG, RT 003 RW 001</v>
          </cell>
          <cell r="M425" t="str">
            <v>KEPALA KELUARGA</v>
          </cell>
          <cell r="N425" t="str">
            <v>KAWIN</v>
          </cell>
          <cell r="O425" t="str">
            <v>SLTP/Sederajat</v>
          </cell>
          <cell r="P425" t="str">
            <v>Islam</v>
          </cell>
          <cell r="Q425" t="str">
            <v>PERANGKAT DESA</v>
          </cell>
          <cell r="R425" t="str">
            <v>B</v>
          </cell>
          <cell r="S425" t="str">
            <v>TIDAK ADA</v>
          </cell>
        </row>
        <row r="426">
          <cell r="A426" t="str">
            <v>3302165707660002</v>
          </cell>
          <cell r="B426" t="str">
            <v>3302161302058454</v>
          </cell>
          <cell r="C426" t="str">
            <v>UMI FAEDAH</v>
          </cell>
          <cell r="D426" t="str">
            <v>PR</v>
          </cell>
          <cell r="E426">
            <v>24305</v>
          </cell>
          <cell r="F426">
            <v>53.8</v>
          </cell>
          <cell r="G426" t="str">
            <v>BANYUMAS</v>
          </cell>
          <cell r="H426" t="str">
            <v>TUMIYANG</v>
          </cell>
          <cell r="I426" t="str">
            <v>003</v>
          </cell>
          <cell r="J426" t="str">
            <v>001</v>
          </cell>
          <cell r="K426" t="str">
            <v>TUMIYANG</v>
          </cell>
          <cell r="L426" t="str">
            <v>TUMIYANG, RT 003 RW 001</v>
          </cell>
          <cell r="M426" t="str">
            <v>ISTRI</v>
          </cell>
          <cell r="N426" t="str">
            <v>KAWIN</v>
          </cell>
          <cell r="O426" t="str">
            <v>SLTP/Sederajat</v>
          </cell>
          <cell r="P426" t="str">
            <v>Islam</v>
          </cell>
          <cell r="Q426" t="str">
            <v>PETANI/PEKEBUN</v>
          </cell>
          <cell r="R426" t="str">
            <v>-</v>
          </cell>
          <cell r="S426" t="str">
            <v>TIDAK ADA</v>
          </cell>
        </row>
        <row r="427">
          <cell r="A427" t="str">
            <v>3302160909640001</v>
          </cell>
          <cell r="B427" t="str">
            <v>3302161302058455</v>
          </cell>
          <cell r="C427" t="str">
            <v>IMAM MUNAJAT</v>
          </cell>
          <cell r="D427" t="str">
            <v>LK</v>
          </cell>
          <cell r="E427">
            <v>23629</v>
          </cell>
          <cell r="F427">
            <v>55.652054794520545</v>
          </cell>
          <cell r="G427" t="str">
            <v>BANYUMAS</v>
          </cell>
          <cell r="H427" t="str">
            <v>DESA TUMIYANG</v>
          </cell>
          <cell r="I427" t="str">
            <v>003</v>
          </cell>
          <cell r="J427" t="str">
            <v>001</v>
          </cell>
          <cell r="K427" t="str">
            <v>TUMIYANG</v>
          </cell>
          <cell r="L427" t="str">
            <v>DESA TUMIYANG, RT 003 RW 001</v>
          </cell>
          <cell r="M427" t="str">
            <v>KEPALA KELUARGA</v>
          </cell>
          <cell r="N427" t="str">
            <v>KAWIN</v>
          </cell>
          <cell r="O427" t="str">
            <v>SLTP/Sederajat</v>
          </cell>
          <cell r="P427" t="str">
            <v>Islam</v>
          </cell>
          <cell r="Q427" t="str">
            <v>PETANI/PEKEBUN</v>
          </cell>
          <cell r="R427" t="str">
            <v>-</v>
          </cell>
          <cell r="S427" t="str">
            <v>TIDAK ADA</v>
          </cell>
        </row>
        <row r="428">
          <cell r="A428" t="str">
            <v>3302166409740001</v>
          </cell>
          <cell r="B428" t="str">
            <v>3302161302058455</v>
          </cell>
          <cell r="C428" t="str">
            <v>MUSYAROFAH</v>
          </cell>
          <cell r="D428" t="str">
            <v>PR</v>
          </cell>
          <cell r="E428">
            <v>27296</v>
          </cell>
          <cell r="F428">
            <v>45.605479452054794</v>
          </cell>
          <cell r="G428" t="str">
            <v>BANYUMAS</v>
          </cell>
          <cell r="H428" t="str">
            <v>DESA TUMIYANG</v>
          </cell>
          <cell r="I428" t="str">
            <v>003</v>
          </cell>
          <cell r="J428" t="str">
            <v>001</v>
          </cell>
          <cell r="K428" t="str">
            <v>TUMIYANG</v>
          </cell>
          <cell r="L428" t="str">
            <v>DESA TUMIYANG, RT 003 RW 001</v>
          </cell>
          <cell r="M428" t="str">
            <v>ISTRI</v>
          </cell>
          <cell r="N428" t="str">
            <v>KAWIN</v>
          </cell>
          <cell r="O428" t="str">
            <v>SLTP/Sederajat</v>
          </cell>
          <cell r="P428" t="str">
            <v>Islam</v>
          </cell>
          <cell r="Q428" t="str">
            <v>MENGURUS RUMAH TANGGA</v>
          </cell>
          <cell r="R428" t="str">
            <v>-</v>
          </cell>
          <cell r="S428" t="str">
            <v>TIDAK ADA</v>
          </cell>
        </row>
        <row r="429">
          <cell r="A429" t="str">
            <v>3302160307070001</v>
          </cell>
          <cell r="B429" t="str">
            <v>3302161302058455</v>
          </cell>
          <cell r="C429" t="str">
            <v>AJRUN LUBADA</v>
          </cell>
          <cell r="D429" t="str">
            <v>LK</v>
          </cell>
          <cell r="E429">
            <v>39266</v>
          </cell>
          <cell r="F429">
            <v>12.810958904109588</v>
          </cell>
          <cell r="G429" t="str">
            <v>BANYUMAS</v>
          </cell>
          <cell r="H429" t="str">
            <v>DESA TUMIYANG</v>
          </cell>
          <cell r="I429" t="str">
            <v>003</v>
          </cell>
          <cell r="J429" t="str">
            <v>001</v>
          </cell>
          <cell r="K429" t="str">
            <v>TUMIYANG</v>
          </cell>
          <cell r="L429" t="str">
            <v>DESA TUMIYANG, RT 003 RW 001</v>
          </cell>
          <cell r="M429" t="str">
            <v>ANAK</v>
          </cell>
          <cell r="N429" t="str">
            <v>BELUM KAWIN</v>
          </cell>
          <cell r="O429" t="str">
            <v>Tidak/Belum Sekolah</v>
          </cell>
          <cell r="P429" t="str">
            <v>Islam</v>
          </cell>
          <cell r="Q429" t="str">
            <v>BELUM/TIDAK BEKERJA</v>
          </cell>
          <cell r="R429" t="str">
            <v>-</v>
          </cell>
          <cell r="S429" t="str">
            <v>ADA</v>
          </cell>
        </row>
        <row r="430">
          <cell r="A430" t="str">
            <v>3302160508090001</v>
          </cell>
          <cell r="B430" t="str">
            <v>3302161302058455</v>
          </cell>
          <cell r="C430" t="str">
            <v>ROBITHUL IKHWAN</v>
          </cell>
          <cell r="D430" t="str">
            <v>LK</v>
          </cell>
          <cell r="E430">
            <v>40030</v>
          </cell>
          <cell r="F430">
            <v>10.717808219178082</v>
          </cell>
          <cell r="G430" t="str">
            <v>BANYUMAS</v>
          </cell>
          <cell r="H430" t="str">
            <v>DESA TUMIYANG</v>
          </cell>
          <cell r="I430" t="str">
            <v>003</v>
          </cell>
          <cell r="J430" t="str">
            <v>001</v>
          </cell>
          <cell r="K430" t="str">
            <v>TUMIYANG</v>
          </cell>
          <cell r="L430" t="str">
            <v>DESA TUMIYANG, RT 003 RW 001</v>
          </cell>
          <cell r="M430" t="str">
            <v>ANAK</v>
          </cell>
          <cell r="N430" t="str">
            <v>BELUM KAWIN</v>
          </cell>
          <cell r="O430" t="str">
            <v>Tidak/Belum Sekolah</v>
          </cell>
          <cell r="P430" t="str">
            <v>Islam</v>
          </cell>
          <cell r="Q430" t="str">
            <v>BELUM/TIDAK BEKERJA</v>
          </cell>
          <cell r="R430" t="str">
            <v>-</v>
          </cell>
          <cell r="S430" t="str">
            <v>ADA</v>
          </cell>
        </row>
        <row r="431">
          <cell r="A431" t="str">
            <v>3302161010000004</v>
          </cell>
          <cell r="B431" t="str">
            <v>3302161302058455</v>
          </cell>
          <cell r="C431" t="str">
            <v>IZZUL FATA ANNAJI</v>
          </cell>
          <cell r="D431" t="str">
            <v>LK</v>
          </cell>
          <cell r="E431">
            <v>36809</v>
          </cell>
          <cell r="F431">
            <v>19.542465753424658</v>
          </cell>
          <cell r="G431" t="str">
            <v>BANYUMAS</v>
          </cell>
          <cell r="H431" t="str">
            <v>DESA TUMIYANG</v>
          </cell>
          <cell r="I431" t="str">
            <v>003</v>
          </cell>
          <cell r="J431" t="str">
            <v>001</v>
          </cell>
          <cell r="K431" t="str">
            <v>TUMIYANG</v>
          </cell>
          <cell r="L431" t="str">
            <v>DESA TUMIYANG, RT 003 RW 001</v>
          </cell>
          <cell r="M431" t="str">
            <v>ANAK</v>
          </cell>
          <cell r="N431" t="str">
            <v>BELUM KAWIN</v>
          </cell>
          <cell r="O431" t="str">
            <v>Belum Tamat SD/Sederajat</v>
          </cell>
          <cell r="P431" t="str">
            <v>Islam</v>
          </cell>
          <cell r="Q431" t="str">
            <v>PELAJAR/MAHASISWA</v>
          </cell>
          <cell r="R431" t="str">
            <v>-</v>
          </cell>
          <cell r="S431" t="str">
            <v>ADA</v>
          </cell>
        </row>
        <row r="432">
          <cell r="A432" t="str">
            <v>3302165011950001</v>
          </cell>
          <cell r="B432" t="str">
            <v>3302161302058455</v>
          </cell>
          <cell r="C432" t="str">
            <v>ANJANI MAULA</v>
          </cell>
          <cell r="D432" t="str">
            <v>PR</v>
          </cell>
          <cell r="E432">
            <v>35013</v>
          </cell>
          <cell r="F432">
            <v>24.463013698630139</v>
          </cell>
          <cell r="G432" t="str">
            <v>BANYUMAS</v>
          </cell>
          <cell r="H432" t="str">
            <v>DESA TUMIYANG</v>
          </cell>
          <cell r="I432" t="str">
            <v>003</v>
          </cell>
          <cell r="J432" t="str">
            <v>001</v>
          </cell>
          <cell r="K432" t="str">
            <v>TUMIYANG</v>
          </cell>
          <cell r="L432" t="str">
            <v>DESA TUMIYANG, RT 003 RW 001</v>
          </cell>
          <cell r="M432" t="str">
            <v>ANAK</v>
          </cell>
          <cell r="N432" t="str">
            <v>BELUM KAWIN</v>
          </cell>
          <cell r="O432" t="str">
            <v>Tamat SD/Sederajat</v>
          </cell>
          <cell r="P432" t="str">
            <v>Islam</v>
          </cell>
          <cell r="Q432" t="str">
            <v>PELAJAR/MAHASISWA</v>
          </cell>
          <cell r="R432" t="str">
            <v>-</v>
          </cell>
          <cell r="S432" t="str">
            <v>TIDAK ADA</v>
          </cell>
        </row>
        <row r="433">
          <cell r="A433" t="str">
            <v>3302161505610001</v>
          </cell>
          <cell r="B433" t="str">
            <v>3302161302058456</v>
          </cell>
          <cell r="C433" t="str">
            <v>RUSWANDI</v>
          </cell>
          <cell r="D433" t="str">
            <v>LK</v>
          </cell>
          <cell r="E433">
            <v>22416</v>
          </cell>
          <cell r="F433">
            <v>58.975342465753428</v>
          </cell>
          <cell r="G433" t="str">
            <v>BANYUMAS</v>
          </cell>
          <cell r="H433" t="str">
            <v>TUMIYANG</v>
          </cell>
          <cell r="I433" t="str">
            <v>003</v>
          </cell>
          <cell r="J433" t="str">
            <v>001</v>
          </cell>
          <cell r="K433" t="str">
            <v>TUMIYANG</v>
          </cell>
          <cell r="L433" t="str">
            <v>TUMIYANG, RT 003 RW 001</v>
          </cell>
          <cell r="M433" t="str">
            <v>KEPALA KELUARGA</v>
          </cell>
          <cell r="N433" t="str">
            <v>KAWIN</v>
          </cell>
          <cell r="O433" t="str">
            <v>Tamat SD/Sederajat</v>
          </cell>
          <cell r="P433" t="str">
            <v>Islam</v>
          </cell>
          <cell r="Q433" t="str">
            <v>SOPIR</v>
          </cell>
          <cell r="R433" t="str">
            <v>O</v>
          </cell>
          <cell r="S433" t="str">
            <v>TIDAK ADA</v>
          </cell>
        </row>
        <row r="434">
          <cell r="A434" t="str">
            <v>3302165202670003</v>
          </cell>
          <cell r="B434" t="str">
            <v>3302161302058456</v>
          </cell>
          <cell r="C434" t="str">
            <v>SUKARNI</v>
          </cell>
          <cell r="D434" t="str">
            <v>PR</v>
          </cell>
          <cell r="E434">
            <v>24515</v>
          </cell>
          <cell r="F434">
            <v>53.224657534246575</v>
          </cell>
          <cell r="G434" t="str">
            <v>BANYUMAS</v>
          </cell>
          <cell r="H434" t="str">
            <v>TUMIYANG</v>
          </cell>
          <cell r="I434" t="str">
            <v>003</v>
          </cell>
          <cell r="J434" t="str">
            <v>001</v>
          </cell>
          <cell r="K434" t="str">
            <v>TUMIYANG</v>
          </cell>
          <cell r="L434" t="str">
            <v>TUMIYANG, RT 003 RW 001</v>
          </cell>
          <cell r="M434" t="str">
            <v>ISTRI</v>
          </cell>
          <cell r="N434" t="str">
            <v>KAWIN</v>
          </cell>
          <cell r="O434" t="str">
            <v>SLTP/Sederajat</v>
          </cell>
          <cell r="P434" t="str">
            <v>Islam</v>
          </cell>
          <cell r="Q434" t="str">
            <v>MENGURUS RUMAH TANGGA</v>
          </cell>
          <cell r="R434" t="str">
            <v>B</v>
          </cell>
          <cell r="S434" t="str">
            <v>TIDAK ADA</v>
          </cell>
        </row>
        <row r="435">
          <cell r="A435" t="str">
            <v>3302160309040001</v>
          </cell>
          <cell r="B435" t="str">
            <v>3302161302058456</v>
          </cell>
          <cell r="C435" t="str">
            <v>MIRZA LULUK FUADI</v>
          </cell>
          <cell r="D435" t="str">
            <v>LK</v>
          </cell>
          <cell r="E435">
            <v>38233</v>
          </cell>
          <cell r="F435">
            <v>15.641095890410959</v>
          </cell>
          <cell r="G435" t="str">
            <v>BANYUMAS</v>
          </cell>
          <cell r="H435" t="str">
            <v>TUMIYANG</v>
          </cell>
          <cell r="I435" t="str">
            <v>003</v>
          </cell>
          <cell r="J435" t="str">
            <v>001</v>
          </cell>
          <cell r="K435" t="str">
            <v>TUMIYANG</v>
          </cell>
          <cell r="L435" t="str">
            <v>TUMIYANG, RT 003 RW 001</v>
          </cell>
          <cell r="M435" t="str">
            <v>ANAK</v>
          </cell>
          <cell r="N435" t="str">
            <v>BELUM KAWIN</v>
          </cell>
          <cell r="O435" t="str">
            <v>Belum Tamat SD/Sederajat</v>
          </cell>
          <cell r="P435" t="str">
            <v>Islam</v>
          </cell>
          <cell r="Q435" t="str">
            <v>PELAJAR/MAHASISWA</v>
          </cell>
          <cell r="R435" t="str">
            <v>-</v>
          </cell>
          <cell r="S435" t="str">
            <v>ADA</v>
          </cell>
        </row>
        <row r="436">
          <cell r="A436" t="str">
            <v>3302162710850002</v>
          </cell>
          <cell r="B436" t="str">
            <v>3302161302058456</v>
          </cell>
          <cell r="C436" t="str">
            <v>ARIS SUPRIYANTO</v>
          </cell>
          <cell r="D436" t="str">
            <v>LK</v>
          </cell>
          <cell r="E436">
            <v>31347</v>
          </cell>
          <cell r="F436">
            <v>34.506849315068493</v>
          </cell>
          <cell r="G436" t="str">
            <v>BANYUMAS</v>
          </cell>
          <cell r="H436" t="str">
            <v>TUMIYANG</v>
          </cell>
          <cell r="I436" t="str">
            <v>003</v>
          </cell>
          <cell r="J436" t="str">
            <v>001</v>
          </cell>
          <cell r="K436" t="str">
            <v>TUMIYANG</v>
          </cell>
          <cell r="L436" t="str">
            <v>TUMIYANG, RT 003 RW 001</v>
          </cell>
          <cell r="M436" t="str">
            <v>ANAK</v>
          </cell>
          <cell r="N436" t="str">
            <v>BELUM KAWIN</v>
          </cell>
          <cell r="O436" t="str">
            <v>SLTA/Sederajat</v>
          </cell>
          <cell r="P436" t="str">
            <v>Islam</v>
          </cell>
          <cell r="Q436" t="str">
            <v>WIRASWASTA</v>
          </cell>
          <cell r="R436" t="str">
            <v>-</v>
          </cell>
          <cell r="S436" t="str">
            <v>TIDAK ADA</v>
          </cell>
        </row>
        <row r="437">
          <cell r="A437" t="str">
            <v>3302160107300033</v>
          </cell>
          <cell r="B437" t="str">
            <v>3302161302058456</v>
          </cell>
          <cell r="C437" t="str">
            <v>MADISWAN</v>
          </cell>
          <cell r="D437" t="str">
            <v>LK</v>
          </cell>
          <cell r="E437">
            <v>11140</v>
          </cell>
          <cell r="F437">
            <v>89.868493150684927</v>
          </cell>
          <cell r="G437" t="str">
            <v>BANYUMAS</v>
          </cell>
          <cell r="H437" t="str">
            <v>TUMIYANG</v>
          </cell>
          <cell r="I437" t="str">
            <v>003</v>
          </cell>
          <cell r="J437" t="str">
            <v>001</v>
          </cell>
          <cell r="K437" t="str">
            <v>TUMIYANG</v>
          </cell>
          <cell r="L437" t="str">
            <v>TUMIYANG, RT 003 RW 001</v>
          </cell>
          <cell r="M437" t="str">
            <v>MERTUA</v>
          </cell>
          <cell r="N437" t="str">
            <v>CERAI MATI</v>
          </cell>
          <cell r="O437" t="str">
            <v>Tamat SD/Sederajat</v>
          </cell>
          <cell r="P437" t="str">
            <v>Islam</v>
          </cell>
          <cell r="Q437" t="str">
            <v>PETANI/PEKEBUN</v>
          </cell>
          <cell r="R437" t="str">
            <v>-</v>
          </cell>
          <cell r="S437" t="str">
            <v>TIDAK ADA</v>
          </cell>
        </row>
        <row r="438">
          <cell r="A438" t="str">
            <v>3302160107530045</v>
          </cell>
          <cell r="B438" t="str">
            <v>3302161302058457</v>
          </cell>
          <cell r="C438" t="str">
            <v>SUWARTO</v>
          </cell>
          <cell r="D438" t="str">
            <v>LK</v>
          </cell>
          <cell r="E438">
            <v>19541</v>
          </cell>
          <cell r="F438">
            <v>66.852054794520555</v>
          </cell>
          <cell r="G438" t="str">
            <v>BANYUMAS</v>
          </cell>
          <cell r="H438" t="str">
            <v>DESA TUMIYANG</v>
          </cell>
          <cell r="I438" t="str">
            <v>003</v>
          </cell>
          <cell r="J438" t="str">
            <v>001</v>
          </cell>
          <cell r="K438" t="str">
            <v>TUMIYANG</v>
          </cell>
          <cell r="L438" t="str">
            <v>DESA TUMIYANG, RT 003 RW 001</v>
          </cell>
          <cell r="M438" t="str">
            <v>KEPALA KELUARGA</v>
          </cell>
          <cell r="N438" t="str">
            <v>KAWIN</v>
          </cell>
          <cell r="O438" t="str">
            <v>Tamat SD/Sederajat</v>
          </cell>
          <cell r="P438" t="str">
            <v>Islam</v>
          </cell>
          <cell r="Q438" t="str">
            <v>PETANI/PEKEBUN</v>
          </cell>
          <cell r="R438" t="str">
            <v>-</v>
          </cell>
          <cell r="S438" t="str">
            <v>TIDAK ADA</v>
          </cell>
        </row>
        <row r="439">
          <cell r="A439" t="str">
            <v>3302164107540043</v>
          </cell>
          <cell r="B439" t="str">
            <v>3302161302058457</v>
          </cell>
          <cell r="C439" t="str">
            <v>SUWARNI</v>
          </cell>
          <cell r="D439" t="str">
            <v>PR</v>
          </cell>
          <cell r="E439">
            <v>19906</v>
          </cell>
          <cell r="F439">
            <v>65.852054794520555</v>
          </cell>
          <cell r="G439" t="str">
            <v>BANYUMAS</v>
          </cell>
          <cell r="H439" t="str">
            <v>DESA TUMIYANG</v>
          </cell>
          <cell r="I439" t="str">
            <v>003</v>
          </cell>
          <cell r="J439" t="str">
            <v>001</v>
          </cell>
          <cell r="K439" t="str">
            <v>TUMIYANG</v>
          </cell>
          <cell r="L439" t="str">
            <v>DESA TUMIYANG, RT 003 RW 001</v>
          </cell>
          <cell r="M439" t="str">
            <v>ISTRI</v>
          </cell>
          <cell r="N439" t="str">
            <v>KAWIN</v>
          </cell>
          <cell r="O439" t="str">
            <v>Tamat SD/Sederajat</v>
          </cell>
          <cell r="P439" t="str">
            <v>Islam</v>
          </cell>
          <cell r="Q439" t="str">
            <v>PEDAGANG</v>
          </cell>
          <cell r="R439" t="str">
            <v>-</v>
          </cell>
          <cell r="S439" t="str">
            <v>TIDAK ADA</v>
          </cell>
        </row>
        <row r="440">
          <cell r="A440" t="str">
            <v>3172025407870001</v>
          </cell>
          <cell r="B440" t="str">
            <v>3302161302058457</v>
          </cell>
          <cell r="C440" t="str">
            <v>SURYATI</v>
          </cell>
          <cell r="D440" t="str">
            <v>PR</v>
          </cell>
          <cell r="E440">
            <v>31972</v>
          </cell>
          <cell r="F440">
            <v>32.794520547945204</v>
          </cell>
          <cell r="G440" t="str">
            <v>BANYUMAS</v>
          </cell>
          <cell r="H440" t="str">
            <v>DESA TUMIYANG</v>
          </cell>
          <cell r="I440" t="str">
            <v>003</v>
          </cell>
          <cell r="J440" t="str">
            <v>001</v>
          </cell>
          <cell r="K440" t="str">
            <v>TUMIYANG</v>
          </cell>
          <cell r="L440" t="str">
            <v>DESA TUMIYANG, RT 003 RW 001</v>
          </cell>
          <cell r="M440" t="str">
            <v>ANAK</v>
          </cell>
          <cell r="N440" t="str">
            <v>BELUM KAWIN</v>
          </cell>
          <cell r="O440" t="str">
            <v>SLTA/Sederajat</v>
          </cell>
          <cell r="P440" t="str">
            <v>Islam</v>
          </cell>
          <cell r="Q440" t="str">
            <v>PELAJAR/MAHASISWA</v>
          </cell>
          <cell r="R440" t="str">
            <v>-</v>
          </cell>
          <cell r="S440" t="str">
            <v>TIDAK ADA</v>
          </cell>
        </row>
        <row r="441">
          <cell r="A441" t="str">
            <v>3302165207250001</v>
          </cell>
          <cell r="B441" t="str">
            <v>3302161302058458</v>
          </cell>
          <cell r="C441" t="str">
            <v>YASMA HJ</v>
          </cell>
          <cell r="D441" t="str">
            <v>PR</v>
          </cell>
          <cell r="E441">
            <v>9325</v>
          </cell>
          <cell r="F441">
            <v>94.841095890410955</v>
          </cell>
          <cell r="G441" t="str">
            <v>BANYUMAS</v>
          </cell>
          <cell r="H441" t="str">
            <v>DESA TUMIYANG</v>
          </cell>
          <cell r="I441" t="str">
            <v>003</v>
          </cell>
          <cell r="J441" t="str">
            <v>001</v>
          </cell>
          <cell r="K441" t="str">
            <v>TUMIYANG</v>
          </cell>
          <cell r="L441" t="str">
            <v>DESA TUMIYANG, RT 003 RW 001</v>
          </cell>
          <cell r="M441" t="str">
            <v>KEPALA KELUARGA</v>
          </cell>
          <cell r="N441" t="str">
            <v>CERAI MATI</v>
          </cell>
          <cell r="O441" t="str">
            <v>SLTA/Sederajat</v>
          </cell>
          <cell r="P441" t="str">
            <v>Islam</v>
          </cell>
          <cell r="Q441" t="str">
            <v>PENSIUNAN</v>
          </cell>
          <cell r="R441" t="str">
            <v>-</v>
          </cell>
          <cell r="S441" t="str">
            <v>TIDAK ADA</v>
          </cell>
        </row>
        <row r="442">
          <cell r="A442" t="str">
            <v>3302162909590001</v>
          </cell>
          <cell r="B442" t="str">
            <v>3302161302058459</v>
          </cell>
          <cell r="C442" t="str">
            <v xml:space="preserve"> BANI HARTOYO</v>
          </cell>
          <cell r="D442" t="str">
            <v>LK</v>
          </cell>
          <cell r="E442">
            <v>21822</v>
          </cell>
          <cell r="F442">
            <v>60.602739726027394</v>
          </cell>
          <cell r="G442" t="str">
            <v>PALEMBANG</v>
          </cell>
          <cell r="H442" t="str">
            <v>TUMIYANG</v>
          </cell>
          <cell r="I442" t="str">
            <v>003</v>
          </cell>
          <cell r="J442" t="str">
            <v>001</v>
          </cell>
          <cell r="K442" t="str">
            <v>TUMIYANG</v>
          </cell>
          <cell r="L442" t="str">
            <v>TUMIYANG, RT 003 RW 001</v>
          </cell>
          <cell r="M442" t="str">
            <v>KEPALA KELUARGA</v>
          </cell>
          <cell r="N442" t="str">
            <v>KAWIN</v>
          </cell>
          <cell r="O442" t="str">
            <v>SLTA/Sederajat</v>
          </cell>
          <cell r="P442" t="str">
            <v>Islam</v>
          </cell>
          <cell r="Q442" t="str">
            <v>WIRASWASTA</v>
          </cell>
          <cell r="R442" t="str">
            <v>A</v>
          </cell>
          <cell r="S442" t="str">
            <v>TIDAK ADA</v>
          </cell>
        </row>
        <row r="443">
          <cell r="A443" t="str">
            <v>3302166007600001</v>
          </cell>
          <cell r="B443" t="str">
            <v>3302161302058459</v>
          </cell>
          <cell r="C443" t="str">
            <v>SRI YULIMINTAS WATI</v>
          </cell>
          <cell r="D443" t="str">
            <v>PR</v>
          </cell>
          <cell r="E443">
            <v>22117</v>
          </cell>
          <cell r="F443">
            <v>59.794520547945204</v>
          </cell>
          <cell r="G443" t="str">
            <v>CILACAP</v>
          </cell>
          <cell r="H443" t="str">
            <v>TUMIYANG</v>
          </cell>
          <cell r="I443" t="str">
            <v>003</v>
          </cell>
          <cell r="J443" t="str">
            <v>001</v>
          </cell>
          <cell r="K443" t="str">
            <v>TUMIYANG</v>
          </cell>
          <cell r="L443" t="str">
            <v>TUMIYANG, RT 003 RW 001</v>
          </cell>
          <cell r="M443" t="str">
            <v>ISTRI</v>
          </cell>
          <cell r="N443" t="str">
            <v>KAWIN</v>
          </cell>
          <cell r="O443" t="str">
            <v>SLTA/Sederajat</v>
          </cell>
          <cell r="P443" t="str">
            <v>Islam</v>
          </cell>
          <cell r="Q443" t="str">
            <v>BELUM/TIDAK BEKERJA</v>
          </cell>
          <cell r="R443" t="str">
            <v>O</v>
          </cell>
          <cell r="S443" t="str">
            <v>ADA</v>
          </cell>
        </row>
        <row r="444">
          <cell r="A444" t="str">
            <v>3302161604640003</v>
          </cell>
          <cell r="B444" t="str">
            <v>3302161302058460</v>
          </cell>
          <cell r="C444" t="str">
            <v>KASWAN</v>
          </cell>
          <cell r="D444" t="str">
            <v>LK</v>
          </cell>
          <cell r="E444">
            <v>23483</v>
          </cell>
          <cell r="F444">
            <v>56.052054794520551</v>
          </cell>
          <cell r="G444" t="str">
            <v>BANYUMAS</v>
          </cell>
          <cell r="H444" t="str">
            <v>DESA TUMIYANG</v>
          </cell>
          <cell r="I444" t="str">
            <v>003</v>
          </cell>
          <cell r="J444" t="str">
            <v>001</v>
          </cell>
          <cell r="K444" t="str">
            <v>TUMIYANG</v>
          </cell>
          <cell r="L444" t="str">
            <v>DESA TUMIYANG, RT 003 RW 001</v>
          </cell>
          <cell r="M444" t="str">
            <v>KEPALA KELUARGA</v>
          </cell>
          <cell r="N444" t="str">
            <v>KAWIN</v>
          </cell>
          <cell r="O444" t="str">
            <v>Tamat SD/Sederajat</v>
          </cell>
          <cell r="P444" t="str">
            <v>Islam</v>
          </cell>
          <cell r="Q444" t="str">
            <v>PEDAGANG</v>
          </cell>
          <cell r="R444" t="str">
            <v>O</v>
          </cell>
          <cell r="S444" t="str">
            <v>TIDAK ADA</v>
          </cell>
        </row>
        <row r="445">
          <cell r="A445" t="str">
            <v>3302165309710001</v>
          </cell>
          <cell r="B445" t="str">
            <v>3302161302058460</v>
          </cell>
          <cell r="C445" t="str">
            <v>PARYATI</v>
          </cell>
          <cell r="D445" t="str">
            <v>PR</v>
          </cell>
          <cell r="E445">
            <v>26189</v>
          </cell>
          <cell r="F445">
            <v>48.638356164383559</v>
          </cell>
          <cell r="G445" t="str">
            <v>BANYUMAS</v>
          </cell>
          <cell r="H445" t="str">
            <v>DESA TUMIYANG</v>
          </cell>
          <cell r="I445" t="str">
            <v>003</v>
          </cell>
          <cell r="J445" t="str">
            <v>001</v>
          </cell>
          <cell r="K445" t="str">
            <v>TUMIYANG</v>
          </cell>
          <cell r="L445" t="str">
            <v>DESA TUMIYANG, RT 003 RW 001</v>
          </cell>
          <cell r="M445" t="str">
            <v>ISTRI</v>
          </cell>
          <cell r="N445" t="str">
            <v>KAWIN</v>
          </cell>
          <cell r="O445" t="str">
            <v>Tamat SD/Sederajat</v>
          </cell>
          <cell r="P445" t="str">
            <v>Islam</v>
          </cell>
          <cell r="Q445" t="str">
            <v>PEDAGANG</v>
          </cell>
          <cell r="R445" t="str">
            <v>B</v>
          </cell>
          <cell r="S445" t="str">
            <v>TIDAK ADA</v>
          </cell>
        </row>
        <row r="446">
          <cell r="A446" t="str">
            <v>3302166311970002</v>
          </cell>
          <cell r="B446" t="str">
            <v>3302161302058460</v>
          </cell>
          <cell r="C446" t="str">
            <v>NOVIA RIZKI</v>
          </cell>
          <cell r="D446" t="str">
            <v>PR</v>
          </cell>
          <cell r="E446">
            <v>35757</v>
          </cell>
          <cell r="F446">
            <v>22.424657534246574</v>
          </cell>
          <cell r="G446" t="str">
            <v>BANYUMAS</v>
          </cell>
          <cell r="H446" t="str">
            <v>DESA TUMIYANG</v>
          </cell>
          <cell r="I446" t="str">
            <v>003</v>
          </cell>
          <cell r="J446" t="str">
            <v>001</v>
          </cell>
          <cell r="K446" t="str">
            <v>TUMIYANG</v>
          </cell>
          <cell r="L446" t="str">
            <v>DESA TUMIYANG, RT 003 RW 001</v>
          </cell>
          <cell r="M446" t="str">
            <v>ANAK</v>
          </cell>
          <cell r="N446" t="str">
            <v>BELUM KAWIN</v>
          </cell>
          <cell r="O446" t="str">
            <v>SLTA/Sederajat</v>
          </cell>
          <cell r="P446" t="str">
            <v>Islam</v>
          </cell>
          <cell r="Q446" t="str">
            <v>PELAJAR/MAHASISWA</v>
          </cell>
          <cell r="R446" t="str">
            <v>-</v>
          </cell>
          <cell r="S446" t="str">
            <v>ADA</v>
          </cell>
        </row>
        <row r="447">
          <cell r="A447" t="str">
            <v>3302160107580020</v>
          </cell>
          <cell r="B447" t="str">
            <v>3302161302058462</v>
          </cell>
          <cell r="C447" t="str">
            <v>WARTAM</v>
          </cell>
          <cell r="D447" t="str">
            <v>LK</v>
          </cell>
          <cell r="E447">
            <v>21367</v>
          </cell>
          <cell r="F447">
            <v>61.849315068493148</v>
          </cell>
          <cell r="G447" t="str">
            <v>BANYUMAS</v>
          </cell>
          <cell r="H447" t="str">
            <v>DESA TUMIYANG</v>
          </cell>
          <cell r="I447" t="str">
            <v>003</v>
          </cell>
          <cell r="J447" t="str">
            <v>001</v>
          </cell>
          <cell r="K447" t="str">
            <v>TUMIYANG</v>
          </cell>
          <cell r="L447" t="str">
            <v>DESA TUMIYANG, RT 003 RW 001</v>
          </cell>
          <cell r="M447" t="str">
            <v>KEPALA KELUARGA</v>
          </cell>
          <cell r="N447" t="str">
            <v>KAWIN</v>
          </cell>
          <cell r="O447" t="str">
            <v>Tamat SD/Sederajat</v>
          </cell>
          <cell r="P447" t="str">
            <v>Islam</v>
          </cell>
          <cell r="Q447" t="str">
            <v>SOPIR</v>
          </cell>
          <cell r="R447" t="str">
            <v>AB</v>
          </cell>
          <cell r="S447" t="str">
            <v>TIDAK ADA</v>
          </cell>
        </row>
        <row r="448">
          <cell r="A448" t="str">
            <v>3302165109670004</v>
          </cell>
          <cell r="B448" t="str">
            <v>3302161302058462</v>
          </cell>
          <cell r="C448" t="str">
            <v>KHOMSIAH</v>
          </cell>
          <cell r="D448" t="str">
            <v>PR</v>
          </cell>
          <cell r="E448">
            <v>24726</v>
          </cell>
          <cell r="F448">
            <v>52.646575342465752</v>
          </cell>
          <cell r="G448" t="str">
            <v>BANYUMAS</v>
          </cell>
          <cell r="H448" t="str">
            <v>DESA TUMIYANG</v>
          </cell>
          <cell r="I448" t="str">
            <v>003</v>
          </cell>
          <cell r="J448" t="str">
            <v>001</v>
          </cell>
          <cell r="K448" t="str">
            <v>TUMIYANG</v>
          </cell>
          <cell r="L448" t="str">
            <v>DESA TUMIYANG, RT 003 RW 001</v>
          </cell>
          <cell r="M448" t="str">
            <v>ISTRI</v>
          </cell>
          <cell r="N448" t="str">
            <v>KAWIN</v>
          </cell>
          <cell r="O448" t="str">
            <v>Tamat SD/Sederajat</v>
          </cell>
          <cell r="P448" t="str">
            <v>Islam</v>
          </cell>
          <cell r="Q448" t="str">
            <v>MENGURUS RUMAH TANGGA</v>
          </cell>
          <cell r="R448" t="str">
            <v>-</v>
          </cell>
          <cell r="S448" t="str">
            <v>TIDAK ADA</v>
          </cell>
        </row>
        <row r="449">
          <cell r="A449" t="str">
            <v>3302161012100001</v>
          </cell>
          <cell r="B449" t="str">
            <v>3302161302058462</v>
          </cell>
          <cell r="C449" t="str">
            <v>MOHAMAD ULIL ARHAM</v>
          </cell>
          <cell r="D449" t="str">
            <v>LK</v>
          </cell>
          <cell r="E449">
            <v>40522</v>
          </cell>
          <cell r="F449">
            <v>9.3698630136986303</v>
          </cell>
          <cell r="G449" t="str">
            <v>BANYUMAS</v>
          </cell>
          <cell r="H449" t="str">
            <v>DESA TUMIYANG</v>
          </cell>
          <cell r="I449" t="str">
            <v>003</v>
          </cell>
          <cell r="J449" t="str">
            <v>001</v>
          </cell>
          <cell r="K449" t="str">
            <v>TUMIYANG</v>
          </cell>
          <cell r="L449" t="str">
            <v>DESA TUMIYANG, RT 003 RW 001</v>
          </cell>
          <cell r="M449" t="str">
            <v>CUCU</v>
          </cell>
          <cell r="N449" t="str">
            <v>BELUM KAWIN</v>
          </cell>
          <cell r="O449" t="str">
            <v>Tidak/Belum Sekolah</v>
          </cell>
          <cell r="P449" t="str">
            <v>Islam</v>
          </cell>
          <cell r="Q449" t="str">
            <v>BELUM/TIDAK BEKERJA</v>
          </cell>
          <cell r="R449" t="str">
            <v>-</v>
          </cell>
          <cell r="S449" t="str">
            <v>ADA</v>
          </cell>
        </row>
        <row r="450">
          <cell r="A450" t="str">
            <v>3302164107400040</v>
          </cell>
          <cell r="B450" t="str">
            <v>3302161302058464</v>
          </cell>
          <cell r="C450" t="str">
            <v>KERI</v>
          </cell>
          <cell r="D450" t="str">
            <v>PR</v>
          </cell>
          <cell r="E450">
            <v>14793</v>
          </cell>
          <cell r="F450">
            <v>79.860273972602741</v>
          </cell>
          <cell r="G450" t="str">
            <v>BANYUMAS</v>
          </cell>
          <cell r="H450" t="str">
            <v>TUMIYANG</v>
          </cell>
          <cell r="I450" t="str">
            <v>003</v>
          </cell>
          <cell r="J450" t="str">
            <v>001</v>
          </cell>
          <cell r="K450" t="str">
            <v>TUMIYANG</v>
          </cell>
          <cell r="L450" t="str">
            <v>TUMIYANG, RT 003 RW 001</v>
          </cell>
          <cell r="M450" t="str">
            <v>KEPALA KELUARGA</v>
          </cell>
          <cell r="N450" t="str">
            <v>CERAI MATI</v>
          </cell>
          <cell r="O450" t="str">
            <v>Tamat SD/Sederajat</v>
          </cell>
          <cell r="P450" t="str">
            <v>Islam</v>
          </cell>
          <cell r="Q450" t="str">
            <v>PETANI/PEKEBUN</v>
          </cell>
          <cell r="R450" t="str">
            <v>-</v>
          </cell>
          <cell r="S450" t="str">
            <v>TIDAK ADA</v>
          </cell>
        </row>
        <row r="451">
          <cell r="A451" t="str">
            <v>3302160107780030</v>
          </cell>
          <cell r="B451" t="str">
            <v>3302161302058464</v>
          </cell>
          <cell r="C451" t="str">
            <v>RUKHYAT</v>
          </cell>
          <cell r="D451" t="str">
            <v>LK</v>
          </cell>
          <cell r="E451">
            <v>28672</v>
          </cell>
          <cell r="F451">
            <v>41.835616438356162</v>
          </cell>
          <cell r="G451" t="str">
            <v>BANYUMAS</v>
          </cell>
          <cell r="H451" t="str">
            <v>TUMIYANG</v>
          </cell>
          <cell r="I451" t="str">
            <v>003</v>
          </cell>
          <cell r="J451" t="str">
            <v>001</v>
          </cell>
          <cell r="K451" t="str">
            <v>TUMIYANG</v>
          </cell>
          <cell r="L451" t="str">
            <v>TUMIYANG, RT 003 RW 001</v>
          </cell>
          <cell r="M451" t="str">
            <v>ANAK</v>
          </cell>
          <cell r="N451" t="str">
            <v>BELUM KAWIN</v>
          </cell>
          <cell r="O451" t="str">
            <v>SLTP/Sederajat</v>
          </cell>
          <cell r="P451" t="str">
            <v>Islam</v>
          </cell>
          <cell r="Q451" t="str">
            <v>BURUH HARIAN LEPAS</v>
          </cell>
          <cell r="R451" t="str">
            <v>-</v>
          </cell>
          <cell r="S451" t="str">
            <v>TIDAK ADA</v>
          </cell>
        </row>
        <row r="452">
          <cell r="A452" t="str">
            <v>3302162209550001</v>
          </cell>
          <cell r="B452" t="str">
            <v>3302161302058465</v>
          </cell>
          <cell r="C452" t="str">
            <v>SUTARTO</v>
          </cell>
          <cell r="D452" t="str">
            <v>LK</v>
          </cell>
          <cell r="E452">
            <v>20354</v>
          </cell>
          <cell r="F452">
            <v>64.62465753424658</v>
          </cell>
          <cell r="G452" t="str">
            <v>BANYUMAS</v>
          </cell>
          <cell r="H452" t="str">
            <v>DESA TUMIYANG</v>
          </cell>
          <cell r="I452" t="str">
            <v>003</v>
          </cell>
          <cell r="J452" t="str">
            <v>001</v>
          </cell>
          <cell r="K452" t="str">
            <v>TUMIYANG</v>
          </cell>
          <cell r="L452" t="str">
            <v>DESA TUMIYANG, RT 003 RW 001</v>
          </cell>
          <cell r="M452" t="str">
            <v>KEPALA KELUARGA</v>
          </cell>
          <cell r="N452" t="str">
            <v>KAWIN</v>
          </cell>
          <cell r="O452" t="str">
            <v>SLTP/Sederajat</v>
          </cell>
          <cell r="P452" t="str">
            <v>Islam</v>
          </cell>
          <cell r="Q452" t="str">
            <v>WIRASWASTA</v>
          </cell>
          <cell r="R452" t="str">
            <v>O</v>
          </cell>
          <cell r="S452" t="str">
            <v>TIDAK ADA</v>
          </cell>
        </row>
        <row r="453">
          <cell r="A453" t="str">
            <v>3302160107480043</v>
          </cell>
          <cell r="B453" t="str">
            <v>3302161302058466</v>
          </cell>
          <cell r="C453" t="str">
            <v>ROJIKIN</v>
          </cell>
          <cell r="D453" t="str">
            <v>LK</v>
          </cell>
          <cell r="E453">
            <v>17715</v>
          </cell>
          <cell r="F453">
            <v>71.854794520547941</v>
          </cell>
          <cell r="G453" t="str">
            <v>BANYUMAS</v>
          </cell>
          <cell r="H453" t="str">
            <v>TUMIYANG</v>
          </cell>
          <cell r="I453" t="str">
            <v>003</v>
          </cell>
          <cell r="J453" t="str">
            <v>001</v>
          </cell>
          <cell r="K453" t="str">
            <v>TUMIYANG</v>
          </cell>
          <cell r="L453" t="str">
            <v>TUMIYANG, RT 003 RW 001</v>
          </cell>
          <cell r="M453" t="str">
            <v>KEPALA KELUARGA</v>
          </cell>
          <cell r="N453" t="str">
            <v>KAWIN</v>
          </cell>
          <cell r="O453" t="str">
            <v>Tamat SD/Sederajat</v>
          </cell>
          <cell r="P453" t="str">
            <v>Islam</v>
          </cell>
          <cell r="Q453" t="str">
            <v>PEDAGANG</v>
          </cell>
          <cell r="R453" t="str">
            <v>-</v>
          </cell>
          <cell r="S453" t="str">
            <v>TIDAK ADA</v>
          </cell>
        </row>
        <row r="454">
          <cell r="A454" t="str">
            <v>3302164107550022</v>
          </cell>
          <cell r="B454" t="str">
            <v>3302161302058466</v>
          </cell>
          <cell r="C454" t="str">
            <v>DRININGSIH</v>
          </cell>
          <cell r="D454" t="str">
            <v>PR</v>
          </cell>
          <cell r="E454">
            <v>20271</v>
          </cell>
          <cell r="F454">
            <v>64.852054794520555</v>
          </cell>
          <cell r="G454" t="str">
            <v>BANYUMAS</v>
          </cell>
          <cell r="H454" t="str">
            <v>TUMIYANG</v>
          </cell>
          <cell r="I454" t="str">
            <v>003</v>
          </cell>
          <cell r="J454" t="str">
            <v>001</v>
          </cell>
          <cell r="K454" t="str">
            <v>TUMIYANG</v>
          </cell>
          <cell r="L454" t="str">
            <v>TUMIYANG, RT 003 RW 001</v>
          </cell>
          <cell r="M454" t="str">
            <v>ISTRI</v>
          </cell>
          <cell r="N454" t="str">
            <v>KAWIN</v>
          </cell>
          <cell r="O454" t="str">
            <v>Tamat SD/Sederajat</v>
          </cell>
          <cell r="P454" t="str">
            <v>Islam</v>
          </cell>
          <cell r="Q454" t="str">
            <v>MENGURUS RUMAH TANGGA</v>
          </cell>
          <cell r="R454" t="str">
            <v>-</v>
          </cell>
          <cell r="S454" t="str">
            <v>TIDAK ADA</v>
          </cell>
        </row>
        <row r="455">
          <cell r="A455" t="str">
            <v>3302165008720002</v>
          </cell>
          <cell r="B455" t="str">
            <v>3302161302058466</v>
          </cell>
          <cell r="C455" t="str">
            <v>KASIATI</v>
          </cell>
          <cell r="D455" t="str">
            <v>PR</v>
          </cell>
          <cell r="E455">
            <v>26521</v>
          </cell>
          <cell r="F455">
            <v>47.728767123287675</v>
          </cell>
          <cell r="G455" t="str">
            <v>BANYUMAS</v>
          </cell>
          <cell r="H455" t="str">
            <v>TUMIYANG</v>
          </cell>
          <cell r="I455" t="str">
            <v>003</v>
          </cell>
          <cell r="J455" t="str">
            <v>001</v>
          </cell>
          <cell r="K455" t="str">
            <v>TUMIYANG</v>
          </cell>
          <cell r="L455" t="str">
            <v>TUMIYANG, RT 003 RW 001</v>
          </cell>
          <cell r="M455" t="str">
            <v>ANAK</v>
          </cell>
          <cell r="N455" t="str">
            <v>CERAI HIDUP</v>
          </cell>
          <cell r="O455" t="str">
            <v>SLTA/Sederajat</v>
          </cell>
          <cell r="P455" t="str">
            <v>Islam</v>
          </cell>
          <cell r="Q455" t="str">
            <v>BURUH HARIAN LEPAS</v>
          </cell>
          <cell r="R455" t="str">
            <v>-</v>
          </cell>
          <cell r="S455" t="str">
            <v>TIDAK ADA</v>
          </cell>
        </row>
        <row r="456">
          <cell r="A456" t="str">
            <v>3302165106770008</v>
          </cell>
          <cell r="B456" t="str">
            <v>3302161302058466</v>
          </cell>
          <cell r="C456" t="str">
            <v>TRI ROHWIDIANINGSIH</v>
          </cell>
          <cell r="D456" t="str">
            <v>PR</v>
          </cell>
          <cell r="E456">
            <v>28287</v>
          </cell>
          <cell r="F456">
            <v>42.890410958904113</v>
          </cell>
          <cell r="G456" t="str">
            <v>BANYUMAS</v>
          </cell>
          <cell r="H456" t="str">
            <v>TUMIYANG</v>
          </cell>
          <cell r="I456" t="str">
            <v>003</v>
          </cell>
          <cell r="J456" t="str">
            <v>001</v>
          </cell>
          <cell r="K456" t="str">
            <v>TUMIYANG</v>
          </cell>
          <cell r="L456" t="str">
            <v>TUMIYANG, RT 003 RW 001</v>
          </cell>
          <cell r="M456" t="str">
            <v>ANAK</v>
          </cell>
          <cell r="N456" t="str">
            <v>KAWIN</v>
          </cell>
          <cell r="O456" t="str">
            <v>SLTA/Sederajat</v>
          </cell>
          <cell r="P456" t="str">
            <v>Islam</v>
          </cell>
          <cell r="Q456" t="str">
            <v>MENGURUS RUMAH TANGGA</v>
          </cell>
          <cell r="R456" t="str">
            <v>-</v>
          </cell>
          <cell r="S456" t="str">
            <v>ADA</v>
          </cell>
        </row>
        <row r="457">
          <cell r="A457" t="str">
            <v>3302164907930004</v>
          </cell>
          <cell r="B457" t="str">
            <v>3302161302058466</v>
          </cell>
          <cell r="C457" t="str">
            <v>DESYOLA SUKMAWIDYA</v>
          </cell>
          <cell r="D457" t="str">
            <v>PR</v>
          </cell>
          <cell r="E457">
            <v>34159</v>
          </cell>
          <cell r="F457">
            <v>26.802739726027397</v>
          </cell>
          <cell r="G457" t="str">
            <v>BANYUMAS</v>
          </cell>
          <cell r="H457" t="str">
            <v>TUMIYANG</v>
          </cell>
          <cell r="I457" t="str">
            <v>003</v>
          </cell>
          <cell r="J457" t="str">
            <v>001</v>
          </cell>
          <cell r="K457" t="str">
            <v>TUMIYANG</v>
          </cell>
          <cell r="L457" t="str">
            <v>TUMIYANG, RT 003 RW 001</v>
          </cell>
          <cell r="M457" t="str">
            <v>CUCU</v>
          </cell>
          <cell r="N457" t="str">
            <v>BELUM KAWIN</v>
          </cell>
          <cell r="O457" t="str">
            <v>SLTP/Sederajat</v>
          </cell>
          <cell r="P457" t="str">
            <v>Islam</v>
          </cell>
          <cell r="Q457" t="str">
            <v>PELAJAR/MAHASISWA</v>
          </cell>
          <cell r="R457" t="str">
            <v>-</v>
          </cell>
          <cell r="S457" t="str">
            <v>ADA</v>
          </cell>
        </row>
        <row r="458">
          <cell r="A458" t="str">
            <v>3302165002970002</v>
          </cell>
          <cell r="B458" t="str">
            <v>3302161302058466</v>
          </cell>
          <cell r="C458" t="str">
            <v>PRASETYO AYU  SAFITRI</v>
          </cell>
          <cell r="D458" t="str">
            <v>PR</v>
          </cell>
          <cell r="E458">
            <v>35471</v>
          </cell>
          <cell r="F458">
            <v>23.208219178082192</v>
          </cell>
          <cell r="G458" t="str">
            <v>BANYUMAS</v>
          </cell>
          <cell r="H458" t="str">
            <v>TUMIYANG</v>
          </cell>
          <cell r="I458" t="str">
            <v>003</v>
          </cell>
          <cell r="J458" t="str">
            <v>001</v>
          </cell>
          <cell r="K458" t="str">
            <v>TUMIYANG</v>
          </cell>
          <cell r="L458" t="str">
            <v>TUMIYANG, RT 003 RW 001</v>
          </cell>
          <cell r="M458" t="str">
            <v>CUCU</v>
          </cell>
          <cell r="N458" t="str">
            <v>BELUM KAWIN</v>
          </cell>
          <cell r="O458" t="str">
            <v>Tamat SD/Sederajat</v>
          </cell>
          <cell r="P458" t="str">
            <v>Islam</v>
          </cell>
          <cell r="Q458" t="str">
            <v>PELAJAR/MAHASISWA</v>
          </cell>
          <cell r="R458" t="str">
            <v>-</v>
          </cell>
          <cell r="S458" t="str">
            <v>ADA</v>
          </cell>
        </row>
        <row r="459">
          <cell r="A459" t="str">
            <v>3302165606060001</v>
          </cell>
          <cell r="B459" t="str">
            <v>3302161302058466</v>
          </cell>
          <cell r="C459" t="str">
            <v>JESHELIN GRECHIA WIJAYA</v>
          </cell>
          <cell r="D459" t="str">
            <v>PR</v>
          </cell>
          <cell r="E459">
            <v>38884</v>
          </cell>
          <cell r="F459">
            <v>13.857534246575343</v>
          </cell>
          <cell r="G459" t="str">
            <v>JAKARTA</v>
          </cell>
          <cell r="H459" t="str">
            <v>TUMIYANG</v>
          </cell>
          <cell r="I459" t="str">
            <v>003</v>
          </cell>
          <cell r="J459" t="str">
            <v>001</v>
          </cell>
          <cell r="K459" t="str">
            <v>TUMIYANG</v>
          </cell>
          <cell r="L459" t="str">
            <v>TUMIYANG, RT 003 RW 001</v>
          </cell>
          <cell r="M459" t="str">
            <v>CUCU</v>
          </cell>
          <cell r="N459" t="str">
            <v>BELUM KAWIN</v>
          </cell>
          <cell r="O459" t="str">
            <v>Belum Tamat SD/Sederajat</v>
          </cell>
          <cell r="P459" t="str">
            <v>Islam</v>
          </cell>
          <cell r="Q459" t="str">
            <v>PELAJAR/MAHASISWA</v>
          </cell>
          <cell r="R459" t="str">
            <v>-</v>
          </cell>
          <cell r="S459" t="str">
            <v>ADA</v>
          </cell>
        </row>
        <row r="460">
          <cell r="A460" t="str">
            <v>3302166108020001</v>
          </cell>
          <cell r="B460" t="str">
            <v>3302161302058466</v>
          </cell>
          <cell r="C460" t="str">
            <v>LIVIYA   AGUSTIN</v>
          </cell>
          <cell r="D460" t="str">
            <v>PR</v>
          </cell>
          <cell r="E460">
            <v>37489</v>
          </cell>
          <cell r="F460">
            <v>17.67945205479452</v>
          </cell>
          <cell r="G460" t="str">
            <v>BANYUMAS</v>
          </cell>
          <cell r="H460" t="str">
            <v>TUMIYANG</v>
          </cell>
          <cell r="I460" t="str">
            <v>003</v>
          </cell>
          <cell r="J460" t="str">
            <v>001</v>
          </cell>
          <cell r="K460" t="str">
            <v>TUMIYANG</v>
          </cell>
          <cell r="L460" t="str">
            <v>TUMIYANG, RT 003 RW 001</v>
          </cell>
          <cell r="M460" t="str">
            <v>CUCU</v>
          </cell>
          <cell r="N460" t="str">
            <v>BELUM KAWIN</v>
          </cell>
          <cell r="O460" t="str">
            <v>Tidak/Belum Sekolah</v>
          </cell>
          <cell r="P460" t="str">
            <v>Islam</v>
          </cell>
          <cell r="Q460" t="str">
            <v>BELUM/TIDAK BEKERJA</v>
          </cell>
          <cell r="R460" t="str">
            <v>-</v>
          </cell>
          <cell r="S460" t="str">
            <v>ADA</v>
          </cell>
        </row>
        <row r="461">
          <cell r="A461" t="str">
            <v>3302161111650001</v>
          </cell>
          <cell r="B461" t="str">
            <v>3302161302058470</v>
          </cell>
          <cell r="C461" t="str">
            <v>SUGENG</v>
          </cell>
          <cell r="D461" t="str">
            <v>LK</v>
          </cell>
          <cell r="E461">
            <v>24057</v>
          </cell>
          <cell r="F461">
            <v>54.479452054794521</v>
          </cell>
          <cell r="G461" t="str">
            <v>BANYUMAS</v>
          </cell>
          <cell r="H461" t="str">
            <v>TUMIYANG</v>
          </cell>
          <cell r="I461" t="str">
            <v>003</v>
          </cell>
          <cell r="J461" t="str">
            <v>001</v>
          </cell>
          <cell r="K461" t="str">
            <v>TUMIYANG</v>
          </cell>
          <cell r="L461" t="str">
            <v>TUMIYANG, RT 003 RW 001</v>
          </cell>
          <cell r="M461" t="str">
            <v>KEPALA KELUARGA</v>
          </cell>
          <cell r="N461" t="str">
            <v>KAWIN</v>
          </cell>
          <cell r="O461" t="str">
            <v>Tamat SD/Sederajat</v>
          </cell>
          <cell r="P461" t="str">
            <v>Islam</v>
          </cell>
          <cell r="Q461" t="str">
            <v>TRANSPORTASI</v>
          </cell>
          <cell r="R461" t="str">
            <v>-</v>
          </cell>
          <cell r="S461" t="str">
            <v>TIDAK ADA</v>
          </cell>
        </row>
        <row r="462">
          <cell r="A462" t="str">
            <v>3302164610650001</v>
          </cell>
          <cell r="B462" t="str">
            <v>3302161302058470</v>
          </cell>
          <cell r="C462" t="str">
            <v>SODAH</v>
          </cell>
          <cell r="D462" t="str">
            <v>PR</v>
          </cell>
          <cell r="E462">
            <v>24021</v>
          </cell>
          <cell r="F462">
            <v>54.578082191780823</v>
          </cell>
          <cell r="G462" t="str">
            <v>BANYUMAS</v>
          </cell>
          <cell r="H462" t="str">
            <v>TUMIYANG</v>
          </cell>
          <cell r="I462" t="str">
            <v>003</v>
          </cell>
          <cell r="J462" t="str">
            <v>001</v>
          </cell>
          <cell r="K462" t="str">
            <v>TUMIYANG</v>
          </cell>
          <cell r="L462" t="str">
            <v>TUMIYANG, RT 003 RW 001</v>
          </cell>
          <cell r="M462" t="str">
            <v>ISTRI</v>
          </cell>
          <cell r="N462" t="str">
            <v>KAWIN</v>
          </cell>
          <cell r="O462" t="str">
            <v>Tamat SD/Sederajat</v>
          </cell>
          <cell r="P462" t="str">
            <v>Islam</v>
          </cell>
          <cell r="Q462" t="str">
            <v>PEDAGANG</v>
          </cell>
          <cell r="R462" t="str">
            <v>-</v>
          </cell>
          <cell r="S462" t="str">
            <v>TIDAK ADA</v>
          </cell>
        </row>
        <row r="463">
          <cell r="A463" t="str">
            <v>3302164201970004</v>
          </cell>
          <cell r="B463" t="str">
            <v>3302161302058470</v>
          </cell>
          <cell r="C463" t="str">
            <v>DWI SUSWANTI</v>
          </cell>
          <cell r="D463" t="str">
            <v>PR</v>
          </cell>
          <cell r="E463">
            <v>35432</v>
          </cell>
          <cell r="F463">
            <v>23.315068493150687</v>
          </cell>
          <cell r="G463" t="str">
            <v>BANYUMAS</v>
          </cell>
          <cell r="H463" t="str">
            <v>TUMIYANG</v>
          </cell>
          <cell r="I463" t="str">
            <v>003</v>
          </cell>
          <cell r="J463" t="str">
            <v>001</v>
          </cell>
          <cell r="K463" t="str">
            <v>TUMIYANG</v>
          </cell>
          <cell r="L463" t="str">
            <v>TUMIYANG, RT 003 RW 001</v>
          </cell>
          <cell r="M463" t="str">
            <v>ANAK</v>
          </cell>
          <cell r="N463" t="str">
            <v>KAWIN</v>
          </cell>
          <cell r="O463" t="str">
            <v>SLTA/Sederajat</v>
          </cell>
          <cell r="P463" t="str">
            <v>Islam</v>
          </cell>
          <cell r="Q463" t="str">
            <v>MENGURUS RUMAH TANGGA</v>
          </cell>
          <cell r="R463" t="str">
            <v>-</v>
          </cell>
          <cell r="S463" t="str">
            <v>ADA</v>
          </cell>
        </row>
        <row r="464">
          <cell r="A464" t="str">
            <v>3302166104180002</v>
          </cell>
          <cell r="B464" t="str">
            <v>3302161302058470</v>
          </cell>
          <cell r="C464" t="str">
            <v>KHAIRA CAHYA QOLBI</v>
          </cell>
          <cell r="D464" t="str">
            <v>PR</v>
          </cell>
          <cell r="E464">
            <v>43211</v>
          </cell>
          <cell r="F464">
            <v>2.0027397260273974</v>
          </cell>
          <cell r="G464" t="str">
            <v>BANYUMAS</v>
          </cell>
          <cell r="H464" t="str">
            <v>TUMIYANG</v>
          </cell>
          <cell r="I464" t="str">
            <v>003</v>
          </cell>
          <cell r="J464" t="str">
            <v>001</v>
          </cell>
          <cell r="K464" t="str">
            <v>TUMIYANG</v>
          </cell>
          <cell r="L464" t="str">
            <v>TUMIYANG, RT 003 RW 001</v>
          </cell>
          <cell r="M464" t="str">
            <v>CUCU</v>
          </cell>
          <cell r="N464" t="str">
            <v>BELUM KAWIN</v>
          </cell>
          <cell r="O464" t="str">
            <v>Tidak/Belum Sekolah</v>
          </cell>
          <cell r="P464" t="str">
            <v>Islam</v>
          </cell>
          <cell r="Q464" t="str">
            <v>BELUM/TIDAK BEKERJA</v>
          </cell>
          <cell r="R464" t="str">
            <v>-</v>
          </cell>
          <cell r="S464" t="str">
            <v>ADA</v>
          </cell>
        </row>
        <row r="465">
          <cell r="A465" t="str">
            <v>3302160107600008</v>
          </cell>
          <cell r="B465" t="str">
            <v>3302161302058471</v>
          </cell>
          <cell r="C465" t="str">
            <v>SAIFUL</v>
          </cell>
          <cell r="D465" t="str">
            <v>LK</v>
          </cell>
          <cell r="E465">
            <v>22098</v>
          </cell>
          <cell r="F465">
            <v>59.846575342465755</v>
          </cell>
          <cell r="G465" t="str">
            <v>BANYUMAS</v>
          </cell>
          <cell r="H465" t="str">
            <v>TUMIYANG</v>
          </cell>
          <cell r="I465" t="str">
            <v>003</v>
          </cell>
          <cell r="J465" t="str">
            <v>001</v>
          </cell>
          <cell r="K465" t="str">
            <v>TUMIYANG</v>
          </cell>
          <cell r="L465" t="str">
            <v>TUMIYANG, RT 003 RW 001</v>
          </cell>
          <cell r="M465" t="str">
            <v>KEPALA KELUARGA</v>
          </cell>
          <cell r="N465" t="str">
            <v>KAWIN</v>
          </cell>
          <cell r="O465" t="str">
            <v>Tamat SD/Sederajat</v>
          </cell>
          <cell r="P465" t="str">
            <v>Islam</v>
          </cell>
          <cell r="Q465" t="str">
            <v>PETANI/PEKEBUN</v>
          </cell>
          <cell r="R465" t="str">
            <v>-</v>
          </cell>
          <cell r="S465" t="str">
            <v>TIDAK ADA</v>
          </cell>
        </row>
        <row r="466">
          <cell r="A466" t="str">
            <v>3302164107650087</v>
          </cell>
          <cell r="B466" t="str">
            <v>3302161302058471</v>
          </cell>
          <cell r="C466" t="str">
            <v>TASILAH</v>
          </cell>
          <cell r="D466" t="str">
            <v>PR</v>
          </cell>
          <cell r="E466">
            <v>23924</v>
          </cell>
          <cell r="F466">
            <v>54.843835616438355</v>
          </cell>
          <cell r="G466" t="str">
            <v>BANYUMAS</v>
          </cell>
          <cell r="H466" t="str">
            <v>TUMIYANG</v>
          </cell>
          <cell r="I466" t="str">
            <v>003</v>
          </cell>
          <cell r="J466" t="str">
            <v>001</v>
          </cell>
          <cell r="K466" t="str">
            <v>TUMIYANG</v>
          </cell>
          <cell r="L466" t="str">
            <v>TUMIYANG, RT 003 RW 001</v>
          </cell>
          <cell r="M466" t="str">
            <v>ISTRI</v>
          </cell>
          <cell r="N466" t="str">
            <v>KAWIN</v>
          </cell>
          <cell r="O466" t="str">
            <v>Tamat SD/Sederajat</v>
          </cell>
          <cell r="P466" t="str">
            <v>Islam</v>
          </cell>
          <cell r="Q466" t="str">
            <v>MENGURUS RUMAH TANGGA</v>
          </cell>
          <cell r="R466" t="str">
            <v>-</v>
          </cell>
          <cell r="S466" t="str">
            <v>TIDAK ADA</v>
          </cell>
        </row>
        <row r="467">
          <cell r="A467" t="str">
            <v>3302163005990002</v>
          </cell>
          <cell r="B467" t="str">
            <v>3302161302058471</v>
          </cell>
          <cell r="C467" t="str">
            <v>AHDIAN ARIF FAMDANI</v>
          </cell>
          <cell r="D467" t="str">
            <v>LK</v>
          </cell>
          <cell r="E467">
            <v>36310</v>
          </cell>
          <cell r="F467">
            <v>20.909589041095892</v>
          </cell>
          <cell r="G467" t="str">
            <v>BANYUMAS</v>
          </cell>
          <cell r="H467" t="str">
            <v>TUMIYANG</v>
          </cell>
          <cell r="I467" t="str">
            <v>003</v>
          </cell>
          <cell r="J467" t="str">
            <v>001</v>
          </cell>
          <cell r="K467" t="str">
            <v>TUMIYANG</v>
          </cell>
          <cell r="L467" t="str">
            <v>TUMIYANG, RT 003 RW 001</v>
          </cell>
          <cell r="M467" t="str">
            <v>ANAK</v>
          </cell>
          <cell r="N467" t="str">
            <v>BELUM KAWIN</v>
          </cell>
          <cell r="O467" t="str">
            <v>Tamat SD/Sederajat</v>
          </cell>
          <cell r="P467" t="str">
            <v>Islam</v>
          </cell>
          <cell r="Q467" t="str">
            <v>PELAJAR/MAHASISWA</v>
          </cell>
          <cell r="R467" t="str">
            <v>-</v>
          </cell>
          <cell r="S467" t="str">
            <v>ADA</v>
          </cell>
        </row>
        <row r="468">
          <cell r="A468" t="str">
            <v>3302161803450001</v>
          </cell>
          <cell r="B468" t="str">
            <v>3302161302058472</v>
          </cell>
          <cell r="C468" t="str">
            <v>TJATIM</v>
          </cell>
          <cell r="D468" t="str">
            <v>LK</v>
          </cell>
          <cell r="E468">
            <v>16514</v>
          </cell>
          <cell r="F468">
            <v>75.145205479452059</v>
          </cell>
          <cell r="G468" t="str">
            <v>BANYUMAS</v>
          </cell>
          <cell r="H468" t="str">
            <v>DESA TUMIYANG</v>
          </cell>
          <cell r="I468" t="str">
            <v>003</v>
          </cell>
          <cell r="J468" t="str">
            <v>001</v>
          </cell>
          <cell r="K468" t="str">
            <v>TUMIYANG</v>
          </cell>
          <cell r="L468" t="str">
            <v>DESA TUMIYANG, RT 003 RW 001</v>
          </cell>
          <cell r="M468" t="str">
            <v>KEPALA KELUARGA</v>
          </cell>
          <cell r="N468" t="str">
            <v>KAWIN</v>
          </cell>
          <cell r="O468" t="str">
            <v>Tamat SD/Sederajat</v>
          </cell>
          <cell r="P468" t="str">
            <v>Islam</v>
          </cell>
          <cell r="Q468" t="str">
            <v>PETANI/PEKEBUN</v>
          </cell>
          <cell r="R468" t="str">
            <v>AB</v>
          </cell>
          <cell r="S468" t="str">
            <v>TIDAK ADA</v>
          </cell>
        </row>
        <row r="469">
          <cell r="A469" t="str">
            <v>3302164506500002</v>
          </cell>
          <cell r="B469" t="str">
            <v>3302161302058472</v>
          </cell>
          <cell r="C469" t="str">
            <v>SARTINI</v>
          </cell>
          <cell r="D469" t="str">
            <v>PR</v>
          </cell>
          <cell r="E469">
            <v>18419</v>
          </cell>
          <cell r="F469">
            <v>69.92602739726027</v>
          </cell>
          <cell r="G469" t="str">
            <v>BANYUMAS</v>
          </cell>
          <cell r="H469" t="str">
            <v>DESA TUMIYANG</v>
          </cell>
          <cell r="I469" t="str">
            <v>003</v>
          </cell>
          <cell r="J469" t="str">
            <v>001</v>
          </cell>
          <cell r="K469" t="str">
            <v>TUMIYANG</v>
          </cell>
          <cell r="L469" t="str">
            <v>DESA TUMIYANG, RT 003 RW 001</v>
          </cell>
          <cell r="M469" t="str">
            <v>ISTRI</v>
          </cell>
          <cell r="N469" t="str">
            <v>KAWIN</v>
          </cell>
          <cell r="O469" t="str">
            <v>Tamat SD/Sederajat</v>
          </cell>
          <cell r="P469" t="str">
            <v>Islam</v>
          </cell>
          <cell r="Q469" t="str">
            <v>MENGURUS RUMAH TANGGA</v>
          </cell>
          <cell r="R469" t="str">
            <v>-</v>
          </cell>
          <cell r="S469" t="str">
            <v>TIDAK ADA</v>
          </cell>
        </row>
        <row r="470">
          <cell r="A470" t="str">
            <v>3302166804900001</v>
          </cell>
          <cell r="B470" t="str">
            <v>3302161302058472</v>
          </cell>
          <cell r="C470" t="str">
            <v>WULAN SAFITRIYANI</v>
          </cell>
          <cell r="D470" t="str">
            <v>PR</v>
          </cell>
          <cell r="E470">
            <v>32991</v>
          </cell>
          <cell r="F470">
            <v>30.002739726027396</v>
          </cell>
          <cell r="G470" t="str">
            <v>BANYUMAS</v>
          </cell>
          <cell r="H470" t="str">
            <v>DESA TUMIYANG</v>
          </cell>
          <cell r="I470" t="str">
            <v>003</v>
          </cell>
          <cell r="J470" t="str">
            <v>001</v>
          </cell>
          <cell r="K470" t="str">
            <v>TUMIYANG</v>
          </cell>
          <cell r="L470" t="str">
            <v>DESA TUMIYANG, RT 003 RW 001</v>
          </cell>
          <cell r="M470" t="str">
            <v>ANAK</v>
          </cell>
          <cell r="N470" t="str">
            <v>BELUM KAWIN</v>
          </cell>
          <cell r="O470" t="str">
            <v>SLTA/Sederajat</v>
          </cell>
          <cell r="P470" t="str">
            <v>Islam</v>
          </cell>
          <cell r="Q470" t="str">
            <v>PELAJAR/MAHASISWA</v>
          </cell>
          <cell r="R470" t="str">
            <v>-</v>
          </cell>
          <cell r="S470" t="str">
            <v>ADA</v>
          </cell>
        </row>
        <row r="471">
          <cell r="A471" t="str">
            <v>3302161508660004</v>
          </cell>
          <cell r="B471" t="str">
            <v>3302161302058475</v>
          </cell>
          <cell r="C471" t="str">
            <v>CASIMAN</v>
          </cell>
          <cell r="D471" t="str">
            <v>LK</v>
          </cell>
          <cell r="E471">
            <v>24334</v>
          </cell>
          <cell r="F471">
            <v>53.720547945205482</v>
          </cell>
          <cell r="G471" t="str">
            <v>BANYUMAS</v>
          </cell>
          <cell r="H471" t="str">
            <v>DESA TUMIYANG</v>
          </cell>
          <cell r="I471" t="str">
            <v>003</v>
          </cell>
          <cell r="J471" t="str">
            <v>001</v>
          </cell>
          <cell r="K471" t="str">
            <v>TUMIYANG</v>
          </cell>
          <cell r="L471" t="str">
            <v>DESA TUMIYANG, RT 003 RW 001</v>
          </cell>
          <cell r="M471" t="str">
            <v>KEPALA KELUARGA</v>
          </cell>
          <cell r="N471" t="str">
            <v>KAWIN</v>
          </cell>
          <cell r="O471" t="str">
            <v>Tamat SD/Sederajat</v>
          </cell>
          <cell r="P471" t="str">
            <v>Islam</v>
          </cell>
          <cell r="Q471" t="str">
            <v>TUKANG KAYU</v>
          </cell>
          <cell r="R471" t="str">
            <v>-</v>
          </cell>
          <cell r="S471" t="str">
            <v>TIDAK ADA</v>
          </cell>
        </row>
        <row r="472">
          <cell r="A472" t="str">
            <v>3302164107680004</v>
          </cell>
          <cell r="B472" t="str">
            <v>3302161302058475</v>
          </cell>
          <cell r="C472" t="str">
            <v>SUCIYATI</v>
          </cell>
          <cell r="D472" t="str">
            <v>PR</v>
          </cell>
          <cell r="E472">
            <v>25020</v>
          </cell>
          <cell r="F472">
            <v>51.841095890410962</v>
          </cell>
          <cell r="G472" t="str">
            <v>BANYUMAS</v>
          </cell>
          <cell r="H472" t="str">
            <v>DESA TUMIYANG</v>
          </cell>
          <cell r="I472" t="str">
            <v>003</v>
          </cell>
          <cell r="J472" t="str">
            <v>001</v>
          </cell>
          <cell r="K472" t="str">
            <v>TUMIYANG</v>
          </cell>
          <cell r="L472" t="str">
            <v>DESA TUMIYANG, RT 003 RW 001</v>
          </cell>
          <cell r="M472" t="str">
            <v>ISTRI</v>
          </cell>
          <cell r="N472" t="str">
            <v>KAWIN</v>
          </cell>
          <cell r="O472" t="str">
            <v>Tamat SD/Sederajat</v>
          </cell>
          <cell r="P472" t="str">
            <v>Islam</v>
          </cell>
          <cell r="Q472" t="str">
            <v>MENGURUS RUMAH TANGGA</v>
          </cell>
          <cell r="R472" t="str">
            <v>-</v>
          </cell>
          <cell r="S472" t="str">
            <v>TIDAK ADA</v>
          </cell>
        </row>
        <row r="473">
          <cell r="A473" t="str">
            <v>3302160107520056</v>
          </cell>
          <cell r="B473" t="str">
            <v>3302161302059312</v>
          </cell>
          <cell r="C473" t="str">
            <v>TASWAN  MUKHAYAT</v>
          </cell>
          <cell r="D473" t="str">
            <v>LK</v>
          </cell>
          <cell r="E473">
            <v>19176</v>
          </cell>
          <cell r="F473">
            <v>67.852054794520555</v>
          </cell>
          <cell r="G473" t="str">
            <v>BANYUMAS</v>
          </cell>
          <cell r="H473" t="str">
            <v>TUMIYANG</v>
          </cell>
          <cell r="I473" t="str">
            <v>003</v>
          </cell>
          <cell r="J473" t="str">
            <v>001</v>
          </cell>
          <cell r="K473" t="str">
            <v>TUMIYANG</v>
          </cell>
          <cell r="L473" t="str">
            <v>TUMIYANG, RT 003 RW 001</v>
          </cell>
          <cell r="M473" t="str">
            <v>KEPALA KELUARGA</v>
          </cell>
          <cell r="N473" t="str">
            <v>KAWIN</v>
          </cell>
          <cell r="O473" t="str">
            <v>Tamat SD/Sederajat</v>
          </cell>
          <cell r="P473" t="str">
            <v>Islam</v>
          </cell>
          <cell r="Q473" t="str">
            <v>PETANI/PEKEBUN</v>
          </cell>
          <cell r="R473" t="str">
            <v>O</v>
          </cell>
          <cell r="S473" t="str">
            <v>TIDAK ADA</v>
          </cell>
        </row>
        <row r="474">
          <cell r="A474" t="str">
            <v>3302165604580001</v>
          </cell>
          <cell r="B474" t="str">
            <v>3302161302059312</v>
          </cell>
          <cell r="C474" t="str">
            <v>SUNARTI</v>
          </cell>
          <cell r="D474" t="str">
            <v>PR</v>
          </cell>
          <cell r="E474">
            <v>21291</v>
          </cell>
          <cell r="F474">
            <v>62.057534246575344</v>
          </cell>
          <cell r="G474" t="str">
            <v>BANYUMAS</v>
          </cell>
          <cell r="H474" t="str">
            <v>TUMIYANG</v>
          </cell>
          <cell r="I474" t="str">
            <v>003</v>
          </cell>
          <cell r="J474" t="str">
            <v>001</v>
          </cell>
          <cell r="K474" t="str">
            <v>TUMIYANG</v>
          </cell>
          <cell r="L474" t="str">
            <v>TUMIYANG, RT 003 RW 001</v>
          </cell>
          <cell r="M474" t="str">
            <v>ISTRI</v>
          </cell>
          <cell r="N474" t="str">
            <v>KAWIN</v>
          </cell>
          <cell r="O474" t="str">
            <v>Tamat SD/Sederajat</v>
          </cell>
          <cell r="P474" t="str">
            <v>Islam</v>
          </cell>
          <cell r="Q474" t="str">
            <v>MENGURUS RUMAH TANGGA</v>
          </cell>
          <cell r="R474" t="str">
            <v>B</v>
          </cell>
          <cell r="S474" t="str">
            <v>TIDAK ADA</v>
          </cell>
        </row>
        <row r="475">
          <cell r="A475" t="str">
            <v>3302166901990002</v>
          </cell>
          <cell r="B475" t="str">
            <v>3302161302059312</v>
          </cell>
          <cell r="C475" t="str">
            <v>MISKI FARIDA</v>
          </cell>
          <cell r="D475" t="str">
            <v>PR</v>
          </cell>
          <cell r="E475">
            <v>36189</v>
          </cell>
          <cell r="F475">
            <v>21.241095890410961</v>
          </cell>
          <cell r="G475" t="str">
            <v>BANYUMAS</v>
          </cell>
          <cell r="H475" t="str">
            <v>TUMIYANG</v>
          </cell>
          <cell r="I475" t="str">
            <v>003</v>
          </cell>
          <cell r="J475" t="str">
            <v>001</v>
          </cell>
          <cell r="K475" t="str">
            <v>TUMIYANG</v>
          </cell>
          <cell r="L475" t="str">
            <v>TUMIYANG, RT 003 RW 001</v>
          </cell>
          <cell r="M475" t="str">
            <v>ANAK</v>
          </cell>
          <cell r="N475" t="str">
            <v>BELUM KAWIN</v>
          </cell>
          <cell r="O475" t="str">
            <v>Belum Tamat SD/Sederajat</v>
          </cell>
          <cell r="P475" t="str">
            <v>Islam</v>
          </cell>
          <cell r="Q475" t="str">
            <v>PELAJAR/MAHASISWA</v>
          </cell>
          <cell r="R475" t="str">
            <v>-</v>
          </cell>
          <cell r="S475" t="str">
            <v>TIDAK ADA</v>
          </cell>
        </row>
        <row r="476">
          <cell r="A476" t="str">
            <v>3302160512670001</v>
          </cell>
          <cell r="B476" t="str">
            <v>3302161309060003</v>
          </cell>
          <cell r="C476" t="str">
            <v>SAKMAN</v>
          </cell>
          <cell r="D476" t="str">
            <v>LK</v>
          </cell>
          <cell r="E476">
            <v>24811</v>
          </cell>
          <cell r="F476">
            <v>52.413698630136984</v>
          </cell>
          <cell r="G476" t="str">
            <v>BANYUMAS</v>
          </cell>
          <cell r="H476" t="str">
            <v>DESA TUMIYANG</v>
          </cell>
          <cell r="I476" t="str">
            <v>003</v>
          </cell>
          <cell r="J476" t="str">
            <v>001</v>
          </cell>
          <cell r="K476" t="str">
            <v>TUMIYANG</v>
          </cell>
          <cell r="L476" t="str">
            <v>DESA TUMIYANG, RT 003 RW 001</v>
          </cell>
          <cell r="M476" t="str">
            <v>KEPALA KELUARGA</v>
          </cell>
          <cell r="N476" t="str">
            <v>KAWIN</v>
          </cell>
          <cell r="O476" t="str">
            <v>Tamat SD/Sederajat</v>
          </cell>
          <cell r="P476" t="str">
            <v>Islam</v>
          </cell>
          <cell r="Q476" t="str">
            <v>BURUH HARIAN LEPAS</v>
          </cell>
          <cell r="R476" t="str">
            <v>-</v>
          </cell>
          <cell r="S476" t="str">
            <v>TIDAK ADA</v>
          </cell>
        </row>
        <row r="477">
          <cell r="A477" t="str">
            <v>3302165010790006</v>
          </cell>
          <cell r="B477" t="str">
            <v>3302161309060003</v>
          </cell>
          <cell r="C477" t="str">
            <v>KHANIFATUL JANAH</v>
          </cell>
          <cell r="D477" t="str">
            <v>PR</v>
          </cell>
          <cell r="E477">
            <v>29138</v>
          </cell>
          <cell r="F477">
            <v>40.558904109589044</v>
          </cell>
          <cell r="G477" t="str">
            <v>BREBES</v>
          </cell>
          <cell r="H477" t="str">
            <v>DESA TUMIYANG</v>
          </cell>
          <cell r="I477" t="str">
            <v>003</v>
          </cell>
          <cell r="J477" t="str">
            <v>001</v>
          </cell>
          <cell r="K477" t="str">
            <v>TUMIYANG</v>
          </cell>
          <cell r="L477" t="str">
            <v>DESA TUMIYANG, RT 003 RW 001</v>
          </cell>
          <cell r="M477" t="str">
            <v>ISTRI</v>
          </cell>
          <cell r="N477" t="str">
            <v>KAWIN</v>
          </cell>
          <cell r="O477" t="str">
            <v>Tamat SD/Sederajat</v>
          </cell>
          <cell r="P477" t="str">
            <v>Islam</v>
          </cell>
          <cell r="Q477" t="str">
            <v>MENGURUS RUMAH TANGGA</v>
          </cell>
          <cell r="R477" t="str">
            <v>-</v>
          </cell>
          <cell r="S477" t="str">
            <v>TIDAK ADA</v>
          </cell>
        </row>
        <row r="478">
          <cell r="A478" t="str">
            <v>3302161502060001</v>
          </cell>
          <cell r="B478" t="str">
            <v>3302161309060003</v>
          </cell>
          <cell r="C478" t="str">
            <v>YAZID RIZKI</v>
          </cell>
          <cell r="D478" t="str">
            <v>LK</v>
          </cell>
          <cell r="E478">
            <v>38763</v>
          </cell>
          <cell r="F478">
            <v>14.189041095890412</v>
          </cell>
          <cell r="G478" t="str">
            <v>BANYUMAS</v>
          </cell>
          <cell r="H478" t="str">
            <v>DESA TUMIYANG</v>
          </cell>
          <cell r="I478" t="str">
            <v>003</v>
          </cell>
          <cell r="J478" t="str">
            <v>001</v>
          </cell>
          <cell r="K478" t="str">
            <v>TUMIYANG</v>
          </cell>
          <cell r="L478" t="str">
            <v>DESA TUMIYANG, RT 003 RW 001</v>
          </cell>
          <cell r="M478" t="str">
            <v>ANAK</v>
          </cell>
          <cell r="N478" t="str">
            <v>BELUM KAWIN</v>
          </cell>
          <cell r="O478" t="str">
            <v>Tidak/Belum Sekolah</v>
          </cell>
          <cell r="P478" t="str">
            <v>Islam</v>
          </cell>
          <cell r="Q478" t="str">
            <v>BELUM/TIDAK BEKERJA</v>
          </cell>
          <cell r="R478" t="str">
            <v>-</v>
          </cell>
          <cell r="S478" t="str">
            <v>ADA</v>
          </cell>
        </row>
        <row r="479">
          <cell r="A479" t="str">
            <v>3302164908000001</v>
          </cell>
          <cell r="B479" t="str">
            <v>3302161309060003</v>
          </cell>
          <cell r="C479" t="str">
            <v>RENA AGUSTIYANI</v>
          </cell>
          <cell r="D479" t="str">
            <v>PR</v>
          </cell>
          <cell r="E479">
            <v>36747</v>
          </cell>
          <cell r="F479">
            <v>19.712328767123289</v>
          </cell>
          <cell r="G479" t="str">
            <v>BREBES</v>
          </cell>
          <cell r="H479" t="str">
            <v>DESA TUMIYANG</v>
          </cell>
          <cell r="I479" t="str">
            <v>003</v>
          </cell>
          <cell r="J479" t="str">
            <v>001</v>
          </cell>
          <cell r="K479" t="str">
            <v>TUMIYANG</v>
          </cell>
          <cell r="L479" t="str">
            <v>DESA TUMIYANG, RT 003 RW 001</v>
          </cell>
          <cell r="M479" t="str">
            <v>ANAK</v>
          </cell>
          <cell r="N479" t="str">
            <v>BELUM KAWIN</v>
          </cell>
          <cell r="O479" t="str">
            <v>Belum Tamat SD/Sederajat</v>
          </cell>
          <cell r="P479" t="str">
            <v>Islam</v>
          </cell>
          <cell r="Q479" t="str">
            <v>PELAJAR/MAHASISWA</v>
          </cell>
          <cell r="R479" t="str">
            <v>-</v>
          </cell>
          <cell r="S479" t="str">
            <v>ADA</v>
          </cell>
        </row>
        <row r="480">
          <cell r="A480" t="str">
            <v>1115014501540001</v>
          </cell>
          <cell r="B480" t="str">
            <v>3302161401190001</v>
          </cell>
          <cell r="C480" t="str">
            <v>SUMIYATI</v>
          </cell>
          <cell r="D480" t="str">
            <v>PR</v>
          </cell>
          <cell r="E480">
            <v>19729</v>
          </cell>
          <cell r="F480">
            <v>66.336986301369862</v>
          </cell>
          <cell r="G480" t="str">
            <v>ACEH BARAT</v>
          </cell>
          <cell r="H480" t="str">
            <v>TUMIYANG</v>
          </cell>
          <cell r="I480" t="str">
            <v>003</v>
          </cell>
          <cell r="J480" t="str">
            <v>001</v>
          </cell>
          <cell r="K480" t="str">
            <v>TUMIYANG</v>
          </cell>
          <cell r="L480" t="str">
            <v>TUMIYANG, RT 003 RW 001</v>
          </cell>
          <cell r="M480" t="str">
            <v>KEPALA KELUARGA</v>
          </cell>
          <cell r="N480" t="str">
            <v>CERAI MATI</v>
          </cell>
          <cell r="O480" t="str">
            <v>Tamat SD/Sederajat</v>
          </cell>
          <cell r="P480" t="str">
            <v>Islam</v>
          </cell>
          <cell r="Q480" t="str">
            <v>MENGURUS RUMAH TANGGA</v>
          </cell>
          <cell r="R480" t="str">
            <v>-</v>
          </cell>
          <cell r="S480" t="str">
            <v>TIDAK ADA</v>
          </cell>
        </row>
        <row r="481">
          <cell r="A481" t="str">
            <v>3302162003630003</v>
          </cell>
          <cell r="B481" t="str">
            <v>3302161402050214</v>
          </cell>
          <cell r="C481" t="str">
            <v>WAHYUDIN</v>
          </cell>
          <cell r="D481" t="str">
            <v>LK</v>
          </cell>
          <cell r="E481">
            <v>23090</v>
          </cell>
          <cell r="F481">
            <v>57.128767123287673</v>
          </cell>
          <cell r="G481" t="str">
            <v>BANYUMAS</v>
          </cell>
          <cell r="H481" t="str">
            <v>TUMIYANG</v>
          </cell>
          <cell r="I481" t="str">
            <v>003</v>
          </cell>
          <cell r="J481" t="str">
            <v>001</v>
          </cell>
          <cell r="K481" t="str">
            <v>TUMIYANG</v>
          </cell>
          <cell r="L481" t="str">
            <v>TUMIYANG, RT 003 RW 001</v>
          </cell>
          <cell r="M481" t="str">
            <v>KEPALA KELUARGA</v>
          </cell>
          <cell r="N481" t="str">
            <v>BELUM KAWIN</v>
          </cell>
          <cell r="O481" t="str">
            <v>Diploma IV/Strata I</v>
          </cell>
          <cell r="P481" t="str">
            <v>Islam</v>
          </cell>
          <cell r="Q481" t="str">
            <v>WIRASWASTA</v>
          </cell>
          <cell r="R481" t="str">
            <v>-</v>
          </cell>
          <cell r="S481" t="str">
            <v>TIDAK ADA</v>
          </cell>
        </row>
        <row r="482">
          <cell r="A482" t="str">
            <v>3302167112660106</v>
          </cell>
          <cell r="B482" t="str">
            <v>3302161902070005</v>
          </cell>
          <cell r="C482" t="str">
            <v>KAMILAH</v>
          </cell>
          <cell r="D482" t="str">
            <v>PR</v>
          </cell>
          <cell r="E482">
            <v>24472</v>
          </cell>
          <cell r="F482">
            <v>53.342465753424655</v>
          </cell>
          <cell r="G482" t="str">
            <v>BANYUMAS</v>
          </cell>
          <cell r="H482" t="str">
            <v>TUMIYANG</v>
          </cell>
          <cell r="I482" t="str">
            <v>003</v>
          </cell>
          <cell r="J482" t="str">
            <v>001</v>
          </cell>
          <cell r="K482" t="str">
            <v>TUMIYANG</v>
          </cell>
          <cell r="L482" t="str">
            <v>TUMIYANG, RT 003 RW 001</v>
          </cell>
          <cell r="M482" t="str">
            <v>KEPALA KELUARGA</v>
          </cell>
          <cell r="N482" t="str">
            <v>KAWIN</v>
          </cell>
          <cell r="O482" t="str">
            <v>Tamat SD/Sederajat</v>
          </cell>
          <cell r="P482" t="str">
            <v>Islam</v>
          </cell>
          <cell r="Q482" t="str">
            <v>PETANI/PEKEBUN</v>
          </cell>
          <cell r="R482" t="str">
            <v>-</v>
          </cell>
          <cell r="S482" t="str">
            <v>TIDAK ADA</v>
          </cell>
        </row>
        <row r="483">
          <cell r="A483" t="str">
            <v>3302161005770008</v>
          </cell>
          <cell r="B483" t="str">
            <v>3302161902110001</v>
          </cell>
          <cell r="C483" t="str">
            <v>WARKONO</v>
          </cell>
          <cell r="D483" t="str">
            <v>LK</v>
          </cell>
          <cell r="E483">
            <v>28255</v>
          </cell>
          <cell r="F483">
            <v>42.978082191780821</v>
          </cell>
          <cell r="G483" t="str">
            <v>TEGAL</v>
          </cell>
          <cell r="H483" t="str">
            <v>DESA TUMIYANG</v>
          </cell>
          <cell r="I483" t="str">
            <v>003</v>
          </cell>
          <cell r="J483" t="str">
            <v>001</v>
          </cell>
          <cell r="K483" t="str">
            <v>TUMIYANG</v>
          </cell>
          <cell r="L483" t="str">
            <v>DESA TUMIYANG, RT 003 RW 001</v>
          </cell>
          <cell r="M483" t="str">
            <v>KEPALA KELUARGA</v>
          </cell>
          <cell r="N483" t="str">
            <v>KAWIN</v>
          </cell>
          <cell r="O483" t="str">
            <v>SLTP/Sederajat</v>
          </cell>
          <cell r="P483" t="str">
            <v>Islam</v>
          </cell>
          <cell r="Q483" t="str">
            <v>PELAUT</v>
          </cell>
          <cell r="R483" t="str">
            <v>-</v>
          </cell>
          <cell r="S483" t="str">
            <v>TIDAK ADA</v>
          </cell>
        </row>
        <row r="484">
          <cell r="A484" t="str">
            <v>3302166912860001</v>
          </cell>
          <cell r="B484" t="str">
            <v>3302161902110001</v>
          </cell>
          <cell r="C484" t="str">
            <v>RASMINI RUHFRI YATIN</v>
          </cell>
          <cell r="D484" t="str">
            <v>PR</v>
          </cell>
          <cell r="E484">
            <v>31775</v>
          </cell>
          <cell r="F484">
            <v>33.334246575342469</v>
          </cell>
          <cell r="G484" t="str">
            <v>BANYUMAS</v>
          </cell>
          <cell r="H484" t="str">
            <v>DESA TUMIYANG</v>
          </cell>
          <cell r="I484" t="str">
            <v>003</v>
          </cell>
          <cell r="J484" t="str">
            <v>001</v>
          </cell>
          <cell r="K484" t="str">
            <v>TUMIYANG</v>
          </cell>
          <cell r="L484" t="str">
            <v>DESA TUMIYANG, RT 003 RW 001</v>
          </cell>
          <cell r="M484" t="str">
            <v>ISTRI</v>
          </cell>
          <cell r="N484" t="str">
            <v>KAWIN</v>
          </cell>
          <cell r="O484" t="str">
            <v>Tamat SD/Sederajat</v>
          </cell>
          <cell r="P484" t="str">
            <v>Islam</v>
          </cell>
          <cell r="Q484" t="str">
            <v>MENGURUS RUMAH TANGGA</v>
          </cell>
          <cell r="R484" t="str">
            <v>-</v>
          </cell>
          <cell r="S484" t="str">
            <v>TIDAK ADA</v>
          </cell>
        </row>
        <row r="485">
          <cell r="A485" t="str">
            <v>3302161110140001</v>
          </cell>
          <cell r="B485" t="str">
            <v>3302161902110001</v>
          </cell>
          <cell r="C485" t="str">
            <v>WAFRIE BANU AUTINO</v>
          </cell>
          <cell r="D485" t="str">
            <v>LK</v>
          </cell>
          <cell r="E485">
            <v>41923</v>
          </cell>
          <cell r="F485">
            <v>5.5315068493150683</v>
          </cell>
          <cell r="G485" t="str">
            <v>BANYUMAS</v>
          </cell>
          <cell r="H485" t="str">
            <v>DESA TUMIYANG</v>
          </cell>
          <cell r="I485" t="str">
            <v>003</v>
          </cell>
          <cell r="J485" t="str">
            <v>001</v>
          </cell>
          <cell r="K485" t="str">
            <v>TUMIYANG</v>
          </cell>
          <cell r="L485" t="str">
            <v>DESA TUMIYANG, RT 003 RW 001</v>
          </cell>
          <cell r="M485" t="str">
            <v>ANAK</v>
          </cell>
          <cell r="N485" t="str">
            <v>BELUM KAWIN</v>
          </cell>
          <cell r="O485" t="str">
            <v>Tidak/Belum Sekolah</v>
          </cell>
          <cell r="P485" t="str">
            <v>Islam</v>
          </cell>
          <cell r="Q485" t="str">
            <v>BELUM/TIDAK BEKERJA</v>
          </cell>
          <cell r="R485" t="str">
            <v>-</v>
          </cell>
          <cell r="S485" t="str">
            <v>ADA</v>
          </cell>
        </row>
        <row r="486">
          <cell r="A486" t="str">
            <v>3302162204110001</v>
          </cell>
          <cell r="B486" t="str">
            <v>3302161902110001</v>
          </cell>
          <cell r="C486" t="str">
            <v>QYANU BAGUS AUTINO</v>
          </cell>
          <cell r="D486" t="str">
            <v>LK</v>
          </cell>
          <cell r="E486">
            <v>40655</v>
          </cell>
          <cell r="F486">
            <v>9.0054794520547947</v>
          </cell>
          <cell r="G486" t="str">
            <v>BANYUMAS</v>
          </cell>
          <cell r="H486" t="str">
            <v>DESA TUMIYANG</v>
          </cell>
          <cell r="I486" t="str">
            <v>003</v>
          </cell>
          <cell r="J486" t="str">
            <v>001</v>
          </cell>
          <cell r="K486" t="str">
            <v>TUMIYANG</v>
          </cell>
          <cell r="L486" t="str">
            <v>DESA TUMIYANG, RT 003 RW 001</v>
          </cell>
          <cell r="M486" t="str">
            <v>ANAK</v>
          </cell>
          <cell r="N486" t="str">
            <v>BELUM KAWIN</v>
          </cell>
          <cell r="O486" t="str">
            <v>Tidak/Belum Sekolah</v>
          </cell>
          <cell r="P486" t="str">
            <v>Islam</v>
          </cell>
          <cell r="Q486" t="str">
            <v>BELUM/TIDAK BEKERJA</v>
          </cell>
          <cell r="R486" t="str">
            <v>-</v>
          </cell>
          <cell r="S486" t="str">
            <v>ADA</v>
          </cell>
        </row>
        <row r="487">
          <cell r="A487" t="str">
            <v>3302161611880001</v>
          </cell>
          <cell r="B487" t="str">
            <v>3302161911140001</v>
          </cell>
          <cell r="C487" t="str">
            <v>NOVENDRA</v>
          </cell>
          <cell r="D487" t="str">
            <v>LK</v>
          </cell>
          <cell r="E487">
            <v>32463</v>
          </cell>
          <cell r="F487">
            <v>31.449315068493149</v>
          </cell>
          <cell r="G487" t="str">
            <v>CILACAP</v>
          </cell>
          <cell r="H487" t="str">
            <v>TUMIYANG</v>
          </cell>
          <cell r="I487" t="str">
            <v>003</v>
          </cell>
          <cell r="J487" t="str">
            <v>001</v>
          </cell>
          <cell r="K487" t="str">
            <v>TUMIYANG</v>
          </cell>
          <cell r="L487" t="str">
            <v>TUMIYANG, RT 003 RW 001</v>
          </cell>
          <cell r="M487" t="str">
            <v>KEPALA KELUARGA</v>
          </cell>
          <cell r="N487" t="str">
            <v>KAWIN</v>
          </cell>
          <cell r="O487" t="str">
            <v>SLTA/Sederajat</v>
          </cell>
          <cell r="P487" t="str">
            <v>Islam</v>
          </cell>
          <cell r="Q487" t="str">
            <v>WIRASWASTA</v>
          </cell>
          <cell r="R487" t="str">
            <v>A</v>
          </cell>
          <cell r="S487" t="str">
            <v>TIDAK ADA</v>
          </cell>
        </row>
        <row r="488">
          <cell r="A488" t="str">
            <v>3302145502950002</v>
          </cell>
          <cell r="B488" t="str">
            <v>3302161911140001</v>
          </cell>
          <cell r="C488" t="str">
            <v>IKE FIBRIANTI</v>
          </cell>
          <cell r="D488" t="str">
            <v>PR</v>
          </cell>
          <cell r="E488">
            <v>34745</v>
          </cell>
          <cell r="F488">
            <v>25.197260273972603</v>
          </cell>
          <cell r="G488" t="str">
            <v>BANYUMAS</v>
          </cell>
          <cell r="H488" t="str">
            <v>TUMIYANG</v>
          </cell>
          <cell r="I488" t="str">
            <v>003</v>
          </cell>
          <cell r="J488" t="str">
            <v>001</v>
          </cell>
          <cell r="K488" t="str">
            <v>TUMIYANG</v>
          </cell>
          <cell r="L488" t="str">
            <v>TUMIYANG, RT 003 RW 001</v>
          </cell>
          <cell r="M488" t="str">
            <v>ISTRI</v>
          </cell>
          <cell r="N488" t="str">
            <v>KAWIN</v>
          </cell>
          <cell r="O488" t="str">
            <v>SLTA/Sederajat</v>
          </cell>
          <cell r="P488" t="str">
            <v>Islam</v>
          </cell>
          <cell r="Q488" t="str">
            <v>MENGURUS RUMAH TANGGA</v>
          </cell>
          <cell r="R488" t="str">
            <v>-</v>
          </cell>
          <cell r="S488" t="str">
            <v>ADA</v>
          </cell>
        </row>
        <row r="489">
          <cell r="A489" t="str">
            <v>3302161104150001</v>
          </cell>
          <cell r="B489" t="str">
            <v>3302161911140001</v>
          </cell>
          <cell r="C489" t="str">
            <v>ALVITO ADINATA WARDONO</v>
          </cell>
          <cell r="D489" t="str">
            <v>LK</v>
          </cell>
          <cell r="E489">
            <v>42105</v>
          </cell>
          <cell r="F489">
            <v>5.0328767123287674</v>
          </cell>
          <cell r="G489" t="str">
            <v>BANYUMAS</v>
          </cell>
          <cell r="H489" t="str">
            <v>TUMIYANG</v>
          </cell>
          <cell r="I489" t="str">
            <v>003</v>
          </cell>
          <cell r="J489" t="str">
            <v>001</v>
          </cell>
          <cell r="K489" t="str">
            <v>TUMIYANG</v>
          </cell>
          <cell r="L489" t="str">
            <v>TUMIYANG, RT 003 RW 001</v>
          </cell>
          <cell r="M489" t="str">
            <v>ANAK</v>
          </cell>
          <cell r="N489" t="str">
            <v>BELUM KAWIN</v>
          </cell>
          <cell r="O489" t="str">
            <v>Tidak/Belum Sekolah</v>
          </cell>
          <cell r="P489" t="str">
            <v>Islam</v>
          </cell>
          <cell r="Q489" t="str">
            <v>BELUM/TIDAK BEKERJA</v>
          </cell>
          <cell r="R489" t="str">
            <v>-</v>
          </cell>
          <cell r="S489" t="str">
            <v>ADA</v>
          </cell>
        </row>
        <row r="490">
          <cell r="A490" t="str">
            <v>3302160702650001</v>
          </cell>
          <cell r="B490" t="str">
            <v>3302162103070011</v>
          </cell>
          <cell r="C490" t="str">
            <v>TARSUDI</v>
          </cell>
          <cell r="D490" t="str">
            <v>LK</v>
          </cell>
          <cell r="E490">
            <v>23780</v>
          </cell>
          <cell r="F490">
            <v>55.238356164383561</v>
          </cell>
          <cell r="G490" t="str">
            <v>BANYUMAS</v>
          </cell>
          <cell r="H490" t="str">
            <v>TUMIYANG</v>
          </cell>
          <cell r="I490" t="str">
            <v>003</v>
          </cell>
          <cell r="J490" t="str">
            <v>001</v>
          </cell>
          <cell r="K490" t="str">
            <v>TUMIYANG</v>
          </cell>
          <cell r="L490" t="str">
            <v>TUMIYANG, RT 003 RW 001</v>
          </cell>
          <cell r="M490" t="str">
            <v>KEPALA KELUARGA</v>
          </cell>
          <cell r="N490" t="str">
            <v>KAWIN</v>
          </cell>
          <cell r="O490" t="str">
            <v>Tamat SD/Sederajat</v>
          </cell>
          <cell r="P490" t="str">
            <v>Islam</v>
          </cell>
          <cell r="Q490" t="str">
            <v>BURUH HARIAN LEPAS</v>
          </cell>
          <cell r="R490" t="str">
            <v>-</v>
          </cell>
          <cell r="S490" t="str">
            <v>TIDAK ADA</v>
          </cell>
        </row>
        <row r="491">
          <cell r="A491" t="str">
            <v>3302165708730004</v>
          </cell>
          <cell r="B491" t="str">
            <v>3302162103070011</v>
          </cell>
          <cell r="C491" t="str">
            <v>SUMIYATI MUSAN</v>
          </cell>
          <cell r="D491" t="str">
            <v>PR</v>
          </cell>
          <cell r="E491">
            <v>26893</v>
          </cell>
          <cell r="F491">
            <v>46.709589041095889</v>
          </cell>
          <cell r="G491" t="str">
            <v>BANYUMAS</v>
          </cell>
          <cell r="H491" t="str">
            <v>TUMIYANG</v>
          </cell>
          <cell r="I491" t="str">
            <v>003</v>
          </cell>
          <cell r="J491" t="str">
            <v>001</v>
          </cell>
          <cell r="K491" t="str">
            <v>TUMIYANG</v>
          </cell>
          <cell r="L491" t="str">
            <v>TUMIYANG, RT 003 RW 001</v>
          </cell>
          <cell r="M491" t="str">
            <v>ISTRI</v>
          </cell>
          <cell r="N491" t="str">
            <v>KAWIN</v>
          </cell>
          <cell r="O491" t="str">
            <v>SLTP/Sederajat</v>
          </cell>
          <cell r="P491" t="str">
            <v>Islam</v>
          </cell>
          <cell r="Q491" t="str">
            <v>KARYAWAN SWASTA</v>
          </cell>
          <cell r="R491" t="str">
            <v>-</v>
          </cell>
          <cell r="S491" t="str">
            <v>TIDAK ADA</v>
          </cell>
        </row>
        <row r="492">
          <cell r="A492" t="str">
            <v>3302160207070004</v>
          </cell>
          <cell r="B492" t="str">
            <v>3302162103070011</v>
          </cell>
          <cell r="C492" t="str">
            <v>AFIF AL FAWWAZ</v>
          </cell>
          <cell r="D492" t="str">
            <v>LK</v>
          </cell>
          <cell r="E492">
            <v>39265</v>
          </cell>
          <cell r="F492">
            <v>12.813698630136987</v>
          </cell>
          <cell r="G492" t="str">
            <v>JAKARTA</v>
          </cell>
          <cell r="H492" t="str">
            <v>TUMIYANG</v>
          </cell>
          <cell r="I492" t="str">
            <v>003</v>
          </cell>
          <cell r="J492" t="str">
            <v>001</v>
          </cell>
          <cell r="K492" t="str">
            <v>TUMIYANG</v>
          </cell>
          <cell r="L492" t="str">
            <v>TUMIYANG, RT 003 RW 001</v>
          </cell>
          <cell r="M492" t="str">
            <v>ANAK</v>
          </cell>
          <cell r="N492" t="str">
            <v>BELUM KAWIN</v>
          </cell>
          <cell r="O492" t="str">
            <v>Tidak/Belum Sekolah</v>
          </cell>
          <cell r="P492" t="str">
            <v>Islam</v>
          </cell>
          <cell r="Q492" t="str">
            <v>BELUM/TIDAK BEKERJA</v>
          </cell>
          <cell r="R492" t="str">
            <v>-</v>
          </cell>
          <cell r="S492" t="str">
            <v>ADA</v>
          </cell>
        </row>
        <row r="493">
          <cell r="A493" t="str">
            <v>3302160908100003</v>
          </cell>
          <cell r="B493" t="str">
            <v>3302162103070011</v>
          </cell>
          <cell r="C493" t="str">
            <v>AZAMI AZWAR</v>
          </cell>
          <cell r="D493" t="str">
            <v>LK</v>
          </cell>
          <cell r="E493">
            <v>40399</v>
          </cell>
          <cell r="F493">
            <v>9.706849315068494</v>
          </cell>
          <cell r="G493" t="str">
            <v>BANYUMAS</v>
          </cell>
          <cell r="H493" t="str">
            <v>TUMIYANG</v>
          </cell>
          <cell r="I493" t="str">
            <v>003</v>
          </cell>
          <cell r="J493" t="str">
            <v>001</v>
          </cell>
          <cell r="K493" t="str">
            <v>TUMIYANG</v>
          </cell>
          <cell r="L493" t="str">
            <v>TUMIYANG, RT 003 RW 001</v>
          </cell>
          <cell r="M493" t="str">
            <v>ANAK</v>
          </cell>
          <cell r="N493" t="str">
            <v>BELUM KAWIN</v>
          </cell>
          <cell r="O493" t="str">
            <v>Belum Tamat SD/Sederajat</v>
          </cell>
          <cell r="P493" t="str">
            <v>Islam</v>
          </cell>
          <cell r="Q493" t="str">
            <v>PELAJAR/MAHASISWA</v>
          </cell>
          <cell r="R493" t="str">
            <v>-</v>
          </cell>
          <cell r="S493" t="str">
            <v>ADA</v>
          </cell>
        </row>
        <row r="494">
          <cell r="A494" t="str">
            <v>3302164704040001</v>
          </cell>
          <cell r="B494" t="str">
            <v>3302162103070011</v>
          </cell>
          <cell r="C494" t="str">
            <v>SILMI KAFAH</v>
          </cell>
          <cell r="D494" t="str">
            <v>PR</v>
          </cell>
          <cell r="E494">
            <v>38084</v>
          </cell>
          <cell r="F494">
            <v>16.049315068493151</v>
          </cell>
          <cell r="G494" t="str">
            <v>BANYUMAS</v>
          </cell>
          <cell r="H494" t="str">
            <v>TUMIYANG</v>
          </cell>
          <cell r="I494" t="str">
            <v>003</v>
          </cell>
          <cell r="J494" t="str">
            <v>001</v>
          </cell>
          <cell r="K494" t="str">
            <v>TUMIYANG</v>
          </cell>
          <cell r="L494" t="str">
            <v>TUMIYANG, RT 003 RW 001</v>
          </cell>
          <cell r="M494" t="str">
            <v>ANAK</v>
          </cell>
          <cell r="N494" t="str">
            <v>BELUM KAWIN</v>
          </cell>
          <cell r="O494" t="str">
            <v>Tidak/Belum Sekolah</v>
          </cell>
          <cell r="P494" t="str">
            <v>Islam</v>
          </cell>
          <cell r="Q494" t="str">
            <v>BELUM/TIDAK BEKERJA</v>
          </cell>
          <cell r="R494" t="str">
            <v>-</v>
          </cell>
          <cell r="S494" t="str">
            <v>TIDAK ADA</v>
          </cell>
        </row>
        <row r="495">
          <cell r="A495" t="str">
            <v>3302160606730007</v>
          </cell>
          <cell r="B495" t="str">
            <v>3302162401070020</v>
          </cell>
          <cell r="C495" t="str">
            <v>RIBUT SUNENDAR</v>
          </cell>
          <cell r="D495" t="str">
            <v>LK</v>
          </cell>
          <cell r="E495">
            <v>26821</v>
          </cell>
          <cell r="F495">
            <v>46.906849315068492</v>
          </cell>
          <cell r="G495" t="str">
            <v>BANYUMAS</v>
          </cell>
          <cell r="H495" t="str">
            <v>TUMIYANG</v>
          </cell>
          <cell r="I495" t="str">
            <v>003</v>
          </cell>
          <cell r="J495" t="str">
            <v>001</v>
          </cell>
          <cell r="K495" t="str">
            <v>TUMIYANG</v>
          </cell>
          <cell r="L495" t="str">
            <v>TUMIYANG, RT 003 RW 001</v>
          </cell>
          <cell r="M495" t="str">
            <v>KEPALA KELUARGA</v>
          </cell>
          <cell r="N495" t="str">
            <v>KAWIN</v>
          </cell>
          <cell r="O495" t="str">
            <v>SLTP/Sederajat</v>
          </cell>
          <cell r="P495" t="str">
            <v>Islam</v>
          </cell>
          <cell r="Q495" t="str">
            <v>WIRASWASTA</v>
          </cell>
          <cell r="R495" t="str">
            <v>O</v>
          </cell>
          <cell r="S495" t="str">
            <v>ADA</v>
          </cell>
        </row>
        <row r="496">
          <cell r="A496" t="str">
            <v>3302166405780002</v>
          </cell>
          <cell r="B496" t="str">
            <v>3302162401070020</v>
          </cell>
          <cell r="C496" t="str">
            <v>MASRIFAH</v>
          </cell>
          <cell r="D496" t="str">
            <v>PR</v>
          </cell>
          <cell r="E496">
            <v>28634</v>
          </cell>
          <cell r="F496">
            <v>41.939726027397263</v>
          </cell>
          <cell r="G496" t="str">
            <v>BANYUMAS</v>
          </cell>
          <cell r="H496" t="str">
            <v>TUMIYANG</v>
          </cell>
          <cell r="I496" t="str">
            <v>003</v>
          </cell>
          <cell r="J496" t="str">
            <v>001</v>
          </cell>
          <cell r="K496" t="str">
            <v>TUMIYANG</v>
          </cell>
          <cell r="L496" t="str">
            <v>TUMIYANG, RT 003 RW 001</v>
          </cell>
          <cell r="M496" t="str">
            <v>ISTRI</v>
          </cell>
          <cell r="N496" t="str">
            <v>KAWIN</v>
          </cell>
          <cell r="O496" t="str">
            <v>Tamat SD/Sederajat</v>
          </cell>
          <cell r="P496" t="str">
            <v>Islam</v>
          </cell>
          <cell r="Q496" t="str">
            <v>MENGURUS RUMAH TANGGA</v>
          </cell>
          <cell r="R496" t="str">
            <v>-</v>
          </cell>
          <cell r="S496" t="str">
            <v>ADA</v>
          </cell>
        </row>
        <row r="497">
          <cell r="A497" t="str">
            <v>3302165203110001</v>
          </cell>
          <cell r="B497" t="str">
            <v>3302162401070020</v>
          </cell>
          <cell r="C497" t="str">
            <v>AISYAH ZANA ISNAINI</v>
          </cell>
          <cell r="D497" t="str">
            <v>PR</v>
          </cell>
          <cell r="E497">
            <v>40614</v>
          </cell>
          <cell r="F497">
            <v>9.117808219178082</v>
          </cell>
          <cell r="G497" t="str">
            <v>BANYUMAS</v>
          </cell>
          <cell r="H497" t="str">
            <v>TUMIYANG</v>
          </cell>
          <cell r="I497" t="str">
            <v>003</v>
          </cell>
          <cell r="J497" t="str">
            <v>001</v>
          </cell>
          <cell r="K497" t="str">
            <v>TUMIYANG</v>
          </cell>
          <cell r="L497" t="str">
            <v>TUMIYANG, RT 003 RW 001</v>
          </cell>
          <cell r="M497" t="str">
            <v>ANAK</v>
          </cell>
          <cell r="N497" t="str">
            <v>BELUM KAWIN</v>
          </cell>
          <cell r="O497" t="str">
            <v>Tidak/Belum Sekolah</v>
          </cell>
          <cell r="P497" t="str">
            <v>Islam</v>
          </cell>
          <cell r="Q497" t="str">
            <v>BELUM/TIDAK BEKERJA</v>
          </cell>
          <cell r="R497" t="str">
            <v>-</v>
          </cell>
          <cell r="S497" t="str">
            <v>ADA</v>
          </cell>
        </row>
        <row r="498">
          <cell r="A498" t="str">
            <v>3302166305020003</v>
          </cell>
          <cell r="B498" t="str">
            <v>3302162401070020</v>
          </cell>
          <cell r="C498" t="str">
            <v>RIFAT MILADIYA FIKRIYA</v>
          </cell>
          <cell r="D498" t="str">
            <v>PR</v>
          </cell>
          <cell r="E498">
            <v>37399</v>
          </cell>
          <cell r="F498">
            <v>17.926027397260274</v>
          </cell>
          <cell r="G498" t="str">
            <v>BANYUMAS</v>
          </cell>
          <cell r="H498" t="str">
            <v>TUMIYANG</v>
          </cell>
          <cell r="I498" t="str">
            <v>003</v>
          </cell>
          <cell r="J498" t="str">
            <v>001</v>
          </cell>
          <cell r="K498" t="str">
            <v>TUMIYANG</v>
          </cell>
          <cell r="L498" t="str">
            <v>TUMIYANG, RT 003 RW 001</v>
          </cell>
          <cell r="M498" t="str">
            <v>ANAK</v>
          </cell>
          <cell r="N498" t="str">
            <v>BELUM KAWIN</v>
          </cell>
          <cell r="O498" t="str">
            <v>Tidak/Belum Sekolah</v>
          </cell>
          <cell r="P498" t="str">
            <v>Islam</v>
          </cell>
          <cell r="Q498" t="str">
            <v>BELUM/TIDAK BEKERJA</v>
          </cell>
          <cell r="R498" t="str">
            <v>-</v>
          </cell>
          <cell r="S498" t="str">
            <v>ADA</v>
          </cell>
        </row>
        <row r="499">
          <cell r="A499" t="str">
            <v>3302140103870003</v>
          </cell>
          <cell r="B499" t="str">
            <v>3302162406130001</v>
          </cell>
          <cell r="C499" t="str">
            <v>ANDRIANTO</v>
          </cell>
          <cell r="D499" t="str">
            <v>LK</v>
          </cell>
          <cell r="E499">
            <v>31837</v>
          </cell>
          <cell r="F499">
            <v>33.164383561643838</v>
          </cell>
          <cell r="G499" t="str">
            <v>BANYUMAS</v>
          </cell>
          <cell r="H499" t="str">
            <v>TUMIYANG</v>
          </cell>
          <cell r="I499" t="str">
            <v>003</v>
          </cell>
          <cell r="J499" t="str">
            <v>001</v>
          </cell>
          <cell r="K499" t="str">
            <v>TUMIYANG</v>
          </cell>
          <cell r="L499" t="str">
            <v>TUMIYANG, RT 003 RW 001</v>
          </cell>
          <cell r="M499" t="str">
            <v>KEPALA KELUARGA</v>
          </cell>
          <cell r="N499" t="str">
            <v>KAWIN</v>
          </cell>
          <cell r="O499" t="str">
            <v>SLTP/Sederajat</v>
          </cell>
          <cell r="P499" t="str">
            <v>Islam</v>
          </cell>
          <cell r="Q499" t="str">
            <v>BURUH HARIAN LEPAS</v>
          </cell>
          <cell r="R499" t="str">
            <v>-</v>
          </cell>
          <cell r="S499" t="str">
            <v>TIDAK ADA</v>
          </cell>
        </row>
        <row r="500">
          <cell r="A500" t="str">
            <v>3302165204890005</v>
          </cell>
          <cell r="B500" t="str">
            <v>3302162406130001</v>
          </cell>
          <cell r="C500" t="str">
            <v>ROVI AFIYANI</v>
          </cell>
          <cell r="D500" t="str">
            <v>PR</v>
          </cell>
          <cell r="E500">
            <v>32610</v>
          </cell>
          <cell r="F500">
            <v>31.046575342465754</v>
          </cell>
          <cell r="G500" t="str">
            <v>BANYUMAS</v>
          </cell>
          <cell r="H500" t="str">
            <v>TUMIYANG</v>
          </cell>
          <cell r="I500" t="str">
            <v>003</v>
          </cell>
          <cell r="J500" t="str">
            <v>001</v>
          </cell>
          <cell r="K500" t="str">
            <v>TUMIYANG</v>
          </cell>
          <cell r="L500" t="str">
            <v>TUMIYANG, RT 003 RW 001</v>
          </cell>
          <cell r="M500" t="str">
            <v>ISTRI</v>
          </cell>
          <cell r="N500" t="str">
            <v>KAWIN</v>
          </cell>
          <cell r="O500" t="str">
            <v>SLTA/Sederajat</v>
          </cell>
          <cell r="P500" t="str">
            <v>Islam</v>
          </cell>
          <cell r="Q500" t="str">
            <v>MENGURUS RUMAH TANGGA</v>
          </cell>
          <cell r="R500" t="str">
            <v>-</v>
          </cell>
          <cell r="S500" t="str">
            <v>TIDAK ADA</v>
          </cell>
        </row>
        <row r="501">
          <cell r="A501" t="str">
            <v>3302162506130002</v>
          </cell>
          <cell r="B501" t="str">
            <v>3302162406130001</v>
          </cell>
          <cell r="C501" t="str">
            <v>AZAM AL FARID</v>
          </cell>
          <cell r="D501" t="str">
            <v>LK</v>
          </cell>
          <cell r="E501">
            <v>41450</v>
          </cell>
          <cell r="F501">
            <v>6.8273972602739725</v>
          </cell>
          <cell r="G501" t="str">
            <v>BANYUMAS</v>
          </cell>
          <cell r="H501" t="str">
            <v>TUMIYANG</v>
          </cell>
          <cell r="I501" t="str">
            <v>003</v>
          </cell>
          <cell r="J501" t="str">
            <v>001</v>
          </cell>
          <cell r="K501" t="str">
            <v>TUMIYANG</v>
          </cell>
          <cell r="L501" t="str">
            <v>TUMIYANG, RT 003 RW 001</v>
          </cell>
          <cell r="M501" t="str">
            <v>ANAK</v>
          </cell>
          <cell r="N501" t="str">
            <v>BELUM KAWIN</v>
          </cell>
          <cell r="O501" t="str">
            <v>Tidak/Belum Sekolah</v>
          </cell>
          <cell r="P501" t="str">
            <v>Islam</v>
          </cell>
          <cell r="Q501" t="str">
            <v>BELUM/TIDAK BEKERJA</v>
          </cell>
          <cell r="R501" t="str">
            <v>-</v>
          </cell>
          <cell r="S501" t="str">
            <v>ADA</v>
          </cell>
        </row>
        <row r="502">
          <cell r="A502" t="str">
            <v>3302202501750003</v>
          </cell>
          <cell r="B502" t="str">
            <v>3302162408150001</v>
          </cell>
          <cell r="C502" t="str">
            <v>SUKAMTO</v>
          </cell>
          <cell r="D502" t="str">
            <v>LK</v>
          </cell>
          <cell r="E502">
            <v>27419</v>
          </cell>
          <cell r="F502">
            <v>45.268493150684932</v>
          </cell>
          <cell r="G502" t="str">
            <v>BANYUMAS</v>
          </cell>
          <cell r="H502" t="str">
            <v>TUMIYANG</v>
          </cell>
          <cell r="I502" t="str">
            <v>003</v>
          </cell>
          <cell r="J502" t="str">
            <v>001</v>
          </cell>
          <cell r="K502" t="str">
            <v>TUMIYANG</v>
          </cell>
          <cell r="L502" t="str">
            <v>TUMIYANG, RT 003 RW 001</v>
          </cell>
          <cell r="M502" t="str">
            <v>KEPALA KELUARGA</v>
          </cell>
          <cell r="N502" t="str">
            <v>KAWIN</v>
          </cell>
          <cell r="O502" t="str">
            <v>Tamat SD/Sederajat</v>
          </cell>
          <cell r="P502" t="str">
            <v>Islam</v>
          </cell>
          <cell r="Q502" t="str">
            <v>BURUH HARIAN LEPAS</v>
          </cell>
          <cell r="R502" t="str">
            <v>-</v>
          </cell>
          <cell r="S502" t="str">
            <v>TIDAK ADA</v>
          </cell>
        </row>
        <row r="503">
          <cell r="A503" t="str">
            <v>3302164312930003</v>
          </cell>
          <cell r="B503" t="str">
            <v>3302162408150001</v>
          </cell>
          <cell r="C503" t="str">
            <v>DIYAH CAHYANI</v>
          </cell>
          <cell r="D503" t="str">
            <v>PR</v>
          </cell>
          <cell r="E503">
            <v>34306</v>
          </cell>
          <cell r="F503">
            <v>26.4</v>
          </cell>
          <cell r="G503" t="str">
            <v>BANYUMAS</v>
          </cell>
          <cell r="H503" t="str">
            <v>TUMIYANG</v>
          </cell>
          <cell r="I503" t="str">
            <v>003</v>
          </cell>
          <cell r="J503" t="str">
            <v>001</v>
          </cell>
          <cell r="K503" t="str">
            <v>TUMIYANG</v>
          </cell>
          <cell r="L503" t="str">
            <v>TUMIYANG, RT 003 RW 001</v>
          </cell>
          <cell r="M503" t="str">
            <v>ISTRI</v>
          </cell>
          <cell r="N503" t="str">
            <v>KAWIN</v>
          </cell>
          <cell r="O503" t="str">
            <v>SLTP/Sederajat</v>
          </cell>
          <cell r="P503" t="str">
            <v>Islam</v>
          </cell>
          <cell r="Q503" t="str">
            <v>MENGURUS RUMAH TANGGA</v>
          </cell>
          <cell r="R503" t="str">
            <v>-</v>
          </cell>
          <cell r="S503" t="str">
            <v>ADA</v>
          </cell>
        </row>
        <row r="504">
          <cell r="A504" t="str">
            <v>3302167112620152</v>
          </cell>
          <cell r="B504" t="str">
            <v>3302162409180007</v>
          </cell>
          <cell r="C504" t="str">
            <v>KUSMINI</v>
          </cell>
          <cell r="D504" t="str">
            <v>PR</v>
          </cell>
          <cell r="E504">
            <v>23011</v>
          </cell>
          <cell r="F504">
            <v>57.345205479452055</v>
          </cell>
          <cell r="G504" t="str">
            <v>BANYUMAS</v>
          </cell>
          <cell r="H504" t="str">
            <v>DESA TUMIYANG</v>
          </cell>
          <cell r="I504" t="str">
            <v>003</v>
          </cell>
          <cell r="J504" t="str">
            <v>001</v>
          </cell>
          <cell r="K504" t="str">
            <v>TUMIYANG</v>
          </cell>
          <cell r="L504" t="str">
            <v>DESA TUMIYANG, RT 003 RW 001</v>
          </cell>
          <cell r="M504" t="str">
            <v>KEPALA KELUARGA</v>
          </cell>
          <cell r="N504" t="str">
            <v>CERAI MATI</v>
          </cell>
          <cell r="O504" t="str">
            <v>Tamat SD/Sederajat</v>
          </cell>
          <cell r="P504" t="str">
            <v>Islam</v>
          </cell>
          <cell r="Q504" t="str">
            <v>PEDAGANG</v>
          </cell>
          <cell r="R504" t="str">
            <v>-</v>
          </cell>
          <cell r="S504" t="str">
            <v>TIDAK ADA</v>
          </cell>
        </row>
        <row r="505">
          <cell r="A505" t="str">
            <v>3302160209840002</v>
          </cell>
          <cell r="B505" t="str">
            <v>3302162412080002</v>
          </cell>
          <cell r="C505" t="str">
            <v>YOSEP SUSANTO</v>
          </cell>
          <cell r="D505" t="str">
            <v>LK</v>
          </cell>
          <cell r="E505">
            <v>30927</v>
          </cell>
          <cell r="F505">
            <v>35.657534246575345</v>
          </cell>
          <cell r="G505" t="str">
            <v>CILACAP</v>
          </cell>
          <cell r="H505" t="str">
            <v>TUMIYANG</v>
          </cell>
          <cell r="I505" t="str">
            <v>003</v>
          </cell>
          <cell r="J505" t="str">
            <v>001</v>
          </cell>
          <cell r="K505" t="str">
            <v>TUMIYANG</v>
          </cell>
          <cell r="L505" t="str">
            <v>TUMIYANG, RT 003 RW 001</v>
          </cell>
          <cell r="M505" t="str">
            <v>KEPALA KELUARGA</v>
          </cell>
          <cell r="N505" t="str">
            <v>KAWIN</v>
          </cell>
          <cell r="O505" t="str">
            <v>SLTA/Sederajat</v>
          </cell>
          <cell r="P505" t="str">
            <v>Islam</v>
          </cell>
          <cell r="Q505" t="str">
            <v>WIRASWASTA</v>
          </cell>
          <cell r="R505" t="str">
            <v>-</v>
          </cell>
          <cell r="S505" t="str">
            <v>ADA</v>
          </cell>
        </row>
        <row r="506">
          <cell r="A506" t="str">
            <v>3302166601840003</v>
          </cell>
          <cell r="B506" t="str">
            <v>3302162412080002</v>
          </cell>
          <cell r="C506" t="str">
            <v>SUPRIATI</v>
          </cell>
          <cell r="D506" t="str">
            <v>PR</v>
          </cell>
          <cell r="E506">
            <v>30707</v>
          </cell>
          <cell r="F506">
            <v>36.260273972602739</v>
          </cell>
          <cell r="G506" t="str">
            <v>BANYUMAS</v>
          </cell>
          <cell r="H506" t="str">
            <v>TUMIYANG</v>
          </cell>
          <cell r="I506" t="str">
            <v>003</v>
          </cell>
          <cell r="J506" t="str">
            <v>001</v>
          </cell>
          <cell r="K506" t="str">
            <v>TUMIYANG</v>
          </cell>
          <cell r="L506" t="str">
            <v>TUMIYANG, RT 003 RW 001</v>
          </cell>
          <cell r="M506" t="str">
            <v>ISTRI</v>
          </cell>
          <cell r="N506" t="str">
            <v>KAWIN</v>
          </cell>
          <cell r="O506" t="str">
            <v>SLTA/Sederajat</v>
          </cell>
          <cell r="P506" t="str">
            <v>Islam</v>
          </cell>
          <cell r="Q506" t="str">
            <v>MENGURUS RUMAH TANGGA</v>
          </cell>
          <cell r="R506" t="str">
            <v>-</v>
          </cell>
          <cell r="S506" t="str">
            <v>TIDAK ADA</v>
          </cell>
        </row>
        <row r="507">
          <cell r="A507" t="str">
            <v>3302161712080001</v>
          </cell>
          <cell r="B507" t="str">
            <v>3302162412080002</v>
          </cell>
          <cell r="C507" t="str">
            <v>RAKA PRAWIRA WICAKSANA</v>
          </cell>
          <cell r="D507" t="str">
            <v>LK</v>
          </cell>
          <cell r="E507">
            <v>39799</v>
          </cell>
          <cell r="F507">
            <v>11.35068493150685</v>
          </cell>
          <cell r="G507" t="str">
            <v>BANYUMAS</v>
          </cell>
          <cell r="H507" t="str">
            <v>TUMIYANG</v>
          </cell>
          <cell r="I507" t="str">
            <v>003</v>
          </cell>
          <cell r="J507" t="str">
            <v>001</v>
          </cell>
          <cell r="K507" t="str">
            <v>TUMIYANG</v>
          </cell>
          <cell r="L507" t="str">
            <v>TUMIYANG, RT 003 RW 001</v>
          </cell>
          <cell r="M507" t="str">
            <v>ANAK</v>
          </cell>
          <cell r="N507" t="str">
            <v>BELUM KAWIN</v>
          </cell>
          <cell r="O507" t="str">
            <v>Tidak/Belum Sekolah</v>
          </cell>
          <cell r="P507" t="str">
            <v>Islam</v>
          </cell>
          <cell r="Q507" t="str">
            <v>BELUM/TIDAK BEKERJA</v>
          </cell>
          <cell r="R507" t="str">
            <v>-</v>
          </cell>
          <cell r="S507" t="str">
            <v>ADA</v>
          </cell>
        </row>
        <row r="508">
          <cell r="A508" t="str">
            <v>3302164805150003</v>
          </cell>
          <cell r="B508" t="str">
            <v>3302162412080002</v>
          </cell>
          <cell r="C508" t="str">
            <v>SHAE ESTUNING LATHI</v>
          </cell>
          <cell r="D508" t="str">
            <v>PR</v>
          </cell>
          <cell r="E508">
            <v>42132</v>
          </cell>
          <cell r="F508">
            <v>4.9589041095890414</v>
          </cell>
          <cell r="G508" t="str">
            <v>BANYUMAS</v>
          </cell>
          <cell r="H508" t="str">
            <v>TUMIYANG</v>
          </cell>
          <cell r="I508" t="str">
            <v>003</v>
          </cell>
          <cell r="J508" t="str">
            <v>001</v>
          </cell>
          <cell r="K508" t="str">
            <v>TUMIYANG</v>
          </cell>
          <cell r="L508" t="str">
            <v>TUMIYANG, RT 003 RW 001</v>
          </cell>
          <cell r="M508" t="str">
            <v>ANAK</v>
          </cell>
          <cell r="N508" t="str">
            <v>BELUM KAWIN</v>
          </cell>
          <cell r="O508" t="str">
            <v>Tidak/Belum Sekolah</v>
          </cell>
          <cell r="P508" t="str">
            <v>Islam</v>
          </cell>
          <cell r="Q508" t="str">
            <v>BELUM/TIDAK BEKERJA</v>
          </cell>
          <cell r="R508" t="str">
            <v>-</v>
          </cell>
          <cell r="S508" t="str">
            <v>ADA</v>
          </cell>
        </row>
        <row r="509">
          <cell r="A509" t="str">
            <v>3302161009880001</v>
          </cell>
          <cell r="B509" t="str">
            <v>3302162510180001</v>
          </cell>
          <cell r="C509" t="str">
            <v>ISMI MUHAMMAD IZZUDDIN</v>
          </cell>
          <cell r="D509" t="str">
            <v>LK</v>
          </cell>
          <cell r="E509">
            <v>32396</v>
          </cell>
          <cell r="F509">
            <v>31.632876712328766</v>
          </cell>
          <cell r="G509" t="str">
            <v>KENDAL</v>
          </cell>
          <cell r="H509" t="str">
            <v>DESA TUMIYANG</v>
          </cell>
          <cell r="I509" t="str">
            <v>003</v>
          </cell>
          <cell r="J509" t="str">
            <v>001</v>
          </cell>
          <cell r="K509" t="str">
            <v>TUMIYANG</v>
          </cell>
          <cell r="L509" t="str">
            <v>DESA TUMIYANG, RT 003 RW 001</v>
          </cell>
          <cell r="M509" t="str">
            <v>KEPALA KELUARGA</v>
          </cell>
          <cell r="N509" t="str">
            <v>KAWIN</v>
          </cell>
          <cell r="O509" t="str">
            <v>Diploma IV/Strata I</v>
          </cell>
          <cell r="P509" t="str">
            <v>Islam</v>
          </cell>
          <cell r="Q509" t="str">
            <v>USTADZ/MUBALIGH</v>
          </cell>
          <cell r="R509" t="str">
            <v>-</v>
          </cell>
          <cell r="S509" t="str">
            <v>ADA</v>
          </cell>
        </row>
        <row r="510">
          <cell r="A510" t="str">
            <v>3302176905980002</v>
          </cell>
          <cell r="B510" t="str">
            <v>3302162510180001</v>
          </cell>
          <cell r="C510" t="str">
            <v>HABIIBAH DWI HIDAYATULLITSA</v>
          </cell>
          <cell r="D510" t="str">
            <v>PR</v>
          </cell>
          <cell r="E510">
            <v>35944</v>
          </cell>
          <cell r="F510">
            <v>21.912328767123288</v>
          </cell>
          <cell r="G510" t="str">
            <v>BANYUMAS</v>
          </cell>
          <cell r="H510" t="str">
            <v>DESA TUMIYANG</v>
          </cell>
          <cell r="I510" t="str">
            <v>003</v>
          </cell>
          <cell r="J510" t="str">
            <v>001</v>
          </cell>
          <cell r="K510" t="str">
            <v>TUMIYANG</v>
          </cell>
          <cell r="L510" t="str">
            <v>DESA TUMIYANG, RT 003 RW 001</v>
          </cell>
          <cell r="M510" t="str">
            <v>ISTRI</v>
          </cell>
          <cell r="N510" t="str">
            <v>KAWIN</v>
          </cell>
          <cell r="O510" t="str">
            <v>SLTP/Sederajat</v>
          </cell>
          <cell r="P510" t="str">
            <v>Islam</v>
          </cell>
          <cell r="Q510" t="str">
            <v>MENGURUS RUMAH TANGGA</v>
          </cell>
          <cell r="R510" t="str">
            <v>-</v>
          </cell>
          <cell r="S510" t="str">
            <v>TIDAK ADA</v>
          </cell>
        </row>
        <row r="511">
          <cell r="A511" t="str">
            <v>3302160502640002</v>
          </cell>
          <cell r="B511" t="str">
            <v>3302162612060023</v>
          </cell>
          <cell r="C511" t="str">
            <v>ABDUL ROKHIM</v>
          </cell>
          <cell r="D511" t="str">
            <v>LK</v>
          </cell>
          <cell r="E511">
            <v>23412</v>
          </cell>
          <cell r="F511">
            <v>56.246575342465754</v>
          </cell>
          <cell r="G511" t="str">
            <v>KEBUMEN</v>
          </cell>
          <cell r="H511" t="str">
            <v>TUMIYANG</v>
          </cell>
          <cell r="I511" t="str">
            <v>003</v>
          </cell>
          <cell r="J511" t="str">
            <v>001</v>
          </cell>
          <cell r="K511" t="str">
            <v>TUMIYANG</v>
          </cell>
          <cell r="L511" t="str">
            <v>TUMIYANG, RT 003 RW 001</v>
          </cell>
          <cell r="M511" t="str">
            <v>KEPALA KELUARGA</v>
          </cell>
          <cell r="N511" t="str">
            <v>KAWIN</v>
          </cell>
          <cell r="O511" t="str">
            <v>Tamat SD/Sederajat</v>
          </cell>
          <cell r="P511" t="str">
            <v>Islam</v>
          </cell>
          <cell r="Q511" t="str">
            <v>KARYAWAN SWASTA</v>
          </cell>
          <cell r="R511" t="str">
            <v>-</v>
          </cell>
          <cell r="S511" t="str">
            <v>TIDAK ADA</v>
          </cell>
        </row>
        <row r="512">
          <cell r="A512" t="str">
            <v>3302167112710053</v>
          </cell>
          <cell r="B512" t="str">
            <v>3302162612060023</v>
          </cell>
          <cell r="C512" t="str">
            <v>KASIROH SANILYAS</v>
          </cell>
          <cell r="D512" t="str">
            <v>PR</v>
          </cell>
          <cell r="E512">
            <v>26298</v>
          </cell>
          <cell r="F512">
            <v>48.339726027397262</v>
          </cell>
          <cell r="G512" t="str">
            <v>BANYUMAS</v>
          </cell>
          <cell r="H512" t="str">
            <v>TUMIYANG</v>
          </cell>
          <cell r="I512" t="str">
            <v>003</v>
          </cell>
          <cell r="J512" t="str">
            <v>001</v>
          </cell>
          <cell r="K512" t="str">
            <v>TUMIYANG</v>
          </cell>
          <cell r="L512" t="str">
            <v>TUMIYANG, RT 003 RW 001</v>
          </cell>
          <cell r="M512" t="str">
            <v>ISTRI</v>
          </cell>
          <cell r="N512" t="str">
            <v>KAWIN</v>
          </cell>
          <cell r="O512" t="str">
            <v>SLTP/Sederajat</v>
          </cell>
          <cell r="P512" t="str">
            <v>Islam</v>
          </cell>
          <cell r="Q512" t="str">
            <v>KARYAWAN SWASTA</v>
          </cell>
          <cell r="R512" t="str">
            <v>-</v>
          </cell>
          <cell r="S512" t="str">
            <v>TIDAK ADA</v>
          </cell>
        </row>
        <row r="513">
          <cell r="A513" t="str">
            <v>3302161004920005</v>
          </cell>
          <cell r="B513" t="str">
            <v>3302162612060023</v>
          </cell>
          <cell r="C513" t="str">
            <v>ZAKARIA</v>
          </cell>
          <cell r="D513" t="str">
            <v>LK</v>
          </cell>
          <cell r="E513">
            <v>33704</v>
          </cell>
          <cell r="F513">
            <v>28.049315068493151</v>
          </cell>
          <cell r="G513" t="str">
            <v>BANYUMAS</v>
          </cell>
          <cell r="H513" t="str">
            <v>TUMIYANG</v>
          </cell>
          <cell r="I513" t="str">
            <v>003</v>
          </cell>
          <cell r="J513" t="str">
            <v>001</v>
          </cell>
          <cell r="K513" t="str">
            <v>TUMIYANG</v>
          </cell>
          <cell r="L513" t="str">
            <v>TUMIYANG, RT 003 RW 001</v>
          </cell>
          <cell r="M513" t="str">
            <v>ANAK</v>
          </cell>
          <cell r="N513" t="str">
            <v>BELUM KAWIN</v>
          </cell>
          <cell r="O513" t="str">
            <v>SLTA/Sederajat</v>
          </cell>
          <cell r="P513" t="str">
            <v>Islam</v>
          </cell>
          <cell r="Q513" t="str">
            <v>BELUM/TIDAK BEKERJA</v>
          </cell>
          <cell r="R513" t="str">
            <v>-</v>
          </cell>
          <cell r="S513" t="str">
            <v>TIDAK ADA</v>
          </cell>
        </row>
        <row r="514">
          <cell r="A514" t="str">
            <v>3302162401890002</v>
          </cell>
          <cell r="B514" t="str">
            <v>3302162612060023</v>
          </cell>
          <cell r="C514" t="str">
            <v>JAENAL ARIFIN</v>
          </cell>
          <cell r="D514" t="str">
            <v>LK</v>
          </cell>
          <cell r="E514">
            <v>32532</v>
          </cell>
          <cell r="F514">
            <v>31.260273972602739</v>
          </cell>
          <cell r="G514" t="str">
            <v>BANYUMAS</v>
          </cell>
          <cell r="H514" t="str">
            <v>TUMIYANG</v>
          </cell>
          <cell r="I514" t="str">
            <v>003</v>
          </cell>
          <cell r="J514" t="str">
            <v>001</v>
          </cell>
          <cell r="K514" t="str">
            <v>TUMIYANG</v>
          </cell>
          <cell r="L514" t="str">
            <v>TUMIYANG, RT 003 RW 001</v>
          </cell>
          <cell r="M514" t="str">
            <v>ANAK</v>
          </cell>
          <cell r="N514" t="str">
            <v>BELUM KAWIN</v>
          </cell>
          <cell r="O514" t="str">
            <v>SLTA/Sederajat</v>
          </cell>
          <cell r="P514" t="str">
            <v>Islam</v>
          </cell>
          <cell r="Q514" t="str">
            <v>WIRASWASTA</v>
          </cell>
          <cell r="R514" t="str">
            <v>-</v>
          </cell>
          <cell r="S514" t="str">
            <v>TIDAK ADA</v>
          </cell>
        </row>
        <row r="515">
          <cell r="A515" t="str">
            <v>3302160108490001</v>
          </cell>
          <cell r="B515" t="str">
            <v>3302162704090007</v>
          </cell>
          <cell r="C515" t="str">
            <v>SUDARTO</v>
          </cell>
          <cell r="D515" t="str">
            <v>LK</v>
          </cell>
          <cell r="E515">
            <v>18111</v>
          </cell>
          <cell r="F515">
            <v>70.769863013698625</v>
          </cell>
          <cell r="G515" t="str">
            <v>BANYUMAS</v>
          </cell>
          <cell r="H515" t="str">
            <v>TUMIYANG</v>
          </cell>
          <cell r="I515" t="str">
            <v>003</v>
          </cell>
          <cell r="J515" t="str">
            <v>001</v>
          </cell>
          <cell r="K515" t="str">
            <v>TUMIYANG</v>
          </cell>
          <cell r="L515" t="str">
            <v>TUMIYANG, RT 003 RW 001</v>
          </cell>
          <cell r="M515" t="str">
            <v>KEPALA KELUARGA</v>
          </cell>
          <cell r="N515" t="str">
            <v>KAWIN</v>
          </cell>
          <cell r="O515" t="str">
            <v>Tamat SD/Sederajat</v>
          </cell>
          <cell r="P515" t="str">
            <v>Islam</v>
          </cell>
          <cell r="Q515" t="str">
            <v>WIRASWASTA</v>
          </cell>
          <cell r="R515" t="str">
            <v>-</v>
          </cell>
          <cell r="S515" t="str">
            <v>TIDAK ADA</v>
          </cell>
        </row>
        <row r="516">
          <cell r="A516" t="str">
            <v>3302164303560001</v>
          </cell>
          <cell r="B516" t="str">
            <v>3302162704090007</v>
          </cell>
          <cell r="C516" t="str">
            <v>KUSMINAH</v>
          </cell>
          <cell r="D516" t="str">
            <v>PR</v>
          </cell>
          <cell r="E516">
            <v>20517</v>
          </cell>
          <cell r="F516">
            <v>64.178082191780817</v>
          </cell>
          <cell r="G516" t="str">
            <v>BANYUMAS</v>
          </cell>
          <cell r="H516" t="str">
            <v>TUMIYANG</v>
          </cell>
          <cell r="I516" t="str">
            <v>003</v>
          </cell>
          <cell r="J516" t="str">
            <v>001</v>
          </cell>
          <cell r="K516" t="str">
            <v>TUMIYANG</v>
          </cell>
          <cell r="L516" t="str">
            <v>TUMIYANG, RT 003 RW 001</v>
          </cell>
          <cell r="M516" t="str">
            <v>ISTRI</v>
          </cell>
          <cell r="N516" t="str">
            <v>KAWIN</v>
          </cell>
          <cell r="O516" t="str">
            <v>Tamat SD/Sederajat</v>
          </cell>
          <cell r="P516" t="str">
            <v>Islam</v>
          </cell>
          <cell r="Q516" t="str">
            <v>MENGURUS RUMAH TANGGA</v>
          </cell>
          <cell r="R516" t="str">
            <v>-</v>
          </cell>
          <cell r="S516" t="str">
            <v>TIDAK ADA</v>
          </cell>
        </row>
        <row r="517">
          <cell r="A517" t="str">
            <v>3302160107430011</v>
          </cell>
          <cell r="B517" t="str">
            <v>3302162704090009</v>
          </cell>
          <cell r="C517" t="str">
            <v>DAWUD</v>
          </cell>
          <cell r="D517" t="str">
            <v>LK</v>
          </cell>
          <cell r="E517">
            <v>15888</v>
          </cell>
          <cell r="F517">
            <v>76.860273972602741</v>
          </cell>
          <cell r="G517" t="str">
            <v>BANYUMAS</v>
          </cell>
          <cell r="H517" t="str">
            <v>TUMIYANG</v>
          </cell>
          <cell r="I517" t="str">
            <v>003</v>
          </cell>
          <cell r="J517" t="str">
            <v>001</v>
          </cell>
          <cell r="K517" t="str">
            <v>TUMIYANG</v>
          </cell>
          <cell r="L517" t="str">
            <v>TUMIYANG, RT 003 RW 001</v>
          </cell>
          <cell r="M517" t="str">
            <v>KEPALA KELUARGA</v>
          </cell>
          <cell r="N517" t="str">
            <v>KAWIN</v>
          </cell>
          <cell r="O517" t="str">
            <v>Tamat SD/Sederajat</v>
          </cell>
          <cell r="P517" t="str">
            <v>Islam</v>
          </cell>
          <cell r="Q517" t="str">
            <v>PETANI/PEKEBUN</v>
          </cell>
          <cell r="R517" t="str">
            <v>-</v>
          </cell>
          <cell r="S517" t="str">
            <v>TIDAK ADA</v>
          </cell>
        </row>
        <row r="518">
          <cell r="A518" t="str">
            <v>3302164107390006</v>
          </cell>
          <cell r="B518" t="str">
            <v>3302162704090009</v>
          </cell>
          <cell r="C518" t="str">
            <v>WATINI</v>
          </cell>
          <cell r="D518" t="str">
            <v>PR</v>
          </cell>
          <cell r="E518">
            <v>14427</v>
          </cell>
          <cell r="F518">
            <v>80.863013698630141</v>
          </cell>
          <cell r="G518" t="str">
            <v>BANYUMAS</v>
          </cell>
          <cell r="H518" t="str">
            <v>TUMIYANG</v>
          </cell>
          <cell r="I518" t="str">
            <v>003</v>
          </cell>
          <cell r="J518" t="str">
            <v>001</v>
          </cell>
          <cell r="K518" t="str">
            <v>TUMIYANG</v>
          </cell>
          <cell r="L518" t="str">
            <v>TUMIYANG, RT 003 RW 001</v>
          </cell>
          <cell r="M518" t="str">
            <v>ISTRI</v>
          </cell>
          <cell r="N518" t="str">
            <v>KAWIN</v>
          </cell>
          <cell r="O518" t="str">
            <v>Tamat SD/Sederajat</v>
          </cell>
          <cell r="P518" t="str">
            <v>Islam</v>
          </cell>
          <cell r="Q518" t="str">
            <v>MENGURUS RUMAH TANGGA</v>
          </cell>
          <cell r="R518" t="str">
            <v>-</v>
          </cell>
          <cell r="S518" t="str">
            <v>TIDAK ADA</v>
          </cell>
        </row>
        <row r="519">
          <cell r="A519" t="str">
            <v>3302161009690003</v>
          </cell>
          <cell r="B519" t="str">
            <v>3302162707060012</v>
          </cell>
          <cell r="C519" t="str">
            <v>TOKHID</v>
          </cell>
          <cell r="D519" t="str">
            <v>LK</v>
          </cell>
          <cell r="E519">
            <v>25456</v>
          </cell>
          <cell r="F519">
            <v>50.646575342465752</v>
          </cell>
          <cell r="G519" t="str">
            <v>BANYUMAS</v>
          </cell>
          <cell r="H519" t="str">
            <v>DESA TUMIYANG</v>
          </cell>
          <cell r="I519" t="str">
            <v>003</v>
          </cell>
          <cell r="J519" t="str">
            <v>001</v>
          </cell>
          <cell r="K519" t="str">
            <v>TUMIYANG</v>
          </cell>
          <cell r="L519" t="str">
            <v>DESA TUMIYANG, RT 003 RW 001</v>
          </cell>
          <cell r="M519" t="str">
            <v>KEPALA KELUARGA</v>
          </cell>
          <cell r="N519" t="str">
            <v>KAWIN</v>
          </cell>
          <cell r="O519" t="str">
            <v>SLTP/Sederajat</v>
          </cell>
          <cell r="P519" t="str">
            <v>Islam</v>
          </cell>
          <cell r="Q519" t="str">
            <v>KARYAWAN SWASTA</v>
          </cell>
          <cell r="R519" t="str">
            <v>-</v>
          </cell>
          <cell r="S519" t="str">
            <v>TIDAK ADA</v>
          </cell>
        </row>
        <row r="520">
          <cell r="A520" t="str">
            <v>3302164107730034</v>
          </cell>
          <cell r="B520" t="str">
            <v>3302162707060012</v>
          </cell>
          <cell r="C520" t="str">
            <v>RISEM</v>
          </cell>
          <cell r="D520" t="str">
            <v>PR</v>
          </cell>
          <cell r="E520">
            <v>26846</v>
          </cell>
          <cell r="F520">
            <v>46.838356164383562</v>
          </cell>
          <cell r="G520" t="str">
            <v>BANYUMAS</v>
          </cell>
          <cell r="H520" t="str">
            <v>DESA TUMIYANG</v>
          </cell>
          <cell r="I520" t="str">
            <v>003</v>
          </cell>
          <cell r="J520" t="str">
            <v>001</v>
          </cell>
          <cell r="K520" t="str">
            <v>TUMIYANG</v>
          </cell>
          <cell r="L520" t="str">
            <v>DESA TUMIYANG, RT 003 RW 001</v>
          </cell>
          <cell r="M520" t="str">
            <v>ISTRI</v>
          </cell>
          <cell r="N520" t="str">
            <v>KAWIN</v>
          </cell>
          <cell r="O520" t="str">
            <v>Tamat SD/Sederajat</v>
          </cell>
          <cell r="P520" t="str">
            <v>Islam</v>
          </cell>
          <cell r="Q520" t="str">
            <v>MENGURUS RUMAH TANGGA</v>
          </cell>
          <cell r="R520" t="str">
            <v>-</v>
          </cell>
          <cell r="S520" t="str">
            <v>TIDAK ADA</v>
          </cell>
        </row>
        <row r="521">
          <cell r="A521" t="str">
            <v>3302160303040001</v>
          </cell>
          <cell r="B521" t="str">
            <v>3302162707060012</v>
          </cell>
          <cell r="C521" t="str">
            <v>AKMAL ROHMAN</v>
          </cell>
          <cell r="D521" t="str">
            <v>LK</v>
          </cell>
          <cell r="E521">
            <v>38049</v>
          </cell>
          <cell r="F521">
            <v>16.145205479452056</v>
          </cell>
          <cell r="G521" t="str">
            <v>BANYUMAS</v>
          </cell>
          <cell r="H521" t="str">
            <v>DESA TUMIYANG</v>
          </cell>
          <cell r="I521" t="str">
            <v>003</v>
          </cell>
          <cell r="J521" t="str">
            <v>001</v>
          </cell>
          <cell r="K521" t="str">
            <v>TUMIYANG</v>
          </cell>
          <cell r="L521" t="str">
            <v>DESA TUMIYANG, RT 003 RW 001</v>
          </cell>
          <cell r="M521" t="str">
            <v>ANAK</v>
          </cell>
          <cell r="N521" t="str">
            <v>BELUM KAWIN</v>
          </cell>
          <cell r="O521" t="str">
            <v>Belum Tamat SD/Sederajat</v>
          </cell>
          <cell r="P521" t="str">
            <v>Islam</v>
          </cell>
          <cell r="Q521" t="str">
            <v>PELAJAR/MAHASISWA</v>
          </cell>
          <cell r="R521" t="str">
            <v>-</v>
          </cell>
          <cell r="S521" t="str">
            <v>ADA</v>
          </cell>
        </row>
        <row r="522">
          <cell r="A522" t="str">
            <v>3302161508050001</v>
          </cell>
          <cell r="B522" t="str">
            <v>3302162707060012</v>
          </cell>
          <cell r="C522" t="str">
            <v>MOKHAMAD  FATKHUROHMAN</v>
          </cell>
          <cell r="D522" t="str">
            <v>LK</v>
          </cell>
          <cell r="E522">
            <v>38579</v>
          </cell>
          <cell r="F522">
            <v>14.693150684931506</v>
          </cell>
          <cell r="G522" t="str">
            <v>BANYUMAS</v>
          </cell>
          <cell r="H522" t="str">
            <v>DESA TUMIYANG</v>
          </cell>
          <cell r="I522" t="str">
            <v>003</v>
          </cell>
          <cell r="J522" t="str">
            <v>001</v>
          </cell>
          <cell r="K522" t="str">
            <v>TUMIYANG</v>
          </cell>
          <cell r="L522" t="str">
            <v>DESA TUMIYANG, RT 003 RW 001</v>
          </cell>
          <cell r="M522" t="str">
            <v>ANAK</v>
          </cell>
          <cell r="N522" t="str">
            <v>BELUM KAWIN</v>
          </cell>
          <cell r="O522" t="str">
            <v>Tidak/Belum Sekolah</v>
          </cell>
          <cell r="P522" t="str">
            <v>Islam</v>
          </cell>
          <cell r="Q522" t="str">
            <v>BELUM/TIDAK BEKERJA</v>
          </cell>
          <cell r="R522" t="str">
            <v>-</v>
          </cell>
          <cell r="S522" t="str">
            <v>ADA</v>
          </cell>
        </row>
        <row r="523">
          <cell r="A523" t="str">
            <v>3307092207800005</v>
          </cell>
          <cell r="B523" t="str">
            <v>3302162802140002</v>
          </cell>
          <cell r="C523" t="str">
            <v>M. AFDLOLUDIN</v>
          </cell>
          <cell r="D523" t="str">
            <v>LK</v>
          </cell>
          <cell r="E523">
            <v>29383</v>
          </cell>
          <cell r="F523">
            <v>39.887671232876713</v>
          </cell>
          <cell r="G523" t="str">
            <v>DEMAK</v>
          </cell>
          <cell r="H523" t="str">
            <v>TUMIYANG</v>
          </cell>
          <cell r="I523" t="str">
            <v>003</v>
          </cell>
          <cell r="J523" t="str">
            <v>001</v>
          </cell>
          <cell r="K523" t="str">
            <v>TUMIYANG</v>
          </cell>
          <cell r="L523" t="str">
            <v>TUMIYANG, RT 003 RW 001</v>
          </cell>
          <cell r="M523" t="str">
            <v>KEPALA KELUARGA</v>
          </cell>
          <cell r="N523" t="str">
            <v>KAWIN</v>
          </cell>
          <cell r="O523" t="str">
            <v>SLTA/Sederajat</v>
          </cell>
          <cell r="P523" t="str">
            <v>Islam</v>
          </cell>
          <cell r="Q523" t="str">
            <v>WIRASWASTA</v>
          </cell>
          <cell r="R523" t="str">
            <v>O-</v>
          </cell>
          <cell r="S523" t="str">
            <v>ADA</v>
          </cell>
        </row>
        <row r="524">
          <cell r="A524" t="str">
            <v>3302166604900004</v>
          </cell>
          <cell r="B524" t="str">
            <v>3302162802140002</v>
          </cell>
          <cell r="C524" t="str">
            <v>FITRIYATUL MACHBUBAH</v>
          </cell>
          <cell r="D524" t="str">
            <v>PR</v>
          </cell>
          <cell r="E524">
            <v>32989</v>
          </cell>
          <cell r="F524">
            <v>30.008219178082193</v>
          </cell>
          <cell r="G524" t="str">
            <v>BANYUMAS</v>
          </cell>
          <cell r="H524" t="str">
            <v>TUMIYANG</v>
          </cell>
          <cell r="I524" t="str">
            <v>003</v>
          </cell>
          <cell r="J524" t="str">
            <v>001</v>
          </cell>
          <cell r="K524" t="str">
            <v>TUMIYANG</v>
          </cell>
          <cell r="L524" t="str">
            <v>TUMIYANG, RT 003 RW 001</v>
          </cell>
          <cell r="M524" t="str">
            <v>ISTRI</v>
          </cell>
          <cell r="N524" t="str">
            <v>KAWIN</v>
          </cell>
          <cell r="O524" t="str">
            <v>SLTA/Sederajat</v>
          </cell>
          <cell r="P524" t="str">
            <v>Islam</v>
          </cell>
          <cell r="Q524" t="str">
            <v>MENGURUS RUMAH TANGGA</v>
          </cell>
          <cell r="R524" t="str">
            <v>-</v>
          </cell>
          <cell r="S524" t="str">
            <v>ADA</v>
          </cell>
        </row>
        <row r="525">
          <cell r="A525" t="str">
            <v>3302160207140002</v>
          </cell>
          <cell r="B525" t="str">
            <v>3302162802140002</v>
          </cell>
          <cell r="C525" t="str">
            <v>ABDULLOH ABBAS</v>
          </cell>
          <cell r="D525" t="str">
            <v>LK</v>
          </cell>
          <cell r="E525">
            <v>41822</v>
          </cell>
          <cell r="F525">
            <v>5.8082191780821919</v>
          </cell>
          <cell r="G525" t="str">
            <v>BANYUMAS</v>
          </cell>
          <cell r="H525" t="str">
            <v>TUMIYANG</v>
          </cell>
          <cell r="I525" t="str">
            <v>003</v>
          </cell>
          <cell r="J525" t="str">
            <v>001</v>
          </cell>
          <cell r="K525" t="str">
            <v>TUMIYANG</v>
          </cell>
          <cell r="L525" t="str">
            <v>TUMIYANG, RT 003 RW 001</v>
          </cell>
          <cell r="M525" t="str">
            <v>ANAK</v>
          </cell>
          <cell r="N525" t="str">
            <v>BELUM KAWIN</v>
          </cell>
          <cell r="O525" t="str">
            <v>Tidak/Belum Sekolah</v>
          </cell>
          <cell r="P525" t="str">
            <v>Islam</v>
          </cell>
          <cell r="Q525" t="str">
            <v>BELUM/TIDAK BEKERJA</v>
          </cell>
          <cell r="R525" t="str">
            <v>-</v>
          </cell>
          <cell r="S525" t="str">
            <v>ADA</v>
          </cell>
        </row>
        <row r="526">
          <cell r="A526" t="str">
            <v>3302164811180001</v>
          </cell>
          <cell r="B526" t="str">
            <v>3302162802140002</v>
          </cell>
          <cell r="C526" t="str">
            <v>ARMIYA MARYAM</v>
          </cell>
          <cell r="D526" t="str">
            <v>PR</v>
          </cell>
          <cell r="E526">
            <v>43412</v>
          </cell>
          <cell r="F526">
            <v>1.452054794520548</v>
          </cell>
          <cell r="G526" t="str">
            <v>BANYUMAS</v>
          </cell>
          <cell r="H526" t="str">
            <v>TUMIYANG</v>
          </cell>
          <cell r="I526" t="str">
            <v>003</v>
          </cell>
          <cell r="J526" t="str">
            <v>001</v>
          </cell>
          <cell r="K526" t="str">
            <v>TUMIYANG</v>
          </cell>
          <cell r="L526" t="str">
            <v>TUMIYANG, RT 003 RW 001</v>
          </cell>
          <cell r="M526" t="str">
            <v>ANAK</v>
          </cell>
          <cell r="N526" t="str">
            <v>BELUM KAWIN</v>
          </cell>
          <cell r="O526" t="str">
            <v>Tidak/Belum Sekolah</v>
          </cell>
          <cell r="P526" t="str">
            <v>Islam</v>
          </cell>
          <cell r="Q526" t="str">
            <v>BELUM/TIDAK BEKERJA</v>
          </cell>
          <cell r="R526" t="str">
            <v>-</v>
          </cell>
          <cell r="S526" t="str">
            <v>ADA</v>
          </cell>
        </row>
        <row r="527">
          <cell r="A527" t="str">
            <v>3302162710770001</v>
          </cell>
          <cell r="B527" t="str">
            <v>3302162807060008</v>
          </cell>
          <cell r="C527" t="str">
            <v>SARIPIN</v>
          </cell>
          <cell r="D527" t="str">
            <v>LK</v>
          </cell>
          <cell r="E527">
            <v>28425</v>
          </cell>
          <cell r="F527">
            <v>42.512328767123286</v>
          </cell>
          <cell r="G527" t="str">
            <v>BANYUMAS</v>
          </cell>
          <cell r="H527" t="str">
            <v>TUMIYANG</v>
          </cell>
          <cell r="I527" t="str">
            <v>003</v>
          </cell>
          <cell r="J527" t="str">
            <v>001</v>
          </cell>
          <cell r="K527" t="str">
            <v>TUMIYANG</v>
          </cell>
          <cell r="L527" t="str">
            <v>TUMIYANG, RT 003 RW 001</v>
          </cell>
          <cell r="M527" t="str">
            <v>KEPALA KELUARGA</v>
          </cell>
          <cell r="N527" t="str">
            <v>KAWIN</v>
          </cell>
          <cell r="O527" t="str">
            <v>SLTP/Sederajat</v>
          </cell>
          <cell r="P527" t="str">
            <v>Islam</v>
          </cell>
          <cell r="Q527" t="str">
            <v>BURUH HARIAN LEPAS</v>
          </cell>
          <cell r="R527" t="str">
            <v>-</v>
          </cell>
          <cell r="S527" t="str">
            <v>TIDAK ADA</v>
          </cell>
        </row>
        <row r="528">
          <cell r="A528" t="str">
            <v>3302165808800001</v>
          </cell>
          <cell r="B528" t="str">
            <v>3302162807060008</v>
          </cell>
          <cell r="C528" t="str">
            <v>WAHYUNI</v>
          </cell>
          <cell r="D528" t="str">
            <v>PR</v>
          </cell>
          <cell r="E528">
            <v>29451</v>
          </cell>
          <cell r="F528">
            <v>39.701369863013696</v>
          </cell>
          <cell r="G528" t="str">
            <v>BANYUMAS</v>
          </cell>
          <cell r="H528" t="str">
            <v>TUMIYANG</v>
          </cell>
          <cell r="I528" t="str">
            <v>003</v>
          </cell>
          <cell r="J528" t="str">
            <v>001</v>
          </cell>
          <cell r="K528" t="str">
            <v>TUMIYANG</v>
          </cell>
          <cell r="L528" t="str">
            <v>TUMIYANG, RT 003 RW 001</v>
          </cell>
          <cell r="M528" t="str">
            <v>ISTRI</v>
          </cell>
          <cell r="N528" t="str">
            <v>KAWIN</v>
          </cell>
          <cell r="O528" t="str">
            <v>Tamat SD/Sederajat</v>
          </cell>
          <cell r="P528" t="str">
            <v>Islam</v>
          </cell>
          <cell r="Q528" t="str">
            <v>MENGURUS RUMAH TANGGA</v>
          </cell>
          <cell r="R528" t="str">
            <v>-</v>
          </cell>
          <cell r="S528" t="str">
            <v>TIDAK ADA</v>
          </cell>
        </row>
        <row r="529">
          <cell r="A529" t="str">
            <v>3302162504090002</v>
          </cell>
          <cell r="B529" t="str">
            <v>3302162807060008</v>
          </cell>
          <cell r="C529" t="str">
            <v>MUHAMMAD AKROM ATQIA</v>
          </cell>
          <cell r="D529" t="str">
            <v>LK</v>
          </cell>
          <cell r="E529">
            <v>39928</v>
          </cell>
          <cell r="F529">
            <v>10.997260273972604</v>
          </cell>
          <cell r="G529" t="str">
            <v>BANYUMAS</v>
          </cell>
          <cell r="H529" t="str">
            <v>TUMIYANG</v>
          </cell>
          <cell r="I529" t="str">
            <v>003</v>
          </cell>
          <cell r="J529" t="str">
            <v>001</v>
          </cell>
          <cell r="K529" t="str">
            <v>TUMIYANG</v>
          </cell>
          <cell r="L529" t="str">
            <v>TUMIYANG, RT 003 RW 001</v>
          </cell>
          <cell r="M529" t="str">
            <v>ANAK</v>
          </cell>
          <cell r="N529" t="str">
            <v>BELUM KAWIN</v>
          </cell>
          <cell r="O529" t="str">
            <v>Tidak/Belum Sekolah</v>
          </cell>
          <cell r="P529" t="str">
            <v>Islam</v>
          </cell>
          <cell r="Q529" t="str">
            <v>BELUM/TIDAK BEKERJA</v>
          </cell>
          <cell r="R529" t="str">
            <v>-</v>
          </cell>
          <cell r="S529" t="str">
            <v>ADA</v>
          </cell>
        </row>
        <row r="530">
          <cell r="A530" t="str">
            <v>3302166112020001</v>
          </cell>
          <cell r="B530" t="str">
            <v>3302162807060008</v>
          </cell>
          <cell r="C530" t="str">
            <v>HAEVA NABILAH</v>
          </cell>
          <cell r="D530" t="str">
            <v>PR</v>
          </cell>
          <cell r="E530">
            <v>37611</v>
          </cell>
          <cell r="F530">
            <v>17.345205479452055</v>
          </cell>
          <cell r="G530" t="str">
            <v>BANYUMAS</v>
          </cell>
          <cell r="H530" t="str">
            <v>TUMIYANG</v>
          </cell>
          <cell r="I530" t="str">
            <v>003</v>
          </cell>
          <cell r="J530" t="str">
            <v>001</v>
          </cell>
          <cell r="K530" t="str">
            <v>TUMIYANG</v>
          </cell>
          <cell r="L530" t="str">
            <v>TUMIYANG, RT 003 RW 001</v>
          </cell>
          <cell r="M530" t="str">
            <v>ANAK</v>
          </cell>
          <cell r="N530" t="str">
            <v>BELUM KAWIN</v>
          </cell>
          <cell r="O530" t="str">
            <v>Belum Tamat SD/Sederajat</v>
          </cell>
          <cell r="P530" t="str">
            <v>Islam</v>
          </cell>
          <cell r="Q530" t="str">
            <v>PELAJAR/MAHASISWA</v>
          </cell>
          <cell r="R530" t="str">
            <v>-</v>
          </cell>
          <cell r="S530" t="str">
            <v>ADA</v>
          </cell>
        </row>
        <row r="531">
          <cell r="A531" t="str">
            <v>3302166109720002</v>
          </cell>
          <cell r="B531" t="str">
            <v>3302162904090046</v>
          </cell>
          <cell r="C531" t="str">
            <v>LATIFAH</v>
          </cell>
          <cell r="D531" t="str">
            <v>PR</v>
          </cell>
          <cell r="E531">
            <v>26563</v>
          </cell>
          <cell r="F531">
            <v>47.613698630136987</v>
          </cell>
          <cell r="G531" t="str">
            <v>BANYUMAS</v>
          </cell>
          <cell r="H531" t="str">
            <v>TUMIYANG</v>
          </cell>
          <cell r="I531" t="str">
            <v>003</v>
          </cell>
          <cell r="J531" t="str">
            <v>001</v>
          </cell>
          <cell r="K531" t="str">
            <v>TUMIYANG</v>
          </cell>
          <cell r="L531" t="str">
            <v>TUMIYANG, RT 003 RW 001</v>
          </cell>
          <cell r="M531" t="str">
            <v>KEPALA KELUARGA</v>
          </cell>
          <cell r="N531" t="str">
            <v>CERAI MATI</v>
          </cell>
          <cell r="O531" t="str">
            <v>SLTP/Sederajat</v>
          </cell>
          <cell r="P531" t="str">
            <v>Islam</v>
          </cell>
          <cell r="Q531" t="str">
            <v>MENGURUS RUMAH TANGGA</v>
          </cell>
          <cell r="R531" t="str">
            <v>-</v>
          </cell>
          <cell r="S531" t="str">
            <v>TIDAK ADA</v>
          </cell>
        </row>
        <row r="532">
          <cell r="A532" t="str">
            <v>3302161411960007</v>
          </cell>
          <cell r="B532" t="str">
            <v>3302162904090046</v>
          </cell>
          <cell r="C532" t="str">
            <v>NASRULLOH</v>
          </cell>
          <cell r="D532" t="str">
            <v>LK</v>
          </cell>
          <cell r="E532">
            <v>35383</v>
          </cell>
          <cell r="F532">
            <v>23.449315068493149</v>
          </cell>
          <cell r="G532" t="str">
            <v>BREBES</v>
          </cell>
          <cell r="H532" t="str">
            <v>TUMIYANG</v>
          </cell>
          <cell r="I532" t="str">
            <v>003</v>
          </cell>
          <cell r="J532" t="str">
            <v>001</v>
          </cell>
          <cell r="K532" t="str">
            <v>TUMIYANG</v>
          </cell>
          <cell r="L532" t="str">
            <v>TUMIYANG, RT 003 RW 001</v>
          </cell>
          <cell r="M532" t="str">
            <v>ANAK</v>
          </cell>
          <cell r="N532" t="str">
            <v>BELUM KAWIN</v>
          </cell>
          <cell r="O532" t="str">
            <v>SLTP/Sederajat</v>
          </cell>
          <cell r="P532" t="str">
            <v>Islam</v>
          </cell>
          <cell r="Q532" t="str">
            <v>PELAJAR/MAHASISWA</v>
          </cell>
          <cell r="R532" t="str">
            <v>-</v>
          </cell>
          <cell r="S532" t="str">
            <v>ADA</v>
          </cell>
        </row>
        <row r="533">
          <cell r="A533" t="str">
            <v>3302162105990001</v>
          </cell>
          <cell r="B533" t="str">
            <v>3302162904090046</v>
          </cell>
          <cell r="C533" t="str">
            <v>FATHULLOH</v>
          </cell>
          <cell r="D533" t="str">
            <v>LK</v>
          </cell>
          <cell r="E533">
            <v>36301</v>
          </cell>
          <cell r="F533">
            <v>20.934246575342467</v>
          </cell>
          <cell r="G533" t="str">
            <v>BANYUMAS</v>
          </cell>
          <cell r="H533" t="str">
            <v>TUMIYANG</v>
          </cell>
          <cell r="I533" t="str">
            <v>003</v>
          </cell>
          <cell r="J533" t="str">
            <v>001</v>
          </cell>
          <cell r="K533" t="str">
            <v>TUMIYANG</v>
          </cell>
          <cell r="L533" t="str">
            <v>TUMIYANG, RT 003 RW 001</v>
          </cell>
          <cell r="M533" t="str">
            <v>ANAK</v>
          </cell>
          <cell r="N533" t="str">
            <v>BELUM KAWIN</v>
          </cell>
          <cell r="O533" t="str">
            <v>Belum Tamat SD/Sederajat</v>
          </cell>
          <cell r="P533" t="str">
            <v>Islam</v>
          </cell>
          <cell r="Q533" t="str">
            <v>PELAJAR/MAHASISWA</v>
          </cell>
          <cell r="R533" t="str">
            <v>-</v>
          </cell>
          <cell r="S533" t="str">
            <v>ADA</v>
          </cell>
        </row>
        <row r="534">
          <cell r="A534" t="str">
            <v>3302162608080002</v>
          </cell>
          <cell r="B534" t="str">
            <v>3302162904090046</v>
          </cell>
          <cell r="C534" t="str">
            <v>MUSTOFA AL MUKHTAFA</v>
          </cell>
          <cell r="D534" t="str">
            <v>LK</v>
          </cell>
          <cell r="E534">
            <v>39686</v>
          </cell>
          <cell r="F534">
            <v>11.66027397260274</v>
          </cell>
          <cell r="G534" t="str">
            <v>BREBES</v>
          </cell>
          <cell r="H534" t="str">
            <v>TUMIYANG</v>
          </cell>
          <cell r="I534" t="str">
            <v>003</v>
          </cell>
          <cell r="J534" t="str">
            <v>001</v>
          </cell>
          <cell r="K534" t="str">
            <v>TUMIYANG</v>
          </cell>
          <cell r="L534" t="str">
            <v>TUMIYANG, RT 003 RW 001</v>
          </cell>
          <cell r="M534" t="str">
            <v>ANAK</v>
          </cell>
          <cell r="N534" t="str">
            <v>BELUM KAWIN</v>
          </cell>
          <cell r="O534" t="str">
            <v>Tidak/Belum Sekolah</v>
          </cell>
          <cell r="P534" t="str">
            <v>Islam</v>
          </cell>
          <cell r="Q534" t="str">
            <v>BELUM/TIDAK BEKERJA</v>
          </cell>
          <cell r="R534" t="str">
            <v>-</v>
          </cell>
          <cell r="S534" t="str">
            <v>ADA</v>
          </cell>
        </row>
        <row r="535">
          <cell r="A535" t="str">
            <v>3302164204010003</v>
          </cell>
          <cell r="B535" t="str">
            <v>3302162904090046</v>
          </cell>
          <cell r="C535" t="str">
            <v>TSUAIBAH ASLAMIYYAH</v>
          </cell>
          <cell r="D535" t="str">
            <v>PR</v>
          </cell>
          <cell r="E535">
            <v>36983</v>
          </cell>
          <cell r="F535">
            <v>19.065753424657533</v>
          </cell>
          <cell r="G535" t="str">
            <v>BREBES</v>
          </cell>
          <cell r="H535" t="str">
            <v>TUMIYANG</v>
          </cell>
          <cell r="I535" t="str">
            <v>003</v>
          </cell>
          <cell r="J535" t="str">
            <v>001</v>
          </cell>
          <cell r="K535" t="str">
            <v>TUMIYANG</v>
          </cell>
          <cell r="L535" t="str">
            <v>TUMIYANG, RT 003 RW 001</v>
          </cell>
          <cell r="M535" t="str">
            <v>ANAK</v>
          </cell>
          <cell r="N535" t="str">
            <v>BELUM KAWIN</v>
          </cell>
          <cell r="O535" t="str">
            <v>Tamat SD/Sederajat</v>
          </cell>
          <cell r="P535" t="str">
            <v>Islam</v>
          </cell>
          <cell r="Q535" t="str">
            <v>PELAJAR/MAHASISWA</v>
          </cell>
          <cell r="R535" t="str">
            <v>-</v>
          </cell>
          <cell r="S535" t="str">
            <v>ADA</v>
          </cell>
        </row>
        <row r="536">
          <cell r="A536" t="str">
            <v>3302164905040001</v>
          </cell>
          <cell r="B536" t="str">
            <v>3302162904090046</v>
          </cell>
          <cell r="C536" t="str">
            <v>ROBIAH AL ADAWIYAH</v>
          </cell>
          <cell r="D536" t="str">
            <v>PR</v>
          </cell>
          <cell r="E536">
            <v>38116</v>
          </cell>
          <cell r="F536">
            <v>15.961643835616439</v>
          </cell>
          <cell r="G536" t="str">
            <v>BREBES</v>
          </cell>
          <cell r="H536" t="str">
            <v>TUMIYANG</v>
          </cell>
          <cell r="I536" t="str">
            <v>003</v>
          </cell>
          <cell r="J536" t="str">
            <v>001</v>
          </cell>
          <cell r="K536" t="str">
            <v>TUMIYANG</v>
          </cell>
          <cell r="L536" t="str">
            <v>TUMIYANG, RT 003 RW 001</v>
          </cell>
          <cell r="M536" t="str">
            <v>ANAK</v>
          </cell>
          <cell r="N536" t="str">
            <v>BELUM KAWIN</v>
          </cell>
          <cell r="O536" t="str">
            <v>Belum Tamat SD/Sederajat</v>
          </cell>
          <cell r="P536" t="str">
            <v>Islam</v>
          </cell>
          <cell r="Q536" t="str">
            <v>BELUM/TIDAK BEKERJA</v>
          </cell>
          <cell r="R536" t="str">
            <v>-</v>
          </cell>
          <cell r="S536" t="str">
            <v>ADA</v>
          </cell>
        </row>
        <row r="537">
          <cell r="A537" t="str">
            <v>3175030105530003</v>
          </cell>
          <cell r="B537" t="str">
            <v>3302162908170003</v>
          </cell>
          <cell r="C537" t="str">
            <v>S U Y O N O</v>
          </cell>
          <cell r="D537" t="str">
            <v>LK</v>
          </cell>
          <cell r="E537">
            <v>19480</v>
          </cell>
          <cell r="F537">
            <v>67.019178082191786</v>
          </cell>
          <cell r="G537" t="str">
            <v>JAKARTA</v>
          </cell>
          <cell r="H537" t="str">
            <v>TUMIYANG</v>
          </cell>
          <cell r="I537" t="str">
            <v>003</v>
          </cell>
          <cell r="J537" t="str">
            <v>001</v>
          </cell>
          <cell r="K537" t="str">
            <v>TUMIYANG</v>
          </cell>
          <cell r="L537" t="str">
            <v>TUMIYANG, RT 003 RW 001</v>
          </cell>
          <cell r="M537" t="str">
            <v>KEPALA KELUARGA</v>
          </cell>
          <cell r="N537" t="str">
            <v>KAWIN</v>
          </cell>
          <cell r="O537" t="str">
            <v>SLTP/Sederajat</v>
          </cell>
          <cell r="P537" t="str">
            <v>Islam</v>
          </cell>
          <cell r="Q537" t="str">
            <v>BURUH HARIAN LEPAS</v>
          </cell>
          <cell r="R537" t="str">
            <v>-</v>
          </cell>
          <cell r="S537" t="str">
            <v>TIDAK ADA</v>
          </cell>
        </row>
        <row r="538">
          <cell r="A538" t="str">
            <v>3175035708560006</v>
          </cell>
          <cell r="B538" t="str">
            <v>3302162908170003</v>
          </cell>
          <cell r="C538" t="str">
            <v>CITEM</v>
          </cell>
          <cell r="D538" t="str">
            <v>PR</v>
          </cell>
          <cell r="E538">
            <v>20684</v>
          </cell>
          <cell r="F538">
            <v>63.720547945205482</v>
          </cell>
          <cell r="G538" t="str">
            <v>BANYUMAS</v>
          </cell>
          <cell r="H538" t="str">
            <v>TUMIYANG</v>
          </cell>
          <cell r="I538" t="str">
            <v>003</v>
          </cell>
          <cell r="J538" t="str">
            <v>001</v>
          </cell>
          <cell r="K538" t="str">
            <v>TUMIYANG</v>
          </cell>
          <cell r="L538" t="str">
            <v>TUMIYANG, RT 003 RW 001</v>
          </cell>
          <cell r="M538" t="str">
            <v>ISTRI</v>
          </cell>
          <cell r="N538" t="str">
            <v>KAWIN</v>
          </cell>
          <cell r="O538" t="str">
            <v>Tamat SD/Sederajat</v>
          </cell>
          <cell r="P538" t="str">
            <v>Islam</v>
          </cell>
          <cell r="Q538" t="str">
            <v>MENGURUS RUMAH TANGGA</v>
          </cell>
          <cell r="R538" t="str">
            <v>-</v>
          </cell>
          <cell r="S538" t="str">
            <v>TIDAK ADA</v>
          </cell>
        </row>
        <row r="539">
          <cell r="A539" t="str">
            <v>3302162509800001</v>
          </cell>
          <cell r="B539" t="str">
            <v>3302162908170003</v>
          </cell>
          <cell r="C539" t="str">
            <v>SARIP</v>
          </cell>
          <cell r="D539" t="str">
            <v>LK</v>
          </cell>
          <cell r="E539">
            <v>29489</v>
          </cell>
          <cell r="F539">
            <v>39.597260273972601</v>
          </cell>
          <cell r="G539" t="str">
            <v>BANYUMAS</v>
          </cell>
          <cell r="H539" t="str">
            <v>TUMIYANG</v>
          </cell>
          <cell r="I539" t="str">
            <v>003</v>
          </cell>
          <cell r="J539" t="str">
            <v>001</v>
          </cell>
          <cell r="K539" t="str">
            <v>TUMIYANG</v>
          </cell>
          <cell r="L539" t="str">
            <v>TUMIYANG, RT 003 RW 001</v>
          </cell>
          <cell r="M539" t="str">
            <v>ANAK</v>
          </cell>
          <cell r="N539" t="str">
            <v>BELUM KAWIN</v>
          </cell>
          <cell r="O539" t="str">
            <v>Tamat SD/Sederajat</v>
          </cell>
          <cell r="P539" t="str">
            <v>Islam</v>
          </cell>
          <cell r="Q539" t="str">
            <v>BELUM/TIDAK BEKERJA</v>
          </cell>
          <cell r="R539" t="str">
            <v>-</v>
          </cell>
          <cell r="S539" t="str">
            <v>TIDAK ADA</v>
          </cell>
        </row>
        <row r="540">
          <cell r="A540" t="str">
            <v>3376022805900003</v>
          </cell>
          <cell r="B540" t="str">
            <v>3302163007180003</v>
          </cell>
          <cell r="C540" t="str">
            <v>MOCHAMMAD BAGUS SETYADI</v>
          </cell>
          <cell r="D540" t="str">
            <v>LK</v>
          </cell>
          <cell r="E540">
            <v>33021</v>
          </cell>
          <cell r="F540">
            <v>29.920547945205481</v>
          </cell>
          <cell r="G540" t="str">
            <v>TEGAL</v>
          </cell>
          <cell r="H540" t="str">
            <v>DESA TUMIYANG</v>
          </cell>
          <cell r="I540" t="str">
            <v>003</v>
          </cell>
          <cell r="J540" t="str">
            <v>001</v>
          </cell>
          <cell r="K540" t="str">
            <v>TUMIYANG</v>
          </cell>
          <cell r="L540" t="str">
            <v>DESA TUMIYANG, RT 003 RW 001</v>
          </cell>
          <cell r="M540" t="str">
            <v>KEPALA KELUARGA</v>
          </cell>
          <cell r="N540" t="str">
            <v>KAWIN</v>
          </cell>
          <cell r="O540" t="str">
            <v>SLTA/Sederajat</v>
          </cell>
          <cell r="P540" t="str">
            <v>Islam</v>
          </cell>
          <cell r="Q540" t="str">
            <v>KARYAWAN SWASTA</v>
          </cell>
          <cell r="R540" t="str">
            <v>-</v>
          </cell>
          <cell r="S540" t="str">
            <v>TIDAK ADA</v>
          </cell>
        </row>
        <row r="541">
          <cell r="A541" t="str">
            <v>3302164702930002</v>
          </cell>
          <cell r="B541" t="str">
            <v>3302163007180003</v>
          </cell>
          <cell r="C541" t="str">
            <v>NUR RIZKIANI</v>
          </cell>
          <cell r="D541" t="str">
            <v>PR</v>
          </cell>
          <cell r="E541">
            <v>34007</v>
          </cell>
          <cell r="F541">
            <v>27.219178082191782</v>
          </cell>
          <cell r="G541" t="str">
            <v>BANYUMAS</v>
          </cell>
          <cell r="H541" t="str">
            <v>DESA TUMIYANG</v>
          </cell>
          <cell r="I541" t="str">
            <v>003</v>
          </cell>
          <cell r="J541" t="str">
            <v>001</v>
          </cell>
          <cell r="K541" t="str">
            <v>TUMIYANG</v>
          </cell>
          <cell r="L541" t="str">
            <v>DESA TUMIYANG, RT 003 RW 001</v>
          </cell>
          <cell r="M541" t="str">
            <v>ISTRI</v>
          </cell>
          <cell r="N541" t="str">
            <v>KAWIN</v>
          </cell>
          <cell r="O541" t="str">
            <v>Akademi/Diploma III/S. Muda</v>
          </cell>
          <cell r="P541" t="str">
            <v>Islam</v>
          </cell>
          <cell r="Q541" t="str">
            <v>KARYAWAN SWASTA</v>
          </cell>
          <cell r="R541" t="str">
            <v>O</v>
          </cell>
          <cell r="S541" t="str">
            <v>ADA</v>
          </cell>
        </row>
        <row r="542">
          <cell r="A542" t="str">
            <v>3302160302960001</v>
          </cell>
          <cell r="B542" t="str">
            <v>3302163112180005</v>
          </cell>
          <cell r="C542" t="str">
            <v>WAHYU AJI PAMUNGKAS</v>
          </cell>
          <cell r="D542" t="str">
            <v>LK</v>
          </cell>
          <cell r="E542">
            <v>35098</v>
          </cell>
          <cell r="F542">
            <v>24.230136986301371</v>
          </cell>
          <cell r="G542" t="str">
            <v>BANYUMAS</v>
          </cell>
          <cell r="H542" t="str">
            <v>DESA TUMIYANG</v>
          </cell>
          <cell r="I542" t="str">
            <v>003</v>
          </cell>
          <cell r="J542" t="str">
            <v>001</v>
          </cell>
          <cell r="K542" t="str">
            <v>TUMIYANG</v>
          </cell>
          <cell r="L542" t="str">
            <v>DESA TUMIYANG, RT 003 RW 001</v>
          </cell>
          <cell r="M542" t="str">
            <v>KEPALA KELUARGA</v>
          </cell>
          <cell r="N542" t="str">
            <v>KAWIN</v>
          </cell>
          <cell r="O542" t="str">
            <v>SLTA/Sederajat</v>
          </cell>
          <cell r="P542" t="str">
            <v>Islam</v>
          </cell>
          <cell r="Q542" t="str">
            <v>PELAJAR/MAHASISWA</v>
          </cell>
          <cell r="R542" t="str">
            <v>-</v>
          </cell>
          <cell r="S542" t="str">
            <v>ADA</v>
          </cell>
        </row>
        <row r="543">
          <cell r="A543" t="str">
            <v>3302165006980002</v>
          </cell>
          <cell r="B543" t="str">
            <v>3302163112180005</v>
          </cell>
          <cell r="C543" t="str">
            <v>ANGGUN TRI UTAMI</v>
          </cell>
          <cell r="D543" t="str">
            <v>PR</v>
          </cell>
          <cell r="E543">
            <v>35956</v>
          </cell>
          <cell r="F543">
            <v>21.87945205479452</v>
          </cell>
          <cell r="G543" t="str">
            <v>BANYUMAS</v>
          </cell>
          <cell r="H543" t="str">
            <v>DESA TUMIYANG</v>
          </cell>
          <cell r="I543" t="str">
            <v>003</v>
          </cell>
          <cell r="J543" t="str">
            <v>001</v>
          </cell>
          <cell r="K543" t="str">
            <v>TUMIYANG</v>
          </cell>
          <cell r="L543" t="str">
            <v>DESA TUMIYANG, RT 003 RW 001</v>
          </cell>
          <cell r="M543" t="str">
            <v>ISTRI</v>
          </cell>
          <cell r="N543" t="str">
            <v>KAWIN</v>
          </cell>
          <cell r="O543" t="str">
            <v>Tamat SD/Sederajat</v>
          </cell>
          <cell r="P543" t="str">
            <v>Islam</v>
          </cell>
          <cell r="Q543" t="str">
            <v>PELAJAR/MAHASISWA</v>
          </cell>
          <cell r="R543" t="str">
            <v>-</v>
          </cell>
          <cell r="S543" t="str">
            <v>ADA</v>
          </cell>
        </row>
        <row r="544">
          <cell r="A544" t="str">
            <v>3302166207190001</v>
          </cell>
          <cell r="B544" t="str">
            <v>3302163112180005</v>
          </cell>
          <cell r="C544" t="str">
            <v>FREYA GISELA TIFFANY AGATHA</v>
          </cell>
          <cell r="D544" t="str">
            <v>PR</v>
          </cell>
          <cell r="E544">
            <v>43668</v>
          </cell>
          <cell r="F544">
            <v>0.75068493150684934</v>
          </cell>
          <cell r="G544" t="str">
            <v>BANYUMAS</v>
          </cell>
          <cell r="H544" t="str">
            <v>DESA TUMIYANG</v>
          </cell>
          <cell r="I544" t="str">
            <v>003</v>
          </cell>
          <cell r="J544" t="str">
            <v>001</v>
          </cell>
          <cell r="K544" t="str">
            <v>TUMIYANG</v>
          </cell>
          <cell r="L544" t="str">
            <v>DESA TUMIYANG, RT 003 RW 001</v>
          </cell>
          <cell r="M544" t="str">
            <v>ANAK</v>
          </cell>
          <cell r="N544" t="str">
            <v>BELUM KAWIN</v>
          </cell>
          <cell r="O544" t="str">
            <v>Tidak/Belum Sekolah</v>
          </cell>
          <cell r="P544" t="str">
            <v>Islam</v>
          </cell>
          <cell r="Q544" t="str">
            <v>BELUM/TIDAK BEKERJA</v>
          </cell>
          <cell r="R544" t="str">
            <v>-</v>
          </cell>
          <cell r="S544" t="str">
            <v>ADA</v>
          </cell>
        </row>
        <row r="545">
          <cell r="A545" t="str">
            <v>3202082207920005</v>
          </cell>
          <cell r="B545" t="str">
            <v>3302160207150001</v>
          </cell>
          <cell r="C545" t="str">
            <v>SUHENDA</v>
          </cell>
          <cell r="D545" t="str">
            <v>LK</v>
          </cell>
          <cell r="E545">
            <v>33807</v>
          </cell>
          <cell r="F545">
            <v>27.767123287671232</v>
          </cell>
          <cell r="G545" t="str">
            <v>SUKABUMI</v>
          </cell>
          <cell r="H545" t="str">
            <v xml:space="preserve">KAMPUNG TUMIYANG </v>
          </cell>
          <cell r="I545" t="str">
            <v>004</v>
          </cell>
          <cell r="J545" t="str">
            <v>001</v>
          </cell>
          <cell r="K545" t="str">
            <v>TUMIYANG</v>
          </cell>
          <cell r="L545" t="str">
            <v>KAMPUNG TUMIYANG , RT 004 RW 001</v>
          </cell>
          <cell r="M545" t="str">
            <v>KEPALA KELUARGA</v>
          </cell>
          <cell r="N545" t="str">
            <v>KAWIN</v>
          </cell>
          <cell r="O545" t="str">
            <v>SLTP/Sederajat</v>
          </cell>
          <cell r="P545" t="str">
            <v>Islam</v>
          </cell>
          <cell r="Q545" t="str">
            <v>WIRASWASTA</v>
          </cell>
          <cell r="R545" t="str">
            <v>-</v>
          </cell>
          <cell r="S545" t="str">
            <v>TIDAK ADA</v>
          </cell>
        </row>
        <row r="546">
          <cell r="A546" t="str">
            <v>3302165101960003</v>
          </cell>
          <cell r="B546" t="str">
            <v>3302160207150001</v>
          </cell>
          <cell r="C546" t="str">
            <v>SURYANTI</v>
          </cell>
          <cell r="D546" t="str">
            <v>PR</v>
          </cell>
          <cell r="E546">
            <v>35075</v>
          </cell>
          <cell r="F546">
            <v>24.293150684931508</v>
          </cell>
          <cell r="G546" t="str">
            <v>BANYUMAS</v>
          </cell>
          <cell r="H546" t="str">
            <v xml:space="preserve">KAMPUNG TUMIYANG </v>
          </cell>
          <cell r="I546" t="str">
            <v>004</v>
          </cell>
          <cell r="J546" t="str">
            <v>001</v>
          </cell>
          <cell r="K546" t="str">
            <v>TUMIYANG</v>
          </cell>
          <cell r="L546" t="str">
            <v>KAMPUNG TUMIYANG , RT 004 RW 001</v>
          </cell>
          <cell r="M546" t="str">
            <v>ISTRI</v>
          </cell>
          <cell r="N546" t="str">
            <v>KAWIN</v>
          </cell>
          <cell r="O546" t="str">
            <v>Tamat SD/Sederajat</v>
          </cell>
          <cell r="P546" t="str">
            <v>Islam</v>
          </cell>
          <cell r="Q546" t="str">
            <v>PEMBANTU RUMAH TANGGA</v>
          </cell>
          <cell r="R546" t="str">
            <v>-</v>
          </cell>
          <cell r="S546" t="str">
            <v>TIDAK ADA</v>
          </cell>
        </row>
        <row r="547">
          <cell r="A547" t="str">
            <v>3302164509150001</v>
          </cell>
          <cell r="B547" t="str">
            <v>3302160207150001</v>
          </cell>
          <cell r="C547" t="str">
            <v>SELMA ALWAQI'AH DAYANTI</v>
          </cell>
          <cell r="D547" t="str">
            <v>PR</v>
          </cell>
          <cell r="E547">
            <v>42252</v>
          </cell>
          <cell r="F547">
            <v>4.6301369863013697</v>
          </cell>
          <cell r="G547" t="str">
            <v>BANYUMAS</v>
          </cell>
          <cell r="H547" t="str">
            <v xml:space="preserve">KAMPUNG TUMIYANG </v>
          </cell>
          <cell r="I547" t="str">
            <v>004</v>
          </cell>
          <cell r="J547" t="str">
            <v>001</v>
          </cell>
          <cell r="K547" t="str">
            <v>TUMIYANG</v>
          </cell>
          <cell r="L547" t="str">
            <v>KAMPUNG TUMIYANG , RT 004 RW 001</v>
          </cell>
          <cell r="M547" t="str">
            <v>ANAK</v>
          </cell>
          <cell r="N547" t="str">
            <v>BELUM KAWIN</v>
          </cell>
          <cell r="O547" t="str">
            <v>Tidak/Belum Sekolah</v>
          </cell>
          <cell r="P547" t="str">
            <v>Islam</v>
          </cell>
          <cell r="Q547" t="str">
            <v>BELUM/TIDAK BEKERJA</v>
          </cell>
          <cell r="R547" t="str">
            <v>-</v>
          </cell>
          <cell r="S547" t="str">
            <v>ADA</v>
          </cell>
        </row>
        <row r="548">
          <cell r="A548" t="str">
            <v>3302165009530001</v>
          </cell>
          <cell r="B548" t="str">
            <v>3302160308160008</v>
          </cell>
          <cell r="C548" t="str">
            <v>WATINAH</v>
          </cell>
          <cell r="D548" t="str">
            <v>PR</v>
          </cell>
          <cell r="E548">
            <v>19612</v>
          </cell>
          <cell r="F548">
            <v>66.657534246575338</v>
          </cell>
          <cell r="G548" t="str">
            <v>BANYUMAS</v>
          </cell>
          <cell r="H548" t="str">
            <v>DESA TUMIYANG</v>
          </cell>
          <cell r="I548" t="str">
            <v>004</v>
          </cell>
          <cell r="J548" t="str">
            <v>001</v>
          </cell>
          <cell r="K548" t="str">
            <v>TUMIYANG</v>
          </cell>
          <cell r="L548" t="str">
            <v>DESA TUMIYANG, RT 004 RW 001</v>
          </cell>
          <cell r="M548" t="str">
            <v>KEPALA KELUARGA</v>
          </cell>
          <cell r="N548" t="str">
            <v>CERAI MATI</v>
          </cell>
          <cell r="O548" t="str">
            <v>SLTP/Sederajat</v>
          </cell>
          <cell r="P548" t="str">
            <v>Islam</v>
          </cell>
          <cell r="Q548" t="str">
            <v>MENGURUS RUMAH TANGGA</v>
          </cell>
          <cell r="R548" t="str">
            <v>-</v>
          </cell>
          <cell r="S548" t="str">
            <v>TIDAK ADA</v>
          </cell>
        </row>
        <row r="549">
          <cell r="A549" t="str">
            <v>3302160409090003</v>
          </cell>
          <cell r="B549" t="str">
            <v>3302160308160008</v>
          </cell>
          <cell r="C549" t="str">
            <v>IBRAHIM RAFKA RAMADAN</v>
          </cell>
          <cell r="D549" t="str">
            <v>LK</v>
          </cell>
          <cell r="E549">
            <v>40060</v>
          </cell>
          <cell r="F549">
            <v>10.635616438356164</v>
          </cell>
          <cell r="G549" t="str">
            <v>BANYUMAS</v>
          </cell>
          <cell r="H549" t="str">
            <v>DESA TUMIYANG</v>
          </cell>
          <cell r="I549" t="str">
            <v>004</v>
          </cell>
          <cell r="J549" t="str">
            <v>001</v>
          </cell>
          <cell r="K549" t="str">
            <v>TUMIYANG</v>
          </cell>
          <cell r="L549" t="str">
            <v>DESA TUMIYANG, RT 004 RW 001</v>
          </cell>
          <cell r="M549" t="str">
            <v>CUCU</v>
          </cell>
          <cell r="N549" t="str">
            <v>BELUM KAWIN</v>
          </cell>
          <cell r="O549" t="str">
            <v>Tidak/Belum Sekolah</v>
          </cell>
          <cell r="P549" t="str">
            <v>Islam</v>
          </cell>
          <cell r="Q549" t="str">
            <v>BELUM/TIDAK BEKERJA</v>
          </cell>
          <cell r="R549" t="str">
            <v>-</v>
          </cell>
          <cell r="S549" t="str">
            <v>TIDAK ADA</v>
          </cell>
        </row>
        <row r="550">
          <cell r="A550" t="str">
            <v>3302164406000003</v>
          </cell>
          <cell r="B550" t="str">
            <v>3302160308160008</v>
          </cell>
          <cell r="C550" t="str">
            <v>PUSPITA NANDA PANGESTI</v>
          </cell>
          <cell r="D550" t="str">
            <v>PR</v>
          </cell>
          <cell r="E550">
            <v>36681</v>
          </cell>
          <cell r="F550">
            <v>19.893150684931506</v>
          </cell>
          <cell r="G550" t="str">
            <v>BANYUMAS</v>
          </cell>
          <cell r="H550" t="str">
            <v>DESA TUMIYANG</v>
          </cell>
          <cell r="I550" t="str">
            <v>004</v>
          </cell>
          <cell r="J550" t="str">
            <v>001</v>
          </cell>
          <cell r="K550" t="str">
            <v>TUMIYANG</v>
          </cell>
          <cell r="L550" t="str">
            <v>DESA TUMIYANG, RT 004 RW 001</v>
          </cell>
          <cell r="M550" t="str">
            <v>CUCU</v>
          </cell>
          <cell r="N550" t="str">
            <v>BELUM KAWIN</v>
          </cell>
          <cell r="O550" t="str">
            <v>Belum Tamat SD/Sederajat</v>
          </cell>
          <cell r="P550" t="str">
            <v>Islam</v>
          </cell>
          <cell r="Q550" t="str">
            <v>PELAJAR/MAHASISWA</v>
          </cell>
          <cell r="R550" t="str">
            <v>-</v>
          </cell>
          <cell r="S550" t="str">
            <v>ADA</v>
          </cell>
        </row>
        <row r="551">
          <cell r="A551" t="str">
            <v>3302161305860006</v>
          </cell>
          <cell r="B551" t="str">
            <v>3302160409120016</v>
          </cell>
          <cell r="C551" t="str">
            <v>PUPUT SYAMSUDIN</v>
          </cell>
          <cell r="D551" t="str">
            <v>LK</v>
          </cell>
          <cell r="E551">
            <v>31545</v>
          </cell>
          <cell r="F551">
            <v>33.964383561643835</v>
          </cell>
          <cell r="G551" t="str">
            <v>KEBUMEN</v>
          </cell>
          <cell r="H551" t="str">
            <v>TUMIYANG</v>
          </cell>
          <cell r="I551" t="str">
            <v>004</v>
          </cell>
          <cell r="J551" t="str">
            <v>001</v>
          </cell>
          <cell r="K551" t="str">
            <v>TUMIYANG</v>
          </cell>
          <cell r="L551" t="str">
            <v>TUMIYANG, RT 004 RW 001</v>
          </cell>
          <cell r="M551" t="str">
            <v>KEPALA KELUARGA</v>
          </cell>
          <cell r="N551" t="str">
            <v>KAWIN</v>
          </cell>
          <cell r="O551" t="str">
            <v>SLTA/Sederajat</v>
          </cell>
          <cell r="P551" t="str">
            <v>Islam</v>
          </cell>
          <cell r="Q551" t="str">
            <v>KARYAWAN SWASTA</v>
          </cell>
          <cell r="R551" t="str">
            <v>-</v>
          </cell>
          <cell r="S551" t="str">
            <v>TIDAK ADA</v>
          </cell>
        </row>
        <row r="552">
          <cell r="A552" t="str">
            <v>3302166701880001</v>
          </cell>
          <cell r="B552" t="str">
            <v>3302160409120016</v>
          </cell>
          <cell r="C552" t="str">
            <v>ALWATI MUNAWAROH</v>
          </cell>
          <cell r="D552" t="str">
            <v>PR</v>
          </cell>
          <cell r="E552">
            <v>32169</v>
          </cell>
          <cell r="F552">
            <v>32.254794520547946</v>
          </cell>
          <cell r="G552" t="str">
            <v>BANYUMAS</v>
          </cell>
          <cell r="H552" t="str">
            <v>TUMIYANG</v>
          </cell>
          <cell r="I552" t="str">
            <v>004</v>
          </cell>
          <cell r="J552" t="str">
            <v>001</v>
          </cell>
          <cell r="K552" t="str">
            <v>TUMIYANG</v>
          </cell>
          <cell r="L552" t="str">
            <v>TUMIYANG, RT 004 RW 001</v>
          </cell>
          <cell r="M552" t="str">
            <v>ISTRI</v>
          </cell>
          <cell r="N552" t="str">
            <v>KAWIN</v>
          </cell>
          <cell r="O552" t="str">
            <v>SLTP/Sederajat</v>
          </cell>
          <cell r="P552" t="str">
            <v>Islam</v>
          </cell>
          <cell r="Q552" t="str">
            <v>MENGURUS RUMAH TANGGA</v>
          </cell>
          <cell r="R552" t="str">
            <v>-</v>
          </cell>
          <cell r="S552" t="str">
            <v>TIDAK ADA</v>
          </cell>
        </row>
        <row r="553">
          <cell r="A553" t="str">
            <v>3302161707130003</v>
          </cell>
          <cell r="B553" t="str">
            <v>3302160409120016</v>
          </cell>
          <cell r="C553" t="str">
            <v>AZKA ALDRIC RAMADHAN</v>
          </cell>
          <cell r="D553" t="str">
            <v>LK</v>
          </cell>
          <cell r="E553">
            <v>41472</v>
          </cell>
          <cell r="F553">
            <v>6.7671232876712333</v>
          </cell>
          <cell r="G553" t="str">
            <v>BANYUMAS</v>
          </cell>
          <cell r="H553" t="str">
            <v>TUMIYANG</v>
          </cell>
          <cell r="I553" t="str">
            <v>004</v>
          </cell>
          <cell r="J553" t="str">
            <v>001</v>
          </cell>
          <cell r="K553" t="str">
            <v>TUMIYANG</v>
          </cell>
          <cell r="L553" t="str">
            <v>TUMIYANG, RT 004 RW 001</v>
          </cell>
          <cell r="M553" t="str">
            <v>ANAK</v>
          </cell>
          <cell r="N553" t="str">
            <v>BELUM KAWIN</v>
          </cell>
          <cell r="O553" t="str">
            <v>Tidak/Belum Sekolah</v>
          </cell>
          <cell r="P553" t="str">
            <v>Islam</v>
          </cell>
          <cell r="Q553" t="str">
            <v>BELUM/TIDAK BEKERJA</v>
          </cell>
          <cell r="R553" t="str">
            <v>-</v>
          </cell>
          <cell r="S553" t="str">
            <v>ADA</v>
          </cell>
        </row>
        <row r="554">
          <cell r="A554" t="str">
            <v>3302160304760005</v>
          </cell>
          <cell r="B554" t="str">
            <v>3302160607060019</v>
          </cell>
          <cell r="C554" t="str">
            <v>JUMIRAN</v>
          </cell>
          <cell r="D554" t="str">
            <v>LK</v>
          </cell>
          <cell r="E554">
            <v>27853</v>
          </cell>
          <cell r="F554">
            <v>44.079452054794523</v>
          </cell>
          <cell r="G554" t="str">
            <v>JOMBANG</v>
          </cell>
          <cell r="H554" t="str">
            <v>DESA TUMIYANG</v>
          </cell>
          <cell r="I554" t="str">
            <v>004</v>
          </cell>
          <cell r="J554" t="str">
            <v>001</v>
          </cell>
          <cell r="K554" t="str">
            <v>TUMIYANG</v>
          </cell>
          <cell r="L554" t="str">
            <v>DESA TUMIYANG, RT 004 RW 001</v>
          </cell>
          <cell r="M554" t="str">
            <v>KEPALA KELUARGA</v>
          </cell>
          <cell r="N554" t="str">
            <v>KAWIN</v>
          </cell>
          <cell r="O554" t="str">
            <v>SLTP/Sederajat</v>
          </cell>
          <cell r="P554" t="str">
            <v>Islam</v>
          </cell>
          <cell r="Q554" t="str">
            <v>PETANI/PEKEBUN</v>
          </cell>
          <cell r="R554" t="str">
            <v>-</v>
          </cell>
          <cell r="S554" t="str">
            <v>TIDAK ADA</v>
          </cell>
        </row>
        <row r="555">
          <cell r="A555" t="str">
            <v>3302166709780001</v>
          </cell>
          <cell r="B555" t="str">
            <v>3302160607060019</v>
          </cell>
          <cell r="C555" t="str">
            <v>TASINI</v>
          </cell>
          <cell r="D555" t="str">
            <v>PR</v>
          </cell>
          <cell r="E555">
            <v>28760</v>
          </cell>
          <cell r="F555">
            <v>41.594520547945208</v>
          </cell>
          <cell r="G555" t="str">
            <v>BANYUMAS</v>
          </cell>
          <cell r="H555" t="str">
            <v>DESA TUMIYANG</v>
          </cell>
          <cell r="I555" t="str">
            <v>004</v>
          </cell>
          <cell r="J555" t="str">
            <v>001</v>
          </cell>
          <cell r="K555" t="str">
            <v>TUMIYANG</v>
          </cell>
          <cell r="L555" t="str">
            <v>DESA TUMIYANG, RT 004 RW 001</v>
          </cell>
          <cell r="M555" t="str">
            <v>ISTRI</v>
          </cell>
          <cell r="N555" t="str">
            <v>KAWIN</v>
          </cell>
          <cell r="O555" t="str">
            <v>SLTP/Sederajat</v>
          </cell>
          <cell r="P555" t="str">
            <v>Islam</v>
          </cell>
          <cell r="Q555" t="str">
            <v>MENGURUS RUMAH TANGGA</v>
          </cell>
          <cell r="R555" t="str">
            <v>-</v>
          </cell>
          <cell r="S555" t="str">
            <v>TIDAK ADA</v>
          </cell>
        </row>
        <row r="556">
          <cell r="A556" t="str">
            <v>3302161411140001</v>
          </cell>
          <cell r="B556" t="str">
            <v>3302160607060019</v>
          </cell>
          <cell r="C556" t="str">
            <v>KHOIRUL MAJID</v>
          </cell>
          <cell r="D556" t="str">
            <v>LK</v>
          </cell>
          <cell r="E556">
            <v>41957</v>
          </cell>
          <cell r="F556">
            <v>5.4383561643835616</v>
          </cell>
          <cell r="G556" t="str">
            <v>BANYUMAS</v>
          </cell>
          <cell r="H556" t="str">
            <v>DESA TUMIYANG</v>
          </cell>
          <cell r="I556" t="str">
            <v>004</v>
          </cell>
          <cell r="J556" t="str">
            <v>001</v>
          </cell>
          <cell r="K556" t="str">
            <v>TUMIYANG</v>
          </cell>
          <cell r="L556" t="str">
            <v>DESA TUMIYANG, RT 004 RW 001</v>
          </cell>
          <cell r="M556" t="str">
            <v>ANAK</v>
          </cell>
          <cell r="N556" t="str">
            <v>BELUM KAWIN</v>
          </cell>
          <cell r="O556" t="str">
            <v>Tidak/Belum Sekolah</v>
          </cell>
          <cell r="P556" t="str">
            <v>Islam</v>
          </cell>
          <cell r="Q556" t="str">
            <v>BELUM/TIDAK BEKERJA</v>
          </cell>
          <cell r="R556" t="str">
            <v>-</v>
          </cell>
          <cell r="S556" t="str">
            <v>ADA</v>
          </cell>
        </row>
        <row r="557">
          <cell r="A557" t="str">
            <v>3302163012990007</v>
          </cell>
          <cell r="B557" t="str">
            <v>3302160607060019</v>
          </cell>
          <cell r="C557" t="str">
            <v>SOFYAN SETIAWAN</v>
          </cell>
          <cell r="D557" t="str">
            <v>LK</v>
          </cell>
          <cell r="E557">
            <v>36524</v>
          </cell>
          <cell r="F557">
            <v>20.323287671232876</v>
          </cell>
          <cell r="G557" t="str">
            <v>BANYUMAS</v>
          </cell>
          <cell r="H557" t="str">
            <v>DESA TUMIYANG</v>
          </cell>
          <cell r="I557" t="str">
            <v>004</v>
          </cell>
          <cell r="J557" t="str">
            <v>001</v>
          </cell>
          <cell r="K557" t="str">
            <v>TUMIYANG</v>
          </cell>
          <cell r="L557" t="str">
            <v>DESA TUMIYANG, RT 004 RW 001</v>
          </cell>
          <cell r="M557" t="str">
            <v>ANAK</v>
          </cell>
          <cell r="N557" t="str">
            <v>BELUM KAWIN</v>
          </cell>
          <cell r="O557" t="str">
            <v>Belum Tamat SD/Sederajat</v>
          </cell>
          <cell r="P557" t="str">
            <v>Islam</v>
          </cell>
          <cell r="Q557" t="str">
            <v>PELAJAR/MAHASISWA</v>
          </cell>
          <cell r="R557" t="str">
            <v>-</v>
          </cell>
          <cell r="S557" t="str">
            <v>TIDAK ADA</v>
          </cell>
        </row>
        <row r="558">
          <cell r="A558" t="str">
            <v>3302164912180001</v>
          </cell>
          <cell r="B558" t="str">
            <v>3302160607060019</v>
          </cell>
          <cell r="C558" t="str">
            <v>NURIA ALISHA</v>
          </cell>
          <cell r="D558" t="str">
            <v>PR</v>
          </cell>
          <cell r="E558">
            <v>43443</v>
          </cell>
          <cell r="F558">
            <v>1.3671232876712329</v>
          </cell>
          <cell r="G558" t="str">
            <v>BANYUMAS</v>
          </cell>
          <cell r="H558" t="str">
            <v>DESA TUMIYANG</v>
          </cell>
          <cell r="I558" t="str">
            <v>004</v>
          </cell>
          <cell r="J558" t="str">
            <v>001</v>
          </cell>
          <cell r="K558" t="str">
            <v>TUMIYANG</v>
          </cell>
          <cell r="L558" t="str">
            <v>DESA TUMIYANG, RT 004 RW 001</v>
          </cell>
          <cell r="M558" t="str">
            <v>ANAK</v>
          </cell>
          <cell r="N558" t="str">
            <v>BELUM KAWIN</v>
          </cell>
          <cell r="O558" t="str">
            <v>Tidak/Belum Sekolah</v>
          </cell>
          <cell r="P558" t="str">
            <v>Islam</v>
          </cell>
          <cell r="Q558" t="str">
            <v>BELUM/TIDAK BEKERJA</v>
          </cell>
          <cell r="R558" t="str">
            <v>-</v>
          </cell>
          <cell r="S558" t="str">
            <v>ADA</v>
          </cell>
        </row>
        <row r="559">
          <cell r="A559" t="str">
            <v>3302165006080001</v>
          </cell>
          <cell r="B559" t="str">
            <v>3302160607060019</v>
          </cell>
          <cell r="C559" t="str">
            <v>NAZMAH ROUDLOTUL JANAH</v>
          </cell>
          <cell r="D559" t="str">
            <v>PR</v>
          </cell>
          <cell r="E559">
            <v>39609</v>
          </cell>
          <cell r="F559">
            <v>11.871232876712329</v>
          </cell>
          <cell r="G559" t="str">
            <v>BANYUMAS</v>
          </cell>
          <cell r="H559" t="str">
            <v>DESA TUMIYANG</v>
          </cell>
          <cell r="I559" t="str">
            <v>004</v>
          </cell>
          <cell r="J559" t="str">
            <v>001</v>
          </cell>
          <cell r="K559" t="str">
            <v>TUMIYANG</v>
          </cell>
          <cell r="L559" t="str">
            <v>DESA TUMIYANG, RT 004 RW 001</v>
          </cell>
          <cell r="M559" t="str">
            <v>ANAK</v>
          </cell>
          <cell r="N559" t="str">
            <v>BELUM KAWIN</v>
          </cell>
          <cell r="O559" t="str">
            <v>Tidak/Belum Sekolah</v>
          </cell>
          <cell r="P559" t="str">
            <v>Islam</v>
          </cell>
          <cell r="Q559" t="str">
            <v>BELUM/TIDAK BEKERJA</v>
          </cell>
          <cell r="R559" t="str">
            <v>-</v>
          </cell>
          <cell r="S559" t="str">
            <v>ADA</v>
          </cell>
        </row>
        <row r="560">
          <cell r="A560" t="str">
            <v>3302202208920002</v>
          </cell>
          <cell r="B560" t="str">
            <v>3302160610170003</v>
          </cell>
          <cell r="C560" t="str">
            <v>AMIN AGUS WAHYONO</v>
          </cell>
          <cell r="D560" t="str">
            <v>LK</v>
          </cell>
          <cell r="E560">
            <v>33838</v>
          </cell>
          <cell r="F560">
            <v>27.682191780821917</v>
          </cell>
          <cell r="G560" t="str">
            <v>BANYUMAS</v>
          </cell>
          <cell r="H560" t="str">
            <v>DESA TUMIYANG</v>
          </cell>
          <cell r="I560" t="str">
            <v>004</v>
          </cell>
          <cell r="J560" t="str">
            <v>001</v>
          </cell>
          <cell r="K560" t="str">
            <v>TUMIYANG</v>
          </cell>
          <cell r="L560" t="str">
            <v>DESA TUMIYANG, RT 004 RW 001</v>
          </cell>
          <cell r="M560" t="str">
            <v>KEPALA KELUARGA</v>
          </cell>
          <cell r="N560" t="str">
            <v>KAWIN</v>
          </cell>
          <cell r="O560" t="str">
            <v>SLTA/Sederajat</v>
          </cell>
          <cell r="P560" t="str">
            <v>Islam</v>
          </cell>
          <cell r="Q560" t="str">
            <v>WIRASWASTA</v>
          </cell>
          <cell r="R560" t="str">
            <v>-</v>
          </cell>
          <cell r="S560" t="str">
            <v>ADA</v>
          </cell>
        </row>
        <row r="561">
          <cell r="A561" t="str">
            <v>3302164909950001</v>
          </cell>
          <cell r="B561" t="str">
            <v>3302160610170003</v>
          </cell>
          <cell r="C561" t="str">
            <v>SEPTIAN ASTRINING DEWI</v>
          </cell>
          <cell r="D561" t="str">
            <v>PR</v>
          </cell>
          <cell r="E561">
            <v>34951</v>
          </cell>
          <cell r="F561">
            <v>24.632876712328766</v>
          </cell>
          <cell r="G561" t="str">
            <v>BANYUMAS</v>
          </cell>
          <cell r="H561" t="str">
            <v>DESA TUMIYANG</v>
          </cell>
          <cell r="I561" t="str">
            <v>004</v>
          </cell>
          <cell r="J561" t="str">
            <v>001</v>
          </cell>
          <cell r="K561" t="str">
            <v>TUMIYANG</v>
          </cell>
          <cell r="L561" t="str">
            <v>DESA TUMIYANG, RT 004 RW 001</v>
          </cell>
          <cell r="M561" t="str">
            <v>ISTRI</v>
          </cell>
          <cell r="N561" t="str">
            <v>KAWIN</v>
          </cell>
          <cell r="O561" t="str">
            <v>SLTA/Sederajat</v>
          </cell>
          <cell r="P561" t="str">
            <v>Islam</v>
          </cell>
          <cell r="Q561" t="str">
            <v>MENGURUS RUMAH TANGGA</v>
          </cell>
          <cell r="R561" t="str">
            <v>-</v>
          </cell>
          <cell r="S561" t="str">
            <v>ADA</v>
          </cell>
        </row>
        <row r="562">
          <cell r="A562" t="str">
            <v>3302166310170002</v>
          </cell>
          <cell r="B562" t="str">
            <v>3302160610170003</v>
          </cell>
          <cell r="C562" t="str">
            <v>KHAYLA ALMIRA MARITZA</v>
          </cell>
          <cell r="D562" t="str">
            <v>PR</v>
          </cell>
          <cell r="E562">
            <v>43031</v>
          </cell>
          <cell r="F562">
            <v>2.495890410958904</v>
          </cell>
          <cell r="G562" t="str">
            <v>BANYUMAS</v>
          </cell>
          <cell r="H562" t="str">
            <v>DESA TUMIYANG</v>
          </cell>
          <cell r="I562" t="str">
            <v>004</v>
          </cell>
          <cell r="J562" t="str">
            <v>001</v>
          </cell>
          <cell r="K562" t="str">
            <v>TUMIYANG</v>
          </cell>
          <cell r="L562" t="str">
            <v>DESA TUMIYANG, RT 004 RW 001</v>
          </cell>
          <cell r="M562" t="str">
            <v>ANAK</v>
          </cell>
          <cell r="N562" t="str">
            <v>BELUM KAWIN</v>
          </cell>
          <cell r="O562" t="str">
            <v>Tidak/Belum Sekolah</v>
          </cell>
          <cell r="P562" t="str">
            <v>Islam</v>
          </cell>
          <cell r="Q562" t="str">
            <v>BELUM/TIDAK BEKERJA</v>
          </cell>
          <cell r="R562" t="str">
            <v>-</v>
          </cell>
          <cell r="S562" t="str">
            <v>ADA</v>
          </cell>
        </row>
        <row r="563">
          <cell r="A563" t="str">
            <v>3302160408640001</v>
          </cell>
          <cell r="B563" t="str">
            <v>3302160701080008</v>
          </cell>
          <cell r="C563" t="str">
            <v>MINTARNO</v>
          </cell>
          <cell r="D563" t="str">
            <v>LK</v>
          </cell>
          <cell r="E563">
            <v>23593</v>
          </cell>
          <cell r="F563">
            <v>55.750684931506846</v>
          </cell>
          <cell r="G563" t="str">
            <v>BOYOLALI</v>
          </cell>
          <cell r="H563" t="str">
            <v>TUMIYANG</v>
          </cell>
          <cell r="I563" t="str">
            <v>004</v>
          </cell>
          <cell r="J563" t="str">
            <v>001</v>
          </cell>
          <cell r="K563" t="str">
            <v>TUMIYANG</v>
          </cell>
          <cell r="L563" t="str">
            <v>TUMIYANG, RT 004 RW 001</v>
          </cell>
          <cell r="M563" t="str">
            <v>KEPALA KELUARGA</v>
          </cell>
          <cell r="N563" t="str">
            <v>KAWIN</v>
          </cell>
          <cell r="O563" t="str">
            <v>SLTA/Sederajat</v>
          </cell>
          <cell r="P563" t="str">
            <v>Islam</v>
          </cell>
          <cell r="Q563" t="str">
            <v>WIRASWASTA</v>
          </cell>
          <cell r="R563" t="str">
            <v>-</v>
          </cell>
          <cell r="S563" t="str">
            <v>TIDAK ADA</v>
          </cell>
        </row>
        <row r="564">
          <cell r="A564" t="str">
            <v>3302165711650002</v>
          </cell>
          <cell r="B564" t="str">
            <v>3302160701080008</v>
          </cell>
          <cell r="C564" t="str">
            <v>SILAH</v>
          </cell>
          <cell r="D564" t="str">
            <v>PR</v>
          </cell>
          <cell r="E564">
            <v>24063</v>
          </cell>
          <cell r="F564">
            <v>54.463013698630135</v>
          </cell>
          <cell r="G564" t="str">
            <v>BANYUMAS</v>
          </cell>
          <cell r="H564" t="str">
            <v>TUMIYANG</v>
          </cell>
          <cell r="I564" t="str">
            <v>004</v>
          </cell>
          <cell r="J564" t="str">
            <v>001</v>
          </cell>
          <cell r="K564" t="str">
            <v>TUMIYANG</v>
          </cell>
          <cell r="L564" t="str">
            <v>TUMIYANG, RT 004 RW 001</v>
          </cell>
          <cell r="M564" t="str">
            <v>ISTRI</v>
          </cell>
          <cell r="N564" t="str">
            <v>KAWIN</v>
          </cell>
          <cell r="O564" t="str">
            <v>Tamat SD/Sederajat</v>
          </cell>
          <cell r="P564" t="str">
            <v>Islam</v>
          </cell>
          <cell r="Q564" t="str">
            <v>MENGURUS RUMAH TANGGA</v>
          </cell>
          <cell r="R564" t="str">
            <v>-</v>
          </cell>
          <cell r="S564" t="str">
            <v>TIDAK ADA</v>
          </cell>
        </row>
        <row r="565">
          <cell r="A565" t="str">
            <v>3302162904100004</v>
          </cell>
          <cell r="B565" t="str">
            <v>3302160701080008</v>
          </cell>
          <cell r="C565" t="str">
            <v>JOSSY YOGA PUTRA PRATAMA</v>
          </cell>
          <cell r="D565" t="str">
            <v>LK</v>
          </cell>
          <cell r="E565">
            <v>40297</v>
          </cell>
          <cell r="F565">
            <v>9.9863013698630141</v>
          </cell>
          <cell r="G565" t="str">
            <v>BANYUMAS</v>
          </cell>
          <cell r="H565" t="str">
            <v>TUMIYANG</v>
          </cell>
          <cell r="I565" t="str">
            <v>004</v>
          </cell>
          <cell r="J565" t="str">
            <v>001</v>
          </cell>
          <cell r="K565" t="str">
            <v>TUMIYANG</v>
          </cell>
          <cell r="L565" t="str">
            <v>TUMIYANG, RT 004 RW 001</v>
          </cell>
          <cell r="M565" t="str">
            <v>ANAK</v>
          </cell>
          <cell r="N565" t="str">
            <v>BELUM KAWIN</v>
          </cell>
          <cell r="O565" t="str">
            <v>Tidak/Belum Sekolah</v>
          </cell>
          <cell r="P565" t="str">
            <v>Islam</v>
          </cell>
          <cell r="Q565" t="str">
            <v>BELUM/TIDAK BEKERJA</v>
          </cell>
          <cell r="R565" t="str">
            <v>-</v>
          </cell>
          <cell r="S565" t="str">
            <v>ADA</v>
          </cell>
        </row>
        <row r="566">
          <cell r="A566" t="str">
            <v>3302164302030007</v>
          </cell>
          <cell r="B566" t="str">
            <v>3302160701080008</v>
          </cell>
          <cell r="C566" t="str">
            <v>ULFAH FEBRIYANI</v>
          </cell>
          <cell r="D566" t="str">
            <v>PR</v>
          </cell>
          <cell r="E566">
            <v>37655</v>
          </cell>
          <cell r="F566">
            <v>17.224657534246575</v>
          </cell>
          <cell r="G566" t="str">
            <v>BANYUMAS</v>
          </cell>
          <cell r="H566" t="str">
            <v>TUMIYANG</v>
          </cell>
          <cell r="I566" t="str">
            <v>004</v>
          </cell>
          <cell r="J566" t="str">
            <v>001</v>
          </cell>
          <cell r="K566" t="str">
            <v>TUMIYANG</v>
          </cell>
          <cell r="L566" t="str">
            <v>TUMIYANG, RT 004 RW 001</v>
          </cell>
          <cell r="M566" t="str">
            <v>ANAK</v>
          </cell>
          <cell r="N566" t="str">
            <v>BELUM KAWIN</v>
          </cell>
          <cell r="O566" t="str">
            <v>Tidak/Belum Sekolah</v>
          </cell>
          <cell r="P566" t="str">
            <v>Islam</v>
          </cell>
          <cell r="Q566" t="str">
            <v>BELUM/TIDAK BEKERJA</v>
          </cell>
          <cell r="R566" t="str">
            <v>-</v>
          </cell>
          <cell r="S566" t="str">
            <v>ADA</v>
          </cell>
        </row>
        <row r="567">
          <cell r="A567" t="str">
            <v>3302164407950003</v>
          </cell>
          <cell r="B567" t="str">
            <v>3302160701080008</v>
          </cell>
          <cell r="C567" t="str">
            <v>SELVIYANA INDRIYANI</v>
          </cell>
          <cell r="D567" t="str">
            <v>PR</v>
          </cell>
          <cell r="E567">
            <v>34884</v>
          </cell>
          <cell r="F567">
            <v>24.816438356164383</v>
          </cell>
          <cell r="G567" t="str">
            <v>BANYUMAS</v>
          </cell>
          <cell r="H567" t="str">
            <v>TUMIYANG</v>
          </cell>
          <cell r="I567" t="str">
            <v>004</v>
          </cell>
          <cell r="J567" t="str">
            <v>001</v>
          </cell>
          <cell r="K567" t="str">
            <v>TUMIYANG</v>
          </cell>
          <cell r="L567" t="str">
            <v>TUMIYANG, RT 004 RW 001</v>
          </cell>
          <cell r="M567" t="str">
            <v>ANAK</v>
          </cell>
          <cell r="N567" t="str">
            <v>BELUM KAWIN</v>
          </cell>
          <cell r="O567" t="str">
            <v>SLTP/Sederajat</v>
          </cell>
          <cell r="P567" t="str">
            <v>Islam</v>
          </cell>
          <cell r="Q567" t="str">
            <v>PELAJAR/MAHASISWA</v>
          </cell>
          <cell r="R567" t="str">
            <v>-</v>
          </cell>
          <cell r="S567" t="str">
            <v>ADA</v>
          </cell>
        </row>
        <row r="568">
          <cell r="A568" t="str">
            <v>3302164909990004</v>
          </cell>
          <cell r="B568" t="str">
            <v>3302160701080008</v>
          </cell>
          <cell r="C568" t="str">
            <v>SINDI ARISTA</v>
          </cell>
          <cell r="D568" t="str">
            <v>PR</v>
          </cell>
          <cell r="E568">
            <v>36366</v>
          </cell>
          <cell r="F568">
            <v>20.756164383561643</v>
          </cell>
          <cell r="G568" t="str">
            <v>BANYUMAS</v>
          </cell>
          <cell r="H568" t="str">
            <v>TUMIYANG</v>
          </cell>
          <cell r="I568" t="str">
            <v>004</v>
          </cell>
          <cell r="J568" t="str">
            <v>001</v>
          </cell>
          <cell r="K568" t="str">
            <v>TUMIYANG</v>
          </cell>
          <cell r="L568" t="str">
            <v>TUMIYANG, RT 004 RW 001</v>
          </cell>
          <cell r="M568" t="str">
            <v>ANAK</v>
          </cell>
          <cell r="N568" t="str">
            <v>BELUM KAWIN</v>
          </cell>
          <cell r="O568" t="str">
            <v>Tamat SD/Sederajat</v>
          </cell>
          <cell r="P568" t="str">
            <v>Islam</v>
          </cell>
          <cell r="Q568" t="str">
            <v>PELAJAR/MAHASISWA</v>
          </cell>
          <cell r="R568" t="str">
            <v>-</v>
          </cell>
          <cell r="S568" t="str">
            <v>ADA</v>
          </cell>
        </row>
        <row r="569">
          <cell r="A569" t="str">
            <v>3302165809900003</v>
          </cell>
          <cell r="B569" t="str">
            <v>3302160701080008</v>
          </cell>
          <cell r="C569" t="str">
            <v>EKA SURYANINGRUM   .</v>
          </cell>
          <cell r="D569" t="str">
            <v>PR</v>
          </cell>
          <cell r="E569">
            <v>33134</v>
          </cell>
          <cell r="F569">
            <v>29.610958904109587</v>
          </cell>
          <cell r="G569" t="str">
            <v>BANYUMAS</v>
          </cell>
          <cell r="H569" t="str">
            <v>TUMIYANG</v>
          </cell>
          <cell r="I569" t="str">
            <v>004</v>
          </cell>
          <cell r="J569" t="str">
            <v>001</v>
          </cell>
          <cell r="K569" t="str">
            <v>TUMIYANG</v>
          </cell>
          <cell r="L569" t="str">
            <v>TUMIYANG, RT 004 RW 001</v>
          </cell>
          <cell r="M569" t="str">
            <v>ANAK</v>
          </cell>
          <cell r="N569" t="str">
            <v>BELUM KAWIN</v>
          </cell>
          <cell r="O569" t="str">
            <v>SLTA/Sederajat</v>
          </cell>
          <cell r="P569" t="str">
            <v>Islam</v>
          </cell>
          <cell r="Q569" t="str">
            <v>PELAJAR/MAHASISWA</v>
          </cell>
          <cell r="R569" t="str">
            <v>-</v>
          </cell>
          <cell r="S569" t="str">
            <v>TIDAK ADA</v>
          </cell>
        </row>
        <row r="570">
          <cell r="A570" t="str">
            <v>3302165906060004</v>
          </cell>
          <cell r="B570" t="str">
            <v>3302160701080008</v>
          </cell>
          <cell r="C570" t="str">
            <v>OVI INAYATUL FADILA</v>
          </cell>
          <cell r="D570" t="str">
            <v>PR</v>
          </cell>
          <cell r="E570">
            <v>38887</v>
          </cell>
          <cell r="F570">
            <v>13.849315068493151</v>
          </cell>
          <cell r="G570" t="str">
            <v>BANYUMAS</v>
          </cell>
          <cell r="H570" t="str">
            <v>TUMIYANG</v>
          </cell>
          <cell r="I570" t="str">
            <v>004</v>
          </cell>
          <cell r="J570" t="str">
            <v>001</v>
          </cell>
          <cell r="K570" t="str">
            <v>TUMIYANG</v>
          </cell>
          <cell r="L570" t="str">
            <v>TUMIYANG, RT 004 RW 001</v>
          </cell>
          <cell r="M570" t="str">
            <v>ANAK</v>
          </cell>
          <cell r="N570" t="str">
            <v>BELUM KAWIN</v>
          </cell>
          <cell r="O570" t="str">
            <v>Tidak/Belum Sekolah</v>
          </cell>
          <cell r="P570" t="str">
            <v>Islam</v>
          </cell>
          <cell r="Q570" t="str">
            <v>BELUM/TIDAK BEKERJA</v>
          </cell>
          <cell r="R570" t="str">
            <v>-</v>
          </cell>
          <cell r="S570" t="str">
            <v>ADA</v>
          </cell>
        </row>
        <row r="571">
          <cell r="A571" t="str">
            <v>3302164107370061</v>
          </cell>
          <cell r="B571" t="str">
            <v>3302160707120008</v>
          </cell>
          <cell r="C571" t="str">
            <v>SUFIYAH.</v>
          </cell>
          <cell r="D571" t="str">
            <v>PR</v>
          </cell>
          <cell r="E571">
            <v>13697</v>
          </cell>
          <cell r="F571">
            <v>82.863013698630141</v>
          </cell>
          <cell r="G571" t="str">
            <v>BANYUMAS</v>
          </cell>
          <cell r="H571" t="str">
            <v>TUMIYANG</v>
          </cell>
          <cell r="I571" t="str">
            <v>004</v>
          </cell>
          <cell r="J571" t="str">
            <v>001</v>
          </cell>
          <cell r="K571" t="str">
            <v>TUMIYANG</v>
          </cell>
          <cell r="L571" t="str">
            <v>TUMIYANG, RT 004 RW 001</v>
          </cell>
          <cell r="M571" t="str">
            <v>KEPALA KELUARGA</v>
          </cell>
          <cell r="N571" t="str">
            <v>CERAI MATI</v>
          </cell>
          <cell r="O571" t="str">
            <v>Tamat SD/Sederajat</v>
          </cell>
          <cell r="P571" t="str">
            <v>Islam</v>
          </cell>
          <cell r="Q571" t="str">
            <v>MENGURUS RUMAH TANGGA</v>
          </cell>
          <cell r="R571" t="str">
            <v>-</v>
          </cell>
          <cell r="S571" t="str">
            <v>TIDAK ADA</v>
          </cell>
        </row>
        <row r="572">
          <cell r="A572" t="str">
            <v>3302161909640003</v>
          </cell>
          <cell r="B572" t="str">
            <v>3302160707120008</v>
          </cell>
          <cell r="C572" t="str">
            <v>DARSO</v>
          </cell>
          <cell r="D572" t="str">
            <v>LK</v>
          </cell>
          <cell r="E572">
            <v>23639</v>
          </cell>
          <cell r="F572">
            <v>55.624657534246573</v>
          </cell>
          <cell r="G572" t="str">
            <v>BANYUMAS</v>
          </cell>
          <cell r="H572" t="str">
            <v>TUMIYANG</v>
          </cell>
          <cell r="I572" t="str">
            <v>004</v>
          </cell>
          <cell r="J572" t="str">
            <v>001</v>
          </cell>
          <cell r="K572" t="str">
            <v>TUMIYANG</v>
          </cell>
          <cell r="L572" t="str">
            <v>TUMIYANG, RT 004 RW 001</v>
          </cell>
          <cell r="M572" t="str">
            <v>ANAK</v>
          </cell>
          <cell r="N572" t="str">
            <v>KAWIN</v>
          </cell>
          <cell r="O572" t="str">
            <v>Belum Tamat SD/Sederajat</v>
          </cell>
          <cell r="P572" t="str">
            <v>Islam</v>
          </cell>
          <cell r="Q572" t="str">
            <v>WIRASWASTA</v>
          </cell>
          <cell r="R572" t="str">
            <v>-</v>
          </cell>
          <cell r="S572" t="str">
            <v>TIDAK ADA</v>
          </cell>
        </row>
        <row r="573">
          <cell r="A573" t="str">
            <v>3302162107740003</v>
          </cell>
          <cell r="B573" t="str">
            <v>3302160708060240</v>
          </cell>
          <cell r="C573" t="str">
            <v>NIRMALA SAHLI</v>
          </cell>
          <cell r="D573" t="str">
            <v>LK</v>
          </cell>
          <cell r="E573">
            <v>27231</v>
          </cell>
          <cell r="F573">
            <v>45.783561643835618</v>
          </cell>
          <cell r="G573" t="str">
            <v>BANYUMAS</v>
          </cell>
          <cell r="H573" t="str">
            <v>TUMIYANG</v>
          </cell>
          <cell r="I573" t="str">
            <v>004</v>
          </cell>
          <cell r="J573" t="str">
            <v>001</v>
          </cell>
          <cell r="K573" t="str">
            <v>TUMIYANG</v>
          </cell>
          <cell r="L573" t="str">
            <v>TUMIYANG, RT 004 RW 001</v>
          </cell>
          <cell r="M573" t="str">
            <v>KEPALA KELUARGA</v>
          </cell>
          <cell r="N573" t="str">
            <v>KAWIN</v>
          </cell>
          <cell r="O573" t="str">
            <v>SLTP/Sederajat</v>
          </cell>
          <cell r="P573" t="str">
            <v>Islam</v>
          </cell>
          <cell r="Q573" t="str">
            <v>WIRASWASTA</v>
          </cell>
          <cell r="R573" t="str">
            <v>-</v>
          </cell>
          <cell r="S573" t="str">
            <v>ADA</v>
          </cell>
        </row>
        <row r="574">
          <cell r="A574" t="str">
            <v>3302166501840003</v>
          </cell>
          <cell r="B574" t="str">
            <v>3302160708060240</v>
          </cell>
          <cell r="C574" t="str">
            <v>KUSMIYATI</v>
          </cell>
          <cell r="D574" t="str">
            <v>PR</v>
          </cell>
          <cell r="E574">
            <v>30706</v>
          </cell>
          <cell r="F574">
            <v>36.263013698630139</v>
          </cell>
          <cell r="G574" t="str">
            <v>BANYUMAS</v>
          </cell>
          <cell r="H574" t="str">
            <v>TUMIYANG</v>
          </cell>
          <cell r="I574" t="str">
            <v>004</v>
          </cell>
          <cell r="J574" t="str">
            <v>001</v>
          </cell>
          <cell r="K574" t="str">
            <v>TUMIYANG</v>
          </cell>
          <cell r="L574" t="str">
            <v>TUMIYANG, RT 004 RW 001</v>
          </cell>
          <cell r="M574" t="str">
            <v>ISTRI</v>
          </cell>
          <cell r="N574" t="str">
            <v>KAWIN</v>
          </cell>
          <cell r="O574" t="str">
            <v>Tamat SD/Sederajat</v>
          </cell>
          <cell r="P574" t="str">
            <v>Islam</v>
          </cell>
          <cell r="Q574" t="str">
            <v>MENGURUS RUMAH TANGGA</v>
          </cell>
          <cell r="R574" t="str">
            <v>-</v>
          </cell>
          <cell r="S574" t="str">
            <v>TIDAK ADA</v>
          </cell>
        </row>
        <row r="575">
          <cell r="A575" t="str">
            <v>3302160509150001</v>
          </cell>
          <cell r="B575" t="str">
            <v>3302160708060240</v>
          </cell>
          <cell r="C575" t="str">
            <v>ANAS NUR FALAH</v>
          </cell>
          <cell r="D575" t="str">
            <v>LK</v>
          </cell>
          <cell r="E575">
            <v>42252</v>
          </cell>
          <cell r="F575">
            <v>4.6301369863013697</v>
          </cell>
          <cell r="G575" t="str">
            <v>BANYUMAS</v>
          </cell>
          <cell r="H575" t="str">
            <v>TUMIYANG</v>
          </cell>
          <cell r="I575" t="str">
            <v>004</v>
          </cell>
          <cell r="J575" t="str">
            <v>001</v>
          </cell>
          <cell r="K575" t="str">
            <v>TUMIYANG</v>
          </cell>
          <cell r="L575" t="str">
            <v>TUMIYANG, RT 004 RW 001</v>
          </cell>
          <cell r="M575" t="str">
            <v>ANAK</v>
          </cell>
          <cell r="N575" t="str">
            <v>BELUM KAWIN</v>
          </cell>
          <cell r="O575" t="str">
            <v>Tidak/Belum Sekolah</v>
          </cell>
          <cell r="P575" t="str">
            <v>Islam</v>
          </cell>
          <cell r="Q575" t="str">
            <v>BELUM/TIDAK BEKERJA</v>
          </cell>
          <cell r="R575" t="str">
            <v>-</v>
          </cell>
          <cell r="S575" t="str">
            <v>ADA</v>
          </cell>
        </row>
        <row r="576">
          <cell r="A576" t="str">
            <v>3302160801040003</v>
          </cell>
          <cell r="B576" t="str">
            <v>3302160708060240</v>
          </cell>
          <cell r="C576" t="str">
            <v>SUFI MIFTAHUL KHOERI</v>
          </cell>
          <cell r="D576" t="str">
            <v>LK</v>
          </cell>
          <cell r="E576">
            <v>37994</v>
          </cell>
          <cell r="F576">
            <v>16.295890410958904</v>
          </cell>
          <cell r="G576" t="str">
            <v>BANYUMAS</v>
          </cell>
          <cell r="H576" t="str">
            <v>TUMIYANG</v>
          </cell>
          <cell r="I576" t="str">
            <v>004</v>
          </cell>
          <cell r="J576" t="str">
            <v>001</v>
          </cell>
          <cell r="K576" t="str">
            <v>TUMIYANG</v>
          </cell>
          <cell r="L576" t="str">
            <v>TUMIYANG, RT 004 RW 001</v>
          </cell>
          <cell r="M576" t="str">
            <v>ANAK</v>
          </cell>
          <cell r="N576" t="str">
            <v>BELUM KAWIN</v>
          </cell>
          <cell r="O576" t="str">
            <v>Tidak/Belum Sekolah</v>
          </cell>
          <cell r="P576" t="str">
            <v>Islam</v>
          </cell>
          <cell r="Q576" t="str">
            <v>BELUM/TIDAK BEKERJA</v>
          </cell>
          <cell r="R576" t="str">
            <v>-</v>
          </cell>
          <cell r="S576" t="str">
            <v>ADA</v>
          </cell>
        </row>
        <row r="577">
          <cell r="A577" t="str">
            <v>3302166008090001</v>
          </cell>
          <cell r="B577" t="str">
            <v>3302160708060240</v>
          </cell>
          <cell r="C577" t="str">
            <v>FADHILAH AINUN NIRMALA</v>
          </cell>
          <cell r="D577" t="str">
            <v>PR</v>
          </cell>
          <cell r="E577">
            <v>40045</v>
          </cell>
          <cell r="F577">
            <v>10.676712328767124</v>
          </cell>
          <cell r="G577" t="str">
            <v>BANYUMAS</v>
          </cell>
          <cell r="H577" t="str">
            <v>TUMIYANG</v>
          </cell>
          <cell r="I577" t="str">
            <v>004</v>
          </cell>
          <cell r="J577" t="str">
            <v>001</v>
          </cell>
          <cell r="K577" t="str">
            <v>TUMIYANG</v>
          </cell>
          <cell r="L577" t="str">
            <v>TUMIYANG, RT 004 RW 001</v>
          </cell>
          <cell r="M577" t="str">
            <v>ANAK</v>
          </cell>
          <cell r="N577" t="str">
            <v>BELUM KAWIN</v>
          </cell>
          <cell r="O577" t="str">
            <v>Tidak/Belum Sekolah</v>
          </cell>
          <cell r="P577" t="str">
            <v>Islam</v>
          </cell>
          <cell r="Q577" t="str">
            <v>BELUM/TIDAK BEKERJA</v>
          </cell>
          <cell r="R577" t="str">
            <v>-</v>
          </cell>
          <cell r="S577" t="str">
            <v>ADA</v>
          </cell>
        </row>
        <row r="578">
          <cell r="A578" t="str">
            <v>3302163007550001</v>
          </cell>
          <cell r="B578" t="str">
            <v>3302160708060267</v>
          </cell>
          <cell r="C578" t="str">
            <v>KOSIM</v>
          </cell>
          <cell r="D578" t="str">
            <v>LK</v>
          </cell>
          <cell r="E578">
            <v>20300</v>
          </cell>
          <cell r="F578">
            <v>64.772602739726025</v>
          </cell>
          <cell r="G578" t="str">
            <v>BANYUMAS</v>
          </cell>
          <cell r="H578" t="str">
            <v>TUMIYANG</v>
          </cell>
          <cell r="I578" t="str">
            <v>004</v>
          </cell>
          <cell r="J578" t="str">
            <v>001</v>
          </cell>
          <cell r="K578" t="str">
            <v>TUMIYANG</v>
          </cell>
          <cell r="L578" t="str">
            <v>TUMIYANG, RT 004 RW 001</v>
          </cell>
          <cell r="M578" t="str">
            <v>KEPALA KELUARGA</v>
          </cell>
          <cell r="N578" t="str">
            <v>KAWIN</v>
          </cell>
          <cell r="O578" t="str">
            <v>Tamat SD/Sederajat</v>
          </cell>
          <cell r="P578" t="str">
            <v>Islam</v>
          </cell>
          <cell r="Q578" t="str">
            <v>PETANI/PEKEBUN</v>
          </cell>
          <cell r="R578" t="str">
            <v>-</v>
          </cell>
          <cell r="S578" t="str">
            <v>TIDAK ADA</v>
          </cell>
        </row>
        <row r="579">
          <cell r="A579" t="str">
            <v>3302164107570050</v>
          </cell>
          <cell r="B579" t="str">
            <v>3302160708060267</v>
          </cell>
          <cell r="C579" t="str">
            <v>SAMROH</v>
          </cell>
          <cell r="D579" t="str">
            <v>PR</v>
          </cell>
          <cell r="E579">
            <v>21002</v>
          </cell>
          <cell r="F579">
            <v>62.849315068493148</v>
          </cell>
          <cell r="G579" t="str">
            <v>BANYUMAS</v>
          </cell>
          <cell r="H579" t="str">
            <v>TUMIYANG</v>
          </cell>
          <cell r="I579" t="str">
            <v>004</v>
          </cell>
          <cell r="J579" t="str">
            <v>001</v>
          </cell>
          <cell r="K579" t="str">
            <v>TUMIYANG</v>
          </cell>
          <cell r="L579" t="str">
            <v>TUMIYANG, RT 004 RW 001</v>
          </cell>
          <cell r="M579" t="str">
            <v>ISTRI</v>
          </cell>
          <cell r="N579" t="str">
            <v>KAWIN</v>
          </cell>
          <cell r="O579" t="str">
            <v>Tamat SD/Sederajat</v>
          </cell>
          <cell r="P579" t="str">
            <v>Islam</v>
          </cell>
          <cell r="Q579" t="str">
            <v>PETANI/PEKEBUN</v>
          </cell>
          <cell r="R579" t="str">
            <v>-</v>
          </cell>
          <cell r="S579" t="str">
            <v>TIDAK ADA</v>
          </cell>
        </row>
        <row r="580">
          <cell r="A580" t="str">
            <v>3302167004760007</v>
          </cell>
          <cell r="B580" t="str">
            <v>3302160708060267</v>
          </cell>
          <cell r="C580" t="str">
            <v>ALFIYATUN</v>
          </cell>
          <cell r="D580" t="str">
            <v>PR</v>
          </cell>
          <cell r="E580">
            <v>27880</v>
          </cell>
          <cell r="F580">
            <v>44.005479452054793</v>
          </cell>
          <cell r="G580" t="str">
            <v>BANYUMAS</v>
          </cell>
          <cell r="H580" t="str">
            <v>TUMIYANG</v>
          </cell>
          <cell r="I580" t="str">
            <v>004</v>
          </cell>
          <cell r="J580" t="str">
            <v>001</v>
          </cell>
          <cell r="K580" t="str">
            <v>TUMIYANG</v>
          </cell>
          <cell r="L580" t="str">
            <v>TUMIYANG, RT 004 RW 001</v>
          </cell>
          <cell r="M580" t="str">
            <v>ANAK</v>
          </cell>
          <cell r="N580" t="str">
            <v>BELUM KAWIN</v>
          </cell>
          <cell r="O580" t="str">
            <v>Tamat SD/Sederajat</v>
          </cell>
          <cell r="P580" t="str">
            <v>Islam</v>
          </cell>
          <cell r="Q580" t="str">
            <v>BELUM/TIDAK BEKERJA</v>
          </cell>
          <cell r="R580" t="str">
            <v>-</v>
          </cell>
          <cell r="S580" t="str">
            <v>TIDAK ADA</v>
          </cell>
        </row>
        <row r="581">
          <cell r="A581" t="str">
            <v>3302160107410027</v>
          </cell>
          <cell r="B581" t="str">
            <v>3302160808120006</v>
          </cell>
          <cell r="C581" t="str">
            <v>MUKHAYAT</v>
          </cell>
          <cell r="D581" t="str">
            <v>LK</v>
          </cell>
          <cell r="E581">
            <v>15158</v>
          </cell>
          <cell r="F581">
            <v>78.860273972602741</v>
          </cell>
          <cell r="G581" t="str">
            <v>BANYUMAS</v>
          </cell>
          <cell r="H581" t="str">
            <v>TUMIYANG</v>
          </cell>
          <cell r="I581" t="str">
            <v>004</v>
          </cell>
          <cell r="J581" t="str">
            <v>001</v>
          </cell>
          <cell r="K581" t="str">
            <v>TUMIYANG</v>
          </cell>
          <cell r="L581" t="str">
            <v>TUMIYANG, RT 004 RW 001</v>
          </cell>
          <cell r="M581" t="str">
            <v>KEPALA KELUARGA</v>
          </cell>
          <cell r="N581" t="str">
            <v>KAWIN</v>
          </cell>
          <cell r="O581" t="str">
            <v>Tamat SD/Sederajat</v>
          </cell>
          <cell r="P581" t="str">
            <v>Islam</v>
          </cell>
          <cell r="Q581" t="str">
            <v>PETANI/PEKEBUN</v>
          </cell>
          <cell r="R581" t="str">
            <v>-</v>
          </cell>
          <cell r="S581" t="str">
            <v>TIDAK ADA</v>
          </cell>
        </row>
        <row r="582">
          <cell r="A582" t="str">
            <v>3302164107470063</v>
          </cell>
          <cell r="B582" t="str">
            <v>3302160808120006</v>
          </cell>
          <cell r="C582" t="str">
            <v>KARIYAH</v>
          </cell>
          <cell r="D582" t="str">
            <v>PR</v>
          </cell>
          <cell r="E582">
            <v>17349</v>
          </cell>
          <cell r="F582">
            <v>72.857534246575341</v>
          </cell>
          <cell r="G582" t="str">
            <v>BANYUMAS</v>
          </cell>
          <cell r="H582" t="str">
            <v>TUMIYANG</v>
          </cell>
          <cell r="I582" t="str">
            <v>004</v>
          </cell>
          <cell r="J582" t="str">
            <v>001</v>
          </cell>
          <cell r="K582" t="str">
            <v>TUMIYANG</v>
          </cell>
          <cell r="L582" t="str">
            <v>TUMIYANG, RT 004 RW 001</v>
          </cell>
          <cell r="M582" t="str">
            <v>ISTRI</v>
          </cell>
          <cell r="N582" t="str">
            <v>KAWIN</v>
          </cell>
          <cell r="O582" t="str">
            <v>Tamat SD/Sederajat</v>
          </cell>
          <cell r="P582" t="str">
            <v>Islam</v>
          </cell>
          <cell r="Q582" t="str">
            <v>PETANI/PEKEBUN</v>
          </cell>
          <cell r="R582" t="str">
            <v>-</v>
          </cell>
          <cell r="S582" t="str">
            <v>TIDAK ADA</v>
          </cell>
        </row>
        <row r="583">
          <cell r="A583" t="str">
            <v>3302162403750001</v>
          </cell>
          <cell r="B583" t="str">
            <v>3302160905070054</v>
          </cell>
          <cell r="C583" t="str">
            <v>MISROP</v>
          </cell>
          <cell r="D583" t="str">
            <v>LK</v>
          </cell>
          <cell r="E583">
            <v>27477</v>
          </cell>
          <cell r="F583">
            <v>45.109589041095887</v>
          </cell>
          <cell r="G583" t="str">
            <v>BANJARNEGARA</v>
          </cell>
          <cell r="H583" t="str">
            <v>DESA TUMIYANG</v>
          </cell>
          <cell r="I583" t="str">
            <v>004</v>
          </cell>
          <cell r="J583" t="str">
            <v>001</v>
          </cell>
          <cell r="K583" t="str">
            <v>TUMIYANG</v>
          </cell>
          <cell r="L583" t="str">
            <v>DESA TUMIYANG, RT 004 RW 001</v>
          </cell>
          <cell r="M583" t="str">
            <v>KEPALA KELUARGA</v>
          </cell>
          <cell r="N583" t="str">
            <v>KAWIN</v>
          </cell>
          <cell r="O583" t="str">
            <v>Tamat SD/Sederajat</v>
          </cell>
          <cell r="P583" t="str">
            <v>Islam</v>
          </cell>
          <cell r="Q583" t="str">
            <v>PETANI/PEKEBUN</v>
          </cell>
          <cell r="R583" t="str">
            <v>-</v>
          </cell>
          <cell r="S583" t="str">
            <v>ADA</v>
          </cell>
        </row>
        <row r="584">
          <cell r="A584" t="str">
            <v>3302166609670001</v>
          </cell>
          <cell r="B584" t="str">
            <v>3302160905070054</v>
          </cell>
          <cell r="C584" t="str">
            <v>KUSTIYAH</v>
          </cell>
          <cell r="D584" t="str">
            <v>PR</v>
          </cell>
          <cell r="E584">
            <v>24741</v>
          </cell>
          <cell r="F584">
            <v>52.605479452054794</v>
          </cell>
          <cell r="G584" t="str">
            <v>BANYUMAS</v>
          </cell>
          <cell r="H584" t="str">
            <v>DESA TUMIYANG</v>
          </cell>
          <cell r="I584" t="str">
            <v>004</v>
          </cell>
          <cell r="J584" t="str">
            <v>001</v>
          </cell>
          <cell r="K584" t="str">
            <v>TUMIYANG</v>
          </cell>
          <cell r="L584" t="str">
            <v>DESA TUMIYANG, RT 004 RW 001</v>
          </cell>
          <cell r="M584" t="str">
            <v>ISTRI</v>
          </cell>
          <cell r="N584" t="str">
            <v>KAWIN</v>
          </cell>
          <cell r="O584" t="str">
            <v>Tamat SD/Sederajat</v>
          </cell>
          <cell r="P584" t="str">
            <v>Islam</v>
          </cell>
          <cell r="Q584" t="str">
            <v>MENGURUS RUMAH TANGGA</v>
          </cell>
          <cell r="R584" t="str">
            <v>-</v>
          </cell>
          <cell r="S584" t="str">
            <v>TIDAK ADA</v>
          </cell>
        </row>
        <row r="585">
          <cell r="A585" t="str">
            <v>3302161609050002</v>
          </cell>
          <cell r="B585" t="str">
            <v>3302160905070054</v>
          </cell>
          <cell r="C585" t="str">
            <v>AHMAD  KHAERUL FADLI</v>
          </cell>
          <cell r="D585" t="str">
            <v>LK</v>
          </cell>
          <cell r="E585">
            <v>38611</v>
          </cell>
          <cell r="F585">
            <v>14.605479452054794</v>
          </cell>
          <cell r="G585" t="str">
            <v>BANYUMAS</v>
          </cell>
          <cell r="H585" t="str">
            <v>DESA TUMIYANG</v>
          </cell>
          <cell r="I585" t="str">
            <v>004</v>
          </cell>
          <cell r="J585" t="str">
            <v>001</v>
          </cell>
          <cell r="K585" t="str">
            <v>TUMIYANG</v>
          </cell>
          <cell r="L585" t="str">
            <v>DESA TUMIYANG, RT 004 RW 001</v>
          </cell>
          <cell r="M585" t="str">
            <v>ANAK</v>
          </cell>
          <cell r="N585" t="str">
            <v>BELUM KAWIN</v>
          </cell>
          <cell r="O585" t="str">
            <v>Belum Tamat SD/Sederajat</v>
          </cell>
          <cell r="P585" t="str">
            <v>Islam</v>
          </cell>
          <cell r="Q585" t="str">
            <v>PELAJAR/MAHASISWA</v>
          </cell>
          <cell r="R585" t="str">
            <v>-</v>
          </cell>
          <cell r="S585" t="str">
            <v>ADA</v>
          </cell>
        </row>
        <row r="586">
          <cell r="A586" t="str">
            <v>3302162408070001</v>
          </cell>
          <cell r="B586" t="str">
            <v>3302160905070054</v>
          </cell>
          <cell r="C586" t="str">
            <v>SALFA ABDILLAH</v>
          </cell>
          <cell r="D586" t="str">
            <v>LK</v>
          </cell>
          <cell r="E586">
            <v>39318</v>
          </cell>
          <cell r="F586">
            <v>12.668493150684931</v>
          </cell>
          <cell r="G586" t="str">
            <v>BANYUMAS</v>
          </cell>
          <cell r="H586" t="str">
            <v>DESA TUMIYANG</v>
          </cell>
          <cell r="I586" t="str">
            <v>004</v>
          </cell>
          <cell r="J586" t="str">
            <v>001</v>
          </cell>
          <cell r="K586" t="str">
            <v>TUMIYANG</v>
          </cell>
          <cell r="L586" t="str">
            <v>DESA TUMIYANG, RT 004 RW 001</v>
          </cell>
          <cell r="M586" t="str">
            <v>ANAK</v>
          </cell>
          <cell r="N586" t="str">
            <v>BELUM KAWIN</v>
          </cell>
          <cell r="O586" t="str">
            <v>Belum Tamat SD/Sederajat</v>
          </cell>
          <cell r="P586" t="str">
            <v>Islam</v>
          </cell>
          <cell r="Q586" t="str">
            <v>PELAJAR/MAHASISWA</v>
          </cell>
          <cell r="R586" t="str">
            <v>-</v>
          </cell>
          <cell r="S586" t="str">
            <v>ADA</v>
          </cell>
        </row>
        <row r="587">
          <cell r="A587" t="str">
            <v>3302160507660001</v>
          </cell>
          <cell r="B587" t="str">
            <v>3302160905070055</v>
          </cell>
          <cell r="C587" t="str">
            <v>AKHMAD SUMARMIN</v>
          </cell>
          <cell r="D587" t="str">
            <v>LK</v>
          </cell>
          <cell r="E587">
            <v>24293</v>
          </cell>
          <cell r="F587">
            <v>53.832876712328769</v>
          </cell>
          <cell r="G587" t="str">
            <v>WONOGIRI</v>
          </cell>
          <cell r="H587" t="str">
            <v>TUMIYANG</v>
          </cell>
          <cell r="I587" t="str">
            <v>004</v>
          </cell>
          <cell r="J587" t="str">
            <v>001</v>
          </cell>
          <cell r="K587" t="str">
            <v>TUMIYANG</v>
          </cell>
          <cell r="L587" t="str">
            <v>TUMIYANG, RT 004 RW 001</v>
          </cell>
          <cell r="M587" t="str">
            <v>KEPALA KELUARGA</v>
          </cell>
          <cell r="N587" t="str">
            <v>KAWIN</v>
          </cell>
          <cell r="O587" t="str">
            <v>Tamat SD/Sederajat</v>
          </cell>
          <cell r="P587" t="str">
            <v>Islam</v>
          </cell>
          <cell r="Q587" t="str">
            <v>BURUH HARIAN LEPAS</v>
          </cell>
          <cell r="R587" t="str">
            <v>-</v>
          </cell>
          <cell r="S587" t="str">
            <v>TIDAK ADA</v>
          </cell>
        </row>
        <row r="588">
          <cell r="A588" t="str">
            <v>3302160107500047</v>
          </cell>
          <cell r="B588" t="str">
            <v>3302160905070064</v>
          </cell>
          <cell r="C588" t="str">
            <v>SUKHEMI</v>
          </cell>
          <cell r="D588" t="str">
            <v>LK</v>
          </cell>
          <cell r="E588">
            <v>18445</v>
          </cell>
          <cell r="F588">
            <v>69.854794520547941</v>
          </cell>
          <cell r="G588" t="str">
            <v>padang</v>
          </cell>
          <cell r="H588" t="str">
            <v>TUMIYANG</v>
          </cell>
          <cell r="I588" t="str">
            <v>004</v>
          </cell>
          <cell r="J588" t="str">
            <v>001</v>
          </cell>
          <cell r="K588" t="str">
            <v>TUMIYANG</v>
          </cell>
          <cell r="L588" t="str">
            <v>TUMIYANG, RT 004 RW 001</v>
          </cell>
          <cell r="M588" t="str">
            <v>KEPALA KELUARGA</v>
          </cell>
          <cell r="N588" t="str">
            <v>KAWIN</v>
          </cell>
          <cell r="O588" t="str">
            <v>SLTP/Sederajat</v>
          </cell>
          <cell r="P588" t="str">
            <v>Islam</v>
          </cell>
          <cell r="Q588" t="str">
            <v>PEDAGANG</v>
          </cell>
          <cell r="R588" t="str">
            <v>-</v>
          </cell>
          <cell r="S588" t="str">
            <v>TIDAK ADA</v>
          </cell>
        </row>
        <row r="589">
          <cell r="A589" t="str">
            <v>3302164107620050</v>
          </cell>
          <cell r="B589" t="str">
            <v>3302160905070064</v>
          </cell>
          <cell r="C589" t="str">
            <v>CAKHYATI</v>
          </cell>
          <cell r="D589" t="str">
            <v>PR</v>
          </cell>
          <cell r="E589">
            <v>22828</v>
          </cell>
          <cell r="F589">
            <v>57.846575342465755</v>
          </cell>
          <cell r="G589" t="str">
            <v>BANYUMAS</v>
          </cell>
          <cell r="H589" t="str">
            <v>TUMIYANG</v>
          </cell>
          <cell r="I589" t="str">
            <v>004</v>
          </cell>
          <cell r="J589" t="str">
            <v>001</v>
          </cell>
          <cell r="K589" t="str">
            <v>TUMIYANG</v>
          </cell>
          <cell r="L589" t="str">
            <v>TUMIYANG, RT 004 RW 001</v>
          </cell>
          <cell r="M589" t="str">
            <v>ISTRI</v>
          </cell>
          <cell r="N589" t="str">
            <v>KAWIN</v>
          </cell>
          <cell r="O589" t="str">
            <v>Tamat SD/Sederajat</v>
          </cell>
          <cell r="P589" t="str">
            <v>Islam</v>
          </cell>
          <cell r="Q589" t="str">
            <v>PEDAGANG</v>
          </cell>
          <cell r="R589" t="str">
            <v>-</v>
          </cell>
          <cell r="S589" t="str">
            <v>TIDAK ADA</v>
          </cell>
        </row>
        <row r="590">
          <cell r="A590" t="str">
            <v>3302160107840022</v>
          </cell>
          <cell r="B590" t="str">
            <v>3302160905070064</v>
          </cell>
          <cell r="C590" t="str">
            <v>ISNANTO SEPTI AJI</v>
          </cell>
          <cell r="D590" t="str">
            <v>LK</v>
          </cell>
          <cell r="E590">
            <v>30864</v>
          </cell>
          <cell r="F590">
            <v>35.830136986301369</v>
          </cell>
          <cell r="G590" t="str">
            <v>BANYUMAS</v>
          </cell>
          <cell r="H590" t="str">
            <v>TUMIYANG</v>
          </cell>
          <cell r="I590" t="str">
            <v>004</v>
          </cell>
          <cell r="J590" t="str">
            <v>001</v>
          </cell>
          <cell r="K590" t="str">
            <v>TUMIYANG</v>
          </cell>
          <cell r="L590" t="str">
            <v>TUMIYANG, RT 004 RW 001</v>
          </cell>
          <cell r="M590" t="str">
            <v>ANAK</v>
          </cell>
          <cell r="N590" t="str">
            <v>BELUM KAWIN</v>
          </cell>
          <cell r="O590" t="str">
            <v>SLTA/Sederajat</v>
          </cell>
          <cell r="P590" t="str">
            <v>Islam</v>
          </cell>
          <cell r="Q590" t="str">
            <v>KARYAWAN SWASTA</v>
          </cell>
          <cell r="R590" t="str">
            <v>-</v>
          </cell>
          <cell r="S590" t="str">
            <v>TIDAK ADA</v>
          </cell>
        </row>
        <row r="591">
          <cell r="A591" t="str">
            <v>3302160501950002</v>
          </cell>
          <cell r="B591" t="str">
            <v>3302160905070064</v>
          </cell>
          <cell r="C591" t="str">
            <v>ARI ISMI</v>
          </cell>
          <cell r="D591" t="str">
            <v>LK</v>
          </cell>
          <cell r="E591">
            <v>34704</v>
          </cell>
          <cell r="F591">
            <v>25.30958904109589</v>
          </cell>
          <cell r="G591" t="str">
            <v>BANYUMAS</v>
          </cell>
          <cell r="H591" t="str">
            <v>TUMIYANG</v>
          </cell>
          <cell r="I591" t="str">
            <v>004</v>
          </cell>
          <cell r="J591" t="str">
            <v>001</v>
          </cell>
          <cell r="K591" t="str">
            <v>TUMIYANG</v>
          </cell>
          <cell r="L591" t="str">
            <v>TUMIYANG, RT 004 RW 001</v>
          </cell>
          <cell r="M591" t="str">
            <v>ANAK</v>
          </cell>
          <cell r="N591" t="str">
            <v>BELUM KAWIN</v>
          </cell>
          <cell r="O591" t="str">
            <v>Tamat SD/Sederajat</v>
          </cell>
          <cell r="P591" t="str">
            <v>Islam</v>
          </cell>
          <cell r="Q591" t="str">
            <v>PELAJAR/MAHASISWA</v>
          </cell>
          <cell r="R591" t="str">
            <v>-</v>
          </cell>
          <cell r="S591" t="str">
            <v>TIDAK ADA</v>
          </cell>
        </row>
        <row r="592">
          <cell r="A592" t="str">
            <v>3302162109890003</v>
          </cell>
          <cell r="B592" t="str">
            <v>3302160905070064</v>
          </cell>
          <cell r="C592" t="str">
            <v>ASRUL HELMI</v>
          </cell>
          <cell r="D592" t="str">
            <v>LK</v>
          </cell>
          <cell r="E592">
            <v>32772</v>
          </cell>
          <cell r="F592">
            <v>30.602739726027398</v>
          </cell>
          <cell r="G592" t="str">
            <v>BANYUMAS</v>
          </cell>
          <cell r="H592" t="str">
            <v>TUMIYANG</v>
          </cell>
          <cell r="I592" t="str">
            <v>004</v>
          </cell>
          <cell r="J592" t="str">
            <v>001</v>
          </cell>
          <cell r="K592" t="str">
            <v>TUMIYANG</v>
          </cell>
          <cell r="L592" t="str">
            <v>TUMIYANG, RT 004 RW 001</v>
          </cell>
          <cell r="M592" t="str">
            <v>ANAK</v>
          </cell>
          <cell r="N592" t="str">
            <v>BELUM KAWIN</v>
          </cell>
          <cell r="O592" t="str">
            <v>SLTA/Sederajat</v>
          </cell>
          <cell r="P592" t="str">
            <v>Islam</v>
          </cell>
          <cell r="Q592" t="str">
            <v>KARYAWAN SWASTA</v>
          </cell>
          <cell r="R592" t="str">
            <v>-</v>
          </cell>
          <cell r="S592" t="str">
            <v>TIDAK ADA</v>
          </cell>
        </row>
        <row r="593">
          <cell r="A593" t="str">
            <v>3302164107830023</v>
          </cell>
          <cell r="B593" t="str">
            <v>3302160905070064</v>
          </cell>
          <cell r="C593" t="str">
            <v>MISNAYENI</v>
          </cell>
          <cell r="D593" t="str">
            <v>PR</v>
          </cell>
          <cell r="E593">
            <v>30498</v>
          </cell>
          <cell r="F593">
            <v>36.832876712328769</v>
          </cell>
          <cell r="G593" t="str">
            <v>BANYUMAS</v>
          </cell>
          <cell r="H593" t="str">
            <v>TUMIYANG</v>
          </cell>
          <cell r="I593" t="str">
            <v>004</v>
          </cell>
          <cell r="J593" t="str">
            <v>001</v>
          </cell>
          <cell r="K593" t="str">
            <v>TUMIYANG</v>
          </cell>
          <cell r="L593" t="str">
            <v>TUMIYANG, RT 004 RW 001</v>
          </cell>
          <cell r="M593" t="str">
            <v>ANAK</v>
          </cell>
          <cell r="N593" t="str">
            <v>BELUM KAWIN</v>
          </cell>
          <cell r="O593" t="str">
            <v>SLTA/Sederajat</v>
          </cell>
          <cell r="P593" t="str">
            <v>Islam</v>
          </cell>
          <cell r="Q593" t="str">
            <v>KARYAWAN SWASTA</v>
          </cell>
          <cell r="R593" t="str">
            <v>-</v>
          </cell>
          <cell r="S593" t="str">
            <v>TIDAK ADA</v>
          </cell>
        </row>
        <row r="594">
          <cell r="A594" t="str">
            <v>3302164107400069</v>
          </cell>
          <cell r="B594" t="str">
            <v>3302160907180001</v>
          </cell>
          <cell r="C594" t="str">
            <v>WASIYAH</v>
          </cell>
          <cell r="D594" t="str">
            <v>PR</v>
          </cell>
          <cell r="E594">
            <v>14793</v>
          </cell>
          <cell r="F594">
            <v>79.860273972602741</v>
          </cell>
          <cell r="G594" t="str">
            <v>BANYUMAS</v>
          </cell>
          <cell r="H594" t="str">
            <v>TUMIYANG</v>
          </cell>
          <cell r="I594" t="str">
            <v>004</v>
          </cell>
          <cell r="J594" t="str">
            <v>001</v>
          </cell>
          <cell r="K594" t="str">
            <v>TUMIYANG</v>
          </cell>
          <cell r="L594" t="str">
            <v>TUMIYANG, RT 004 RW 001</v>
          </cell>
          <cell r="M594" t="str">
            <v>KEPALA KELUARGA</v>
          </cell>
          <cell r="N594" t="str">
            <v>CERAI MATI</v>
          </cell>
          <cell r="O594" t="str">
            <v>Tamat SD/Sederajat</v>
          </cell>
          <cell r="P594" t="str">
            <v>Islam</v>
          </cell>
          <cell r="Q594" t="str">
            <v>BELUM/TIDAK BEKERJA</v>
          </cell>
          <cell r="R594" t="str">
            <v>-</v>
          </cell>
          <cell r="S594" t="str">
            <v>TIDAK ADA</v>
          </cell>
        </row>
        <row r="595">
          <cell r="A595" t="str">
            <v>3302162610820001</v>
          </cell>
          <cell r="B595" t="str">
            <v>3302161108060032</v>
          </cell>
          <cell r="C595" t="str">
            <v>AGUS SUSANTO</v>
          </cell>
          <cell r="D595" t="str">
            <v>LK</v>
          </cell>
          <cell r="E595">
            <v>30250</v>
          </cell>
          <cell r="F595">
            <v>37.512328767123286</v>
          </cell>
          <cell r="G595" t="str">
            <v>BANYUMAS</v>
          </cell>
          <cell r="H595" t="str">
            <v>TUMIYANG</v>
          </cell>
          <cell r="I595" t="str">
            <v>004</v>
          </cell>
          <cell r="J595" t="str">
            <v>001</v>
          </cell>
          <cell r="K595" t="str">
            <v>TUMIYANG</v>
          </cell>
          <cell r="L595" t="str">
            <v>TUMIYANG, RT 004 RW 001</v>
          </cell>
          <cell r="M595" t="str">
            <v>KEPALA KELUARGA</v>
          </cell>
          <cell r="N595" t="str">
            <v>KAWIN</v>
          </cell>
          <cell r="O595" t="str">
            <v>SLTA/Sederajat</v>
          </cell>
          <cell r="P595" t="str">
            <v>Islam</v>
          </cell>
          <cell r="Q595" t="str">
            <v>WIRASWASTA</v>
          </cell>
          <cell r="R595" t="str">
            <v>-</v>
          </cell>
          <cell r="S595" t="str">
            <v>TIDAK ADA</v>
          </cell>
        </row>
        <row r="596">
          <cell r="A596" t="str">
            <v>3302164512830004</v>
          </cell>
          <cell r="B596" t="str">
            <v>3302161108060032</v>
          </cell>
          <cell r="C596" t="str">
            <v>RATIWI</v>
          </cell>
          <cell r="D596" t="str">
            <v>PR</v>
          </cell>
          <cell r="E596">
            <v>30655</v>
          </cell>
          <cell r="F596">
            <v>36.402739726027399</v>
          </cell>
          <cell r="G596" t="str">
            <v>BANYUMAS</v>
          </cell>
          <cell r="H596" t="str">
            <v>TUMIYANG</v>
          </cell>
          <cell r="I596" t="str">
            <v>004</v>
          </cell>
          <cell r="J596" t="str">
            <v>001</v>
          </cell>
          <cell r="K596" t="str">
            <v>TUMIYANG</v>
          </cell>
          <cell r="L596" t="str">
            <v>TUMIYANG, RT 004 RW 001</v>
          </cell>
          <cell r="M596" t="str">
            <v>ISTRI</v>
          </cell>
          <cell r="N596" t="str">
            <v>KAWIN</v>
          </cell>
          <cell r="O596" t="str">
            <v>SLTP/Sederajat</v>
          </cell>
          <cell r="P596" t="str">
            <v>Islam</v>
          </cell>
          <cell r="Q596" t="str">
            <v>BELUM/TIDAK BEKERJA</v>
          </cell>
          <cell r="R596" t="str">
            <v>-</v>
          </cell>
          <cell r="S596" t="str">
            <v>TIDAK ADA</v>
          </cell>
        </row>
        <row r="597">
          <cell r="A597" t="str">
            <v>3302162007060001</v>
          </cell>
          <cell r="B597" t="str">
            <v>3302161108060032</v>
          </cell>
          <cell r="C597" t="str">
            <v>PUTRA BAGUS PRASETYO</v>
          </cell>
          <cell r="D597" t="str">
            <v>LK</v>
          </cell>
          <cell r="E597">
            <v>38918</v>
          </cell>
          <cell r="F597">
            <v>13.764383561643836</v>
          </cell>
          <cell r="G597" t="str">
            <v>BANYUMAS</v>
          </cell>
          <cell r="H597" t="str">
            <v>TUMIYANG</v>
          </cell>
          <cell r="I597" t="str">
            <v>004</v>
          </cell>
          <cell r="J597" t="str">
            <v>001</v>
          </cell>
          <cell r="K597" t="str">
            <v>TUMIYANG</v>
          </cell>
          <cell r="L597" t="str">
            <v>TUMIYANG, RT 004 RW 001</v>
          </cell>
          <cell r="M597" t="str">
            <v>ANAK</v>
          </cell>
          <cell r="N597" t="str">
            <v>BELUM KAWIN</v>
          </cell>
          <cell r="O597" t="str">
            <v>Tidak/Belum Sekolah</v>
          </cell>
          <cell r="P597" t="str">
            <v>Islam</v>
          </cell>
          <cell r="Q597" t="str">
            <v>BELUM/TIDAK BEKERJA</v>
          </cell>
          <cell r="R597" t="str">
            <v>-</v>
          </cell>
          <cell r="S597" t="str">
            <v>ADA</v>
          </cell>
        </row>
        <row r="598">
          <cell r="A598" t="str">
            <v>3302165512160004</v>
          </cell>
          <cell r="B598" t="str">
            <v>3302161108060032</v>
          </cell>
          <cell r="C598" t="str">
            <v>ANINDYA GENDHIS AQILLA PUTRI</v>
          </cell>
          <cell r="D598" t="str">
            <v>PR</v>
          </cell>
          <cell r="E598">
            <v>42719</v>
          </cell>
          <cell r="F598">
            <v>3.3506849315068492</v>
          </cell>
          <cell r="G598" t="str">
            <v>BANYUMAS</v>
          </cell>
          <cell r="H598" t="str">
            <v>TUMIYANG</v>
          </cell>
          <cell r="I598" t="str">
            <v>004</v>
          </cell>
          <cell r="J598" t="str">
            <v>001</v>
          </cell>
          <cell r="K598" t="str">
            <v>TUMIYANG</v>
          </cell>
          <cell r="L598" t="str">
            <v>TUMIYANG, RT 004 RW 001</v>
          </cell>
          <cell r="M598" t="str">
            <v>ANAK</v>
          </cell>
          <cell r="N598" t="str">
            <v>BELUM KAWIN</v>
          </cell>
          <cell r="O598" t="str">
            <v>Tidak/Belum Sekolah</v>
          </cell>
          <cell r="P598" t="str">
            <v>Islam</v>
          </cell>
          <cell r="Q598" t="str">
            <v>BELUM/TIDAK BEKERJA</v>
          </cell>
          <cell r="R598" t="str">
            <v>-</v>
          </cell>
          <cell r="S598" t="str">
            <v>ADA</v>
          </cell>
        </row>
        <row r="599">
          <cell r="A599" t="str">
            <v>3302161305780003</v>
          </cell>
          <cell r="B599" t="str">
            <v>3302161204070006</v>
          </cell>
          <cell r="C599" t="str">
            <v>SARNO</v>
          </cell>
          <cell r="D599" t="str">
            <v>LK</v>
          </cell>
          <cell r="E599">
            <v>28623</v>
          </cell>
          <cell r="F599">
            <v>41.969863013698628</v>
          </cell>
          <cell r="G599" t="str">
            <v>BANYUMAS</v>
          </cell>
          <cell r="H599" t="str">
            <v>TUMIYANG</v>
          </cell>
          <cell r="I599" t="str">
            <v>004</v>
          </cell>
          <cell r="J599" t="str">
            <v>001</v>
          </cell>
          <cell r="K599" t="str">
            <v>TUMIYANG</v>
          </cell>
          <cell r="L599" t="str">
            <v>TUMIYANG, RT 004 RW 001</v>
          </cell>
          <cell r="M599" t="str">
            <v>KEPALA KELUARGA</v>
          </cell>
          <cell r="N599" t="str">
            <v>KAWIN</v>
          </cell>
          <cell r="O599" t="str">
            <v>Tamat SD/Sederajat</v>
          </cell>
          <cell r="P599" t="str">
            <v>Islam</v>
          </cell>
          <cell r="Q599" t="str">
            <v>PEDAGANG</v>
          </cell>
          <cell r="R599" t="str">
            <v>-</v>
          </cell>
          <cell r="S599" t="str">
            <v>TIDAK ADA</v>
          </cell>
        </row>
        <row r="600">
          <cell r="A600" t="str">
            <v>3302166104880001</v>
          </cell>
          <cell r="B600" t="str">
            <v>3302161204070006</v>
          </cell>
          <cell r="C600" t="str">
            <v>SUSMIARTI</v>
          </cell>
          <cell r="D600" t="str">
            <v>PR</v>
          </cell>
          <cell r="E600">
            <v>32254</v>
          </cell>
          <cell r="F600">
            <v>32.021917808219179</v>
          </cell>
          <cell r="G600" t="str">
            <v>BANYUMAS</v>
          </cell>
          <cell r="H600" t="str">
            <v>TUMIYANG</v>
          </cell>
          <cell r="I600" t="str">
            <v>004</v>
          </cell>
          <cell r="J600" t="str">
            <v>001</v>
          </cell>
          <cell r="K600" t="str">
            <v>TUMIYANG</v>
          </cell>
          <cell r="L600" t="str">
            <v>TUMIYANG, RT 004 RW 001</v>
          </cell>
          <cell r="M600" t="str">
            <v>ISTRI</v>
          </cell>
          <cell r="N600" t="str">
            <v>KAWIN</v>
          </cell>
          <cell r="O600" t="str">
            <v>SLTP/Sederajat</v>
          </cell>
          <cell r="P600" t="str">
            <v>Islam</v>
          </cell>
          <cell r="Q600" t="str">
            <v>MENGURUS RUMAH TANGGA</v>
          </cell>
          <cell r="R600" t="str">
            <v>-</v>
          </cell>
          <cell r="S600" t="str">
            <v>ADA</v>
          </cell>
        </row>
        <row r="601">
          <cell r="A601" t="str">
            <v>3302162602070001</v>
          </cell>
          <cell r="B601" t="str">
            <v>3302161204070006</v>
          </cell>
          <cell r="C601" t="str">
            <v>RISMA FAI PRATAMA</v>
          </cell>
          <cell r="D601" t="str">
            <v>LK</v>
          </cell>
          <cell r="E601">
            <v>39139</v>
          </cell>
          <cell r="F601">
            <v>13.158904109589042</v>
          </cell>
          <cell r="G601" t="str">
            <v>BANYUMAS</v>
          </cell>
          <cell r="H601" t="str">
            <v>TUMIYANG</v>
          </cell>
          <cell r="I601" t="str">
            <v>004</v>
          </cell>
          <cell r="J601" t="str">
            <v>001</v>
          </cell>
          <cell r="K601" t="str">
            <v>TUMIYANG</v>
          </cell>
          <cell r="L601" t="str">
            <v>TUMIYANG, RT 004 RW 001</v>
          </cell>
          <cell r="M601" t="str">
            <v>ANAK</v>
          </cell>
          <cell r="N601" t="str">
            <v>BELUM KAWIN</v>
          </cell>
          <cell r="O601" t="str">
            <v>Tidak/Belum Sekolah</v>
          </cell>
          <cell r="P601" t="str">
            <v>Islam</v>
          </cell>
          <cell r="Q601" t="str">
            <v>BELUM/TIDAK BEKERJA</v>
          </cell>
          <cell r="R601" t="str">
            <v>-</v>
          </cell>
          <cell r="S601" t="str">
            <v>ADA</v>
          </cell>
        </row>
        <row r="602">
          <cell r="A602" t="str">
            <v>3302160107470021</v>
          </cell>
          <cell r="B602" t="str">
            <v>3302161302058467</v>
          </cell>
          <cell r="C602" t="str">
            <v>SUWITO</v>
          </cell>
          <cell r="D602" t="str">
            <v>LK</v>
          </cell>
          <cell r="E602">
            <v>17349</v>
          </cell>
          <cell r="F602">
            <v>72.857534246575341</v>
          </cell>
          <cell r="G602" t="str">
            <v>BANYUMAS</v>
          </cell>
          <cell r="H602" t="str">
            <v>TUMIYANG</v>
          </cell>
          <cell r="I602" t="str">
            <v>004</v>
          </cell>
          <cell r="J602" t="str">
            <v>001</v>
          </cell>
          <cell r="K602" t="str">
            <v>TUMIYANG</v>
          </cell>
          <cell r="L602" t="str">
            <v>TUMIYANG, RT 004 RW 001</v>
          </cell>
          <cell r="M602" t="str">
            <v>KEPALA KELUARGA</v>
          </cell>
          <cell r="N602" t="str">
            <v>KAWIN</v>
          </cell>
          <cell r="O602" t="str">
            <v>Tamat SD/Sederajat</v>
          </cell>
          <cell r="P602" t="str">
            <v>Islam</v>
          </cell>
          <cell r="Q602" t="str">
            <v>BURUH HARIAN LEPAS</v>
          </cell>
          <cell r="R602" t="str">
            <v>-</v>
          </cell>
          <cell r="S602" t="str">
            <v>TIDAK ADA</v>
          </cell>
        </row>
        <row r="603">
          <cell r="A603" t="str">
            <v>3302164107600034</v>
          </cell>
          <cell r="B603" t="str">
            <v>3302161302058467</v>
          </cell>
          <cell r="C603" t="str">
            <v>RASIYAH</v>
          </cell>
          <cell r="D603" t="str">
            <v>PR</v>
          </cell>
          <cell r="E603">
            <v>22098</v>
          </cell>
          <cell r="F603">
            <v>59.846575342465755</v>
          </cell>
          <cell r="G603" t="str">
            <v>BANYUMAS</v>
          </cell>
          <cell r="H603" t="str">
            <v>TUMIYANG</v>
          </cell>
          <cell r="I603" t="str">
            <v>004</v>
          </cell>
          <cell r="J603" t="str">
            <v>001</v>
          </cell>
          <cell r="K603" t="str">
            <v>TUMIYANG</v>
          </cell>
          <cell r="L603" t="str">
            <v>TUMIYANG, RT 004 RW 001</v>
          </cell>
          <cell r="M603" t="str">
            <v>ISTRI</v>
          </cell>
          <cell r="N603" t="str">
            <v>KAWIN</v>
          </cell>
          <cell r="O603" t="str">
            <v>Tamat SD/Sederajat</v>
          </cell>
          <cell r="P603" t="str">
            <v>Islam</v>
          </cell>
          <cell r="Q603" t="str">
            <v>MENGURUS RUMAH TANGGA</v>
          </cell>
          <cell r="R603" t="str">
            <v>-</v>
          </cell>
          <cell r="S603" t="str">
            <v>TIDAK ADA</v>
          </cell>
        </row>
        <row r="604">
          <cell r="A604" t="str">
            <v>3302160107670008</v>
          </cell>
          <cell r="B604" t="str">
            <v>3302161302058469</v>
          </cell>
          <cell r="C604" t="str">
            <v>KAMIL</v>
          </cell>
          <cell r="D604" t="str">
            <v>LK</v>
          </cell>
          <cell r="E604">
            <v>24654</v>
          </cell>
          <cell r="F604">
            <v>52.843835616438355</v>
          </cell>
          <cell r="G604" t="str">
            <v>BANYUMAS</v>
          </cell>
          <cell r="H604" t="str">
            <v>TUMIYANG</v>
          </cell>
          <cell r="I604" t="str">
            <v>004</v>
          </cell>
          <cell r="J604" t="str">
            <v>001</v>
          </cell>
          <cell r="K604" t="str">
            <v>TUMIYANG</v>
          </cell>
          <cell r="L604" t="str">
            <v>TUMIYANG, RT 004 RW 001</v>
          </cell>
          <cell r="M604" t="str">
            <v>KEPALA KELUARGA</v>
          </cell>
          <cell r="N604" t="str">
            <v>BELUM KAWIN</v>
          </cell>
          <cell r="O604" t="str">
            <v>Tamat SD/Sederajat</v>
          </cell>
          <cell r="P604" t="str">
            <v>Islam</v>
          </cell>
          <cell r="Q604" t="str">
            <v>PETANI/PEKEBUN</v>
          </cell>
          <cell r="R604" t="str">
            <v>-</v>
          </cell>
          <cell r="S604" t="str">
            <v>TIDAK ADA</v>
          </cell>
        </row>
        <row r="605">
          <cell r="A605" t="str">
            <v>3302160107790007</v>
          </cell>
          <cell r="B605" t="str">
            <v>3302161302058469</v>
          </cell>
          <cell r="C605" t="str">
            <v>KURDI</v>
          </cell>
          <cell r="D605" t="str">
            <v>LK</v>
          </cell>
          <cell r="E605">
            <v>29037</v>
          </cell>
          <cell r="F605">
            <v>40.835616438356162</v>
          </cell>
          <cell r="G605" t="str">
            <v>BANYUMAS</v>
          </cell>
          <cell r="H605" t="str">
            <v>TUMIYANG</v>
          </cell>
          <cell r="I605" t="str">
            <v>004</v>
          </cell>
          <cell r="J605" t="str">
            <v>001</v>
          </cell>
          <cell r="K605" t="str">
            <v>TUMIYANG</v>
          </cell>
          <cell r="L605" t="str">
            <v>TUMIYANG, RT 004 RW 001</v>
          </cell>
          <cell r="M605" t="str">
            <v>ANAK</v>
          </cell>
          <cell r="N605" t="str">
            <v>BELUM KAWIN</v>
          </cell>
          <cell r="O605" t="str">
            <v>Tamat SD/Sederajat</v>
          </cell>
          <cell r="P605" t="str">
            <v>Islam</v>
          </cell>
          <cell r="Q605" t="str">
            <v>PETANI/PEKEBUN</v>
          </cell>
          <cell r="R605" t="str">
            <v>-</v>
          </cell>
          <cell r="S605" t="str">
            <v>TIDAK ADA</v>
          </cell>
        </row>
        <row r="606">
          <cell r="A606" t="str">
            <v>3302163112620144</v>
          </cell>
          <cell r="B606" t="str">
            <v>3302161302058473</v>
          </cell>
          <cell r="C606" t="str">
            <v>SUTIRMAN</v>
          </cell>
          <cell r="D606" t="str">
            <v>LK</v>
          </cell>
          <cell r="E606">
            <v>23011</v>
          </cell>
          <cell r="F606">
            <v>57.345205479452055</v>
          </cell>
          <cell r="G606" t="str">
            <v>BANYUMAS</v>
          </cell>
          <cell r="H606" t="str">
            <v>TUMIYANG</v>
          </cell>
          <cell r="I606" t="str">
            <v>004</v>
          </cell>
          <cell r="J606" t="str">
            <v>001</v>
          </cell>
          <cell r="K606" t="str">
            <v>TUMIYANG</v>
          </cell>
          <cell r="L606" t="str">
            <v>TUMIYANG, RT 004 RW 001</v>
          </cell>
          <cell r="M606" t="str">
            <v>KEPALA KELUARGA</v>
          </cell>
          <cell r="N606" t="str">
            <v>KAWIN</v>
          </cell>
          <cell r="O606" t="str">
            <v>Tamat SD/Sederajat</v>
          </cell>
          <cell r="P606" t="str">
            <v>Islam</v>
          </cell>
          <cell r="Q606" t="str">
            <v>KARYAWAN SWASTA</v>
          </cell>
          <cell r="R606" t="str">
            <v>-</v>
          </cell>
          <cell r="S606" t="str">
            <v>TIDAK ADA</v>
          </cell>
        </row>
        <row r="607">
          <cell r="A607" t="str">
            <v>3302165204700006</v>
          </cell>
          <cell r="B607" t="str">
            <v>3302161302058473</v>
          </cell>
          <cell r="C607" t="str">
            <v>WATI</v>
          </cell>
          <cell r="D607" t="str">
            <v>PR</v>
          </cell>
          <cell r="E607">
            <v>25670</v>
          </cell>
          <cell r="F607">
            <v>50.060273972602737</v>
          </cell>
          <cell r="G607" t="str">
            <v>BANYUMAS</v>
          </cell>
          <cell r="H607" t="str">
            <v>TUMIYANG</v>
          </cell>
          <cell r="I607" t="str">
            <v>004</v>
          </cell>
          <cell r="J607" t="str">
            <v>001</v>
          </cell>
          <cell r="K607" t="str">
            <v>TUMIYANG</v>
          </cell>
          <cell r="L607" t="str">
            <v>TUMIYANG, RT 004 RW 001</v>
          </cell>
          <cell r="M607" t="str">
            <v>ISTRI</v>
          </cell>
          <cell r="N607" t="str">
            <v>KAWIN</v>
          </cell>
          <cell r="O607" t="str">
            <v>Tamat SD/Sederajat</v>
          </cell>
          <cell r="P607" t="str">
            <v>Islam</v>
          </cell>
          <cell r="Q607" t="str">
            <v>MENGURUS RUMAH TANGGA</v>
          </cell>
          <cell r="R607" t="str">
            <v>-</v>
          </cell>
          <cell r="S607" t="str">
            <v>TIDAK ADA</v>
          </cell>
        </row>
        <row r="608">
          <cell r="A608" t="str">
            <v>3302160109900001</v>
          </cell>
          <cell r="B608" t="str">
            <v>3302161302058473</v>
          </cell>
          <cell r="C608" t="str">
            <v>HARLIS  AL MUKHASIBI</v>
          </cell>
          <cell r="D608" t="str">
            <v>LK</v>
          </cell>
          <cell r="E608">
            <v>33117</v>
          </cell>
          <cell r="F608">
            <v>29.657534246575342</v>
          </cell>
          <cell r="G608" t="str">
            <v>BANYUMAS</v>
          </cell>
          <cell r="H608" t="str">
            <v>TUMIYANG</v>
          </cell>
          <cell r="I608" t="str">
            <v>004</v>
          </cell>
          <cell r="J608" t="str">
            <v>001</v>
          </cell>
          <cell r="K608" t="str">
            <v>TUMIYANG</v>
          </cell>
          <cell r="L608" t="str">
            <v>TUMIYANG, RT 004 RW 001</v>
          </cell>
          <cell r="M608" t="str">
            <v>ANAK</v>
          </cell>
          <cell r="N608" t="str">
            <v>BELUM KAWIN</v>
          </cell>
          <cell r="O608" t="str">
            <v>Tamat SD/Sederajat</v>
          </cell>
          <cell r="P608" t="str">
            <v>Islam</v>
          </cell>
          <cell r="Q608" t="str">
            <v>PELAJAR/MAHASISWA</v>
          </cell>
          <cell r="R608" t="str">
            <v>-</v>
          </cell>
          <cell r="S608" t="str">
            <v>TIDAK ADA</v>
          </cell>
        </row>
        <row r="609">
          <cell r="A609" t="str">
            <v>3302165809000002</v>
          </cell>
          <cell r="B609" t="str">
            <v>3302161302058473</v>
          </cell>
          <cell r="C609" t="str">
            <v>FIRDA UMIL  BAROKAH</v>
          </cell>
          <cell r="D609" t="str">
            <v>PR</v>
          </cell>
          <cell r="E609">
            <v>36787</v>
          </cell>
          <cell r="F609">
            <v>19.602739726027398</v>
          </cell>
          <cell r="G609" t="str">
            <v>BANYUMAS</v>
          </cell>
          <cell r="H609" t="str">
            <v>TUMIYANG</v>
          </cell>
          <cell r="I609" t="str">
            <v>004</v>
          </cell>
          <cell r="J609" t="str">
            <v>001</v>
          </cell>
          <cell r="K609" t="str">
            <v>TUMIYANG</v>
          </cell>
          <cell r="L609" t="str">
            <v>TUMIYANG, RT 004 RW 001</v>
          </cell>
          <cell r="M609" t="str">
            <v>ANAK</v>
          </cell>
          <cell r="N609" t="str">
            <v>BELUM KAWIN</v>
          </cell>
          <cell r="O609" t="str">
            <v>Belum Tamat SD/Sederajat</v>
          </cell>
          <cell r="P609" t="str">
            <v>Islam</v>
          </cell>
          <cell r="Q609" t="str">
            <v>PELAJAR/MAHASISWA</v>
          </cell>
          <cell r="R609" t="str">
            <v>-</v>
          </cell>
          <cell r="S609" t="str">
            <v>ADA</v>
          </cell>
        </row>
        <row r="610">
          <cell r="A610" t="str">
            <v>3302160107270008</v>
          </cell>
          <cell r="B610" t="str">
            <v>3302161302058474</v>
          </cell>
          <cell r="C610" t="str">
            <v>YAHYA MUKHENI</v>
          </cell>
          <cell r="D610" t="str">
            <v>LK</v>
          </cell>
          <cell r="E610">
            <v>10044</v>
          </cell>
          <cell r="F610">
            <v>92.871232876712327</v>
          </cell>
          <cell r="G610" t="str">
            <v>BANYUMAS</v>
          </cell>
          <cell r="H610" t="str">
            <v>DESA TUMIYANG</v>
          </cell>
          <cell r="I610" t="str">
            <v>004</v>
          </cell>
          <cell r="J610" t="str">
            <v>001</v>
          </cell>
          <cell r="K610" t="str">
            <v>TUMIYANG</v>
          </cell>
          <cell r="L610" t="str">
            <v>DESA TUMIYANG, RT 004 RW 001</v>
          </cell>
          <cell r="M610" t="str">
            <v>KEPALA KELUARGA</v>
          </cell>
          <cell r="N610" t="str">
            <v>KAWIN</v>
          </cell>
          <cell r="O610" t="str">
            <v>Tamat SD/Sederajat</v>
          </cell>
          <cell r="P610" t="str">
            <v>Islam</v>
          </cell>
          <cell r="Q610" t="str">
            <v>BELUM/TIDAK BEKERJA</v>
          </cell>
          <cell r="R610" t="str">
            <v>-</v>
          </cell>
          <cell r="S610" t="str">
            <v>TIDAK ADA</v>
          </cell>
        </row>
        <row r="611">
          <cell r="A611" t="str">
            <v>3302164107370060</v>
          </cell>
          <cell r="B611" t="str">
            <v>3302161302058474</v>
          </cell>
          <cell r="C611" t="str">
            <v>SUPIYAH</v>
          </cell>
          <cell r="D611" t="str">
            <v>PR</v>
          </cell>
          <cell r="E611">
            <v>13697</v>
          </cell>
          <cell r="F611">
            <v>82.863013698630141</v>
          </cell>
          <cell r="G611" t="str">
            <v>BANYUMAS</v>
          </cell>
          <cell r="H611" t="str">
            <v>DESA TUMIYANG</v>
          </cell>
          <cell r="I611" t="str">
            <v>004</v>
          </cell>
          <cell r="J611" t="str">
            <v>001</v>
          </cell>
          <cell r="K611" t="str">
            <v>TUMIYANG</v>
          </cell>
          <cell r="L611" t="str">
            <v>DESA TUMIYANG, RT 004 RW 001</v>
          </cell>
          <cell r="M611" t="str">
            <v>ISTRI</v>
          </cell>
          <cell r="N611" t="str">
            <v>KAWIN</v>
          </cell>
          <cell r="O611" t="str">
            <v>Tamat SD/Sederajat</v>
          </cell>
          <cell r="P611" t="str">
            <v>Islam</v>
          </cell>
          <cell r="Q611" t="str">
            <v>MENGURUS RUMAH TANGGA</v>
          </cell>
          <cell r="R611" t="str">
            <v>-</v>
          </cell>
          <cell r="S611" t="str">
            <v>TIDAK ADA</v>
          </cell>
        </row>
        <row r="612">
          <cell r="A612" t="str">
            <v>3302160107440004</v>
          </cell>
          <cell r="B612" t="str">
            <v>3302161302058795</v>
          </cell>
          <cell r="C612" t="str">
            <v>MUCHAMAD</v>
          </cell>
          <cell r="D612" t="str">
            <v>LK</v>
          </cell>
          <cell r="E612">
            <v>16254</v>
          </cell>
          <cell r="F612">
            <v>75.857534246575341</v>
          </cell>
          <cell r="G612" t="str">
            <v>BANYUMAS</v>
          </cell>
          <cell r="H612" t="str">
            <v>TUMIYANG</v>
          </cell>
          <cell r="I612" t="str">
            <v>004</v>
          </cell>
          <cell r="J612" t="str">
            <v>001</v>
          </cell>
          <cell r="K612" t="str">
            <v>TUMIYANG</v>
          </cell>
          <cell r="L612" t="str">
            <v>TUMIYANG, RT 004 RW 001</v>
          </cell>
          <cell r="M612" t="str">
            <v>KEPALA KELUARGA</v>
          </cell>
          <cell r="N612" t="str">
            <v>KAWIN</v>
          </cell>
          <cell r="O612" t="str">
            <v>Tamat SD/Sederajat</v>
          </cell>
          <cell r="P612" t="str">
            <v>Islam</v>
          </cell>
          <cell r="Q612" t="str">
            <v>PETANI/PEKEBUN</v>
          </cell>
          <cell r="R612" t="str">
            <v>-</v>
          </cell>
          <cell r="S612" t="str">
            <v>TIDAK ADA</v>
          </cell>
        </row>
        <row r="613">
          <cell r="A613" t="str">
            <v>3302164107470004</v>
          </cell>
          <cell r="B613" t="str">
            <v>3302161302058795</v>
          </cell>
          <cell r="C613" t="str">
            <v>WANITI</v>
          </cell>
          <cell r="D613" t="str">
            <v>PR</v>
          </cell>
          <cell r="E613">
            <v>17349</v>
          </cell>
          <cell r="F613">
            <v>72.857534246575341</v>
          </cell>
          <cell r="G613" t="str">
            <v>BANYUMAS</v>
          </cell>
          <cell r="H613" t="str">
            <v>TUMIYANG</v>
          </cell>
          <cell r="I613" t="str">
            <v>004</v>
          </cell>
          <cell r="J613" t="str">
            <v>001</v>
          </cell>
          <cell r="K613" t="str">
            <v>TUMIYANG</v>
          </cell>
          <cell r="L613" t="str">
            <v>TUMIYANG, RT 004 RW 001</v>
          </cell>
          <cell r="M613" t="str">
            <v>ISTRI</v>
          </cell>
          <cell r="N613" t="str">
            <v>KAWIN</v>
          </cell>
          <cell r="O613" t="str">
            <v>Tamat SD/Sederajat</v>
          </cell>
          <cell r="P613" t="str">
            <v>Islam</v>
          </cell>
          <cell r="Q613" t="str">
            <v>PEDAGANG</v>
          </cell>
          <cell r="R613" t="str">
            <v>-</v>
          </cell>
          <cell r="S613" t="str">
            <v>TIDAK ADA</v>
          </cell>
        </row>
        <row r="614">
          <cell r="A614" t="str">
            <v>3302160305650001</v>
          </cell>
          <cell r="B614" t="str">
            <v>3302161302058796</v>
          </cell>
          <cell r="C614" t="str">
            <v>FUAD FAUZI</v>
          </cell>
          <cell r="D614" t="str">
            <v>LK</v>
          </cell>
          <cell r="E614">
            <v>23865</v>
          </cell>
          <cell r="F614">
            <v>55.005479452054793</v>
          </cell>
          <cell r="G614" t="str">
            <v>BANYUMAS</v>
          </cell>
          <cell r="H614" t="str">
            <v>TUMIYANG</v>
          </cell>
          <cell r="I614" t="str">
            <v>004</v>
          </cell>
          <cell r="J614" t="str">
            <v>001</v>
          </cell>
          <cell r="K614" t="str">
            <v>TUMIYANG</v>
          </cell>
          <cell r="L614" t="str">
            <v>TUMIYANG, RT 004 RW 001</v>
          </cell>
          <cell r="M614" t="str">
            <v>KEPALA KELUARGA</v>
          </cell>
          <cell r="N614" t="str">
            <v>KAWIN</v>
          </cell>
          <cell r="O614" t="str">
            <v>SLTP/Sederajat</v>
          </cell>
          <cell r="P614" t="str">
            <v>Islam</v>
          </cell>
          <cell r="Q614" t="str">
            <v>TUKANG JAHIT</v>
          </cell>
          <cell r="R614" t="str">
            <v>-</v>
          </cell>
          <cell r="S614" t="str">
            <v>TIDAK ADA</v>
          </cell>
        </row>
        <row r="615">
          <cell r="A615" t="str">
            <v>3302166309690001</v>
          </cell>
          <cell r="B615" t="str">
            <v>3302161302058796</v>
          </cell>
          <cell r="C615" t="str">
            <v>KHUSNUL KHOTIMAH</v>
          </cell>
          <cell r="D615" t="str">
            <v>PR</v>
          </cell>
          <cell r="E615">
            <v>25469</v>
          </cell>
          <cell r="F615">
            <v>50.610958904109587</v>
          </cell>
          <cell r="G615" t="str">
            <v>BANYUMAS</v>
          </cell>
          <cell r="H615" t="str">
            <v>TUMIYANG</v>
          </cell>
          <cell r="I615" t="str">
            <v>004</v>
          </cell>
          <cell r="J615" t="str">
            <v>001</v>
          </cell>
          <cell r="K615" t="str">
            <v>TUMIYANG</v>
          </cell>
          <cell r="L615" t="str">
            <v>TUMIYANG, RT 004 RW 001</v>
          </cell>
          <cell r="M615" t="str">
            <v>ISTRI</v>
          </cell>
          <cell r="N615" t="str">
            <v>KAWIN</v>
          </cell>
          <cell r="O615" t="str">
            <v>Tamat SD/Sederajat</v>
          </cell>
          <cell r="P615" t="str">
            <v>Islam</v>
          </cell>
          <cell r="Q615" t="str">
            <v>MENGURUS RUMAH TANGGA</v>
          </cell>
          <cell r="R615" t="str">
            <v>-</v>
          </cell>
          <cell r="S615" t="str">
            <v>TIDAK ADA</v>
          </cell>
        </row>
        <row r="616">
          <cell r="A616" t="str">
            <v>3302162011960002</v>
          </cell>
          <cell r="B616" t="str">
            <v>3302161302058796</v>
          </cell>
          <cell r="C616" t="str">
            <v>ANWARUDIN FAJRI</v>
          </cell>
          <cell r="D616" t="str">
            <v>LK</v>
          </cell>
          <cell r="E616">
            <v>35389</v>
          </cell>
          <cell r="F616">
            <v>23.432876712328767</v>
          </cell>
          <cell r="G616" t="str">
            <v>BANYUMAS</v>
          </cell>
          <cell r="H616" t="str">
            <v>TUMIYANG</v>
          </cell>
          <cell r="I616" t="str">
            <v>004</v>
          </cell>
          <cell r="J616" t="str">
            <v>001</v>
          </cell>
          <cell r="K616" t="str">
            <v>TUMIYANG</v>
          </cell>
          <cell r="L616" t="str">
            <v>TUMIYANG, RT 004 RW 001</v>
          </cell>
          <cell r="M616" t="str">
            <v>ANAK</v>
          </cell>
          <cell r="N616" t="str">
            <v>BELUM KAWIN</v>
          </cell>
          <cell r="O616" t="str">
            <v>Belum Tamat SD/Sederajat</v>
          </cell>
          <cell r="P616" t="str">
            <v>Islam</v>
          </cell>
          <cell r="Q616" t="str">
            <v>PELAJAR/MAHASISWA</v>
          </cell>
          <cell r="R616" t="str">
            <v>-</v>
          </cell>
          <cell r="S616" t="str">
            <v>TIDAK ADA</v>
          </cell>
        </row>
        <row r="617">
          <cell r="A617" t="str">
            <v>3302162709580002</v>
          </cell>
          <cell r="B617" t="str">
            <v>3302161302058830</v>
          </cell>
          <cell r="C617" t="str">
            <v>SUGIYANTO</v>
          </cell>
          <cell r="D617" t="str">
            <v>LK</v>
          </cell>
          <cell r="E617">
            <v>21455</v>
          </cell>
          <cell r="F617">
            <v>61.608219178082194</v>
          </cell>
          <cell r="G617" t="str">
            <v>SURAKARTA</v>
          </cell>
          <cell r="H617" t="str">
            <v>TUMIYANG</v>
          </cell>
          <cell r="I617" t="str">
            <v>004</v>
          </cell>
          <cell r="J617" t="str">
            <v>001</v>
          </cell>
          <cell r="K617" t="str">
            <v>TUMIYANG</v>
          </cell>
          <cell r="L617" t="str">
            <v>TUMIYANG, RT 004 RW 001</v>
          </cell>
          <cell r="M617" t="str">
            <v>KEPALA KELUARGA</v>
          </cell>
          <cell r="N617" t="str">
            <v>KAWIN</v>
          </cell>
          <cell r="O617" t="str">
            <v>SLTA/Sederajat</v>
          </cell>
          <cell r="P617" t="str">
            <v>Islam</v>
          </cell>
          <cell r="Q617" t="str">
            <v>PEDAGANG</v>
          </cell>
          <cell r="R617" t="str">
            <v>-</v>
          </cell>
          <cell r="S617" t="str">
            <v>TIDAK ADA</v>
          </cell>
        </row>
        <row r="618">
          <cell r="A618" t="str">
            <v>3302160107480005</v>
          </cell>
          <cell r="B618" t="str">
            <v>3302161302058831</v>
          </cell>
          <cell r="C618" t="str">
            <v>RUSTAM</v>
          </cell>
          <cell r="D618" t="str">
            <v>LK</v>
          </cell>
          <cell r="E618">
            <v>17715</v>
          </cell>
          <cell r="F618">
            <v>71.854794520547941</v>
          </cell>
          <cell r="G618" t="str">
            <v>BANYUMAS</v>
          </cell>
          <cell r="H618" t="str">
            <v>DESA TUMIYANG</v>
          </cell>
          <cell r="I618" t="str">
            <v>004</v>
          </cell>
          <cell r="J618" t="str">
            <v>001</v>
          </cell>
          <cell r="K618" t="str">
            <v>TUMIYANG</v>
          </cell>
          <cell r="L618" t="str">
            <v>DESA TUMIYANG, RT 004 RW 001</v>
          </cell>
          <cell r="M618" t="str">
            <v>KEPALA KELUARGA</v>
          </cell>
          <cell r="N618" t="str">
            <v>KAWIN</v>
          </cell>
          <cell r="O618" t="str">
            <v>Tamat SD/Sederajat</v>
          </cell>
          <cell r="P618" t="str">
            <v>Islam</v>
          </cell>
          <cell r="Q618" t="str">
            <v>BURUH TANI/PERKEBUNAN</v>
          </cell>
          <cell r="R618" t="str">
            <v>-</v>
          </cell>
          <cell r="S618" t="str">
            <v>TIDAK ADA</v>
          </cell>
        </row>
        <row r="619">
          <cell r="A619" t="str">
            <v>3302164107550059</v>
          </cell>
          <cell r="B619" t="str">
            <v>3302161302058831</v>
          </cell>
          <cell r="C619" t="str">
            <v>SALIMAH</v>
          </cell>
          <cell r="D619" t="str">
            <v>PR</v>
          </cell>
          <cell r="E619">
            <v>20271</v>
          </cell>
          <cell r="F619">
            <v>64.852054794520555</v>
          </cell>
          <cell r="G619" t="str">
            <v>BANYUMAS</v>
          </cell>
          <cell r="H619" t="str">
            <v>DESA TUMIYANG</v>
          </cell>
          <cell r="I619" t="str">
            <v>004</v>
          </cell>
          <cell r="J619" t="str">
            <v>001</v>
          </cell>
          <cell r="K619" t="str">
            <v>TUMIYANG</v>
          </cell>
          <cell r="L619" t="str">
            <v>DESA TUMIYANG, RT 004 RW 001</v>
          </cell>
          <cell r="M619" t="str">
            <v>ISTRI</v>
          </cell>
          <cell r="N619" t="str">
            <v>KAWIN</v>
          </cell>
          <cell r="O619" t="str">
            <v>Tamat SD/Sederajat</v>
          </cell>
          <cell r="P619" t="str">
            <v>Islam</v>
          </cell>
          <cell r="Q619" t="str">
            <v>PETANI/PEKEBUN</v>
          </cell>
          <cell r="R619" t="str">
            <v>-</v>
          </cell>
          <cell r="S619" t="str">
            <v>TIDAK ADA</v>
          </cell>
        </row>
        <row r="620">
          <cell r="A620" t="str">
            <v>3302164107010012</v>
          </cell>
          <cell r="B620" t="str">
            <v>3302161302058831</v>
          </cell>
          <cell r="C620" t="str">
            <v>MUNI`AH</v>
          </cell>
          <cell r="D620" t="str">
            <v>PR</v>
          </cell>
          <cell r="E620">
            <v>37073</v>
          </cell>
          <cell r="F620">
            <v>18.81917808219178</v>
          </cell>
          <cell r="G620" t="str">
            <v>BANYUMAS</v>
          </cell>
          <cell r="H620" t="str">
            <v>DESA TUMIYANG</v>
          </cell>
          <cell r="I620" t="str">
            <v>004</v>
          </cell>
          <cell r="J620" t="str">
            <v>001</v>
          </cell>
          <cell r="K620" t="str">
            <v>TUMIYANG</v>
          </cell>
          <cell r="L620" t="str">
            <v>DESA TUMIYANG, RT 004 RW 001</v>
          </cell>
          <cell r="M620" t="str">
            <v>ANAK</v>
          </cell>
          <cell r="N620" t="str">
            <v>BELUM KAWIN</v>
          </cell>
          <cell r="O620" t="str">
            <v>Tamat SD/Sederajat</v>
          </cell>
          <cell r="P620" t="str">
            <v>Islam</v>
          </cell>
          <cell r="Q620" t="str">
            <v>PEMBANTU RUMAH TANGGA</v>
          </cell>
          <cell r="R620" t="str">
            <v>-</v>
          </cell>
          <cell r="S620" t="str">
            <v>TIDAK ADA</v>
          </cell>
        </row>
        <row r="621">
          <cell r="A621" t="str">
            <v>3302160107390005</v>
          </cell>
          <cell r="B621" t="str">
            <v>3302161302058832</v>
          </cell>
          <cell r="C621" t="str">
            <v>SAKUM  SANURSIN</v>
          </cell>
          <cell r="D621" t="str">
            <v>LK</v>
          </cell>
          <cell r="E621">
            <v>14427</v>
          </cell>
          <cell r="F621">
            <v>80.863013698630141</v>
          </cell>
          <cell r="G621" t="str">
            <v>BANYUMAS</v>
          </cell>
          <cell r="H621" t="str">
            <v>DESA TUMIYANG</v>
          </cell>
          <cell r="I621" t="str">
            <v>004</v>
          </cell>
          <cell r="J621" t="str">
            <v>001</v>
          </cell>
          <cell r="K621" t="str">
            <v>TUMIYANG</v>
          </cell>
          <cell r="L621" t="str">
            <v>DESA TUMIYANG, RT 004 RW 001</v>
          </cell>
          <cell r="M621" t="str">
            <v>KEPALA KELUARGA</v>
          </cell>
          <cell r="N621" t="str">
            <v>KAWIN</v>
          </cell>
          <cell r="O621" t="str">
            <v>Tamat SD/Sederajat</v>
          </cell>
          <cell r="P621" t="str">
            <v>Islam</v>
          </cell>
          <cell r="Q621" t="str">
            <v>PEDAGANG</v>
          </cell>
          <cell r="R621" t="str">
            <v>-</v>
          </cell>
          <cell r="S621" t="str">
            <v>TIDAK ADA</v>
          </cell>
        </row>
        <row r="622">
          <cell r="A622" t="str">
            <v>3302164107280007</v>
          </cell>
          <cell r="B622" t="str">
            <v>3302161302058832</v>
          </cell>
          <cell r="C622" t="str">
            <v>DASIYEM</v>
          </cell>
          <cell r="D622" t="str">
            <v>PR</v>
          </cell>
          <cell r="E622">
            <v>10410</v>
          </cell>
          <cell r="F622">
            <v>91.868493150684927</v>
          </cell>
          <cell r="G622" t="str">
            <v>BANYUMAS</v>
          </cell>
          <cell r="H622" t="str">
            <v>DESA TUMIYANG</v>
          </cell>
          <cell r="I622" t="str">
            <v>004</v>
          </cell>
          <cell r="J622" t="str">
            <v>001</v>
          </cell>
          <cell r="K622" t="str">
            <v>TUMIYANG</v>
          </cell>
          <cell r="L622" t="str">
            <v>DESA TUMIYANG, RT 004 RW 001</v>
          </cell>
          <cell r="M622" t="str">
            <v>ISTRI</v>
          </cell>
          <cell r="N622" t="str">
            <v>KAWIN</v>
          </cell>
          <cell r="O622" t="str">
            <v>Tamat SD/Sederajat</v>
          </cell>
          <cell r="P622" t="str">
            <v>Islam</v>
          </cell>
          <cell r="Q622" t="str">
            <v>PEDAGANG</v>
          </cell>
          <cell r="R622" t="str">
            <v>-</v>
          </cell>
          <cell r="S622" t="str">
            <v>TIDAK ADA</v>
          </cell>
        </row>
        <row r="623">
          <cell r="A623" t="str">
            <v>3302161408650001</v>
          </cell>
          <cell r="B623" t="str">
            <v>3302161302058833</v>
          </cell>
          <cell r="C623" t="str">
            <v>KOSIM</v>
          </cell>
          <cell r="D623" t="str">
            <v>LK</v>
          </cell>
          <cell r="E623">
            <v>23968</v>
          </cell>
          <cell r="F623">
            <v>54.723287671232875</v>
          </cell>
          <cell r="G623" t="str">
            <v>BANYUMAS</v>
          </cell>
          <cell r="H623" t="str">
            <v>TUMIYANG</v>
          </cell>
          <cell r="I623" t="str">
            <v>004</v>
          </cell>
          <cell r="J623" t="str">
            <v>001</v>
          </cell>
          <cell r="K623" t="str">
            <v>TUMIYANG</v>
          </cell>
          <cell r="L623" t="str">
            <v>TUMIYANG, RT 004 RW 001</v>
          </cell>
          <cell r="M623" t="str">
            <v>KEPALA KELUARGA</v>
          </cell>
          <cell r="N623" t="str">
            <v>KAWIN</v>
          </cell>
          <cell r="O623" t="str">
            <v>Tamat SD/Sederajat</v>
          </cell>
          <cell r="P623" t="str">
            <v>Islam</v>
          </cell>
          <cell r="Q623" t="str">
            <v>SOPIR</v>
          </cell>
          <cell r="R623" t="str">
            <v>-</v>
          </cell>
          <cell r="S623" t="str">
            <v>TIDAK ADA</v>
          </cell>
        </row>
        <row r="624">
          <cell r="A624" t="str">
            <v>3302164509690002</v>
          </cell>
          <cell r="B624" t="str">
            <v>3302161302058833</v>
          </cell>
          <cell r="C624" t="str">
            <v>WAIRAH</v>
          </cell>
          <cell r="D624" t="str">
            <v>PR</v>
          </cell>
          <cell r="E624">
            <v>25451</v>
          </cell>
          <cell r="F624">
            <v>50.660273972602738</v>
          </cell>
          <cell r="G624" t="str">
            <v>BANYUMAS</v>
          </cell>
          <cell r="H624" t="str">
            <v>TUMIYANG</v>
          </cell>
          <cell r="I624" t="str">
            <v>004</v>
          </cell>
          <cell r="J624" t="str">
            <v>001</v>
          </cell>
          <cell r="K624" t="str">
            <v>TUMIYANG</v>
          </cell>
          <cell r="L624" t="str">
            <v>TUMIYANG, RT 004 RW 001</v>
          </cell>
          <cell r="M624" t="str">
            <v>ISTRI</v>
          </cell>
          <cell r="N624" t="str">
            <v>KAWIN</v>
          </cell>
          <cell r="O624" t="str">
            <v>Tamat SD/Sederajat</v>
          </cell>
          <cell r="P624" t="str">
            <v>Islam</v>
          </cell>
          <cell r="Q624" t="str">
            <v>MENGURUS RUMAH TANGGA</v>
          </cell>
          <cell r="R624" t="str">
            <v>-</v>
          </cell>
          <cell r="S624" t="str">
            <v>TIDAK ADA</v>
          </cell>
        </row>
        <row r="625">
          <cell r="A625" t="str">
            <v>3302162712980001</v>
          </cell>
          <cell r="B625" t="str">
            <v>3302161302058833</v>
          </cell>
          <cell r="C625" t="str">
            <v>KRISMONO  ROMADHON</v>
          </cell>
          <cell r="D625" t="str">
            <v>LK</v>
          </cell>
          <cell r="E625">
            <v>36156</v>
          </cell>
          <cell r="F625">
            <v>21.331506849315069</v>
          </cell>
          <cell r="G625" t="str">
            <v>BANYUMAS</v>
          </cell>
          <cell r="H625" t="str">
            <v>TUMIYANG</v>
          </cell>
          <cell r="I625" t="str">
            <v>004</v>
          </cell>
          <cell r="J625" t="str">
            <v>001</v>
          </cell>
          <cell r="K625" t="str">
            <v>TUMIYANG</v>
          </cell>
          <cell r="L625" t="str">
            <v>TUMIYANG, RT 004 RW 001</v>
          </cell>
          <cell r="M625" t="str">
            <v>ANAK</v>
          </cell>
          <cell r="N625" t="str">
            <v>BELUM KAWIN</v>
          </cell>
          <cell r="O625" t="str">
            <v>Belum Tamat SD/Sederajat</v>
          </cell>
          <cell r="P625" t="str">
            <v>Islam</v>
          </cell>
          <cell r="Q625" t="str">
            <v>PELAJAR/MAHASISWA</v>
          </cell>
          <cell r="R625" t="str">
            <v>-</v>
          </cell>
          <cell r="S625" t="str">
            <v>ADA</v>
          </cell>
        </row>
        <row r="626">
          <cell r="A626" t="str">
            <v>3302160107400007</v>
          </cell>
          <cell r="B626" t="str">
            <v>3302161302058835</v>
          </cell>
          <cell r="C626" t="str">
            <v>SOLIHIN</v>
          </cell>
          <cell r="D626" t="str">
            <v>LK</v>
          </cell>
          <cell r="E626">
            <v>14793</v>
          </cell>
          <cell r="F626">
            <v>79.860273972602741</v>
          </cell>
          <cell r="G626" t="str">
            <v>BANYUMAS</v>
          </cell>
          <cell r="H626" t="str">
            <v>TUMIYANG</v>
          </cell>
          <cell r="I626" t="str">
            <v>004</v>
          </cell>
          <cell r="J626" t="str">
            <v>001</v>
          </cell>
          <cell r="K626" t="str">
            <v>TUMIYANG</v>
          </cell>
          <cell r="L626" t="str">
            <v>TUMIYANG, RT 004 RW 001</v>
          </cell>
          <cell r="M626" t="str">
            <v>KEPALA KELUARGA</v>
          </cell>
          <cell r="N626" t="str">
            <v>KAWIN</v>
          </cell>
          <cell r="O626" t="str">
            <v>Tamat SD/Sederajat</v>
          </cell>
          <cell r="P626" t="str">
            <v>Islam</v>
          </cell>
          <cell r="Q626" t="str">
            <v>BURUH TANI/PERKEBUNAN</v>
          </cell>
          <cell r="R626" t="str">
            <v>-</v>
          </cell>
          <cell r="S626" t="str">
            <v>TIDAK ADA</v>
          </cell>
        </row>
        <row r="627">
          <cell r="A627" t="str">
            <v>3302164107500020</v>
          </cell>
          <cell r="B627" t="str">
            <v>3302161302058835</v>
          </cell>
          <cell r="C627" t="str">
            <v>NATEM</v>
          </cell>
          <cell r="D627" t="str">
            <v>PR</v>
          </cell>
          <cell r="E627">
            <v>18445</v>
          </cell>
          <cell r="F627">
            <v>69.854794520547941</v>
          </cell>
          <cell r="G627" t="str">
            <v>BANYUMAS</v>
          </cell>
          <cell r="H627" t="str">
            <v>TUMIYANG</v>
          </cell>
          <cell r="I627" t="str">
            <v>004</v>
          </cell>
          <cell r="J627" t="str">
            <v>001</v>
          </cell>
          <cell r="K627" t="str">
            <v>TUMIYANG</v>
          </cell>
          <cell r="L627" t="str">
            <v>TUMIYANG, RT 004 RW 001</v>
          </cell>
          <cell r="M627" t="str">
            <v>ISTRI</v>
          </cell>
          <cell r="N627" t="str">
            <v>KAWIN</v>
          </cell>
          <cell r="O627" t="str">
            <v>Belum Tamat SD/Sederajat</v>
          </cell>
          <cell r="P627" t="str">
            <v>Islam</v>
          </cell>
          <cell r="Q627" t="str">
            <v>PETANI/PEKEBUN</v>
          </cell>
          <cell r="R627" t="str">
            <v>-</v>
          </cell>
          <cell r="S627" t="str">
            <v>TIDAK ADA</v>
          </cell>
        </row>
        <row r="628">
          <cell r="A628" t="str">
            <v>3302164107810006</v>
          </cell>
          <cell r="B628" t="str">
            <v>3302161302058835</v>
          </cell>
          <cell r="C628" t="str">
            <v>JARIYAH</v>
          </cell>
          <cell r="D628" t="str">
            <v>PR</v>
          </cell>
          <cell r="E628">
            <v>29768</v>
          </cell>
          <cell r="F628">
            <v>38.832876712328769</v>
          </cell>
          <cell r="G628" t="str">
            <v>BANYUMAS</v>
          </cell>
          <cell r="H628" t="str">
            <v>TUMIYANG</v>
          </cell>
          <cell r="I628" t="str">
            <v>004</v>
          </cell>
          <cell r="J628" t="str">
            <v>001</v>
          </cell>
          <cell r="K628" t="str">
            <v>TUMIYANG</v>
          </cell>
          <cell r="L628" t="str">
            <v>TUMIYANG, RT 004 RW 001</v>
          </cell>
          <cell r="M628" t="str">
            <v>ANAK</v>
          </cell>
          <cell r="N628" t="str">
            <v>KAWIN</v>
          </cell>
          <cell r="O628" t="str">
            <v>Tamat SD/Sederajat</v>
          </cell>
          <cell r="P628" t="str">
            <v>Islam</v>
          </cell>
          <cell r="Q628" t="str">
            <v>MENGURUS RUMAH TANGGA</v>
          </cell>
          <cell r="R628" t="str">
            <v>-</v>
          </cell>
          <cell r="S628" t="str">
            <v>TIDAK ADA</v>
          </cell>
        </row>
        <row r="629">
          <cell r="A629" t="str">
            <v>3302166707070001</v>
          </cell>
          <cell r="B629" t="str">
            <v>3302161302058835</v>
          </cell>
          <cell r="C629" t="str">
            <v>JULIANA BELLA HARALIA</v>
          </cell>
          <cell r="D629" t="str">
            <v>PR</v>
          </cell>
          <cell r="E629">
            <v>39290</v>
          </cell>
          <cell r="F629">
            <v>12.745205479452055</v>
          </cell>
          <cell r="G629" t="str">
            <v>BANYUMAS</v>
          </cell>
          <cell r="H629" t="str">
            <v>TUMIYANG</v>
          </cell>
          <cell r="I629" t="str">
            <v>004</v>
          </cell>
          <cell r="J629" t="str">
            <v>001</v>
          </cell>
          <cell r="K629" t="str">
            <v>TUMIYANG</v>
          </cell>
          <cell r="L629" t="str">
            <v>TUMIYANG, RT 004 RW 001</v>
          </cell>
          <cell r="M629" t="str">
            <v>ANAK</v>
          </cell>
          <cell r="N629" t="str">
            <v>BELUM KAWIN</v>
          </cell>
          <cell r="O629" t="str">
            <v>Tidak/Belum Sekolah</v>
          </cell>
          <cell r="P629" t="str">
            <v>Islam</v>
          </cell>
          <cell r="Q629" t="str">
            <v>BELUM/TIDAK BEKERJA</v>
          </cell>
          <cell r="R629" t="str">
            <v>-</v>
          </cell>
          <cell r="S629" t="str">
            <v>TIDAK ADA</v>
          </cell>
        </row>
        <row r="630">
          <cell r="A630" t="str">
            <v>3302161202030001</v>
          </cell>
          <cell r="B630" t="str">
            <v>3302161302058835</v>
          </cell>
          <cell r="C630" t="str">
            <v>DEFINA HERMAWAN</v>
          </cell>
          <cell r="D630" t="str">
            <v>LK</v>
          </cell>
          <cell r="E630">
            <v>37664</v>
          </cell>
          <cell r="F630">
            <v>17.2</v>
          </cell>
          <cell r="G630" t="str">
            <v>BANYUMAS</v>
          </cell>
          <cell r="H630" t="str">
            <v>TUMIYANG</v>
          </cell>
          <cell r="I630" t="str">
            <v>004</v>
          </cell>
          <cell r="J630" t="str">
            <v>001</v>
          </cell>
          <cell r="K630" t="str">
            <v>TUMIYANG</v>
          </cell>
          <cell r="L630" t="str">
            <v>TUMIYANG, RT 004 RW 001</v>
          </cell>
          <cell r="M630" t="str">
            <v>CUCU</v>
          </cell>
          <cell r="N630" t="str">
            <v>BELUM KAWIN</v>
          </cell>
          <cell r="O630" t="str">
            <v>Tidak/Belum Sekolah</v>
          </cell>
          <cell r="P630" t="str">
            <v>Islam</v>
          </cell>
          <cell r="Q630" t="str">
            <v>BELUM/TIDAK BEKERJA</v>
          </cell>
          <cell r="R630" t="str">
            <v>-</v>
          </cell>
          <cell r="S630" t="str">
            <v>TIDAK ADA</v>
          </cell>
        </row>
        <row r="631">
          <cell r="A631" t="str">
            <v>3302160107410005</v>
          </cell>
          <cell r="B631" t="str">
            <v>3302161302058836</v>
          </cell>
          <cell r="C631" t="str">
            <v>SALIM</v>
          </cell>
          <cell r="D631" t="str">
            <v>LK</v>
          </cell>
          <cell r="E631">
            <v>15158</v>
          </cell>
          <cell r="F631">
            <v>78.860273972602741</v>
          </cell>
          <cell r="G631" t="str">
            <v>BANYUMAS</v>
          </cell>
          <cell r="H631" t="str">
            <v>TUMIYANG</v>
          </cell>
          <cell r="I631" t="str">
            <v>004</v>
          </cell>
          <cell r="J631" t="str">
            <v>001</v>
          </cell>
          <cell r="K631" t="str">
            <v>TUMIYANG</v>
          </cell>
          <cell r="L631" t="str">
            <v>TUMIYANG, RT 004 RW 001</v>
          </cell>
          <cell r="M631" t="str">
            <v>KEPALA KELUARGA</v>
          </cell>
          <cell r="N631" t="str">
            <v>KAWIN</v>
          </cell>
          <cell r="O631" t="str">
            <v>Tamat SD/Sederajat</v>
          </cell>
          <cell r="P631" t="str">
            <v>Islam</v>
          </cell>
          <cell r="Q631" t="str">
            <v>PETANI/PEKEBUN</v>
          </cell>
          <cell r="R631" t="str">
            <v>-</v>
          </cell>
          <cell r="S631" t="str">
            <v>TIDAK ADA</v>
          </cell>
        </row>
        <row r="632">
          <cell r="A632" t="str">
            <v>3302164107540053</v>
          </cell>
          <cell r="B632" t="str">
            <v>3302161302058836</v>
          </cell>
          <cell r="C632" t="str">
            <v>TUMINI</v>
          </cell>
          <cell r="D632" t="str">
            <v>PR</v>
          </cell>
          <cell r="E632">
            <v>19906</v>
          </cell>
          <cell r="F632">
            <v>65.852054794520555</v>
          </cell>
          <cell r="G632" t="str">
            <v>BANYUMAS</v>
          </cell>
          <cell r="H632" t="str">
            <v>TUMIYANG</v>
          </cell>
          <cell r="I632" t="str">
            <v>004</v>
          </cell>
          <cell r="J632" t="str">
            <v>001</v>
          </cell>
          <cell r="K632" t="str">
            <v>TUMIYANG</v>
          </cell>
          <cell r="L632" t="str">
            <v>TUMIYANG, RT 004 RW 001</v>
          </cell>
          <cell r="M632" t="str">
            <v>ISTRI</v>
          </cell>
          <cell r="N632" t="str">
            <v>KAWIN</v>
          </cell>
          <cell r="O632" t="str">
            <v>Tamat SD/Sederajat</v>
          </cell>
          <cell r="P632" t="str">
            <v>Islam</v>
          </cell>
          <cell r="Q632" t="str">
            <v>MENGURUS RUMAH TANGGA</v>
          </cell>
          <cell r="R632" t="str">
            <v>-</v>
          </cell>
          <cell r="S632" t="str">
            <v>TIDAK ADA</v>
          </cell>
        </row>
        <row r="633">
          <cell r="A633" t="str">
            <v>3302162504790002</v>
          </cell>
          <cell r="B633" t="str">
            <v>3302161302058836</v>
          </cell>
          <cell r="C633" t="str">
            <v>BASRI</v>
          </cell>
          <cell r="D633" t="str">
            <v>LK</v>
          </cell>
          <cell r="E633">
            <v>28970</v>
          </cell>
          <cell r="F633">
            <v>41.019178082191779</v>
          </cell>
          <cell r="G633" t="str">
            <v>BANYUMAS</v>
          </cell>
          <cell r="H633" t="str">
            <v>TUMIYANG</v>
          </cell>
          <cell r="I633" t="str">
            <v>004</v>
          </cell>
          <cell r="J633" t="str">
            <v>001</v>
          </cell>
          <cell r="K633" t="str">
            <v>TUMIYANG</v>
          </cell>
          <cell r="L633" t="str">
            <v>TUMIYANG, RT 004 RW 001</v>
          </cell>
          <cell r="M633" t="str">
            <v>ANAK</v>
          </cell>
          <cell r="N633" t="str">
            <v>KAWIN</v>
          </cell>
          <cell r="O633" t="str">
            <v>Tamat SD/Sederajat</v>
          </cell>
          <cell r="P633" t="str">
            <v>Islam</v>
          </cell>
          <cell r="Q633" t="str">
            <v>BURUH HARIAN LEPAS</v>
          </cell>
          <cell r="R633" t="str">
            <v>-</v>
          </cell>
          <cell r="S633" t="str">
            <v>TIDAK ADA</v>
          </cell>
        </row>
        <row r="634">
          <cell r="A634" t="str">
            <v>3302160107650006</v>
          </cell>
          <cell r="B634" t="str">
            <v>3302161302058837</v>
          </cell>
          <cell r="C634" t="str">
            <v>ROSIDI</v>
          </cell>
          <cell r="D634" t="str">
            <v>LK</v>
          </cell>
          <cell r="E634">
            <v>23924</v>
          </cell>
          <cell r="F634">
            <v>54.843835616438355</v>
          </cell>
          <cell r="G634" t="str">
            <v>BANYUMAS</v>
          </cell>
          <cell r="H634" t="str">
            <v>TUMIYANG</v>
          </cell>
          <cell r="I634" t="str">
            <v>004</v>
          </cell>
          <cell r="J634" t="str">
            <v>001</v>
          </cell>
          <cell r="K634" t="str">
            <v>TUMIYANG</v>
          </cell>
          <cell r="L634" t="str">
            <v>TUMIYANG, RT 004 RW 001</v>
          </cell>
          <cell r="M634" t="str">
            <v>KEPALA KELUARGA</v>
          </cell>
          <cell r="N634" t="str">
            <v>KAWIN</v>
          </cell>
          <cell r="O634" t="str">
            <v>Tamat SD/Sederajat</v>
          </cell>
          <cell r="P634" t="str">
            <v>Islam</v>
          </cell>
          <cell r="Q634" t="str">
            <v>BURUH HARIAN LEPAS</v>
          </cell>
          <cell r="R634" t="str">
            <v>-</v>
          </cell>
          <cell r="S634" t="str">
            <v>TIDAK ADA</v>
          </cell>
        </row>
        <row r="635">
          <cell r="A635" t="str">
            <v>3302164107650020</v>
          </cell>
          <cell r="B635" t="str">
            <v>3302161302058837</v>
          </cell>
          <cell r="C635" t="str">
            <v>SITI ASIYAH</v>
          </cell>
          <cell r="D635" t="str">
            <v>PR</v>
          </cell>
          <cell r="E635">
            <v>23924</v>
          </cell>
          <cell r="F635">
            <v>54.843835616438355</v>
          </cell>
          <cell r="G635" t="str">
            <v>BANYUMAS</v>
          </cell>
          <cell r="H635" t="str">
            <v>TUMIYANG</v>
          </cell>
          <cell r="I635" t="str">
            <v>004</v>
          </cell>
          <cell r="J635" t="str">
            <v>001</v>
          </cell>
          <cell r="K635" t="str">
            <v>TUMIYANG</v>
          </cell>
          <cell r="L635" t="str">
            <v>TUMIYANG, RT 004 RW 001</v>
          </cell>
          <cell r="M635" t="str">
            <v>ISTRI</v>
          </cell>
          <cell r="N635" t="str">
            <v>KAWIN</v>
          </cell>
          <cell r="O635" t="str">
            <v>Tamat SD/Sederajat</v>
          </cell>
          <cell r="P635" t="str">
            <v>Islam</v>
          </cell>
          <cell r="Q635" t="str">
            <v>MENGURUS RUMAH TANGGA</v>
          </cell>
          <cell r="R635" t="str">
            <v>-</v>
          </cell>
          <cell r="S635" t="str">
            <v>TIDAK ADA</v>
          </cell>
        </row>
        <row r="636">
          <cell r="A636" t="str">
            <v>3302160603920003</v>
          </cell>
          <cell r="B636" t="str">
            <v>3302161302058837</v>
          </cell>
          <cell r="C636" t="str">
            <v>ALI MUKTI</v>
          </cell>
          <cell r="D636" t="str">
            <v>LK</v>
          </cell>
          <cell r="E636">
            <v>33669</v>
          </cell>
          <cell r="F636">
            <v>28.145205479452056</v>
          </cell>
          <cell r="G636" t="str">
            <v>BANYUMAS</v>
          </cell>
          <cell r="H636" t="str">
            <v>TUMIYANG</v>
          </cell>
          <cell r="I636" t="str">
            <v>004</v>
          </cell>
          <cell r="J636" t="str">
            <v>001</v>
          </cell>
          <cell r="K636" t="str">
            <v>TUMIYANG</v>
          </cell>
          <cell r="L636" t="str">
            <v>TUMIYANG, RT 004 RW 001</v>
          </cell>
          <cell r="M636" t="str">
            <v>ANAK</v>
          </cell>
          <cell r="N636" t="str">
            <v>BELUM KAWIN</v>
          </cell>
          <cell r="O636" t="str">
            <v>Tamat SD/Sederajat</v>
          </cell>
          <cell r="P636" t="str">
            <v>Islam</v>
          </cell>
          <cell r="Q636" t="str">
            <v>BELUM/TIDAK BEKERJA</v>
          </cell>
          <cell r="R636" t="str">
            <v>-</v>
          </cell>
          <cell r="S636" t="str">
            <v>ADA</v>
          </cell>
        </row>
        <row r="637">
          <cell r="A637" t="str">
            <v>3302160706900001</v>
          </cell>
          <cell r="B637" t="str">
            <v>3302161302058837</v>
          </cell>
          <cell r="C637" t="str">
            <v>MUKLIS SAEFUDIN</v>
          </cell>
          <cell r="D637" t="str">
            <v>LK</v>
          </cell>
          <cell r="E637">
            <v>33031</v>
          </cell>
          <cell r="F637">
            <v>29.893150684931506</v>
          </cell>
          <cell r="G637" t="str">
            <v>BANYUMAS</v>
          </cell>
          <cell r="H637" t="str">
            <v>TUMIYANG</v>
          </cell>
          <cell r="I637" t="str">
            <v>004</v>
          </cell>
          <cell r="J637" t="str">
            <v>001</v>
          </cell>
          <cell r="K637" t="str">
            <v>TUMIYANG</v>
          </cell>
          <cell r="L637" t="str">
            <v>TUMIYANG, RT 004 RW 001</v>
          </cell>
          <cell r="M637" t="str">
            <v>ANAK</v>
          </cell>
          <cell r="N637" t="str">
            <v>BELUM KAWIN</v>
          </cell>
          <cell r="O637" t="str">
            <v>Tamat SD/Sederajat</v>
          </cell>
          <cell r="P637" t="str">
            <v>Islam</v>
          </cell>
          <cell r="Q637" t="str">
            <v>BELUM/TIDAK BEKERJA</v>
          </cell>
          <cell r="R637" t="str">
            <v>-</v>
          </cell>
          <cell r="S637" t="str">
            <v>TIDAK ADA</v>
          </cell>
        </row>
        <row r="638">
          <cell r="A638" t="str">
            <v>3302162106050002</v>
          </cell>
          <cell r="B638" t="str">
            <v>3302161302058837</v>
          </cell>
          <cell r="C638" t="str">
            <v>MOHAMMAD FAIS FARHAN</v>
          </cell>
          <cell r="D638" t="str">
            <v>LK</v>
          </cell>
          <cell r="E638">
            <v>38524</v>
          </cell>
          <cell r="F638">
            <v>14.843835616438357</v>
          </cell>
          <cell r="G638" t="str">
            <v>BANYUMAS</v>
          </cell>
          <cell r="H638" t="str">
            <v>TUMIYANG</v>
          </cell>
          <cell r="I638" t="str">
            <v>004</v>
          </cell>
          <cell r="J638" t="str">
            <v>001</v>
          </cell>
          <cell r="K638" t="str">
            <v>TUMIYANG</v>
          </cell>
          <cell r="L638" t="str">
            <v>TUMIYANG, RT 004 RW 001</v>
          </cell>
          <cell r="M638" t="str">
            <v>ANAK</v>
          </cell>
          <cell r="N638" t="str">
            <v>BELUM KAWIN</v>
          </cell>
          <cell r="O638" t="str">
            <v>Tidak/Belum Sekolah</v>
          </cell>
          <cell r="P638" t="str">
            <v>Islam</v>
          </cell>
          <cell r="Q638" t="str">
            <v>BELUM/TIDAK BEKERJA</v>
          </cell>
          <cell r="R638" t="str">
            <v>-</v>
          </cell>
          <cell r="S638" t="str">
            <v>ADA</v>
          </cell>
        </row>
        <row r="639">
          <cell r="A639" t="str">
            <v>3302160107420015</v>
          </cell>
          <cell r="B639" t="str">
            <v>3302161302058838</v>
          </cell>
          <cell r="C639" t="str">
            <v>MUHAMAD SAMHURI</v>
          </cell>
          <cell r="D639" t="str">
            <v>LK</v>
          </cell>
          <cell r="E639">
            <v>15523</v>
          </cell>
          <cell r="F639">
            <v>77.860273972602741</v>
          </cell>
          <cell r="G639" t="str">
            <v>BANYUMAS</v>
          </cell>
          <cell r="H639" t="str">
            <v>TUMIYANG</v>
          </cell>
          <cell r="I639" t="str">
            <v>004</v>
          </cell>
          <cell r="J639" t="str">
            <v>001</v>
          </cell>
          <cell r="K639" t="str">
            <v>TUMIYANG</v>
          </cell>
          <cell r="L639" t="str">
            <v>TUMIYANG, RT 004 RW 001</v>
          </cell>
          <cell r="M639" t="str">
            <v>KEPALA KELUARGA</v>
          </cell>
          <cell r="N639" t="str">
            <v>KAWIN</v>
          </cell>
          <cell r="O639" t="str">
            <v>Tamat SD/Sederajat</v>
          </cell>
          <cell r="P639" t="str">
            <v>Islam</v>
          </cell>
          <cell r="Q639" t="str">
            <v>PETANI/PEKEBUN</v>
          </cell>
          <cell r="R639" t="str">
            <v>-</v>
          </cell>
          <cell r="S639" t="str">
            <v>TIDAK ADA</v>
          </cell>
        </row>
        <row r="640">
          <cell r="A640" t="str">
            <v>3302164107440009</v>
          </cell>
          <cell r="B640" t="str">
            <v>3302161302058838</v>
          </cell>
          <cell r="C640" t="str">
            <v>KURYATI</v>
          </cell>
          <cell r="D640" t="str">
            <v>PR</v>
          </cell>
          <cell r="E640">
            <v>16254</v>
          </cell>
          <cell r="F640">
            <v>75.857534246575341</v>
          </cell>
          <cell r="G640" t="str">
            <v>BANYUMAS</v>
          </cell>
          <cell r="H640" t="str">
            <v>TUMIYANG</v>
          </cell>
          <cell r="I640" t="str">
            <v>004</v>
          </cell>
          <cell r="J640" t="str">
            <v>001</v>
          </cell>
          <cell r="K640" t="str">
            <v>TUMIYANG</v>
          </cell>
          <cell r="L640" t="str">
            <v>TUMIYANG, RT 004 RW 001</v>
          </cell>
          <cell r="M640" t="str">
            <v>ISTRI</v>
          </cell>
          <cell r="N640" t="str">
            <v>KAWIN</v>
          </cell>
          <cell r="O640" t="str">
            <v>Tamat SD/Sederajat</v>
          </cell>
          <cell r="P640" t="str">
            <v>Islam</v>
          </cell>
          <cell r="Q640" t="str">
            <v>MENGURUS RUMAH TANGGA</v>
          </cell>
          <cell r="R640" t="str">
            <v>-</v>
          </cell>
          <cell r="S640" t="str">
            <v>TIDAK ADA</v>
          </cell>
        </row>
        <row r="641">
          <cell r="A641" t="str">
            <v>3302162112750004</v>
          </cell>
          <cell r="B641" t="str">
            <v>3302161302058838</v>
          </cell>
          <cell r="C641" t="str">
            <v>KASROH</v>
          </cell>
          <cell r="D641" t="str">
            <v>LK</v>
          </cell>
          <cell r="E641">
            <v>27749</v>
          </cell>
          <cell r="F641">
            <v>44.364383561643834</v>
          </cell>
          <cell r="G641" t="str">
            <v>BANYUMAS</v>
          </cell>
          <cell r="H641" t="str">
            <v>TUMIYANG</v>
          </cell>
          <cell r="I641" t="str">
            <v>004</v>
          </cell>
          <cell r="J641" t="str">
            <v>001</v>
          </cell>
          <cell r="K641" t="str">
            <v>TUMIYANG</v>
          </cell>
          <cell r="L641" t="str">
            <v>TUMIYANG, RT 004 RW 001</v>
          </cell>
          <cell r="M641" t="str">
            <v>ANAK</v>
          </cell>
          <cell r="N641" t="str">
            <v>KAWIN</v>
          </cell>
          <cell r="O641" t="str">
            <v>Tamat SD/Sederajat</v>
          </cell>
          <cell r="P641" t="str">
            <v>Islam</v>
          </cell>
          <cell r="Q641" t="str">
            <v>TUKANG BATU</v>
          </cell>
          <cell r="R641" t="str">
            <v>-</v>
          </cell>
          <cell r="S641" t="str">
            <v>TIDAK ADA</v>
          </cell>
        </row>
        <row r="642">
          <cell r="A642" t="str">
            <v>3302164107840025</v>
          </cell>
          <cell r="B642" t="str">
            <v>3302161302058838</v>
          </cell>
          <cell r="C642" t="str">
            <v>CASMITRI</v>
          </cell>
          <cell r="D642" t="str">
            <v>PR</v>
          </cell>
          <cell r="E642">
            <v>30864</v>
          </cell>
          <cell r="F642">
            <v>35.830136986301369</v>
          </cell>
          <cell r="G642" t="str">
            <v>BANYUMAS</v>
          </cell>
          <cell r="H642" t="str">
            <v>TUMIYANG</v>
          </cell>
          <cell r="I642" t="str">
            <v>004</v>
          </cell>
          <cell r="J642" t="str">
            <v>001</v>
          </cell>
          <cell r="K642" t="str">
            <v>TUMIYANG</v>
          </cell>
          <cell r="L642" t="str">
            <v>TUMIYANG, RT 004 RW 001</v>
          </cell>
          <cell r="M642" t="str">
            <v>MENANTU</v>
          </cell>
          <cell r="N642" t="str">
            <v>KAWIN</v>
          </cell>
          <cell r="O642" t="str">
            <v>Tamat SD/Sederajat</v>
          </cell>
          <cell r="P642" t="str">
            <v>Islam</v>
          </cell>
          <cell r="Q642" t="str">
            <v>MENGURUS RUMAH TANGGA</v>
          </cell>
          <cell r="R642" t="str">
            <v>-</v>
          </cell>
          <cell r="S642" t="str">
            <v>TIDAK ADA</v>
          </cell>
        </row>
        <row r="643">
          <cell r="A643" t="str">
            <v>3302160107550006</v>
          </cell>
          <cell r="B643" t="str">
            <v>3302161302058840</v>
          </cell>
          <cell r="C643" t="str">
            <v>SITAM</v>
          </cell>
          <cell r="D643" t="str">
            <v>LK</v>
          </cell>
          <cell r="E643">
            <v>20271</v>
          </cell>
          <cell r="F643">
            <v>64.852054794520555</v>
          </cell>
          <cell r="G643" t="str">
            <v>BANYUMAS</v>
          </cell>
          <cell r="H643" t="str">
            <v>TUMIYANG</v>
          </cell>
          <cell r="I643" t="str">
            <v>004</v>
          </cell>
          <cell r="J643" t="str">
            <v>001</v>
          </cell>
          <cell r="K643" t="str">
            <v>TUMIYANG</v>
          </cell>
          <cell r="L643" t="str">
            <v>TUMIYANG, RT 004 RW 001</v>
          </cell>
          <cell r="M643" t="str">
            <v>KEPALA KELUARGA</v>
          </cell>
          <cell r="N643" t="str">
            <v>KAWIN</v>
          </cell>
          <cell r="O643" t="str">
            <v>Tamat SD/Sederajat</v>
          </cell>
          <cell r="P643" t="str">
            <v>Islam</v>
          </cell>
          <cell r="Q643" t="str">
            <v>KARYAWAN SWASTA</v>
          </cell>
          <cell r="R643" t="str">
            <v>-</v>
          </cell>
          <cell r="S643" t="str">
            <v>TIDAK ADA</v>
          </cell>
        </row>
        <row r="644">
          <cell r="A644" t="str">
            <v>3302167112570146</v>
          </cell>
          <cell r="B644" t="str">
            <v>3302161302058840</v>
          </cell>
          <cell r="C644" t="str">
            <v>SARIYAH</v>
          </cell>
          <cell r="D644" t="str">
            <v>PR</v>
          </cell>
          <cell r="E644">
            <v>21185</v>
          </cell>
          <cell r="F644">
            <v>62.347945205479455</v>
          </cell>
          <cell r="G644" t="str">
            <v>BANYUMAS</v>
          </cell>
          <cell r="H644" t="str">
            <v>TUMIYANG</v>
          </cell>
          <cell r="I644" t="str">
            <v>004</v>
          </cell>
          <cell r="J644" t="str">
            <v>001</v>
          </cell>
          <cell r="K644" t="str">
            <v>TUMIYANG</v>
          </cell>
          <cell r="L644" t="str">
            <v>TUMIYANG, RT 004 RW 001</v>
          </cell>
          <cell r="M644" t="str">
            <v>ISTRI</v>
          </cell>
          <cell r="N644" t="str">
            <v>KAWIN</v>
          </cell>
          <cell r="O644" t="str">
            <v>Tamat SD/Sederajat</v>
          </cell>
          <cell r="P644" t="str">
            <v>Islam</v>
          </cell>
          <cell r="Q644" t="str">
            <v>MENGURUS RUMAH TANGGA</v>
          </cell>
          <cell r="R644" t="str">
            <v>-</v>
          </cell>
          <cell r="S644" t="str">
            <v>TIDAK ADA</v>
          </cell>
        </row>
        <row r="645">
          <cell r="A645" t="str">
            <v>3302161006580004</v>
          </cell>
          <cell r="B645" t="str">
            <v>3302161302058844</v>
          </cell>
          <cell r="C645" t="str">
            <v>TARSUDI</v>
          </cell>
          <cell r="D645" t="str">
            <v>LK</v>
          </cell>
          <cell r="E645">
            <v>21346</v>
          </cell>
          <cell r="F645">
            <v>61.906849315068492</v>
          </cell>
          <cell r="G645" t="str">
            <v>BANYUMAS</v>
          </cell>
          <cell r="H645" t="str">
            <v>TUMIYANG</v>
          </cell>
          <cell r="I645" t="str">
            <v>004</v>
          </cell>
          <cell r="J645" t="str">
            <v>001</v>
          </cell>
          <cell r="K645" t="str">
            <v>TUMIYANG</v>
          </cell>
          <cell r="L645" t="str">
            <v>TUMIYANG, RT 004 RW 001</v>
          </cell>
          <cell r="M645" t="str">
            <v>KEPALA KELUARGA</v>
          </cell>
          <cell r="N645" t="str">
            <v>KAWIN</v>
          </cell>
          <cell r="O645" t="str">
            <v>Tamat SD/Sederajat</v>
          </cell>
          <cell r="P645" t="str">
            <v>Islam</v>
          </cell>
          <cell r="Q645" t="str">
            <v>PETANI/PEKEBUN</v>
          </cell>
          <cell r="R645" t="str">
            <v>-</v>
          </cell>
          <cell r="S645" t="str">
            <v>TIDAK ADA</v>
          </cell>
        </row>
        <row r="646">
          <cell r="A646" t="str">
            <v>3302164107600017</v>
          </cell>
          <cell r="B646" t="str">
            <v>3302161302058844</v>
          </cell>
          <cell r="C646" t="str">
            <v>CASIRAH</v>
          </cell>
          <cell r="D646" t="str">
            <v>PR</v>
          </cell>
          <cell r="E646">
            <v>22098</v>
          </cell>
          <cell r="F646">
            <v>59.846575342465755</v>
          </cell>
          <cell r="G646" t="str">
            <v>BANYUMAS</v>
          </cell>
          <cell r="H646" t="str">
            <v>TUMIYANG</v>
          </cell>
          <cell r="I646" t="str">
            <v>004</v>
          </cell>
          <cell r="J646" t="str">
            <v>001</v>
          </cell>
          <cell r="K646" t="str">
            <v>TUMIYANG</v>
          </cell>
          <cell r="L646" t="str">
            <v>TUMIYANG, RT 004 RW 001</v>
          </cell>
          <cell r="M646" t="str">
            <v>ISTRI</v>
          </cell>
          <cell r="N646" t="str">
            <v>KAWIN</v>
          </cell>
          <cell r="O646" t="str">
            <v>Tamat SD/Sederajat</v>
          </cell>
          <cell r="P646" t="str">
            <v>Islam</v>
          </cell>
          <cell r="Q646" t="str">
            <v>PETANI/PEKEBUN</v>
          </cell>
          <cell r="R646" t="str">
            <v>-</v>
          </cell>
          <cell r="S646" t="str">
            <v>TIDAK ADA</v>
          </cell>
        </row>
        <row r="647">
          <cell r="A647" t="str">
            <v>3302162003910001</v>
          </cell>
          <cell r="B647" t="str">
            <v>3302161302058844</v>
          </cell>
          <cell r="C647" t="str">
            <v>TAUFIK KHAMDANI</v>
          </cell>
          <cell r="D647" t="str">
            <v>LK</v>
          </cell>
          <cell r="E647">
            <v>33317</v>
          </cell>
          <cell r="F647">
            <v>29.109589041095891</v>
          </cell>
          <cell r="G647" t="str">
            <v>BANYUMAS</v>
          </cell>
          <cell r="H647" t="str">
            <v>TUMIYANG</v>
          </cell>
          <cell r="I647" t="str">
            <v>004</v>
          </cell>
          <cell r="J647" t="str">
            <v>001</v>
          </cell>
          <cell r="K647" t="str">
            <v>TUMIYANG</v>
          </cell>
          <cell r="L647" t="str">
            <v>TUMIYANG, RT 004 RW 001</v>
          </cell>
          <cell r="M647" t="str">
            <v>ANAK</v>
          </cell>
          <cell r="N647" t="str">
            <v>BELUM KAWIN</v>
          </cell>
          <cell r="O647" t="str">
            <v>Tamat SD/Sederajat</v>
          </cell>
          <cell r="P647" t="str">
            <v>Islam</v>
          </cell>
          <cell r="Q647" t="str">
            <v>BELUM/TIDAK BEKERJA</v>
          </cell>
          <cell r="R647" t="str">
            <v>-</v>
          </cell>
          <cell r="S647" t="str">
            <v>ADA</v>
          </cell>
        </row>
        <row r="648">
          <cell r="A648" t="str">
            <v>3302160107550007</v>
          </cell>
          <cell r="B648" t="str">
            <v>3302161302058846</v>
          </cell>
          <cell r="C648" t="str">
            <v>SIWAN MUHADI</v>
          </cell>
          <cell r="D648" t="str">
            <v>LK</v>
          </cell>
          <cell r="E648">
            <v>20271</v>
          </cell>
          <cell r="F648">
            <v>64.852054794520555</v>
          </cell>
          <cell r="G648" t="str">
            <v>BANYUMAS</v>
          </cell>
          <cell r="H648" t="str">
            <v>DESA TUMIYANG</v>
          </cell>
          <cell r="I648" t="str">
            <v>004</v>
          </cell>
          <cell r="J648" t="str">
            <v>001</v>
          </cell>
          <cell r="K648" t="str">
            <v>TUMIYANG</v>
          </cell>
          <cell r="L648" t="str">
            <v>DESA TUMIYANG, RT 004 RW 001</v>
          </cell>
          <cell r="M648" t="str">
            <v>KEPALA KELUARGA</v>
          </cell>
          <cell r="N648" t="str">
            <v>KAWIN</v>
          </cell>
          <cell r="O648" t="str">
            <v>Tamat SD/Sederajat</v>
          </cell>
          <cell r="P648" t="str">
            <v>Islam</v>
          </cell>
          <cell r="Q648" t="str">
            <v>TUKANG BATU</v>
          </cell>
          <cell r="R648" t="str">
            <v>-</v>
          </cell>
          <cell r="S648" t="str">
            <v>TIDAK ADA</v>
          </cell>
        </row>
        <row r="649">
          <cell r="A649" t="str">
            <v>3302164107610011</v>
          </cell>
          <cell r="B649" t="str">
            <v>3302161302058846</v>
          </cell>
          <cell r="C649" t="str">
            <v>SAWEN</v>
          </cell>
          <cell r="D649" t="str">
            <v>PR</v>
          </cell>
          <cell r="E649">
            <v>22463</v>
          </cell>
          <cell r="F649">
            <v>58.846575342465755</v>
          </cell>
          <cell r="G649" t="str">
            <v>BANYUMAS</v>
          </cell>
          <cell r="H649" t="str">
            <v>DESA TUMIYANG</v>
          </cell>
          <cell r="I649" t="str">
            <v>004</v>
          </cell>
          <cell r="J649" t="str">
            <v>001</v>
          </cell>
          <cell r="K649" t="str">
            <v>TUMIYANG</v>
          </cell>
          <cell r="L649" t="str">
            <v>DESA TUMIYANG, RT 004 RW 001</v>
          </cell>
          <cell r="M649" t="str">
            <v>ISTRI</v>
          </cell>
          <cell r="N649" t="str">
            <v>KAWIN</v>
          </cell>
          <cell r="O649" t="str">
            <v>Tamat SD/Sederajat</v>
          </cell>
          <cell r="P649" t="str">
            <v>Islam</v>
          </cell>
          <cell r="Q649" t="str">
            <v>MENGURUS RUMAH TANGGA</v>
          </cell>
          <cell r="R649" t="str">
            <v>-</v>
          </cell>
          <cell r="S649" t="str">
            <v>TIDAK ADA</v>
          </cell>
        </row>
        <row r="650">
          <cell r="A650" t="str">
            <v>3302160107410006</v>
          </cell>
          <cell r="B650" t="str">
            <v>3302161302058847</v>
          </cell>
          <cell r="C650" t="str">
            <v>WASIM</v>
          </cell>
          <cell r="D650" t="str">
            <v>LK</v>
          </cell>
          <cell r="E650">
            <v>15158</v>
          </cell>
          <cell r="F650">
            <v>78.860273972602741</v>
          </cell>
          <cell r="G650" t="str">
            <v>BANYUMAS</v>
          </cell>
          <cell r="H650" t="str">
            <v>TUMIYANG</v>
          </cell>
          <cell r="I650" t="str">
            <v>004</v>
          </cell>
          <cell r="J650" t="str">
            <v>001</v>
          </cell>
          <cell r="K650" t="str">
            <v>TUMIYANG</v>
          </cell>
          <cell r="L650" t="str">
            <v>TUMIYANG, RT 004 RW 001</v>
          </cell>
          <cell r="M650" t="str">
            <v>KEPALA KELUARGA</v>
          </cell>
          <cell r="N650" t="str">
            <v>KAWIN</v>
          </cell>
          <cell r="O650" t="str">
            <v>Tamat SD/Sederajat</v>
          </cell>
          <cell r="P650" t="str">
            <v>Islam</v>
          </cell>
          <cell r="Q650" t="str">
            <v>PETANI/PEKEBUN</v>
          </cell>
          <cell r="R650" t="str">
            <v>-</v>
          </cell>
          <cell r="S650" t="str">
            <v>TIDAK ADA</v>
          </cell>
        </row>
        <row r="651">
          <cell r="A651" t="str">
            <v>3302166611620001</v>
          </cell>
          <cell r="B651" t="str">
            <v>3302161302058847</v>
          </cell>
          <cell r="C651" t="str">
            <v>KAWISEM</v>
          </cell>
          <cell r="D651" t="str">
            <v>PR</v>
          </cell>
          <cell r="E651">
            <v>22976</v>
          </cell>
          <cell r="F651">
            <v>57.441095890410956</v>
          </cell>
          <cell r="G651" t="str">
            <v>BANYUMAS</v>
          </cell>
          <cell r="H651" t="str">
            <v>TUMIYANG</v>
          </cell>
          <cell r="I651" t="str">
            <v>004</v>
          </cell>
          <cell r="J651" t="str">
            <v>001</v>
          </cell>
          <cell r="K651" t="str">
            <v>TUMIYANG</v>
          </cell>
          <cell r="L651" t="str">
            <v>TUMIYANG, RT 004 RW 001</v>
          </cell>
          <cell r="M651" t="str">
            <v>ISTRI</v>
          </cell>
          <cell r="N651" t="str">
            <v>KAWIN</v>
          </cell>
          <cell r="O651" t="str">
            <v>Tamat SD/Sederajat</v>
          </cell>
          <cell r="P651" t="str">
            <v>Islam</v>
          </cell>
          <cell r="Q651" t="str">
            <v>PETANI/PEKEBUN</v>
          </cell>
          <cell r="R651" t="str">
            <v>-</v>
          </cell>
          <cell r="S651" t="str">
            <v>TIDAK ADA</v>
          </cell>
        </row>
        <row r="652">
          <cell r="A652" t="str">
            <v>3302160902920002</v>
          </cell>
          <cell r="B652" t="str">
            <v>3302161302058847</v>
          </cell>
          <cell r="C652" t="str">
            <v>AHMAD</v>
          </cell>
          <cell r="D652" t="str">
            <v>LK</v>
          </cell>
          <cell r="E652">
            <v>33643</v>
          </cell>
          <cell r="F652">
            <v>28.216438356164385</v>
          </cell>
          <cell r="G652" t="str">
            <v>BANYUMAS</v>
          </cell>
          <cell r="H652" t="str">
            <v>TUMIYANG</v>
          </cell>
          <cell r="I652" t="str">
            <v>004</v>
          </cell>
          <cell r="J652" t="str">
            <v>001</v>
          </cell>
          <cell r="K652" t="str">
            <v>TUMIYANG</v>
          </cell>
          <cell r="L652" t="str">
            <v>TUMIYANG, RT 004 RW 001</v>
          </cell>
          <cell r="M652" t="str">
            <v>ANAK</v>
          </cell>
          <cell r="N652" t="str">
            <v>BELUM KAWIN</v>
          </cell>
          <cell r="O652" t="str">
            <v>Tamat SD/Sederajat</v>
          </cell>
          <cell r="P652" t="str">
            <v>Islam</v>
          </cell>
          <cell r="Q652" t="str">
            <v>PELAJAR/MAHASISWA</v>
          </cell>
          <cell r="R652" t="str">
            <v>-</v>
          </cell>
          <cell r="S652" t="str">
            <v>TIDAK ADA</v>
          </cell>
        </row>
        <row r="653">
          <cell r="A653" t="str">
            <v>3302164106040002</v>
          </cell>
          <cell r="B653" t="str">
            <v>3302161302058847</v>
          </cell>
          <cell r="C653" t="str">
            <v>QIBTIYAH</v>
          </cell>
          <cell r="D653" t="str">
            <v>PR</v>
          </cell>
          <cell r="E653">
            <v>38139</v>
          </cell>
          <cell r="F653">
            <v>15.898630136986302</v>
          </cell>
          <cell r="G653" t="str">
            <v>BANYUMAS</v>
          </cell>
          <cell r="H653" t="str">
            <v>TUMIYANG</v>
          </cell>
          <cell r="I653" t="str">
            <v>004</v>
          </cell>
          <cell r="J653" t="str">
            <v>001</v>
          </cell>
          <cell r="K653" t="str">
            <v>TUMIYANG</v>
          </cell>
          <cell r="L653" t="str">
            <v>TUMIYANG, RT 004 RW 001</v>
          </cell>
          <cell r="M653" t="str">
            <v>ANAK</v>
          </cell>
          <cell r="N653" t="str">
            <v>BELUM KAWIN</v>
          </cell>
          <cell r="O653" t="str">
            <v>Tidak/Belum Sekolah</v>
          </cell>
          <cell r="P653" t="str">
            <v>Islam</v>
          </cell>
          <cell r="Q653" t="str">
            <v>BELUM/TIDAK BEKERJA</v>
          </cell>
          <cell r="R653" t="str">
            <v>-</v>
          </cell>
          <cell r="S653" t="str">
            <v>ADA</v>
          </cell>
        </row>
        <row r="654">
          <cell r="A654" t="str">
            <v>3302166402010001</v>
          </cell>
          <cell r="B654" t="str">
            <v>3302161302058847</v>
          </cell>
          <cell r="C654" t="str">
            <v>SITI FATIMAH</v>
          </cell>
          <cell r="D654" t="str">
            <v>PR</v>
          </cell>
          <cell r="E654">
            <v>36946</v>
          </cell>
          <cell r="F654">
            <v>19.167123287671235</v>
          </cell>
          <cell r="G654" t="str">
            <v>BANYUMAS</v>
          </cell>
          <cell r="H654" t="str">
            <v>TUMIYANG</v>
          </cell>
          <cell r="I654" t="str">
            <v>004</v>
          </cell>
          <cell r="J654" t="str">
            <v>001</v>
          </cell>
          <cell r="K654" t="str">
            <v>TUMIYANG</v>
          </cell>
          <cell r="L654" t="str">
            <v>TUMIYANG, RT 004 RW 001</v>
          </cell>
          <cell r="M654" t="str">
            <v>ANAK</v>
          </cell>
          <cell r="N654" t="str">
            <v>BELUM KAWIN</v>
          </cell>
          <cell r="O654" t="str">
            <v>Tidak/Belum Sekolah</v>
          </cell>
          <cell r="P654" t="str">
            <v>Islam</v>
          </cell>
          <cell r="Q654" t="str">
            <v>BELUM/TIDAK BEKERJA</v>
          </cell>
          <cell r="R654" t="str">
            <v>-</v>
          </cell>
          <cell r="S654" t="str">
            <v>ADA</v>
          </cell>
        </row>
        <row r="655">
          <cell r="A655" t="str">
            <v>3302164107510011</v>
          </cell>
          <cell r="B655" t="str">
            <v>3302161302058848</v>
          </cell>
          <cell r="C655" t="str">
            <v>KARSITEM</v>
          </cell>
          <cell r="D655" t="str">
            <v>PR</v>
          </cell>
          <cell r="E655">
            <v>18810</v>
          </cell>
          <cell r="F655">
            <v>68.854794520547941</v>
          </cell>
          <cell r="G655" t="str">
            <v>BANYUMAS</v>
          </cell>
          <cell r="H655" t="str">
            <v>TUMIYANG</v>
          </cell>
          <cell r="I655" t="str">
            <v>004</v>
          </cell>
          <cell r="J655" t="str">
            <v>001</v>
          </cell>
          <cell r="K655" t="str">
            <v>TUMIYANG</v>
          </cell>
          <cell r="L655" t="str">
            <v>TUMIYANG, RT 004 RW 001</v>
          </cell>
          <cell r="M655" t="str">
            <v>KEPALA KELUARGA</v>
          </cell>
          <cell r="N655" t="str">
            <v>CERAI MATI</v>
          </cell>
          <cell r="O655" t="str">
            <v>Tamat SD/Sederajat</v>
          </cell>
          <cell r="P655" t="str">
            <v>Islam</v>
          </cell>
          <cell r="Q655" t="str">
            <v>BELUM/TIDAK BEKERJA</v>
          </cell>
          <cell r="R655" t="str">
            <v>-</v>
          </cell>
          <cell r="S655" t="str">
            <v>TIDAK ADA</v>
          </cell>
        </row>
        <row r="656">
          <cell r="A656" t="str">
            <v>3302160203830004</v>
          </cell>
          <cell r="B656" t="str">
            <v>3302161302058848</v>
          </cell>
          <cell r="C656" t="str">
            <v>SATIM</v>
          </cell>
          <cell r="D656" t="str">
            <v>LK</v>
          </cell>
          <cell r="E656">
            <v>30377</v>
          </cell>
          <cell r="F656">
            <v>37.164383561643838</v>
          </cell>
          <cell r="G656" t="str">
            <v>BANYUMAS</v>
          </cell>
          <cell r="H656" t="str">
            <v>TUMIYANG</v>
          </cell>
          <cell r="I656" t="str">
            <v>004</v>
          </cell>
          <cell r="J656" t="str">
            <v>001</v>
          </cell>
          <cell r="K656" t="str">
            <v>TUMIYANG</v>
          </cell>
          <cell r="L656" t="str">
            <v>TUMIYANG, RT 004 RW 001</v>
          </cell>
          <cell r="M656" t="str">
            <v>ANAK</v>
          </cell>
          <cell r="N656" t="str">
            <v>BELUM KAWIN</v>
          </cell>
          <cell r="O656" t="str">
            <v>Tamat SD/Sederajat</v>
          </cell>
          <cell r="P656" t="str">
            <v>Islam</v>
          </cell>
          <cell r="Q656" t="str">
            <v>BELUM/TIDAK BEKERJA</v>
          </cell>
          <cell r="R656" t="str">
            <v>-</v>
          </cell>
          <cell r="S656" t="str">
            <v>ADA</v>
          </cell>
        </row>
        <row r="657">
          <cell r="A657" t="str">
            <v>3302160107440023</v>
          </cell>
          <cell r="B657" t="str">
            <v>3302161302058849</v>
          </cell>
          <cell r="C657" t="str">
            <v>SIRWAN</v>
          </cell>
          <cell r="D657" t="str">
            <v>LK</v>
          </cell>
          <cell r="E657">
            <v>16254</v>
          </cell>
          <cell r="F657">
            <v>75.857534246575341</v>
          </cell>
          <cell r="G657" t="str">
            <v>BANYUMAS</v>
          </cell>
          <cell r="H657" t="str">
            <v>TUMIYANG</v>
          </cell>
          <cell r="I657" t="str">
            <v>004</v>
          </cell>
          <cell r="J657" t="str">
            <v>001</v>
          </cell>
          <cell r="K657" t="str">
            <v>TUMIYANG</v>
          </cell>
          <cell r="L657" t="str">
            <v>TUMIYANG, RT 004 RW 001</v>
          </cell>
          <cell r="M657" t="str">
            <v>KEPALA KELUARGA</v>
          </cell>
          <cell r="N657" t="str">
            <v>KAWIN</v>
          </cell>
          <cell r="O657" t="str">
            <v>Tamat SD/Sederajat</v>
          </cell>
          <cell r="P657" t="str">
            <v>Islam</v>
          </cell>
          <cell r="Q657" t="str">
            <v>PETANI/PEKEBUN</v>
          </cell>
          <cell r="R657" t="str">
            <v>-</v>
          </cell>
          <cell r="S657" t="str">
            <v>TIDAK ADA</v>
          </cell>
        </row>
        <row r="658">
          <cell r="A658" t="str">
            <v>3302164107460004</v>
          </cell>
          <cell r="B658" t="str">
            <v>3302161302058849</v>
          </cell>
          <cell r="C658" t="str">
            <v>WARTEM</v>
          </cell>
          <cell r="D658" t="str">
            <v>PR</v>
          </cell>
          <cell r="E658">
            <v>16984</v>
          </cell>
          <cell r="F658">
            <v>73.857534246575341</v>
          </cell>
          <cell r="G658" t="str">
            <v>BANYUMAS</v>
          </cell>
          <cell r="H658" t="str">
            <v>TUMIYANG</v>
          </cell>
          <cell r="I658" t="str">
            <v>004</v>
          </cell>
          <cell r="J658" t="str">
            <v>001</v>
          </cell>
          <cell r="K658" t="str">
            <v>TUMIYANG</v>
          </cell>
          <cell r="L658" t="str">
            <v>TUMIYANG, RT 004 RW 001</v>
          </cell>
          <cell r="M658" t="str">
            <v>ISTRI</v>
          </cell>
          <cell r="N658" t="str">
            <v>KAWIN</v>
          </cell>
          <cell r="O658" t="str">
            <v>Tamat SD/Sederajat</v>
          </cell>
          <cell r="P658" t="str">
            <v>Islam</v>
          </cell>
          <cell r="Q658" t="str">
            <v>PETANI/PEKEBUN</v>
          </cell>
          <cell r="R658" t="str">
            <v>-</v>
          </cell>
          <cell r="S658" t="str">
            <v>TIDAK ADA</v>
          </cell>
        </row>
        <row r="659">
          <cell r="A659" t="str">
            <v>3302160107350009</v>
          </cell>
          <cell r="B659" t="str">
            <v>3302161302058850</v>
          </cell>
          <cell r="C659" t="str">
            <v>SOMADI</v>
          </cell>
          <cell r="D659" t="str">
            <v>LK</v>
          </cell>
          <cell r="E659">
            <v>12966</v>
          </cell>
          <cell r="F659">
            <v>84.865753424657541</v>
          </cell>
          <cell r="G659" t="str">
            <v>BANYUMAS</v>
          </cell>
          <cell r="H659" t="str">
            <v>DESA TUMIYANG</v>
          </cell>
          <cell r="I659" t="str">
            <v>004</v>
          </cell>
          <cell r="J659" t="str">
            <v>001</v>
          </cell>
          <cell r="K659" t="str">
            <v>TUMIYANG</v>
          </cell>
          <cell r="L659" t="str">
            <v>DESA TUMIYANG, RT 004 RW 001</v>
          </cell>
          <cell r="M659" t="str">
            <v>KEPALA KELUARGA</v>
          </cell>
          <cell r="N659" t="str">
            <v>KAWIN</v>
          </cell>
          <cell r="O659" t="str">
            <v>Tamat SD/Sederajat</v>
          </cell>
          <cell r="P659" t="str">
            <v>Islam</v>
          </cell>
          <cell r="Q659" t="str">
            <v>PETANI/PEKEBUN</v>
          </cell>
          <cell r="R659" t="str">
            <v>-</v>
          </cell>
          <cell r="S659" t="str">
            <v>TIDAK ADA</v>
          </cell>
        </row>
        <row r="660">
          <cell r="A660" t="str">
            <v>3302164107400024</v>
          </cell>
          <cell r="B660" t="str">
            <v>3302161302058850</v>
          </cell>
          <cell r="C660" t="str">
            <v>TISEM</v>
          </cell>
          <cell r="D660" t="str">
            <v>PR</v>
          </cell>
          <cell r="E660">
            <v>14793</v>
          </cell>
          <cell r="F660">
            <v>79.860273972602741</v>
          </cell>
          <cell r="G660" t="str">
            <v>BANYUMAS</v>
          </cell>
          <cell r="H660" t="str">
            <v>DESA TUMIYANG</v>
          </cell>
          <cell r="I660" t="str">
            <v>004</v>
          </cell>
          <cell r="J660" t="str">
            <v>001</v>
          </cell>
          <cell r="K660" t="str">
            <v>TUMIYANG</v>
          </cell>
          <cell r="L660" t="str">
            <v>DESA TUMIYANG, RT 004 RW 001</v>
          </cell>
          <cell r="M660" t="str">
            <v>ISTRI</v>
          </cell>
          <cell r="N660" t="str">
            <v>KAWIN</v>
          </cell>
          <cell r="O660" t="str">
            <v>Belum Tamat SD/Sederajat</v>
          </cell>
          <cell r="P660" t="str">
            <v>Islam</v>
          </cell>
          <cell r="Q660" t="str">
            <v>PETANI/PEKEBUN</v>
          </cell>
          <cell r="R660" t="str">
            <v>-</v>
          </cell>
          <cell r="S660" t="str">
            <v>TIDAK ADA</v>
          </cell>
        </row>
        <row r="661">
          <cell r="A661" t="str">
            <v>3302160107550008</v>
          </cell>
          <cell r="B661" t="str">
            <v>3302161302058851</v>
          </cell>
          <cell r="C661" t="str">
            <v>SUMARTONO</v>
          </cell>
          <cell r="D661" t="str">
            <v>LK</v>
          </cell>
          <cell r="E661">
            <v>20271</v>
          </cell>
          <cell r="F661">
            <v>64.852054794520555</v>
          </cell>
          <cell r="G661" t="str">
            <v>BANYUMAS</v>
          </cell>
          <cell r="H661" t="str">
            <v>TUMIYANG</v>
          </cell>
          <cell r="I661" t="str">
            <v>004</v>
          </cell>
          <cell r="J661" t="str">
            <v>001</v>
          </cell>
          <cell r="K661" t="str">
            <v>TUMIYANG</v>
          </cell>
          <cell r="L661" t="str">
            <v>TUMIYANG, RT 004 RW 001</v>
          </cell>
          <cell r="M661" t="str">
            <v>KEPALA KELUARGA</v>
          </cell>
          <cell r="N661" t="str">
            <v>KAWIN</v>
          </cell>
          <cell r="O661" t="str">
            <v>Tamat SD/Sederajat</v>
          </cell>
          <cell r="P661" t="str">
            <v>Islam</v>
          </cell>
          <cell r="Q661" t="str">
            <v>TUKANG JAHIT</v>
          </cell>
          <cell r="R661" t="str">
            <v>-</v>
          </cell>
          <cell r="S661" t="str">
            <v>ADA</v>
          </cell>
        </row>
        <row r="662">
          <cell r="A662" t="str">
            <v>3302165010650004</v>
          </cell>
          <cell r="B662" t="str">
            <v>3302161302058851</v>
          </cell>
          <cell r="C662" t="str">
            <v>CASIRIN</v>
          </cell>
          <cell r="D662" t="str">
            <v>PR</v>
          </cell>
          <cell r="E662">
            <v>24025</v>
          </cell>
          <cell r="F662">
            <v>54.56712328767123</v>
          </cell>
          <cell r="G662" t="str">
            <v>BANYUMAS</v>
          </cell>
          <cell r="H662" t="str">
            <v>TUMIYANG</v>
          </cell>
          <cell r="I662" t="str">
            <v>004</v>
          </cell>
          <cell r="J662" t="str">
            <v>001</v>
          </cell>
          <cell r="K662" t="str">
            <v>TUMIYANG</v>
          </cell>
          <cell r="L662" t="str">
            <v>TUMIYANG, RT 004 RW 001</v>
          </cell>
          <cell r="M662" t="str">
            <v>ISTRI</v>
          </cell>
          <cell r="N662" t="str">
            <v>KAWIN</v>
          </cell>
          <cell r="O662" t="str">
            <v>SLTP/Sederajat</v>
          </cell>
          <cell r="P662" t="str">
            <v>Islam</v>
          </cell>
          <cell r="Q662" t="str">
            <v>PEDAGANG</v>
          </cell>
          <cell r="R662" t="str">
            <v>-</v>
          </cell>
          <cell r="S662" t="str">
            <v>TIDAK ADA</v>
          </cell>
        </row>
        <row r="663">
          <cell r="A663" t="str">
            <v>3302164609840002</v>
          </cell>
          <cell r="B663" t="str">
            <v>3302161302058851</v>
          </cell>
          <cell r="C663" t="str">
            <v>WIJI KEN PURWATI</v>
          </cell>
          <cell r="D663" t="str">
            <v>PR</v>
          </cell>
          <cell r="E663">
            <v>30931</v>
          </cell>
          <cell r="F663">
            <v>35.646575342465752</v>
          </cell>
          <cell r="G663" t="str">
            <v>BANYUMAS</v>
          </cell>
          <cell r="H663" t="str">
            <v>TUMIYANG</v>
          </cell>
          <cell r="I663" t="str">
            <v>004</v>
          </cell>
          <cell r="J663" t="str">
            <v>001</v>
          </cell>
          <cell r="K663" t="str">
            <v>TUMIYANG</v>
          </cell>
          <cell r="L663" t="str">
            <v>TUMIYANG, RT 004 RW 001</v>
          </cell>
          <cell r="M663" t="str">
            <v>ANAK</v>
          </cell>
          <cell r="N663" t="str">
            <v>KAWIN</v>
          </cell>
          <cell r="O663" t="str">
            <v>Diploma IV/Strata I</v>
          </cell>
          <cell r="P663" t="str">
            <v>Islam</v>
          </cell>
          <cell r="Q663" t="str">
            <v>KARYAWAN SWASTA</v>
          </cell>
          <cell r="R663" t="str">
            <v>-</v>
          </cell>
          <cell r="S663" t="str">
            <v>TIDAK ADA</v>
          </cell>
        </row>
        <row r="664">
          <cell r="A664" t="str">
            <v>3302166103990001</v>
          </cell>
          <cell r="B664" t="str">
            <v>3302161302058851</v>
          </cell>
          <cell r="C664" t="str">
            <v>ANDARU TABAH PRIMA SUKMA</v>
          </cell>
          <cell r="D664" t="str">
            <v>PR</v>
          </cell>
          <cell r="E664">
            <v>36240</v>
          </cell>
          <cell r="F664">
            <v>21.101369863013698</v>
          </cell>
          <cell r="G664" t="str">
            <v>BANYUMAS</v>
          </cell>
          <cell r="H664" t="str">
            <v>TUMIYANG</v>
          </cell>
          <cell r="I664" t="str">
            <v>004</v>
          </cell>
          <cell r="J664" t="str">
            <v>001</v>
          </cell>
          <cell r="K664" t="str">
            <v>TUMIYANG</v>
          </cell>
          <cell r="L664" t="str">
            <v>TUMIYANG, RT 004 RW 001</v>
          </cell>
          <cell r="M664" t="str">
            <v>ANAK</v>
          </cell>
          <cell r="N664" t="str">
            <v>BELUM KAWIN</v>
          </cell>
          <cell r="O664" t="str">
            <v>Belum Tamat SD/Sederajat</v>
          </cell>
          <cell r="P664" t="str">
            <v>Islam</v>
          </cell>
          <cell r="Q664" t="str">
            <v>PELAJAR/MAHASISWA</v>
          </cell>
          <cell r="R664" t="str">
            <v>-</v>
          </cell>
          <cell r="S664" t="str">
            <v>TIDAK ADA</v>
          </cell>
        </row>
        <row r="665">
          <cell r="A665" t="str">
            <v>3302160803140001</v>
          </cell>
          <cell r="B665" t="str">
            <v>3302161302058851</v>
          </cell>
          <cell r="C665" t="str">
            <v>VALLENCY YUSUF ALEXANDRIA</v>
          </cell>
          <cell r="D665" t="str">
            <v>LK</v>
          </cell>
          <cell r="E665">
            <v>41706</v>
          </cell>
          <cell r="F665">
            <v>6.1260273972602741</v>
          </cell>
          <cell r="G665" t="str">
            <v>BANYUMAS</v>
          </cell>
          <cell r="H665" t="str">
            <v>TUMIYANG</v>
          </cell>
          <cell r="I665" t="str">
            <v>004</v>
          </cell>
          <cell r="J665" t="str">
            <v>001</v>
          </cell>
          <cell r="K665" t="str">
            <v>TUMIYANG</v>
          </cell>
          <cell r="L665" t="str">
            <v>TUMIYANG, RT 004 RW 001</v>
          </cell>
          <cell r="M665" t="str">
            <v>CUCU</v>
          </cell>
          <cell r="N665" t="str">
            <v>BELUM KAWIN</v>
          </cell>
          <cell r="O665" t="str">
            <v>Tidak/Belum Sekolah</v>
          </cell>
          <cell r="P665" t="str">
            <v>Islam</v>
          </cell>
          <cell r="Q665" t="str">
            <v>BELUM/TIDAK BEKERJA</v>
          </cell>
          <cell r="R665" t="str">
            <v>-</v>
          </cell>
          <cell r="S665" t="str">
            <v>TIDAK ADA</v>
          </cell>
        </row>
        <row r="666">
          <cell r="A666" t="str">
            <v>3302160107390022</v>
          </cell>
          <cell r="B666" t="str">
            <v>3302161302058852</v>
          </cell>
          <cell r="C666" t="str">
            <v>SATUN SANMUKSIN</v>
          </cell>
          <cell r="D666" t="str">
            <v>LK</v>
          </cell>
          <cell r="E666">
            <v>14427</v>
          </cell>
          <cell r="F666">
            <v>80.863013698630141</v>
          </cell>
          <cell r="G666" t="str">
            <v>BANYUMAS</v>
          </cell>
          <cell r="H666" t="str">
            <v>TUMIYANG</v>
          </cell>
          <cell r="I666" t="str">
            <v>004</v>
          </cell>
          <cell r="J666" t="str">
            <v>001</v>
          </cell>
          <cell r="K666" t="str">
            <v>TUMIYANG</v>
          </cell>
          <cell r="L666" t="str">
            <v>TUMIYANG, RT 004 RW 001</v>
          </cell>
          <cell r="M666" t="str">
            <v>KEPALA KELUARGA</v>
          </cell>
          <cell r="N666" t="str">
            <v>KAWIN</v>
          </cell>
          <cell r="O666" t="str">
            <v>Tidak/Belum Sekolah</v>
          </cell>
          <cell r="P666" t="str">
            <v>Islam</v>
          </cell>
          <cell r="Q666" t="str">
            <v>BURUH TANI/PERKEBUNAN</v>
          </cell>
          <cell r="R666" t="str">
            <v>-</v>
          </cell>
          <cell r="S666" t="str">
            <v>TIDAK ADA</v>
          </cell>
        </row>
        <row r="667">
          <cell r="A667" t="str">
            <v>3302165803490001</v>
          </cell>
          <cell r="B667" t="str">
            <v>3302161302058852</v>
          </cell>
          <cell r="C667" t="str">
            <v>RASIYEM</v>
          </cell>
          <cell r="D667" t="str">
            <v>PR</v>
          </cell>
          <cell r="E667">
            <v>17975</v>
          </cell>
          <cell r="F667">
            <v>71.142465753424659</v>
          </cell>
          <cell r="G667" t="str">
            <v>BANYUMAS</v>
          </cell>
          <cell r="H667" t="str">
            <v>TUMIYANG</v>
          </cell>
          <cell r="I667" t="str">
            <v>004</v>
          </cell>
          <cell r="J667" t="str">
            <v>001</v>
          </cell>
          <cell r="K667" t="str">
            <v>TUMIYANG</v>
          </cell>
          <cell r="L667" t="str">
            <v>TUMIYANG, RT 004 RW 001</v>
          </cell>
          <cell r="M667" t="str">
            <v>ISTRI</v>
          </cell>
          <cell r="N667" t="str">
            <v>KAWIN</v>
          </cell>
          <cell r="O667" t="str">
            <v>Tamat SD/Sederajat</v>
          </cell>
          <cell r="P667" t="str">
            <v>Islam</v>
          </cell>
          <cell r="Q667" t="str">
            <v>PETANI/PEKEBUN</v>
          </cell>
          <cell r="R667" t="str">
            <v>-</v>
          </cell>
          <cell r="S667" t="str">
            <v>TIDAK ADA</v>
          </cell>
        </row>
        <row r="668">
          <cell r="A668" t="str">
            <v>3302160909750003</v>
          </cell>
          <cell r="B668" t="str">
            <v>3302161302058852</v>
          </cell>
          <cell r="C668" t="str">
            <v>MUTOLIB</v>
          </cell>
          <cell r="D668" t="str">
            <v>LK</v>
          </cell>
          <cell r="E668">
            <v>27646</v>
          </cell>
          <cell r="F668">
            <v>44.646575342465752</v>
          </cell>
          <cell r="G668" t="str">
            <v>BANYUMAS</v>
          </cell>
          <cell r="H668" t="str">
            <v>TUMIYANG</v>
          </cell>
          <cell r="I668" t="str">
            <v>004</v>
          </cell>
          <cell r="J668" t="str">
            <v>001</v>
          </cell>
          <cell r="K668" t="str">
            <v>TUMIYANG</v>
          </cell>
          <cell r="L668" t="str">
            <v>TUMIYANG, RT 004 RW 001</v>
          </cell>
          <cell r="M668" t="str">
            <v>ANAK</v>
          </cell>
          <cell r="N668" t="str">
            <v>BELUM KAWIN</v>
          </cell>
          <cell r="O668" t="str">
            <v>Tamat SD/Sederajat</v>
          </cell>
          <cell r="P668" t="str">
            <v>Islam</v>
          </cell>
          <cell r="Q668" t="str">
            <v>PETANI/PEKEBUN</v>
          </cell>
          <cell r="R668" t="str">
            <v>-</v>
          </cell>
          <cell r="S668" t="str">
            <v>TIDAK ADA</v>
          </cell>
        </row>
        <row r="669">
          <cell r="A669" t="str">
            <v>3302164602640002</v>
          </cell>
          <cell r="B669" t="str">
            <v>3302161302058852</v>
          </cell>
          <cell r="C669" t="str">
            <v>SUTARTI</v>
          </cell>
          <cell r="D669" t="str">
            <v>PR</v>
          </cell>
          <cell r="E669">
            <v>23413</v>
          </cell>
          <cell r="F669">
            <v>56.243835616438353</v>
          </cell>
          <cell r="G669" t="str">
            <v>BANYUMAS</v>
          </cell>
          <cell r="H669" t="str">
            <v>TUMIYANG</v>
          </cell>
          <cell r="I669" t="str">
            <v>004</v>
          </cell>
          <cell r="J669" t="str">
            <v>001</v>
          </cell>
          <cell r="K669" t="str">
            <v>TUMIYANG</v>
          </cell>
          <cell r="L669" t="str">
            <v>TUMIYANG, RT 004 RW 001</v>
          </cell>
          <cell r="M669" t="str">
            <v>ANAK</v>
          </cell>
          <cell r="N669" t="str">
            <v>KAWIN</v>
          </cell>
          <cell r="O669" t="str">
            <v>Tamat SD/Sederajat</v>
          </cell>
          <cell r="P669" t="str">
            <v>Islam</v>
          </cell>
          <cell r="Q669" t="str">
            <v>PETANI/PEKEBUN</v>
          </cell>
          <cell r="R669" t="str">
            <v>-</v>
          </cell>
          <cell r="S669" t="str">
            <v>TIDAK ADA</v>
          </cell>
        </row>
        <row r="670">
          <cell r="A670" t="str">
            <v>3302165204720007</v>
          </cell>
          <cell r="B670" t="str">
            <v>3302161302058852</v>
          </cell>
          <cell r="C670" t="str">
            <v>DARSITI</v>
          </cell>
          <cell r="D670" t="str">
            <v>PR</v>
          </cell>
          <cell r="E670">
            <v>26401</v>
          </cell>
          <cell r="F670">
            <v>48.057534246575344</v>
          </cell>
          <cell r="G670" t="str">
            <v>BANYUMAS</v>
          </cell>
          <cell r="H670" t="str">
            <v>TUMIYANG</v>
          </cell>
          <cell r="I670" t="str">
            <v>004</v>
          </cell>
          <cell r="J670" t="str">
            <v>001</v>
          </cell>
          <cell r="K670" t="str">
            <v>TUMIYANG</v>
          </cell>
          <cell r="L670" t="str">
            <v>TUMIYANG, RT 004 RW 001</v>
          </cell>
          <cell r="M670" t="str">
            <v>ANAK</v>
          </cell>
          <cell r="N670" t="str">
            <v>KAWIN</v>
          </cell>
          <cell r="O670" t="str">
            <v>Tamat SD/Sederajat</v>
          </cell>
          <cell r="P670" t="str">
            <v>Islam</v>
          </cell>
          <cell r="Q670" t="str">
            <v>KARYAWAN SWASTA</v>
          </cell>
          <cell r="R670" t="str">
            <v>-</v>
          </cell>
          <cell r="S670" t="str">
            <v>TIDAK ADA</v>
          </cell>
        </row>
        <row r="671">
          <cell r="A671" t="str">
            <v>3302161202040001</v>
          </cell>
          <cell r="B671" t="str">
            <v>3302161302058852</v>
          </cell>
          <cell r="C671" t="str">
            <v>FAUZAN KHARIRI</v>
          </cell>
          <cell r="D671" t="str">
            <v>LK</v>
          </cell>
          <cell r="E671">
            <v>38029</v>
          </cell>
          <cell r="F671">
            <v>16.2</v>
          </cell>
          <cell r="G671" t="str">
            <v>BANYUMAS</v>
          </cell>
          <cell r="H671" t="str">
            <v>TUMIYANG</v>
          </cell>
          <cell r="I671" t="str">
            <v>004</v>
          </cell>
          <cell r="J671" t="str">
            <v>001</v>
          </cell>
          <cell r="K671" t="str">
            <v>TUMIYANG</v>
          </cell>
          <cell r="L671" t="str">
            <v>TUMIYANG, RT 004 RW 001</v>
          </cell>
          <cell r="M671" t="str">
            <v>CUCU</v>
          </cell>
          <cell r="N671" t="str">
            <v>BELUM KAWIN</v>
          </cell>
          <cell r="O671" t="str">
            <v>Tidak/Belum Sekolah</v>
          </cell>
          <cell r="P671" t="str">
            <v>Islam</v>
          </cell>
          <cell r="Q671" t="str">
            <v>BELUM/TIDAK BEKERJA</v>
          </cell>
          <cell r="R671" t="str">
            <v>-</v>
          </cell>
          <cell r="S671" t="str">
            <v>TIDAK ADA</v>
          </cell>
        </row>
        <row r="672">
          <cell r="A672" t="str">
            <v>3302160107470009</v>
          </cell>
          <cell r="B672" t="str">
            <v>3302161302058853</v>
          </cell>
          <cell r="C672" t="str">
            <v>DAKLAN</v>
          </cell>
          <cell r="D672" t="str">
            <v>LK</v>
          </cell>
          <cell r="E672">
            <v>17349</v>
          </cell>
          <cell r="F672">
            <v>72.857534246575341</v>
          </cell>
          <cell r="G672" t="str">
            <v>BANYUMAS</v>
          </cell>
          <cell r="H672" t="str">
            <v>DESA TUMIYANG</v>
          </cell>
          <cell r="I672" t="str">
            <v>004</v>
          </cell>
          <cell r="J672" t="str">
            <v>001</v>
          </cell>
          <cell r="K672" t="str">
            <v>TUMIYANG</v>
          </cell>
          <cell r="L672" t="str">
            <v>DESA TUMIYANG, RT 004 RW 001</v>
          </cell>
          <cell r="M672" t="str">
            <v>KEPALA KELUARGA</v>
          </cell>
          <cell r="N672" t="str">
            <v>KAWIN</v>
          </cell>
          <cell r="O672" t="str">
            <v>Tamat SD/Sederajat</v>
          </cell>
          <cell r="P672" t="str">
            <v>Islam</v>
          </cell>
          <cell r="Q672" t="str">
            <v>PEDAGANG</v>
          </cell>
          <cell r="R672" t="str">
            <v>-</v>
          </cell>
          <cell r="S672" t="str">
            <v>TIDAK ADA</v>
          </cell>
        </row>
        <row r="673">
          <cell r="A673" t="str">
            <v>3302164107520046</v>
          </cell>
          <cell r="B673" t="str">
            <v>3302161302058853</v>
          </cell>
          <cell r="C673" t="str">
            <v>RAPEN</v>
          </cell>
          <cell r="D673" t="str">
            <v>PR</v>
          </cell>
          <cell r="E673">
            <v>19176</v>
          </cell>
          <cell r="F673">
            <v>67.852054794520555</v>
          </cell>
          <cell r="G673" t="str">
            <v>BANYUMAS</v>
          </cell>
          <cell r="H673" t="str">
            <v>DESA TUMIYANG</v>
          </cell>
          <cell r="I673" t="str">
            <v>004</v>
          </cell>
          <cell r="J673" t="str">
            <v>001</v>
          </cell>
          <cell r="K673" t="str">
            <v>TUMIYANG</v>
          </cell>
          <cell r="L673" t="str">
            <v>DESA TUMIYANG, RT 004 RW 001</v>
          </cell>
          <cell r="M673" t="str">
            <v>ISTRI</v>
          </cell>
          <cell r="N673" t="str">
            <v>KAWIN</v>
          </cell>
          <cell r="O673" t="str">
            <v>Tamat SD/Sederajat</v>
          </cell>
          <cell r="P673" t="str">
            <v>Islam</v>
          </cell>
          <cell r="Q673" t="str">
            <v>PETANI/PEKEBUN</v>
          </cell>
          <cell r="R673" t="str">
            <v>-</v>
          </cell>
          <cell r="S673" t="str">
            <v>TIDAK ADA</v>
          </cell>
        </row>
        <row r="674">
          <cell r="A674" t="str">
            <v>3302160102830003</v>
          </cell>
          <cell r="B674" t="str">
            <v>3302161302058853</v>
          </cell>
          <cell r="C674" t="str">
            <v>CARTIM</v>
          </cell>
          <cell r="D674" t="str">
            <v>LK</v>
          </cell>
          <cell r="E674">
            <v>30348</v>
          </cell>
          <cell r="F674">
            <v>37.243835616438353</v>
          </cell>
          <cell r="G674" t="str">
            <v>BANYUMAS</v>
          </cell>
          <cell r="H674" t="str">
            <v>DESA TUMIYANG</v>
          </cell>
          <cell r="I674" t="str">
            <v>004</v>
          </cell>
          <cell r="J674" t="str">
            <v>001</v>
          </cell>
          <cell r="K674" t="str">
            <v>TUMIYANG</v>
          </cell>
          <cell r="L674" t="str">
            <v>DESA TUMIYANG, RT 004 RW 001</v>
          </cell>
          <cell r="M674" t="str">
            <v>ANAK</v>
          </cell>
          <cell r="N674" t="str">
            <v>BELUM KAWIN</v>
          </cell>
          <cell r="O674" t="str">
            <v>Tamat SD/Sederajat</v>
          </cell>
          <cell r="P674" t="str">
            <v>Islam</v>
          </cell>
          <cell r="Q674" t="str">
            <v>BELUM/TIDAK BEKERJA</v>
          </cell>
          <cell r="R674" t="str">
            <v>-</v>
          </cell>
          <cell r="S674" t="str">
            <v>ADA</v>
          </cell>
        </row>
        <row r="675">
          <cell r="A675" t="str">
            <v>3302160210790003</v>
          </cell>
          <cell r="B675" t="str">
            <v>3302161302058853</v>
          </cell>
          <cell r="C675" t="str">
            <v>CARSO</v>
          </cell>
          <cell r="D675" t="str">
            <v>LK</v>
          </cell>
          <cell r="E675">
            <v>29130</v>
          </cell>
          <cell r="F675">
            <v>40.580821917808223</v>
          </cell>
          <cell r="G675" t="str">
            <v>BANYUMAS</v>
          </cell>
          <cell r="H675" t="str">
            <v>DESA TUMIYANG</v>
          </cell>
          <cell r="I675" t="str">
            <v>004</v>
          </cell>
          <cell r="J675" t="str">
            <v>001</v>
          </cell>
          <cell r="K675" t="str">
            <v>TUMIYANG</v>
          </cell>
          <cell r="L675" t="str">
            <v>DESA TUMIYANG, RT 004 RW 001</v>
          </cell>
          <cell r="M675" t="str">
            <v>ANAK</v>
          </cell>
          <cell r="N675" t="str">
            <v>BELUM KAWIN</v>
          </cell>
          <cell r="O675" t="str">
            <v>Tamat SD/Sederajat</v>
          </cell>
          <cell r="P675" t="str">
            <v>Islam</v>
          </cell>
          <cell r="Q675" t="str">
            <v>BELUM/TIDAK BEKERJA</v>
          </cell>
          <cell r="R675" t="str">
            <v>-</v>
          </cell>
          <cell r="S675" t="str">
            <v>ADA</v>
          </cell>
        </row>
        <row r="676">
          <cell r="A676" t="str">
            <v>3302162103910002</v>
          </cell>
          <cell r="B676" t="str">
            <v>3302161302058853</v>
          </cell>
          <cell r="C676" t="str">
            <v>KARYONO</v>
          </cell>
          <cell r="D676" t="str">
            <v>LK</v>
          </cell>
          <cell r="E676">
            <v>33318</v>
          </cell>
          <cell r="F676">
            <v>29.106849315068494</v>
          </cell>
          <cell r="G676" t="str">
            <v>BANYUMAS</v>
          </cell>
          <cell r="H676" t="str">
            <v>DESA TUMIYANG</v>
          </cell>
          <cell r="I676" t="str">
            <v>004</v>
          </cell>
          <cell r="J676" t="str">
            <v>001</v>
          </cell>
          <cell r="K676" t="str">
            <v>TUMIYANG</v>
          </cell>
          <cell r="L676" t="str">
            <v>DESA TUMIYANG, RT 004 RW 001</v>
          </cell>
          <cell r="M676" t="str">
            <v>ANAK</v>
          </cell>
          <cell r="N676" t="str">
            <v>BELUM KAWIN</v>
          </cell>
          <cell r="O676" t="str">
            <v>Tamat SD/Sederajat</v>
          </cell>
          <cell r="P676" t="str">
            <v>Islam</v>
          </cell>
          <cell r="Q676" t="str">
            <v>BELUM/TIDAK BEKERJA</v>
          </cell>
          <cell r="R676" t="str">
            <v>-</v>
          </cell>
          <cell r="S676" t="str">
            <v>ADA</v>
          </cell>
        </row>
        <row r="677">
          <cell r="A677" t="str">
            <v>3302166210860001</v>
          </cell>
          <cell r="B677" t="str">
            <v>3302161302058853</v>
          </cell>
          <cell r="C677" t="str">
            <v>TARYUNI</v>
          </cell>
          <cell r="D677" t="str">
            <v>PR</v>
          </cell>
          <cell r="E677">
            <v>31707</v>
          </cell>
          <cell r="F677">
            <v>33.520547945205479</v>
          </cell>
          <cell r="G677" t="str">
            <v>BANYUMAS</v>
          </cell>
          <cell r="H677" t="str">
            <v>DESA TUMIYANG</v>
          </cell>
          <cell r="I677" t="str">
            <v>004</v>
          </cell>
          <cell r="J677" t="str">
            <v>001</v>
          </cell>
          <cell r="K677" t="str">
            <v>TUMIYANG</v>
          </cell>
          <cell r="L677" t="str">
            <v>DESA TUMIYANG, RT 004 RW 001</v>
          </cell>
          <cell r="M677" t="str">
            <v>ANAK</v>
          </cell>
          <cell r="N677" t="str">
            <v>BELUM KAWIN</v>
          </cell>
          <cell r="O677" t="str">
            <v>Tamat SD/Sederajat</v>
          </cell>
          <cell r="P677" t="str">
            <v>Islam</v>
          </cell>
          <cell r="Q677" t="str">
            <v>BELUM/TIDAK BEKERJA</v>
          </cell>
          <cell r="R677" t="str">
            <v>-</v>
          </cell>
          <cell r="S677" t="str">
            <v>TIDAK ADA</v>
          </cell>
        </row>
        <row r="678">
          <cell r="A678" t="str">
            <v>3302165411060002</v>
          </cell>
          <cell r="B678" t="str">
            <v>3302161302058853</v>
          </cell>
          <cell r="C678" t="str">
            <v>LARASATI FITRI UTAMI</v>
          </cell>
          <cell r="D678" t="str">
            <v>PR</v>
          </cell>
          <cell r="E678">
            <v>39035</v>
          </cell>
          <cell r="F678">
            <v>13.443835616438356</v>
          </cell>
          <cell r="G678" t="str">
            <v>BANYUMAS</v>
          </cell>
          <cell r="H678" t="str">
            <v>DESA TUMIYANG</v>
          </cell>
          <cell r="I678" t="str">
            <v>004</v>
          </cell>
          <cell r="J678" t="str">
            <v>001</v>
          </cell>
          <cell r="K678" t="str">
            <v>TUMIYANG</v>
          </cell>
          <cell r="L678" t="str">
            <v>DESA TUMIYANG, RT 004 RW 001</v>
          </cell>
          <cell r="M678" t="str">
            <v>CUCU</v>
          </cell>
          <cell r="N678" t="str">
            <v>BELUM KAWIN</v>
          </cell>
          <cell r="O678" t="str">
            <v>Tidak/Belum Sekolah</v>
          </cell>
          <cell r="P678" t="str">
            <v>Islam</v>
          </cell>
          <cell r="Q678" t="str">
            <v>BELUM/TIDAK BEKERJA</v>
          </cell>
          <cell r="R678" t="str">
            <v>-</v>
          </cell>
          <cell r="S678" t="str">
            <v>TIDAK ADA</v>
          </cell>
        </row>
        <row r="679">
          <cell r="A679" t="str">
            <v>3302160107350010</v>
          </cell>
          <cell r="B679" t="str">
            <v>3302161302058854</v>
          </cell>
          <cell r="C679" t="str">
            <v>TARSAN</v>
          </cell>
          <cell r="D679" t="str">
            <v>LK</v>
          </cell>
          <cell r="E679">
            <v>12966</v>
          </cell>
          <cell r="F679">
            <v>84.865753424657541</v>
          </cell>
          <cell r="G679" t="str">
            <v>BANYUMAS</v>
          </cell>
          <cell r="H679" t="str">
            <v>TUMIYANG</v>
          </cell>
          <cell r="I679" t="str">
            <v>004</v>
          </cell>
          <cell r="J679" t="str">
            <v>001</v>
          </cell>
          <cell r="K679" t="str">
            <v>TUMIYANG</v>
          </cell>
          <cell r="L679" t="str">
            <v>TUMIYANG, RT 004 RW 001</v>
          </cell>
          <cell r="M679" t="str">
            <v>KEPALA KELUARGA</v>
          </cell>
          <cell r="N679" t="str">
            <v>KAWIN</v>
          </cell>
          <cell r="O679" t="str">
            <v>Tamat SD/Sederajat</v>
          </cell>
          <cell r="P679" t="str">
            <v>Islam</v>
          </cell>
          <cell r="Q679" t="str">
            <v>PETANI/PEKEBUN</v>
          </cell>
          <cell r="R679" t="str">
            <v>-</v>
          </cell>
          <cell r="S679" t="str">
            <v>TIDAK ADA</v>
          </cell>
        </row>
        <row r="680">
          <cell r="A680" t="str">
            <v>3302164107390008</v>
          </cell>
          <cell r="B680" t="str">
            <v>3302161302058854</v>
          </cell>
          <cell r="C680" t="str">
            <v>SILAH</v>
          </cell>
          <cell r="D680" t="str">
            <v>PR</v>
          </cell>
          <cell r="E680">
            <v>14427</v>
          </cell>
          <cell r="F680">
            <v>80.863013698630141</v>
          </cell>
          <cell r="G680" t="str">
            <v>BANYUMAS</v>
          </cell>
          <cell r="H680" t="str">
            <v>TUMIYANG</v>
          </cell>
          <cell r="I680" t="str">
            <v>004</v>
          </cell>
          <cell r="J680" t="str">
            <v>001</v>
          </cell>
          <cell r="K680" t="str">
            <v>TUMIYANG</v>
          </cell>
          <cell r="L680" t="str">
            <v>TUMIYANG, RT 004 RW 001</v>
          </cell>
          <cell r="M680" t="str">
            <v>ISTRI</v>
          </cell>
          <cell r="N680" t="str">
            <v>KAWIN</v>
          </cell>
          <cell r="O680" t="str">
            <v>Tamat SD/Sederajat</v>
          </cell>
          <cell r="P680" t="str">
            <v>Islam</v>
          </cell>
          <cell r="Q680" t="str">
            <v>MENGURUS RUMAH TANGGA</v>
          </cell>
          <cell r="R680" t="str">
            <v>-</v>
          </cell>
          <cell r="S680" t="str">
            <v>TIDAK ADA</v>
          </cell>
        </row>
        <row r="681">
          <cell r="A681" t="str">
            <v>3302164107330012</v>
          </cell>
          <cell r="B681" t="str">
            <v>3302161302058855</v>
          </cell>
          <cell r="C681" t="str">
            <v>WAKEM</v>
          </cell>
          <cell r="D681" t="str">
            <v>PR</v>
          </cell>
          <cell r="E681">
            <v>12236</v>
          </cell>
          <cell r="F681">
            <v>86.865753424657541</v>
          </cell>
          <cell r="G681" t="str">
            <v>BANYUMAS</v>
          </cell>
          <cell r="H681" t="str">
            <v>TUMIYANG</v>
          </cell>
          <cell r="I681" t="str">
            <v>004</v>
          </cell>
          <cell r="J681" t="str">
            <v>001</v>
          </cell>
          <cell r="K681" t="str">
            <v>TUMIYANG</v>
          </cell>
          <cell r="L681" t="str">
            <v>TUMIYANG, RT 004 RW 001</v>
          </cell>
          <cell r="M681" t="str">
            <v>KEPALA KELUARGA</v>
          </cell>
          <cell r="N681" t="str">
            <v>CERAI MATI</v>
          </cell>
          <cell r="O681" t="str">
            <v>Tidak/Belum Sekolah</v>
          </cell>
          <cell r="P681" t="str">
            <v>Islam</v>
          </cell>
          <cell r="Q681" t="str">
            <v>BELUM/TIDAK BEKERJA</v>
          </cell>
          <cell r="R681" t="str">
            <v>-</v>
          </cell>
          <cell r="S681" t="str">
            <v>TIDAK ADA</v>
          </cell>
        </row>
        <row r="682">
          <cell r="A682" t="str">
            <v>3302164107690033</v>
          </cell>
          <cell r="B682" t="str">
            <v>3302161302058855</v>
          </cell>
          <cell r="C682" t="str">
            <v>WARTEM</v>
          </cell>
          <cell r="D682" t="str">
            <v>PR</v>
          </cell>
          <cell r="E682">
            <v>25385</v>
          </cell>
          <cell r="F682">
            <v>50.841095890410962</v>
          </cell>
          <cell r="G682" t="str">
            <v>BANYUMAS</v>
          </cell>
          <cell r="H682" t="str">
            <v>TUMIYANG</v>
          </cell>
          <cell r="I682" t="str">
            <v>004</v>
          </cell>
          <cell r="J682" t="str">
            <v>001</v>
          </cell>
          <cell r="K682" t="str">
            <v>TUMIYANG</v>
          </cell>
          <cell r="L682" t="str">
            <v>TUMIYANG, RT 004 RW 001</v>
          </cell>
          <cell r="M682" t="str">
            <v>ANAK</v>
          </cell>
          <cell r="N682" t="str">
            <v>BELUM KAWIN</v>
          </cell>
          <cell r="O682" t="str">
            <v>Tidak/Belum Sekolah</v>
          </cell>
          <cell r="P682" t="str">
            <v>Islam</v>
          </cell>
          <cell r="Q682" t="str">
            <v>PETANI/PEKEBUN</v>
          </cell>
          <cell r="R682" t="str">
            <v>-</v>
          </cell>
          <cell r="S682" t="str">
            <v>TIDAK ADA</v>
          </cell>
        </row>
        <row r="683">
          <cell r="A683" t="str">
            <v>3302160107540050</v>
          </cell>
          <cell r="B683" t="str">
            <v>3302161302058856</v>
          </cell>
          <cell r="C683" t="str">
            <v>DARUM</v>
          </cell>
          <cell r="D683" t="str">
            <v>LK</v>
          </cell>
          <cell r="E683">
            <v>19906</v>
          </cell>
          <cell r="F683">
            <v>65.852054794520555</v>
          </cell>
          <cell r="G683" t="str">
            <v>BANYUMAS</v>
          </cell>
          <cell r="H683" t="str">
            <v>TUMIYANG</v>
          </cell>
          <cell r="I683" t="str">
            <v>004</v>
          </cell>
          <cell r="J683" t="str">
            <v>001</v>
          </cell>
          <cell r="K683" t="str">
            <v>TUMIYANG</v>
          </cell>
          <cell r="L683" t="str">
            <v>TUMIYANG, RT 004 RW 001</v>
          </cell>
          <cell r="M683" t="str">
            <v>KEPALA KELUARGA</v>
          </cell>
          <cell r="N683" t="str">
            <v>KAWIN</v>
          </cell>
          <cell r="O683" t="str">
            <v>Tamat SD/Sederajat</v>
          </cell>
          <cell r="P683" t="str">
            <v>Islam</v>
          </cell>
          <cell r="Q683" t="str">
            <v>PETANI/PEKEBUN</v>
          </cell>
          <cell r="R683" t="str">
            <v>-</v>
          </cell>
          <cell r="S683" t="str">
            <v>TIDAK ADA</v>
          </cell>
        </row>
        <row r="684">
          <cell r="A684" t="str">
            <v>3302164107560016</v>
          </cell>
          <cell r="B684" t="str">
            <v>3302161302058856</v>
          </cell>
          <cell r="C684" t="str">
            <v>WARSIH</v>
          </cell>
          <cell r="D684" t="str">
            <v>PR</v>
          </cell>
          <cell r="E684">
            <v>20637</v>
          </cell>
          <cell r="F684">
            <v>63.849315068493148</v>
          </cell>
          <cell r="G684" t="str">
            <v>BANYUMAS</v>
          </cell>
          <cell r="H684" t="str">
            <v>TUMIYANG</v>
          </cell>
          <cell r="I684" t="str">
            <v>004</v>
          </cell>
          <cell r="J684" t="str">
            <v>001</v>
          </cell>
          <cell r="K684" t="str">
            <v>TUMIYANG</v>
          </cell>
          <cell r="L684" t="str">
            <v>TUMIYANG, RT 004 RW 001</v>
          </cell>
          <cell r="M684" t="str">
            <v>ISTRI</v>
          </cell>
          <cell r="N684" t="str">
            <v>KAWIN</v>
          </cell>
          <cell r="O684" t="str">
            <v>Tamat SD/Sederajat</v>
          </cell>
          <cell r="P684" t="str">
            <v>Islam</v>
          </cell>
          <cell r="Q684" t="str">
            <v>PETANI/PEKEBUN</v>
          </cell>
          <cell r="R684" t="str">
            <v>-</v>
          </cell>
          <cell r="S684" t="str">
            <v>TIDAK ADA</v>
          </cell>
        </row>
        <row r="685">
          <cell r="A685" t="str">
            <v>3302160107530012</v>
          </cell>
          <cell r="B685" t="str">
            <v>3302161302058857</v>
          </cell>
          <cell r="C685" t="str">
            <v>CATUM MARSUDI</v>
          </cell>
          <cell r="D685" t="str">
            <v>LK</v>
          </cell>
          <cell r="E685">
            <v>19541</v>
          </cell>
          <cell r="F685">
            <v>66.852054794520555</v>
          </cell>
          <cell r="G685" t="str">
            <v>BANYUMAS</v>
          </cell>
          <cell r="H685" t="str">
            <v>DESA TUMIYANG</v>
          </cell>
          <cell r="I685" t="str">
            <v>004</v>
          </cell>
          <cell r="J685" t="str">
            <v>001</v>
          </cell>
          <cell r="K685" t="str">
            <v>TUMIYANG</v>
          </cell>
          <cell r="L685" t="str">
            <v>DESA TUMIYANG, RT 004 RW 001</v>
          </cell>
          <cell r="M685" t="str">
            <v>KEPALA KELUARGA</v>
          </cell>
          <cell r="N685" t="str">
            <v>KAWIN</v>
          </cell>
          <cell r="O685" t="str">
            <v>Tamat SD/Sederajat</v>
          </cell>
          <cell r="P685" t="str">
            <v>Islam</v>
          </cell>
          <cell r="Q685" t="str">
            <v>PETANI/PEKEBUN</v>
          </cell>
          <cell r="R685" t="str">
            <v>-</v>
          </cell>
          <cell r="S685" t="str">
            <v>TIDAK ADA</v>
          </cell>
        </row>
        <row r="686">
          <cell r="A686" t="str">
            <v>3302166103580002</v>
          </cell>
          <cell r="B686" t="str">
            <v>3302161302058857</v>
          </cell>
          <cell r="C686" t="str">
            <v>WARSEM</v>
          </cell>
          <cell r="D686" t="str">
            <v>PR</v>
          </cell>
          <cell r="E686">
            <v>21265</v>
          </cell>
          <cell r="F686">
            <v>62.128767123287673</v>
          </cell>
          <cell r="G686" t="str">
            <v>BANYUMAS</v>
          </cell>
          <cell r="H686" t="str">
            <v>DESA TUMIYANG</v>
          </cell>
          <cell r="I686" t="str">
            <v>004</v>
          </cell>
          <cell r="J686" t="str">
            <v>001</v>
          </cell>
          <cell r="K686" t="str">
            <v>TUMIYANG</v>
          </cell>
          <cell r="L686" t="str">
            <v>DESA TUMIYANG, RT 004 RW 001</v>
          </cell>
          <cell r="M686" t="str">
            <v>ISTRI</v>
          </cell>
          <cell r="N686" t="str">
            <v>KAWIN</v>
          </cell>
          <cell r="O686" t="str">
            <v>Tamat SD/Sederajat</v>
          </cell>
          <cell r="P686" t="str">
            <v>Islam</v>
          </cell>
          <cell r="Q686" t="str">
            <v>MENGURUS RUMAH TANGGA</v>
          </cell>
          <cell r="R686" t="str">
            <v>-</v>
          </cell>
          <cell r="S686" t="str">
            <v>TIDAK ADA</v>
          </cell>
        </row>
        <row r="687">
          <cell r="A687" t="str">
            <v>3302161512730001</v>
          </cell>
          <cell r="B687" t="str">
            <v>3302161302058859</v>
          </cell>
          <cell r="C687" t="str">
            <v>DARIMAN</v>
          </cell>
          <cell r="D687" t="str">
            <v>LK</v>
          </cell>
          <cell r="E687">
            <v>27013</v>
          </cell>
          <cell r="F687">
            <v>46.38082191780822</v>
          </cell>
          <cell r="G687" t="str">
            <v>BANYUMAS</v>
          </cell>
          <cell r="H687" t="str">
            <v>TUMIYANG</v>
          </cell>
          <cell r="I687" t="str">
            <v>004</v>
          </cell>
          <cell r="J687" t="str">
            <v>001</v>
          </cell>
          <cell r="K687" t="str">
            <v>TUMIYANG</v>
          </cell>
          <cell r="L687" t="str">
            <v>TUMIYANG, RT 004 RW 001</v>
          </cell>
          <cell r="M687" t="str">
            <v>KEPALA KELUARGA</v>
          </cell>
          <cell r="N687" t="str">
            <v>KAWIN</v>
          </cell>
          <cell r="O687" t="str">
            <v>Tamat SD/Sederajat</v>
          </cell>
          <cell r="P687" t="str">
            <v>Islam</v>
          </cell>
          <cell r="Q687" t="str">
            <v>PETANI/PEKEBUN</v>
          </cell>
          <cell r="R687" t="str">
            <v>-</v>
          </cell>
          <cell r="S687" t="str">
            <v>TIDAK ADA</v>
          </cell>
        </row>
        <row r="688">
          <cell r="A688" t="str">
            <v>3302164103840001</v>
          </cell>
          <cell r="B688" t="str">
            <v>3302161302058859</v>
          </cell>
          <cell r="C688" t="str">
            <v>SITI FADILAH</v>
          </cell>
          <cell r="D688" t="str">
            <v>PR</v>
          </cell>
          <cell r="E688">
            <v>30742</v>
          </cell>
          <cell r="F688">
            <v>36.164383561643838</v>
          </cell>
          <cell r="G688" t="str">
            <v>BANYUMAS</v>
          </cell>
          <cell r="H688" t="str">
            <v>TUMIYANG</v>
          </cell>
          <cell r="I688" t="str">
            <v>004</v>
          </cell>
          <cell r="J688" t="str">
            <v>001</v>
          </cell>
          <cell r="K688" t="str">
            <v>TUMIYANG</v>
          </cell>
          <cell r="L688" t="str">
            <v>TUMIYANG, RT 004 RW 001</v>
          </cell>
          <cell r="M688" t="str">
            <v>ISTRI</v>
          </cell>
          <cell r="N688" t="str">
            <v>KAWIN</v>
          </cell>
          <cell r="O688" t="str">
            <v>SLTP/Sederajat</v>
          </cell>
          <cell r="P688" t="str">
            <v>Islam</v>
          </cell>
          <cell r="Q688" t="str">
            <v>MENGURUS RUMAH TANGGA</v>
          </cell>
          <cell r="R688" t="str">
            <v>-</v>
          </cell>
          <cell r="S688" t="str">
            <v>TIDAK ADA</v>
          </cell>
        </row>
        <row r="689">
          <cell r="A689" t="str">
            <v>3302166509070001</v>
          </cell>
          <cell r="B689" t="str">
            <v>3302161302058859</v>
          </cell>
          <cell r="C689" t="str">
            <v>AFIFAH MINATUL MAULA</v>
          </cell>
          <cell r="D689" t="str">
            <v>PR</v>
          </cell>
          <cell r="E689">
            <v>39350</v>
          </cell>
          <cell r="F689">
            <v>12.580821917808219</v>
          </cell>
          <cell r="G689" t="str">
            <v>BANYUMAS</v>
          </cell>
          <cell r="H689" t="str">
            <v>TUMIYANG</v>
          </cell>
          <cell r="I689" t="str">
            <v>004</v>
          </cell>
          <cell r="J689" t="str">
            <v>001</v>
          </cell>
          <cell r="K689" t="str">
            <v>TUMIYANG</v>
          </cell>
          <cell r="L689" t="str">
            <v>TUMIYANG, RT 004 RW 001</v>
          </cell>
          <cell r="M689" t="str">
            <v>ANAK</v>
          </cell>
          <cell r="N689" t="str">
            <v>BELUM KAWIN</v>
          </cell>
          <cell r="O689" t="str">
            <v>Tidak/Belum Sekolah</v>
          </cell>
          <cell r="P689" t="str">
            <v>Islam</v>
          </cell>
          <cell r="Q689" t="str">
            <v>BELUM/TIDAK BEKERJA</v>
          </cell>
          <cell r="R689" t="str">
            <v>-</v>
          </cell>
          <cell r="S689" t="str">
            <v>ADA</v>
          </cell>
        </row>
        <row r="690">
          <cell r="A690" t="str">
            <v>3302167107180002</v>
          </cell>
          <cell r="B690" t="str">
            <v>3302161302058859</v>
          </cell>
          <cell r="C690" t="str">
            <v>AINAYA FATHIYYATURAHMA</v>
          </cell>
          <cell r="D690" t="str">
            <v>PR</v>
          </cell>
          <cell r="E690">
            <v>43312</v>
          </cell>
          <cell r="F690">
            <v>1.726027397260274</v>
          </cell>
          <cell r="G690" t="str">
            <v>BANYUMAS</v>
          </cell>
          <cell r="H690" t="str">
            <v>TUMIYANG</v>
          </cell>
          <cell r="I690" t="str">
            <v>004</v>
          </cell>
          <cell r="J690" t="str">
            <v>001</v>
          </cell>
          <cell r="K690" t="str">
            <v>TUMIYANG</v>
          </cell>
          <cell r="L690" t="str">
            <v>TUMIYANG, RT 004 RW 001</v>
          </cell>
          <cell r="M690" t="str">
            <v>ANAK</v>
          </cell>
          <cell r="N690" t="str">
            <v>BELUM KAWIN</v>
          </cell>
          <cell r="O690" t="str">
            <v>Tidak/Belum Sekolah</v>
          </cell>
          <cell r="P690" t="str">
            <v>Islam</v>
          </cell>
          <cell r="Q690" t="str">
            <v>BELUM/TIDAK BEKERJA</v>
          </cell>
          <cell r="R690" t="str">
            <v>-</v>
          </cell>
          <cell r="S690" t="str">
            <v>ADA</v>
          </cell>
        </row>
        <row r="691">
          <cell r="A691" t="str">
            <v>3302164107300022</v>
          </cell>
          <cell r="B691" t="str">
            <v>3302161302058859</v>
          </cell>
          <cell r="C691" t="str">
            <v>DARSEM</v>
          </cell>
          <cell r="D691" t="str">
            <v>PR</v>
          </cell>
          <cell r="E691">
            <v>11140</v>
          </cell>
          <cell r="F691">
            <v>89.868493150684927</v>
          </cell>
          <cell r="G691" t="str">
            <v>BANYUMAS</v>
          </cell>
          <cell r="H691" t="str">
            <v>TUMIYANG</v>
          </cell>
          <cell r="I691" t="str">
            <v>004</v>
          </cell>
          <cell r="J691" t="str">
            <v>001</v>
          </cell>
          <cell r="K691" t="str">
            <v>TUMIYANG</v>
          </cell>
          <cell r="L691" t="str">
            <v>TUMIYANG, RT 004 RW 001</v>
          </cell>
          <cell r="M691" t="str">
            <v>ORANG TUA</v>
          </cell>
          <cell r="N691" t="str">
            <v>CERAI MATI</v>
          </cell>
          <cell r="O691" t="str">
            <v>Tamat SD/Sederajat</v>
          </cell>
          <cell r="P691" t="str">
            <v>Islam</v>
          </cell>
          <cell r="Q691" t="str">
            <v>MENGURUS RUMAH TANGGA</v>
          </cell>
          <cell r="R691" t="str">
            <v>-</v>
          </cell>
          <cell r="S691" t="str">
            <v>TIDAK ADA</v>
          </cell>
        </row>
        <row r="692">
          <cell r="A692" t="str">
            <v>3302161706590003</v>
          </cell>
          <cell r="B692" t="str">
            <v>3302161302058860</v>
          </cell>
          <cell r="C692" t="str">
            <v>SARNO</v>
          </cell>
          <cell r="D692" t="str">
            <v>LK</v>
          </cell>
          <cell r="E692">
            <v>21718</v>
          </cell>
          <cell r="F692">
            <v>60.887671232876713</v>
          </cell>
          <cell r="G692" t="str">
            <v>BANYUMAS</v>
          </cell>
          <cell r="H692" t="str">
            <v>DESA TUMIYANG</v>
          </cell>
          <cell r="I692" t="str">
            <v>004</v>
          </cell>
          <cell r="J692" t="str">
            <v>001</v>
          </cell>
          <cell r="K692" t="str">
            <v>TUMIYANG</v>
          </cell>
          <cell r="L692" t="str">
            <v>DESA TUMIYANG, RT 004 RW 001</v>
          </cell>
          <cell r="M692" t="str">
            <v>KEPALA KELUARGA</v>
          </cell>
          <cell r="N692" t="str">
            <v>KAWIN</v>
          </cell>
          <cell r="O692" t="str">
            <v>Tamat SD/Sederajat</v>
          </cell>
          <cell r="P692" t="str">
            <v>Islam</v>
          </cell>
          <cell r="Q692" t="str">
            <v>SOPIR</v>
          </cell>
          <cell r="R692" t="str">
            <v>-</v>
          </cell>
          <cell r="S692" t="str">
            <v>TIDAK ADA</v>
          </cell>
        </row>
        <row r="693">
          <cell r="A693" t="str">
            <v>3302165505640001</v>
          </cell>
          <cell r="B693" t="str">
            <v>3302161302058860</v>
          </cell>
          <cell r="C693" t="str">
            <v>SATIYEM</v>
          </cell>
          <cell r="D693" t="str">
            <v>PR</v>
          </cell>
          <cell r="E693">
            <v>23512</v>
          </cell>
          <cell r="F693">
            <v>55.972602739726028</v>
          </cell>
          <cell r="G693" t="str">
            <v>BANYUMAS</v>
          </cell>
          <cell r="H693" t="str">
            <v>DESA TUMIYANG</v>
          </cell>
          <cell r="I693" t="str">
            <v>004</v>
          </cell>
          <cell r="J693" t="str">
            <v>001</v>
          </cell>
          <cell r="K693" t="str">
            <v>TUMIYANG</v>
          </cell>
          <cell r="L693" t="str">
            <v>DESA TUMIYANG, RT 004 RW 001</v>
          </cell>
          <cell r="M693" t="str">
            <v>ISTRI</v>
          </cell>
          <cell r="N693" t="str">
            <v>KAWIN</v>
          </cell>
          <cell r="O693" t="str">
            <v>Tamat SD/Sederajat</v>
          </cell>
          <cell r="P693" t="str">
            <v>Islam</v>
          </cell>
          <cell r="Q693" t="str">
            <v>MENGURUS RUMAH TANGGA</v>
          </cell>
          <cell r="R693" t="str">
            <v>-</v>
          </cell>
          <cell r="S693" t="str">
            <v>TIDAK ADA</v>
          </cell>
        </row>
        <row r="694">
          <cell r="A694" t="str">
            <v>3302166501000005</v>
          </cell>
          <cell r="B694" t="str">
            <v>3302161302058860</v>
          </cell>
          <cell r="C694" t="str">
            <v>SYARIFATUNNISA</v>
          </cell>
          <cell r="D694" t="str">
            <v>PR</v>
          </cell>
          <cell r="E694">
            <v>36550</v>
          </cell>
          <cell r="F694">
            <v>20.252054794520546</v>
          </cell>
          <cell r="G694" t="str">
            <v>BANYUMAS</v>
          </cell>
          <cell r="H694" t="str">
            <v>DESA TUMIYANG</v>
          </cell>
          <cell r="I694" t="str">
            <v>004</v>
          </cell>
          <cell r="J694" t="str">
            <v>001</v>
          </cell>
          <cell r="K694" t="str">
            <v>TUMIYANG</v>
          </cell>
          <cell r="L694" t="str">
            <v>DESA TUMIYANG, RT 004 RW 001</v>
          </cell>
          <cell r="M694" t="str">
            <v>ANAK</v>
          </cell>
          <cell r="N694" t="str">
            <v>BELUM KAWIN</v>
          </cell>
          <cell r="O694" t="str">
            <v>SLTP/Sederajat</v>
          </cell>
          <cell r="P694" t="str">
            <v>Islam</v>
          </cell>
          <cell r="Q694" t="str">
            <v>BELUM/TIDAK BEKERJA</v>
          </cell>
          <cell r="R694" t="str">
            <v>-</v>
          </cell>
          <cell r="S694" t="str">
            <v>TIDAK ADA</v>
          </cell>
        </row>
        <row r="695">
          <cell r="A695" t="str">
            <v>3302160604510001</v>
          </cell>
          <cell r="B695" t="str">
            <v>3302161302058861</v>
          </cell>
          <cell r="C695" t="str">
            <v>SUKEMI</v>
          </cell>
          <cell r="D695" t="str">
            <v>LK</v>
          </cell>
          <cell r="E695">
            <v>18724</v>
          </cell>
          <cell r="F695">
            <v>69.090410958904116</v>
          </cell>
          <cell r="G695" t="str">
            <v>BANYUMAS</v>
          </cell>
          <cell r="H695" t="str">
            <v>TUMIYANG</v>
          </cell>
          <cell r="I695" t="str">
            <v>004</v>
          </cell>
          <cell r="J695" t="str">
            <v>001</v>
          </cell>
          <cell r="K695" t="str">
            <v>TUMIYANG</v>
          </cell>
          <cell r="L695" t="str">
            <v>TUMIYANG, RT 004 RW 001</v>
          </cell>
          <cell r="M695" t="str">
            <v>KEPALA KELUARGA</v>
          </cell>
          <cell r="N695" t="str">
            <v>KAWIN</v>
          </cell>
          <cell r="O695" t="str">
            <v>Tamat SD/Sederajat</v>
          </cell>
          <cell r="P695" t="str">
            <v>Islam</v>
          </cell>
          <cell r="Q695" t="str">
            <v>PETANI/PEKEBUN</v>
          </cell>
          <cell r="R695" t="str">
            <v>-</v>
          </cell>
          <cell r="S695" t="str">
            <v>TIDAK ADA</v>
          </cell>
        </row>
        <row r="696">
          <cell r="A696" t="str">
            <v>3302164107590042</v>
          </cell>
          <cell r="B696" t="str">
            <v>3302161302058861</v>
          </cell>
          <cell r="C696" t="str">
            <v>SUNARTI</v>
          </cell>
          <cell r="D696" t="str">
            <v>PR</v>
          </cell>
          <cell r="E696">
            <v>21732</v>
          </cell>
          <cell r="F696">
            <v>60.849315068493148</v>
          </cell>
          <cell r="G696" t="str">
            <v>BANYUMAS</v>
          </cell>
          <cell r="H696" t="str">
            <v>TUMIYANG</v>
          </cell>
          <cell r="I696" t="str">
            <v>004</v>
          </cell>
          <cell r="J696" t="str">
            <v>001</v>
          </cell>
          <cell r="K696" t="str">
            <v>TUMIYANG</v>
          </cell>
          <cell r="L696" t="str">
            <v>TUMIYANG, RT 004 RW 001</v>
          </cell>
          <cell r="M696" t="str">
            <v>ISTRI</v>
          </cell>
          <cell r="N696" t="str">
            <v>KAWIN</v>
          </cell>
          <cell r="O696" t="str">
            <v>Tamat SD/Sederajat</v>
          </cell>
          <cell r="P696" t="str">
            <v>Islam</v>
          </cell>
          <cell r="Q696" t="str">
            <v>MENGURUS RUMAH TANGGA</v>
          </cell>
          <cell r="R696" t="str">
            <v>-</v>
          </cell>
          <cell r="S696" t="str">
            <v>TIDAK ADA</v>
          </cell>
        </row>
        <row r="697">
          <cell r="A697" t="str">
            <v>3302161611920001</v>
          </cell>
          <cell r="B697" t="str">
            <v>3302161302058861</v>
          </cell>
          <cell r="C697" t="str">
            <v>RUDIRO</v>
          </cell>
          <cell r="D697" t="str">
            <v>LK</v>
          </cell>
          <cell r="E697">
            <v>33924</v>
          </cell>
          <cell r="F697">
            <v>27.446575342465753</v>
          </cell>
          <cell r="G697" t="str">
            <v>BANYUMAS</v>
          </cell>
          <cell r="H697" t="str">
            <v>TUMIYANG</v>
          </cell>
          <cell r="I697" t="str">
            <v>004</v>
          </cell>
          <cell r="J697" t="str">
            <v>001</v>
          </cell>
          <cell r="K697" t="str">
            <v>TUMIYANG</v>
          </cell>
          <cell r="L697" t="str">
            <v>TUMIYANG, RT 004 RW 001</v>
          </cell>
          <cell r="M697" t="str">
            <v>ANAK</v>
          </cell>
          <cell r="N697" t="str">
            <v>BELUM KAWIN</v>
          </cell>
          <cell r="O697" t="str">
            <v>Tamat SD/Sederajat</v>
          </cell>
          <cell r="P697" t="str">
            <v>Islam</v>
          </cell>
          <cell r="Q697" t="str">
            <v>PELAJAR/MAHASISWA</v>
          </cell>
          <cell r="R697" t="str">
            <v>-</v>
          </cell>
          <cell r="S697" t="str">
            <v>TIDAK ADA</v>
          </cell>
        </row>
        <row r="698">
          <cell r="A698" t="str">
            <v>3302166003930003</v>
          </cell>
          <cell r="B698" t="str">
            <v>3302161304090004</v>
          </cell>
          <cell r="C698" t="str">
            <v>DEVI FITRIANA</v>
          </cell>
          <cell r="D698" t="str">
            <v>PR</v>
          </cell>
          <cell r="E698">
            <v>34048</v>
          </cell>
          <cell r="F698">
            <v>27.106849315068494</v>
          </cell>
          <cell r="G698" t="str">
            <v>BANYUMAS</v>
          </cell>
          <cell r="H698" t="str">
            <v>TUMIYANG</v>
          </cell>
          <cell r="I698" t="str">
            <v>004</v>
          </cell>
          <cell r="J698" t="str">
            <v>001</v>
          </cell>
          <cell r="K698" t="str">
            <v>TUMIYANG</v>
          </cell>
          <cell r="L698" t="str">
            <v>TUMIYANG, RT 004 RW 001</v>
          </cell>
          <cell r="M698" t="str">
            <v>KEPALA KELUARGA</v>
          </cell>
          <cell r="N698" t="str">
            <v>BELUM KAWIN</v>
          </cell>
          <cell r="O698" t="str">
            <v>Belum Tamat SD/Sederajat</v>
          </cell>
          <cell r="P698" t="str">
            <v>Islam</v>
          </cell>
          <cell r="Q698" t="str">
            <v>PELAJAR/MAHASISWA</v>
          </cell>
          <cell r="R698" t="str">
            <v>-</v>
          </cell>
          <cell r="S698" t="str">
            <v>TIDAK ADA</v>
          </cell>
        </row>
        <row r="699">
          <cell r="A699" t="str">
            <v>3302165406950002</v>
          </cell>
          <cell r="B699" t="str">
            <v>3302161304090005</v>
          </cell>
          <cell r="C699" t="str">
            <v>SELVIANA INDRAYANI</v>
          </cell>
          <cell r="D699" t="str">
            <v>PR</v>
          </cell>
          <cell r="E699">
            <v>34864</v>
          </cell>
          <cell r="F699">
            <v>24.87123287671233</v>
          </cell>
          <cell r="G699" t="str">
            <v>BANYUMAS</v>
          </cell>
          <cell r="H699" t="str">
            <v>TUMIYANG</v>
          </cell>
          <cell r="I699" t="str">
            <v>004</v>
          </cell>
          <cell r="J699" t="str">
            <v>001</v>
          </cell>
          <cell r="K699" t="str">
            <v>TUMIYANG</v>
          </cell>
          <cell r="L699" t="str">
            <v>TUMIYANG, RT 004 RW 001</v>
          </cell>
          <cell r="M699" t="str">
            <v>KEPALA KELUARGA</v>
          </cell>
          <cell r="N699" t="str">
            <v>BELUM KAWIN</v>
          </cell>
          <cell r="O699" t="str">
            <v>Belum Tamat SD/Sederajat</v>
          </cell>
          <cell r="P699" t="str">
            <v>Islam</v>
          </cell>
          <cell r="Q699" t="str">
            <v>PELAJAR/MAHASISWA</v>
          </cell>
          <cell r="R699" t="str">
            <v>-</v>
          </cell>
          <cell r="S699" t="str">
            <v>TIDAK ADA</v>
          </cell>
        </row>
        <row r="700">
          <cell r="A700" t="str">
            <v>3302164707970002</v>
          </cell>
          <cell r="B700" t="str">
            <v>3302161404090005</v>
          </cell>
          <cell r="C700" t="str">
            <v>YUYUN AFINDA</v>
          </cell>
          <cell r="D700" t="str">
            <v>PR</v>
          </cell>
          <cell r="E700">
            <v>35618</v>
          </cell>
          <cell r="F700">
            <v>22.805479452054794</v>
          </cell>
          <cell r="G700" t="str">
            <v>BANYUMAS</v>
          </cell>
          <cell r="H700" t="str">
            <v>TUMIYANG</v>
          </cell>
          <cell r="I700" t="str">
            <v>004</v>
          </cell>
          <cell r="J700" t="str">
            <v>001</v>
          </cell>
          <cell r="K700" t="str">
            <v>TUMIYANG</v>
          </cell>
          <cell r="L700" t="str">
            <v>TUMIYANG, RT 004 RW 001</v>
          </cell>
          <cell r="M700" t="str">
            <v>KEPALA KELUARGA</v>
          </cell>
          <cell r="N700" t="str">
            <v>BELUM KAWIN</v>
          </cell>
          <cell r="O700" t="str">
            <v>Tidak/Belum Sekolah</v>
          </cell>
          <cell r="P700" t="str">
            <v>Islam</v>
          </cell>
          <cell r="Q700" t="str">
            <v>BELUM/TIDAK BEKERJA</v>
          </cell>
          <cell r="R700" t="str">
            <v>-</v>
          </cell>
          <cell r="S700" t="str">
            <v>TIDAK ADA</v>
          </cell>
        </row>
        <row r="701">
          <cell r="A701" t="str">
            <v>3302161711770003</v>
          </cell>
          <cell r="B701" t="str">
            <v>3302161411110003</v>
          </cell>
          <cell r="C701" t="str">
            <v>BASORI ALWI</v>
          </cell>
          <cell r="D701" t="str">
            <v>LK</v>
          </cell>
          <cell r="E701">
            <v>28446</v>
          </cell>
          <cell r="F701">
            <v>42.454794520547942</v>
          </cell>
          <cell r="G701" t="str">
            <v>BANYUMAS</v>
          </cell>
          <cell r="H701" t="str">
            <v>TUMIYANG</v>
          </cell>
          <cell r="I701" t="str">
            <v>004</v>
          </cell>
          <cell r="J701" t="str">
            <v>001</v>
          </cell>
          <cell r="K701" t="str">
            <v>TUMIYANG</v>
          </cell>
          <cell r="L701" t="str">
            <v>TUMIYANG, RT 004 RW 001</v>
          </cell>
          <cell r="M701" t="str">
            <v>KEPALA KELUARGA</v>
          </cell>
          <cell r="N701" t="str">
            <v>KAWIN</v>
          </cell>
          <cell r="O701" t="str">
            <v>SLTP/Sederajat</v>
          </cell>
          <cell r="P701" t="str">
            <v>Islam</v>
          </cell>
          <cell r="Q701" t="str">
            <v>BURUH HARIAN LEPAS</v>
          </cell>
          <cell r="R701" t="str">
            <v>-</v>
          </cell>
          <cell r="S701" t="str">
            <v>TIDAK ADA</v>
          </cell>
        </row>
        <row r="702">
          <cell r="A702" t="str">
            <v>3302166807900001</v>
          </cell>
          <cell r="B702" t="str">
            <v>3302161411110003</v>
          </cell>
          <cell r="C702" t="str">
            <v>WIDI ASTUTI</v>
          </cell>
          <cell r="D702" t="str">
            <v>PR</v>
          </cell>
          <cell r="E702">
            <v>33082</v>
          </cell>
          <cell r="F702">
            <v>29.753424657534246</v>
          </cell>
          <cell r="G702" t="str">
            <v>BANYUMAS</v>
          </cell>
          <cell r="H702" t="str">
            <v>TUMIYANG</v>
          </cell>
          <cell r="I702" t="str">
            <v>004</v>
          </cell>
          <cell r="J702" t="str">
            <v>001</v>
          </cell>
          <cell r="K702" t="str">
            <v>TUMIYANG</v>
          </cell>
          <cell r="L702" t="str">
            <v>TUMIYANG, RT 004 RW 001</v>
          </cell>
          <cell r="M702" t="str">
            <v>ISTRI</v>
          </cell>
          <cell r="N702" t="str">
            <v>KAWIN</v>
          </cell>
          <cell r="O702" t="str">
            <v>SLTP/Sederajat</v>
          </cell>
          <cell r="P702" t="str">
            <v>Islam</v>
          </cell>
          <cell r="Q702" t="str">
            <v>MENGURUS RUMAH TANGGA</v>
          </cell>
          <cell r="R702" t="str">
            <v>-</v>
          </cell>
          <cell r="S702" t="str">
            <v>TIDAK ADA</v>
          </cell>
        </row>
        <row r="703">
          <cell r="A703" t="str">
            <v>3302162909100003</v>
          </cell>
          <cell r="B703" t="str">
            <v>3302161411110003</v>
          </cell>
          <cell r="C703" t="str">
            <v>ABIL NADHZIRSAH ALWI</v>
          </cell>
          <cell r="D703" t="str">
            <v>LK</v>
          </cell>
          <cell r="E703">
            <v>40450</v>
          </cell>
          <cell r="F703">
            <v>9.5671232876712331</v>
          </cell>
          <cell r="G703" t="str">
            <v>BANYUMAS</v>
          </cell>
          <cell r="H703" t="str">
            <v>TUMIYANG</v>
          </cell>
          <cell r="I703" t="str">
            <v>004</v>
          </cell>
          <cell r="J703" t="str">
            <v>001</v>
          </cell>
          <cell r="K703" t="str">
            <v>TUMIYANG</v>
          </cell>
          <cell r="L703" t="str">
            <v>TUMIYANG, RT 004 RW 001</v>
          </cell>
          <cell r="M703" t="str">
            <v>ANAK</v>
          </cell>
          <cell r="N703" t="str">
            <v>BELUM KAWIN</v>
          </cell>
          <cell r="O703" t="str">
            <v>Tidak/Belum Sekolah</v>
          </cell>
          <cell r="P703" t="str">
            <v>Islam</v>
          </cell>
          <cell r="Q703" t="str">
            <v>BELUM/TIDAK BEKERJA</v>
          </cell>
          <cell r="R703" t="str">
            <v>-</v>
          </cell>
          <cell r="S703" t="str">
            <v>ADA</v>
          </cell>
        </row>
        <row r="704">
          <cell r="A704" t="str">
            <v>3302160104610001</v>
          </cell>
          <cell r="B704" t="str">
            <v>3302161701080003</v>
          </cell>
          <cell r="C704" t="str">
            <v>LIS CANDRA</v>
          </cell>
          <cell r="D704" t="str">
            <v>LK</v>
          </cell>
          <cell r="E704">
            <v>22372</v>
          </cell>
          <cell r="F704">
            <v>59.095890410958901</v>
          </cell>
          <cell r="G704" t="str">
            <v>JAKARTA</v>
          </cell>
          <cell r="H704" t="str">
            <v>TUMIYANG</v>
          </cell>
          <cell r="I704" t="str">
            <v>004</v>
          </cell>
          <cell r="J704" t="str">
            <v>001</v>
          </cell>
          <cell r="K704" t="str">
            <v>TUMIYANG</v>
          </cell>
          <cell r="L704" t="str">
            <v>TUMIYANG, RT 004 RW 001</v>
          </cell>
          <cell r="M704" t="str">
            <v>KEPALA KELUARGA</v>
          </cell>
          <cell r="N704" t="str">
            <v>KAWIN</v>
          </cell>
          <cell r="O704" t="str">
            <v>SLTA/Sederajat</v>
          </cell>
          <cell r="P704" t="str">
            <v>Islam</v>
          </cell>
          <cell r="Q704" t="str">
            <v>BURUH HARIAN LEPAS</v>
          </cell>
          <cell r="R704" t="str">
            <v>-</v>
          </cell>
          <cell r="S704" t="str">
            <v>TIDAK ADA</v>
          </cell>
        </row>
        <row r="705">
          <cell r="A705" t="str">
            <v>3302164403680002</v>
          </cell>
          <cell r="B705" t="str">
            <v>3302161701080003</v>
          </cell>
          <cell r="C705" t="str">
            <v>RUTIMAH</v>
          </cell>
          <cell r="D705" t="str">
            <v>PR</v>
          </cell>
          <cell r="E705">
            <v>24901</v>
          </cell>
          <cell r="F705">
            <v>52.167123287671231</v>
          </cell>
          <cell r="G705" t="str">
            <v>BANYUMAS</v>
          </cell>
          <cell r="H705" t="str">
            <v>TUMIYANG</v>
          </cell>
          <cell r="I705" t="str">
            <v>004</v>
          </cell>
          <cell r="J705" t="str">
            <v>001</v>
          </cell>
          <cell r="K705" t="str">
            <v>TUMIYANG</v>
          </cell>
          <cell r="L705" t="str">
            <v>TUMIYANG, RT 004 RW 001</v>
          </cell>
          <cell r="M705" t="str">
            <v>ISTRI</v>
          </cell>
          <cell r="N705" t="str">
            <v>KAWIN</v>
          </cell>
          <cell r="O705" t="str">
            <v>Tamat SD/Sederajat</v>
          </cell>
          <cell r="P705" t="str">
            <v>Islam</v>
          </cell>
          <cell r="Q705" t="str">
            <v>MENGURUS RUMAH TANGGA</v>
          </cell>
          <cell r="R705" t="str">
            <v>-</v>
          </cell>
          <cell r="S705" t="str">
            <v>TIDAK ADA</v>
          </cell>
        </row>
        <row r="706">
          <cell r="A706" t="str">
            <v>3302161501930005</v>
          </cell>
          <cell r="B706" t="str">
            <v>3302161701080003</v>
          </cell>
          <cell r="C706" t="str">
            <v>JAENAL SAEFUDIN</v>
          </cell>
          <cell r="D706" t="str">
            <v>LK</v>
          </cell>
          <cell r="E706">
            <v>33984</v>
          </cell>
          <cell r="F706">
            <v>27.282191780821918</v>
          </cell>
          <cell r="G706" t="str">
            <v>BANYUMAS</v>
          </cell>
          <cell r="H706" t="str">
            <v>TUMIYANG</v>
          </cell>
          <cell r="I706" t="str">
            <v>004</v>
          </cell>
          <cell r="J706" t="str">
            <v>001</v>
          </cell>
          <cell r="K706" t="str">
            <v>TUMIYANG</v>
          </cell>
          <cell r="L706" t="str">
            <v>TUMIYANG, RT 004 RW 001</v>
          </cell>
          <cell r="M706" t="str">
            <v>ANAK</v>
          </cell>
          <cell r="N706" t="str">
            <v>BELUM KAWIN</v>
          </cell>
          <cell r="O706" t="str">
            <v>Tamat SD/Sederajat</v>
          </cell>
          <cell r="P706" t="str">
            <v>Islam</v>
          </cell>
          <cell r="Q706" t="str">
            <v>PELAJAR/MAHASISWA</v>
          </cell>
          <cell r="R706" t="str">
            <v>-</v>
          </cell>
          <cell r="S706" t="str">
            <v>TIDAK ADA</v>
          </cell>
        </row>
        <row r="707">
          <cell r="A707" t="str">
            <v>3302162309040005</v>
          </cell>
          <cell r="B707" t="str">
            <v>3302161701080003</v>
          </cell>
          <cell r="C707" t="str">
            <v>SIGIT SAPUTRA</v>
          </cell>
          <cell r="D707" t="str">
            <v>LK</v>
          </cell>
          <cell r="E707">
            <v>38253</v>
          </cell>
          <cell r="F707">
            <v>15.586301369863014</v>
          </cell>
          <cell r="G707" t="str">
            <v>BANYUMAS</v>
          </cell>
          <cell r="H707" t="str">
            <v>TUMIYANG</v>
          </cell>
          <cell r="I707" t="str">
            <v>004</v>
          </cell>
          <cell r="J707" t="str">
            <v>001</v>
          </cell>
          <cell r="K707" t="str">
            <v>TUMIYANG</v>
          </cell>
          <cell r="L707" t="str">
            <v>TUMIYANG, RT 004 RW 001</v>
          </cell>
          <cell r="M707" t="str">
            <v>ANAK</v>
          </cell>
          <cell r="N707" t="str">
            <v>BELUM KAWIN</v>
          </cell>
          <cell r="O707" t="str">
            <v>Tidak/Belum Sekolah</v>
          </cell>
          <cell r="P707" t="str">
            <v>Islam</v>
          </cell>
          <cell r="Q707" t="str">
            <v>BELUM/TIDAK BEKERJA</v>
          </cell>
          <cell r="R707" t="str">
            <v>-</v>
          </cell>
          <cell r="S707" t="str">
            <v>ADA</v>
          </cell>
        </row>
        <row r="708">
          <cell r="A708" t="str">
            <v>3302162511970005</v>
          </cell>
          <cell r="B708" t="str">
            <v>3302161701080003</v>
          </cell>
          <cell r="C708" t="str">
            <v>NOPJAN ARDIANTO</v>
          </cell>
          <cell r="D708" t="str">
            <v>LK</v>
          </cell>
          <cell r="E708">
            <v>35759</v>
          </cell>
          <cell r="F708">
            <v>22.419178082191781</v>
          </cell>
          <cell r="G708" t="str">
            <v>BANYUMAS</v>
          </cell>
          <cell r="H708" t="str">
            <v>TUMIYANG</v>
          </cell>
          <cell r="I708" t="str">
            <v>004</v>
          </cell>
          <cell r="J708" t="str">
            <v>001</v>
          </cell>
          <cell r="K708" t="str">
            <v>TUMIYANG</v>
          </cell>
          <cell r="L708" t="str">
            <v>TUMIYANG, RT 004 RW 001</v>
          </cell>
          <cell r="M708" t="str">
            <v>ANAK</v>
          </cell>
          <cell r="N708" t="str">
            <v>BELUM KAWIN</v>
          </cell>
          <cell r="O708" t="str">
            <v>Belum Tamat SD/Sederajat</v>
          </cell>
          <cell r="P708" t="str">
            <v>Islam</v>
          </cell>
          <cell r="Q708" t="str">
            <v>PELAJAR/MAHASISWA</v>
          </cell>
          <cell r="R708" t="str">
            <v>-</v>
          </cell>
          <cell r="S708" t="str">
            <v>TIDAK ADA</v>
          </cell>
        </row>
        <row r="709">
          <cell r="A709" t="str">
            <v>3302164108020006</v>
          </cell>
          <cell r="B709" t="str">
            <v>3302161701080003</v>
          </cell>
          <cell r="C709" t="str">
            <v>ALVIATUN LAILI</v>
          </cell>
          <cell r="D709" t="str">
            <v>PR</v>
          </cell>
          <cell r="E709">
            <v>37469</v>
          </cell>
          <cell r="F709">
            <v>17.734246575342464</v>
          </cell>
          <cell r="G709" t="str">
            <v>BANYUMAS</v>
          </cell>
          <cell r="H709" t="str">
            <v>TUMIYANG</v>
          </cell>
          <cell r="I709" t="str">
            <v>004</v>
          </cell>
          <cell r="J709" t="str">
            <v>001</v>
          </cell>
          <cell r="K709" t="str">
            <v>TUMIYANG</v>
          </cell>
          <cell r="L709" t="str">
            <v>TUMIYANG, RT 004 RW 001</v>
          </cell>
          <cell r="M709" t="str">
            <v>ANAK</v>
          </cell>
          <cell r="N709" t="str">
            <v>BELUM KAWIN</v>
          </cell>
          <cell r="O709" t="str">
            <v>Belum Tamat SD/Sederajat</v>
          </cell>
          <cell r="P709" t="str">
            <v>Islam</v>
          </cell>
          <cell r="Q709" t="str">
            <v>PELAJAR/MAHASISWA</v>
          </cell>
          <cell r="R709" t="str">
            <v>-</v>
          </cell>
          <cell r="S709" t="str">
            <v>TIDAK ADA</v>
          </cell>
        </row>
        <row r="710">
          <cell r="A710" t="str">
            <v>3302164211100002</v>
          </cell>
          <cell r="B710" t="str">
            <v>3302161701080003</v>
          </cell>
          <cell r="C710" t="str">
            <v>FARAH HUSNA HITAMI</v>
          </cell>
          <cell r="D710" t="str">
            <v>PR</v>
          </cell>
          <cell r="E710">
            <v>40484</v>
          </cell>
          <cell r="F710">
            <v>9.4739726027397264</v>
          </cell>
          <cell r="G710" t="str">
            <v>BANYUMAS</v>
          </cell>
          <cell r="H710" t="str">
            <v>TUMIYANG</v>
          </cell>
          <cell r="I710" t="str">
            <v>004</v>
          </cell>
          <cell r="J710" t="str">
            <v>001</v>
          </cell>
          <cell r="K710" t="str">
            <v>TUMIYANG</v>
          </cell>
          <cell r="L710" t="str">
            <v>TUMIYANG, RT 004 RW 001</v>
          </cell>
          <cell r="M710" t="str">
            <v>ANAK</v>
          </cell>
          <cell r="N710" t="str">
            <v>BELUM KAWIN</v>
          </cell>
          <cell r="O710" t="str">
            <v>Tidak/Belum Sekolah</v>
          </cell>
          <cell r="P710" t="str">
            <v>Islam</v>
          </cell>
          <cell r="Q710" t="str">
            <v>BELUM/TIDAK BEKERJA</v>
          </cell>
          <cell r="R710" t="str">
            <v>-</v>
          </cell>
          <cell r="S710" t="str">
            <v>ADA</v>
          </cell>
        </row>
        <row r="711">
          <cell r="A711" t="str">
            <v>3302164911950003</v>
          </cell>
          <cell r="B711" t="str">
            <v>3302161701080003</v>
          </cell>
          <cell r="C711" t="str">
            <v>LISMA NOFIYANI</v>
          </cell>
          <cell r="D711" t="str">
            <v>PR</v>
          </cell>
          <cell r="E711">
            <v>35012</v>
          </cell>
          <cell r="F711">
            <v>24.465753424657535</v>
          </cell>
          <cell r="G711" t="str">
            <v>BANYUMAS</v>
          </cell>
          <cell r="H711" t="str">
            <v>TUMIYANG</v>
          </cell>
          <cell r="I711" t="str">
            <v>004</v>
          </cell>
          <cell r="J711" t="str">
            <v>001</v>
          </cell>
          <cell r="K711" t="str">
            <v>TUMIYANG</v>
          </cell>
          <cell r="L711" t="str">
            <v>TUMIYANG, RT 004 RW 001</v>
          </cell>
          <cell r="M711" t="str">
            <v>ANAK</v>
          </cell>
          <cell r="N711" t="str">
            <v>KAWIN</v>
          </cell>
          <cell r="O711" t="str">
            <v>Tamat SD/Sederajat</v>
          </cell>
          <cell r="P711" t="str">
            <v>Islam</v>
          </cell>
          <cell r="Q711" t="str">
            <v>MENGURUS RUMAH TANGGA</v>
          </cell>
          <cell r="R711" t="str">
            <v>-</v>
          </cell>
          <cell r="S711" t="str">
            <v>TIDAK ADA</v>
          </cell>
        </row>
        <row r="712">
          <cell r="A712" t="str">
            <v>3302165403070001</v>
          </cell>
          <cell r="B712" t="str">
            <v>3302161701080003</v>
          </cell>
          <cell r="C712" t="str">
            <v>MAWAR ZHANIA</v>
          </cell>
          <cell r="D712" t="str">
            <v>PR</v>
          </cell>
          <cell r="E712">
            <v>39155</v>
          </cell>
          <cell r="F712">
            <v>13.115068493150686</v>
          </cell>
          <cell r="G712" t="str">
            <v>BANYUMAS</v>
          </cell>
          <cell r="H712" t="str">
            <v>TUMIYANG</v>
          </cell>
          <cell r="I712" t="str">
            <v>004</v>
          </cell>
          <cell r="J712" t="str">
            <v>001</v>
          </cell>
          <cell r="K712" t="str">
            <v>TUMIYANG</v>
          </cell>
          <cell r="L712" t="str">
            <v>TUMIYANG, RT 004 RW 001</v>
          </cell>
          <cell r="M712" t="str">
            <v>ANAK</v>
          </cell>
          <cell r="N712" t="str">
            <v>BELUM KAWIN</v>
          </cell>
          <cell r="O712" t="str">
            <v>Tidak/Belum Sekolah</v>
          </cell>
          <cell r="P712" t="str">
            <v>Islam</v>
          </cell>
          <cell r="Q712" t="str">
            <v>BELUM/TIDAK BEKERJA</v>
          </cell>
          <cell r="R712" t="str">
            <v>-</v>
          </cell>
          <cell r="S712" t="str">
            <v>ADA</v>
          </cell>
        </row>
        <row r="713">
          <cell r="A713" t="str">
            <v>3302165501920002</v>
          </cell>
          <cell r="B713" t="str">
            <v>3302161701080003</v>
          </cell>
          <cell r="C713" t="str">
            <v>NUR JAENAH</v>
          </cell>
          <cell r="D713" t="str">
            <v>PR</v>
          </cell>
          <cell r="E713">
            <v>33618</v>
          </cell>
          <cell r="F713">
            <v>28.284931506849315</v>
          </cell>
          <cell r="G713" t="str">
            <v>BANYUMAS</v>
          </cell>
          <cell r="H713" t="str">
            <v>TUMIYANG</v>
          </cell>
          <cell r="I713" t="str">
            <v>004</v>
          </cell>
          <cell r="J713" t="str">
            <v>001</v>
          </cell>
          <cell r="K713" t="str">
            <v>TUMIYANG</v>
          </cell>
          <cell r="L713" t="str">
            <v>TUMIYANG, RT 004 RW 001</v>
          </cell>
          <cell r="M713" t="str">
            <v>ANAK</v>
          </cell>
          <cell r="N713" t="str">
            <v>BELUM KAWIN</v>
          </cell>
          <cell r="O713" t="str">
            <v>Belum Tamat SD/Sederajat</v>
          </cell>
          <cell r="P713" t="str">
            <v>Islam</v>
          </cell>
          <cell r="Q713" t="str">
            <v>PELAJAR/MAHASISWA</v>
          </cell>
          <cell r="R713" t="str">
            <v>-</v>
          </cell>
          <cell r="S713" t="str">
            <v>TIDAK ADA</v>
          </cell>
        </row>
        <row r="714">
          <cell r="A714" t="str">
            <v>3302166904000002</v>
          </cell>
          <cell r="B714" t="str">
            <v>3302161701080003</v>
          </cell>
          <cell r="C714" t="str">
            <v>SEKAR APRILIA</v>
          </cell>
          <cell r="D714" t="str">
            <v>PR</v>
          </cell>
          <cell r="E714">
            <v>36639</v>
          </cell>
          <cell r="F714">
            <v>20.008219178082193</v>
          </cell>
          <cell r="G714" t="str">
            <v>BANYUMAS</v>
          </cell>
          <cell r="H714" t="str">
            <v>TUMIYANG</v>
          </cell>
          <cell r="I714" t="str">
            <v>004</v>
          </cell>
          <cell r="J714" t="str">
            <v>001</v>
          </cell>
          <cell r="K714" t="str">
            <v>TUMIYANG</v>
          </cell>
          <cell r="L714" t="str">
            <v>TUMIYANG, RT 004 RW 001</v>
          </cell>
          <cell r="M714" t="str">
            <v>ANAK</v>
          </cell>
          <cell r="N714" t="str">
            <v>BELUM KAWIN</v>
          </cell>
          <cell r="O714" t="str">
            <v>Tamat SD/Sederajat</v>
          </cell>
          <cell r="P714" t="str">
            <v>Islam</v>
          </cell>
          <cell r="Q714" t="str">
            <v>BURUH HARIAN LEPAS</v>
          </cell>
          <cell r="R714" t="str">
            <v>-</v>
          </cell>
          <cell r="S714" t="str">
            <v>TIDAK ADA</v>
          </cell>
        </row>
        <row r="715">
          <cell r="A715" t="str">
            <v>3302162210840002</v>
          </cell>
          <cell r="B715" t="str">
            <v>3302161701080003</v>
          </cell>
          <cell r="C715" t="str">
            <v>RIMBA</v>
          </cell>
          <cell r="D715" t="str">
            <v>LK</v>
          </cell>
          <cell r="E715">
            <v>30977</v>
          </cell>
          <cell r="F715">
            <v>35.520547945205479</v>
          </cell>
          <cell r="G715" t="str">
            <v>BANYUMAS</v>
          </cell>
          <cell r="H715" t="str">
            <v>TUMIYANG</v>
          </cell>
          <cell r="I715" t="str">
            <v>004</v>
          </cell>
          <cell r="J715" t="str">
            <v>001</v>
          </cell>
          <cell r="K715" t="str">
            <v>TUMIYANG</v>
          </cell>
          <cell r="L715" t="str">
            <v>TUMIYANG, RT 004 RW 001</v>
          </cell>
          <cell r="M715" t="str">
            <v>MENANTU</v>
          </cell>
          <cell r="N715" t="str">
            <v>KAWIN</v>
          </cell>
          <cell r="O715" t="str">
            <v>Tamat SD/Sederajat</v>
          </cell>
          <cell r="P715" t="str">
            <v>Islam</v>
          </cell>
          <cell r="Q715" t="str">
            <v>BURUH HARIAN LEPAS</v>
          </cell>
          <cell r="R715" t="str">
            <v>-</v>
          </cell>
          <cell r="S715" t="str">
            <v>TIDAK ADA</v>
          </cell>
        </row>
        <row r="716">
          <cell r="A716" t="str">
            <v>3302166501180001</v>
          </cell>
          <cell r="B716" t="str">
            <v>3302161701080003</v>
          </cell>
          <cell r="C716" t="str">
            <v>AQILA ZHANIA FIRMANZAH</v>
          </cell>
          <cell r="D716" t="str">
            <v>PR</v>
          </cell>
          <cell r="E716">
            <v>43125</v>
          </cell>
          <cell r="F716">
            <v>2.2383561643835614</v>
          </cell>
          <cell r="G716" t="str">
            <v>BANYUMAS</v>
          </cell>
          <cell r="H716" t="str">
            <v>TUMIYANG</v>
          </cell>
          <cell r="I716" t="str">
            <v>004</v>
          </cell>
          <cell r="J716" t="str">
            <v>001</v>
          </cell>
          <cell r="K716" t="str">
            <v>TUMIYANG</v>
          </cell>
          <cell r="L716" t="str">
            <v>TUMIYANG, RT 004 RW 001</v>
          </cell>
          <cell r="M716" t="str">
            <v>CUCU</v>
          </cell>
          <cell r="N716" t="str">
            <v>BELUM KAWIN</v>
          </cell>
          <cell r="O716" t="str">
            <v>Tidak/Belum Sekolah</v>
          </cell>
          <cell r="P716" t="str">
            <v>Islam</v>
          </cell>
          <cell r="Q716" t="str">
            <v>BELUM/TIDAK BEKERJA</v>
          </cell>
          <cell r="R716" t="str">
            <v>-</v>
          </cell>
          <cell r="S716" t="str">
            <v>ADA</v>
          </cell>
        </row>
        <row r="717">
          <cell r="A717" t="str">
            <v>3302161507760005</v>
          </cell>
          <cell r="B717" t="str">
            <v>3302161701080004</v>
          </cell>
          <cell r="C717" t="str">
            <v>SUTRISNO</v>
          </cell>
          <cell r="D717" t="str">
            <v>LK</v>
          </cell>
          <cell r="E717">
            <v>27956</v>
          </cell>
          <cell r="F717">
            <v>43.797260273972604</v>
          </cell>
          <cell r="G717" t="str">
            <v>SLEMAN</v>
          </cell>
          <cell r="H717" t="str">
            <v>TUMIYANG</v>
          </cell>
          <cell r="I717" t="str">
            <v>004</v>
          </cell>
          <cell r="J717" t="str">
            <v>001</v>
          </cell>
          <cell r="K717" t="str">
            <v>TUMIYANG</v>
          </cell>
          <cell r="L717" t="str">
            <v>TUMIYANG, RT 004 RW 001</v>
          </cell>
          <cell r="M717" t="str">
            <v>KEPALA KELUARGA</v>
          </cell>
          <cell r="N717" t="str">
            <v>KAWIN</v>
          </cell>
          <cell r="O717" t="str">
            <v>SLTP/Sederajat</v>
          </cell>
          <cell r="P717" t="str">
            <v>Islam</v>
          </cell>
          <cell r="Q717" t="str">
            <v>BURUH HARIAN LEPAS</v>
          </cell>
          <cell r="R717" t="str">
            <v>-</v>
          </cell>
          <cell r="S717" t="str">
            <v>TIDAK ADA</v>
          </cell>
        </row>
        <row r="718">
          <cell r="A718" t="str">
            <v>3302167112740053</v>
          </cell>
          <cell r="B718" t="str">
            <v>3302161701080004</v>
          </cell>
          <cell r="C718" t="str">
            <v>SUTINAH</v>
          </cell>
          <cell r="D718" t="str">
            <v>PR</v>
          </cell>
          <cell r="E718">
            <v>27394</v>
          </cell>
          <cell r="F718">
            <v>45.336986301369862</v>
          </cell>
          <cell r="G718" t="str">
            <v>BANYUMAS</v>
          </cell>
          <cell r="H718" t="str">
            <v>TUMIYANG</v>
          </cell>
          <cell r="I718" t="str">
            <v>004</v>
          </cell>
          <cell r="J718" t="str">
            <v>001</v>
          </cell>
          <cell r="K718" t="str">
            <v>TUMIYANG</v>
          </cell>
          <cell r="L718" t="str">
            <v>TUMIYANG, RT 004 RW 001</v>
          </cell>
          <cell r="M718" t="str">
            <v>ISTRI</v>
          </cell>
          <cell r="N718" t="str">
            <v>KAWIN</v>
          </cell>
          <cell r="O718" t="str">
            <v>Tamat SD/Sederajat</v>
          </cell>
          <cell r="P718" t="str">
            <v>Islam</v>
          </cell>
          <cell r="Q718" t="str">
            <v>MENGURUS RUMAH TANGGA</v>
          </cell>
          <cell r="R718" t="str">
            <v>-</v>
          </cell>
          <cell r="S718" t="str">
            <v>TIDAK ADA</v>
          </cell>
        </row>
        <row r="719">
          <cell r="A719" t="str">
            <v>3302161403090002</v>
          </cell>
          <cell r="B719" t="str">
            <v>3302161701080004</v>
          </cell>
          <cell r="C719" t="str">
            <v>WAHYU NURRAMA PUTRA</v>
          </cell>
          <cell r="D719" t="str">
            <v>LK</v>
          </cell>
          <cell r="E719">
            <v>39886</v>
          </cell>
          <cell r="F719">
            <v>11.112328767123287</v>
          </cell>
          <cell r="G719" t="str">
            <v>BANYUMAS</v>
          </cell>
          <cell r="H719" t="str">
            <v>TUMIYANG</v>
          </cell>
          <cell r="I719" t="str">
            <v>004</v>
          </cell>
          <cell r="J719" t="str">
            <v>001</v>
          </cell>
          <cell r="K719" t="str">
            <v>TUMIYANG</v>
          </cell>
          <cell r="L719" t="str">
            <v>TUMIYANG, RT 004 RW 001</v>
          </cell>
          <cell r="M719" t="str">
            <v>ANAK</v>
          </cell>
          <cell r="N719" t="str">
            <v>BELUM KAWIN</v>
          </cell>
          <cell r="O719" t="str">
            <v>Tidak/Belum Sekolah</v>
          </cell>
          <cell r="P719" t="str">
            <v>Islam</v>
          </cell>
          <cell r="Q719" t="str">
            <v>BELUM/TIDAK BEKERJA</v>
          </cell>
          <cell r="R719" t="str">
            <v>-</v>
          </cell>
          <cell r="S719" t="str">
            <v>ADA</v>
          </cell>
        </row>
        <row r="720">
          <cell r="A720" t="str">
            <v>3302164310030001</v>
          </cell>
          <cell r="B720" t="str">
            <v>3302161701080004</v>
          </cell>
          <cell r="C720" t="str">
            <v>DITA AMILIA</v>
          </cell>
          <cell r="D720" t="str">
            <v>PR</v>
          </cell>
          <cell r="E720">
            <v>37897</v>
          </cell>
          <cell r="F720">
            <v>16.561643835616437</v>
          </cell>
          <cell r="G720" t="str">
            <v>BANYUMAS</v>
          </cell>
          <cell r="H720" t="str">
            <v>TUMIYANG</v>
          </cell>
          <cell r="I720" t="str">
            <v>004</v>
          </cell>
          <cell r="J720" t="str">
            <v>001</v>
          </cell>
          <cell r="K720" t="str">
            <v>TUMIYANG</v>
          </cell>
          <cell r="L720" t="str">
            <v>TUMIYANG, RT 004 RW 001</v>
          </cell>
          <cell r="M720" t="str">
            <v>ANAK</v>
          </cell>
          <cell r="N720" t="str">
            <v>BELUM KAWIN</v>
          </cell>
          <cell r="O720" t="str">
            <v>Tidak/Belum Sekolah</v>
          </cell>
          <cell r="P720" t="str">
            <v>Islam</v>
          </cell>
          <cell r="Q720" t="str">
            <v>BELUM/TIDAK BEKERJA</v>
          </cell>
          <cell r="R720" t="str">
            <v>-</v>
          </cell>
          <cell r="S720" t="str">
            <v>ADA</v>
          </cell>
        </row>
        <row r="721">
          <cell r="A721" t="str">
            <v>3302166910110003</v>
          </cell>
          <cell r="B721" t="str">
            <v>3302161701080004</v>
          </cell>
          <cell r="C721" t="str">
            <v>DEA AMANDA</v>
          </cell>
          <cell r="D721" t="str">
            <v>PR</v>
          </cell>
          <cell r="E721">
            <v>40845</v>
          </cell>
          <cell r="F721">
            <v>8.4849315068493159</v>
          </cell>
          <cell r="G721" t="str">
            <v>BANYUMAS</v>
          </cell>
          <cell r="H721" t="str">
            <v>TUMIYANG</v>
          </cell>
          <cell r="I721" t="str">
            <v>004</v>
          </cell>
          <cell r="J721" t="str">
            <v>001</v>
          </cell>
          <cell r="K721" t="str">
            <v>TUMIYANG</v>
          </cell>
          <cell r="L721" t="str">
            <v>TUMIYANG, RT 004 RW 001</v>
          </cell>
          <cell r="M721" t="str">
            <v>ANAK</v>
          </cell>
          <cell r="N721" t="str">
            <v>BELUM KAWIN</v>
          </cell>
          <cell r="O721" t="str">
            <v>Tidak/Belum Sekolah</v>
          </cell>
          <cell r="P721" t="str">
            <v>Islam</v>
          </cell>
          <cell r="Q721" t="str">
            <v>BELUM/TIDAK BEKERJA</v>
          </cell>
          <cell r="R721" t="str">
            <v>-</v>
          </cell>
          <cell r="S721" t="str">
            <v>ADA</v>
          </cell>
        </row>
        <row r="722">
          <cell r="A722" t="str">
            <v>3201071212760010</v>
          </cell>
          <cell r="B722" t="str">
            <v>3302161709180003</v>
          </cell>
          <cell r="C722" t="str">
            <v>ARFI YONARDI</v>
          </cell>
          <cell r="D722" t="str">
            <v>LK</v>
          </cell>
          <cell r="E722">
            <v>28106</v>
          </cell>
          <cell r="F722">
            <v>43.386301369863013</v>
          </cell>
          <cell r="G722" t="str">
            <v>PAYA KUMBUH</v>
          </cell>
          <cell r="H722" t="str">
            <v>JL CURUG CIPENDOK</v>
          </cell>
          <cell r="I722" t="str">
            <v>004</v>
          </cell>
          <cell r="J722" t="str">
            <v>001</v>
          </cell>
          <cell r="K722" t="str">
            <v>TUMIYANG</v>
          </cell>
          <cell r="L722" t="str">
            <v>JL CURUG CIPENDOK, RT 004 RW 001</v>
          </cell>
          <cell r="M722" t="str">
            <v>KEPALA KELUARGA</v>
          </cell>
          <cell r="N722" t="str">
            <v>KAWIN</v>
          </cell>
          <cell r="O722" t="str">
            <v>SLTA/Sederajat</v>
          </cell>
          <cell r="P722" t="str">
            <v>Islam</v>
          </cell>
          <cell r="Q722" t="str">
            <v>WIRASWASTA</v>
          </cell>
          <cell r="R722" t="str">
            <v>-</v>
          </cell>
          <cell r="S722" t="str">
            <v>TIDAK ADA</v>
          </cell>
        </row>
        <row r="723">
          <cell r="A723" t="str">
            <v>3201075312820015</v>
          </cell>
          <cell r="B723" t="str">
            <v>3302161709180003</v>
          </cell>
          <cell r="C723" t="str">
            <v>MISNAYENI</v>
          </cell>
          <cell r="D723" t="str">
            <v>PR</v>
          </cell>
          <cell r="E723">
            <v>30298</v>
          </cell>
          <cell r="F723">
            <v>37.38082191780822</v>
          </cell>
          <cell r="G723" t="str">
            <v>BANYUMAS</v>
          </cell>
          <cell r="H723" t="str">
            <v>JL CURUG CIPENDOK</v>
          </cell>
          <cell r="I723" t="str">
            <v>004</v>
          </cell>
          <cell r="J723" t="str">
            <v>001</v>
          </cell>
          <cell r="K723" t="str">
            <v>TUMIYANG</v>
          </cell>
          <cell r="L723" t="str">
            <v>JL CURUG CIPENDOK, RT 004 RW 001</v>
          </cell>
          <cell r="M723" t="str">
            <v>ISTRI</v>
          </cell>
          <cell r="N723" t="str">
            <v>KAWIN</v>
          </cell>
          <cell r="O723" t="str">
            <v>SLTA/Sederajat</v>
          </cell>
          <cell r="P723" t="str">
            <v>Islam</v>
          </cell>
          <cell r="Q723" t="str">
            <v>MENGURUS RUMAH TANGGA</v>
          </cell>
          <cell r="R723" t="str">
            <v>-</v>
          </cell>
          <cell r="S723" t="str">
            <v>TIDAK ADA</v>
          </cell>
        </row>
        <row r="724">
          <cell r="A724" t="str">
            <v>3201070606130003</v>
          </cell>
          <cell r="B724" t="str">
            <v>3302161709180003</v>
          </cell>
          <cell r="C724" t="str">
            <v>ZHAFRAN RAQILLA</v>
          </cell>
          <cell r="D724" t="str">
            <v>LK</v>
          </cell>
          <cell r="E724">
            <v>41431</v>
          </cell>
          <cell r="F724">
            <v>6.8794520547945206</v>
          </cell>
          <cell r="G724" t="str">
            <v>BOGOR</v>
          </cell>
          <cell r="H724" t="str">
            <v>JL CURUG CIPENDOK</v>
          </cell>
          <cell r="I724" t="str">
            <v>004</v>
          </cell>
          <cell r="J724" t="str">
            <v>001</v>
          </cell>
          <cell r="K724" t="str">
            <v>TUMIYANG</v>
          </cell>
          <cell r="L724" t="str">
            <v>JL CURUG CIPENDOK, RT 004 RW 001</v>
          </cell>
          <cell r="M724" t="str">
            <v>ANAK</v>
          </cell>
          <cell r="N724" t="str">
            <v>BELUM KAWIN</v>
          </cell>
          <cell r="O724" t="str">
            <v>Tidak/Belum Sekolah</v>
          </cell>
          <cell r="P724" t="str">
            <v>Islam</v>
          </cell>
          <cell r="Q724" t="str">
            <v>BELUM/TIDAK BEKERJA</v>
          </cell>
          <cell r="R724" t="str">
            <v>-</v>
          </cell>
          <cell r="S724" t="str">
            <v>ADA</v>
          </cell>
        </row>
        <row r="725">
          <cell r="A725" t="str">
            <v>3201072410080006</v>
          </cell>
          <cell r="B725" t="str">
            <v>3302161709180003</v>
          </cell>
          <cell r="C725" t="str">
            <v>GINTANG FAROUKNA</v>
          </cell>
          <cell r="D725" t="str">
            <v>LK</v>
          </cell>
          <cell r="E725">
            <v>39745</v>
          </cell>
          <cell r="F725">
            <v>11.498630136986302</v>
          </cell>
          <cell r="G725" t="str">
            <v>BOGOR</v>
          </cell>
          <cell r="H725" t="str">
            <v>JL CURUG CIPENDOK</v>
          </cell>
          <cell r="I725" t="str">
            <v>004</v>
          </cell>
          <cell r="J725" t="str">
            <v>001</v>
          </cell>
          <cell r="K725" t="str">
            <v>TUMIYANG</v>
          </cell>
          <cell r="L725" t="str">
            <v>JL CURUG CIPENDOK, RT 004 RW 001</v>
          </cell>
          <cell r="M725" t="str">
            <v>ANAK</v>
          </cell>
          <cell r="N725" t="str">
            <v>BELUM KAWIN</v>
          </cell>
          <cell r="O725" t="str">
            <v>Tidak/Belum Sekolah</v>
          </cell>
          <cell r="P725" t="str">
            <v>Islam</v>
          </cell>
          <cell r="Q725" t="str">
            <v>BELUM/TIDAK BEKERJA</v>
          </cell>
          <cell r="R725" t="str">
            <v>-</v>
          </cell>
          <cell r="S725" t="str">
            <v>ADA</v>
          </cell>
        </row>
        <row r="726">
          <cell r="A726" t="str">
            <v>3302166407190002</v>
          </cell>
          <cell r="B726" t="str">
            <v>3302161709180003</v>
          </cell>
          <cell r="C726" t="str">
            <v>ZHUHA QISTI FATHIYA</v>
          </cell>
          <cell r="D726" t="str">
            <v>PR</v>
          </cell>
          <cell r="E726">
            <v>43670</v>
          </cell>
          <cell r="F726">
            <v>0.74520547945205484</v>
          </cell>
          <cell r="G726" t="str">
            <v>BANYUMAS</v>
          </cell>
          <cell r="H726" t="str">
            <v>JL CURUG CIPENDOK</v>
          </cell>
          <cell r="I726" t="str">
            <v>004</v>
          </cell>
          <cell r="J726" t="str">
            <v>001</v>
          </cell>
          <cell r="K726" t="str">
            <v>TUMIYANG</v>
          </cell>
          <cell r="L726" t="str">
            <v>JL CURUG CIPENDOK, RT 004 RW 001</v>
          </cell>
          <cell r="M726" t="str">
            <v>ANAK</v>
          </cell>
          <cell r="N726" t="str">
            <v>BELUM KAWIN</v>
          </cell>
          <cell r="O726" t="str">
            <v>Tidak/Belum Sekolah</v>
          </cell>
          <cell r="P726" t="str">
            <v>Islam</v>
          </cell>
          <cell r="Q726" t="str">
            <v>BELUM/TIDAK BEKERJA</v>
          </cell>
          <cell r="R726" t="str">
            <v>-</v>
          </cell>
          <cell r="S726" t="str">
            <v>ADA</v>
          </cell>
        </row>
        <row r="727">
          <cell r="A727" t="str">
            <v>3302166407190003</v>
          </cell>
          <cell r="B727" t="str">
            <v>3302161709180003</v>
          </cell>
          <cell r="C727" t="str">
            <v>ZHIHA QISTI FATHINA</v>
          </cell>
          <cell r="D727" t="str">
            <v>PR</v>
          </cell>
          <cell r="E727">
            <v>43670</v>
          </cell>
          <cell r="F727">
            <v>0.74520547945205484</v>
          </cell>
          <cell r="G727" t="str">
            <v>BANYUMAS</v>
          </cell>
          <cell r="H727" t="str">
            <v>JL CURUG CIPENDOK</v>
          </cell>
          <cell r="I727" t="str">
            <v>004</v>
          </cell>
          <cell r="J727" t="str">
            <v>001</v>
          </cell>
          <cell r="K727" t="str">
            <v>TUMIYANG</v>
          </cell>
          <cell r="L727" t="str">
            <v>JL CURUG CIPENDOK, RT 004 RW 001</v>
          </cell>
          <cell r="M727" t="str">
            <v>ANAK</v>
          </cell>
          <cell r="N727" t="str">
            <v>BELUM KAWIN</v>
          </cell>
          <cell r="O727" t="str">
            <v>Tidak/Belum Sekolah</v>
          </cell>
          <cell r="P727" t="str">
            <v>Islam</v>
          </cell>
          <cell r="Q727" t="str">
            <v>BELUM/TIDAK BEKERJA</v>
          </cell>
          <cell r="R727" t="str">
            <v>-</v>
          </cell>
          <cell r="S727" t="str">
            <v>ADA</v>
          </cell>
        </row>
        <row r="728">
          <cell r="A728" t="str">
            <v>3302165005880002</v>
          </cell>
          <cell r="B728" t="str">
            <v>3302161709180004</v>
          </cell>
          <cell r="C728" t="str">
            <v>SITI ROCHIMAH</v>
          </cell>
          <cell r="D728" t="str">
            <v>PR</v>
          </cell>
          <cell r="E728">
            <v>32273</v>
          </cell>
          <cell r="F728">
            <v>31.969863013698632</v>
          </cell>
          <cell r="G728" t="str">
            <v>BANYUMAS</v>
          </cell>
          <cell r="H728" t="str">
            <v>TUMIYANG</v>
          </cell>
          <cell r="I728" t="str">
            <v>004</v>
          </cell>
          <cell r="J728" t="str">
            <v>001</v>
          </cell>
          <cell r="K728" t="str">
            <v>TUMIYANG</v>
          </cell>
          <cell r="L728" t="str">
            <v>TUMIYANG, RT 004 RW 001</v>
          </cell>
          <cell r="M728" t="str">
            <v>KEPALA KELUARGA</v>
          </cell>
          <cell r="N728" t="str">
            <v>BELUM KAWIN</v>
          </cell>
          <cell r="O728" t="str">
            <v>SLTA/Sederajat</v>
          </cell>
          <cell r="P728" t="str">
            <v>Islam</v>
          </cell>
          <cell r="Q728" t="str">
            <v>BELUM/TIDAK BEKERJA</v>
          </cell>
          <cell r="R728" t="str">
            <v>-</v>
          </cell>
          <cell r="S728" t="str">
            <v>TIDAK ADA</v>
          </cell>
        </row>
        <row r="729">
          <cell r="A729" t="str">
            <v>3302161703830001</v>
          </cell>
          <cell r="B729" t="str">
            <v>3302161806090002</v>
          </cell>
          <cell r="C729" t="str">
            <v>FAJARUDIN</v>
          </cell>
          <cell r="D729" t="str">
            <v>LK</v>
          </cell>
          <cell r="E729">
            <v>30392</v>
          </cell>
          <cell r="F729">
            <v>37.123287671232873</v>
          </cell>
          <cell r="G729" t="str">
            <v>BANYUMAS</v>
          </cell>
          <cell r="H729" t="str">
            <v>PEKUNCEN</v>
          </cell>
          <cell r="I729" t="str">
            <v>004</v>
          </cell>
          <cell r="J729" t="str">
            <v>001</v>
          </cell>
          <cell r="K729" t="str">
            <v>TUMIYANG</v>
          </cell>
          <cell r="L729" t="str">
            <v>PEKUNCEN, RT 004 RW 001</v>
          </cell>
          <cell r="M729" t="str">
            <v>KEPALA KELUARGA</v>
          </cell>
          <cell r="N729" t="str">
            <v>KAWIN</v>
          </cell>
          <cell r="O729" t="str">
            <v>SLTP/Sederajat</v>
          </cell>
          <cell r="P729" t="str">
            <v>Islam</v>
          </cell>
          <cell r="Q729" t="str">
            <v>WIRASWASTA</v>
          </cell>
          <cell r="R729" t="str">
            <v>-</v>
          </cell>
          <cell r="S729" t="str">
            <v>TIDAK ADA</v>
          </cell>
        </row>
        <row r="730">
          <cell r="A730" t="str">
            <v>3302166507850001</v>
          </cell>
          <cell r="B730" t="str">
            <v>3302161806090002</v>
          </cell>
          <cell r="C730" t="str">
            <v>ETTY  YULIANTI</v>
          </cell>
          <cell r="D730" t="str">
            <v>PR</v>
          </cell>
          <cell r="E730">
            <v>31253</v>
          </cell>
          <cell r="F730">
            <v>34.764383561643832</v>
          </cell>
          <cell r="G730" t="str">
            <v>BANYUMAS</v>
          </cell>
          <cell r="H730" t="str">
            <v>PEKUNCEN</v>
          </cell>
          <cell r="I730" t="str">
            <v>004</v>
          </cell>
          <cell r="J730" t="str">
            <v>001</v>
          </cell>
          <cell r="K730" t="str">
            <v>TUMIYANG</v>
          </cell>
          <cell r="L730" t="str">
            <v>PEKUNCEN, RT 004 RW 001</v>
          </cell>
          <cell r="M730" t="str">
            <v>ISTRI</v>
          </cell>
          <cell r="N730" t="str">
            <v>KAWIN</v>
          </cell>
          <cell r="O730" t="str">
            <v>SLTP/Sederajat</v>
          </cell>
          <cell r="P730" t="str">
            <v>Islam</v>
          </cell>
          <cell r="Q730" t="str">
            <v>MENGURUS RUMAH TANGGA</v>
          </cell>
          <cell r="R730" t="str">
            <v>-</v>
          </cell>
          <cell r="S730" t="str">
            <v>TIDAK ADA</v>
          </cell>
        </row>
        <row r="731">
          <cell r="A731" t="str">
            <v>3302162704090004</v>
          </cell>
          <cell r="B731" t="str">
            <v>3302161806090002</v>
          </cell>
          <cell r="C731" t="str">
            <v>RASYA LUTFIAN SYAH PUTRA</v>
          </cell>
          <cell r="D731" t="str">
            <v>LK</v>
          </cell>
          <cell r="E731">
            <v>39930</v>
          </cell>
          <cell r="F731">
            <v>10.991780821917809</v>
          </cell>
          <cell r="G731" t="str">
            <v>BANYUMAS</v>
          </cell>
          <cell r="H731" t="str">
            <v>PEKUNCEN</v>
          </cell>
          <cell r="I731" t="str">
            <v>004</v>
          </cell>
          <cell r="J731" t="str">
            <v>001</v>
          </cell>
          <cell r="K731" t="str">
            <v>TUMIYANG</v>
          </cell>
          <cell r="L731" t="str">
            <v>PEKUNCEN, RT 004 RW 001</v>
          </cell>
          <cell r="M731" t="str">
            <v>ANAK</v>
          </cell>
          <cell r="N731" t="str">
            <v>BELUM KAWIN</v>
          </cell>
          <cell r="O731" t="str">
            <v>Belum Tamat SD/Sederajat</v>
          </cell>
          <cell r="P731" t="str">
            <v>Islam</v>
          </cell>
          <cell r="Q731" t="str">
            <v>PELAJAR/MAHASISWA</v>
          </cell>
          <cell r="R731" t="str">
            <v>-</v>
          </cell>
          <cell r="S731" t="str">
            <v>ADA</v>
          </cell>
        </row>
        <row r="732">
          <cell r="A732" t="str">
            <v>3302164309150001</v>
          </cell>
          <cell r="B732" t="str">
            <v>3302161806090002</v>
          </cell>
          <cell r="C732" t="str">
            <v>NAURA DWI NURFIDHA</v>
          </cell>
          <cell r="D732" t="str">
            <v>PR</v>
          </cell>
          <cell r="E732">
            <v>42250</v>
          </cell>
          <cell r="F732">
            <v>4.6356164383561644</v>
          </cell>
          <cell r="G732" t="str">
            <v>BANYUMAS</v>
          </cell>
          <cell r="H732" t="str">
            <v>PEKUNCEN</v>
          </cell>
          <cell r="I732" t="str">
            <v>004</v>
          </cell>
          <cell r="J732" t="str">
            <v>001</v>
          </cell>
          <cell r="K732" t="str">
            <v>TUMIYANG</v>
          </cell>
          <cell r="L732" t="str">
            <v>PEKUNCEN, RT 004 RW 001</v>
          </cell>
          <cell r="M732" t="str">
            <v>ANAK</v>
          </cell>
          <cell r="N732" t="str">
            <v>BELUM KAWIN</v>
          </cell>
          <cell r="O732" t="str">
            <v>Tidak/Belum Sekolah</v>
          </cell>
          <cell r="P732" t="str">
            <v>Islam</v>
          </cell>
          <cell r="Q732" t="str">
            <v>BELUM/TIDAK BEKERJA</v>
          </cell>
          <cell r="R732" t="str">
            <v>-</v>
          </cell>
          <cell r="S732" t="str">
            <v>ADA</v>
          </cell>
        </row>
        <row r="733">
          <cell r="A733" t="str">
            <v>3302161107970001</v>
          </cell>
          <cell r="B733" t="str">
            <v>3302161903190003</v>
          </cell>
          <cell r="C733" t="str">
            <v>DARYONO</v>
          </cell>
          <cell r="D733" t="str">
            <v>LK</v>
          </cell>
          <cell r="E733">
            <v>35622</v>
          </cell>
          <cell r="F733">
            <v>22.794520547945204</v>
          </cell>
          <cell r="G733" t="str">
            <v>BANYUMAS</v>
          </cell>
          <cell r="H733" t="str">
            <v>DESA TUMIYANG</v>
          </cell>
          <cell r="I733" t="str">
            <v>004</v>
          </cell>
          <cell r="J733" t="str">
            <v>001</v>
          </cell>
          <cell r="K733" t="str">
            <v>TUMIYANG</v>
          </cell>
          <cell r="L733" t="str">
            <v>DESA TUMIYANG, RT 004 RW 001</v>
          </cell>
          <cell r="M733" t="str">
            <v>KEPALA KELUARGA</v>
          </cell>
          <cell r="N733" t="str">
            <v>KAWIN</v>
          </cell>
          <cell r="O733" t="str">
            <v>SLTA/Sederajat</v>
          </cell>
          <cell r="P733" t="str">
            <v>Islam</v>
          </cell>
          <cell r="Q733" t="str">
            <v>SOPIR</v>
          </cell>
          <cell r="R733" t="str">
            <v>-</v>
          </cell>
          <cell r="S733" t="str">
            <v>TIDAK ADA</v>
          </cell>
        </row>
        <row r="734">
          <cell r="A734" t="str">
            <v>3302174802980002</v>
          </cell>
          <cell r="B734" t="str">
            <v>3302161903190003</v>
          </cell>
          <cell r="C734" t="str">
            <v>BUDHI NUR HIDAYATI</v>
          </cell>
          <cell r="D734" t="str">
            <v>PR</v>
          </cell>
          <cell r="E734">
            <v>35834</v>
          </cell>
          <cell r="F734">
            <v>22.213698630136985</v>
          </cell>
          <cell r="G734" t="str">
            <v>BANYUMAS</v>
          </cell>
          <cell r="H734" t="str">
            <v>DESA TUMIYANG</v>
          </cell>
          <cell r="I734" t="str">
            <v>004</v>
          </cell>
          <cell r="J734" t="str">
            <v>001</v>
          </cell>
          <cell r="K734" t="str">
            <v>TUMIYANG</v>
          </cell>
          <cell r="L734" t="str">
            <v>DESA TUMIYANG, RT 004 RW 001</v>
          </cell>
          <cell r="M734" t="str">
            <v>ISTRI</v>
          </cell>
          <cell r="N734" t="str">
            <v>KAWIN</v>
          </cell>
          <cell r="O734" t="str">
            <v>SLTA/Sederajat</v>
          </cell>
          <cell r="P734" t="str">
            <v>Islam</v>
          </cell>
          <cell r="Q734" t="str">
            <v>MENGURUS RUMAH TANGGA</v>
          </cell>
          <cell r="R734" t="str">
            <v>-</v>
          </cell>
          <cell r="S734" t="str">
            <v>ADA</v>
          </cell>
        </row>
        <row r="735">
          <cell r="A735" t="str">
            <v>3302161404740004</v>
          </cell>
          <cell r="B735" t="str">
            <v>3302161909070004</v>
          </cell>
          <cell r="C735" t="str">
            <v>WARSONO</v>
          </cell>
          <cell r="D735" t="str">
            <v>LK</v>
          </cell>
          <cell r="E735">
            <v>27133</v>
          </cell>
          <cell r="F735">
            <v>46.052054794520551</v>
          </cell>
          <cell r="G735" t="str">
            <v>BANYUMAS</v>
          </cell>
          <cell r="H735" t="str">
            <v>TUMIYANG</v>
          </cell>
          <cell r="I735" t="str">
            <v>004</v>
          </cell>
          <cell r="J735" t="str">
            <v>001</v>
          </cell>
          <cell r="K735" t="str">
            <v>TUMIYANG</v>
          </cell>
          <cell r="L735" t="str">
            <v>TUMIYANG, RT 004 RW 001</v>
          </cell>
          <cell r="M735" t="str">
            <v>KEPALA KELUARGA</v>
          </cell>
          <cell r="N735" t="str">
            <v>KAWIN</v>
          </cell>
          <cell r="O735" t="str">
            <v>SLTP/Sederajat</v>
          </cell>
          <cell r="P735" t="str">
            <v>Islam</v>
          </cell>
          <cell r="Q735" t="str">
            <v>WIRASWASTA</v>
          </cell>
          <cell r="R735" t="str">
            <v>-</v>
          </cell>
          <cell r="S735" t="str">
            <v>TIDAK ADA</v>
          </cell>
        </row>
        <row r="736">
          <cell r="A736" t="str">
            <v>3302166905820003</v>
          </cell>
          <cell r="B736" t="str">
            <v>3302161909070004</v>
          </cell>
          <cell r="C736" t="str">
            <v>WATI</v>
          </cell>
          <cell r="D736" t="str">
            <v>PR</v>
          </cell>
          <cell r="E736">
            <v>30100</v>
          </cell>
          <cell r="F736">
            <v>37.923287671232877</v>
          </cell>
          <cell r="G736" t="str">
            <v>BREBES</v>
          </cell>
          <cell r="H736" t="str">
            <v>TUMIYANG</v>
          </cell>
          <cell r="I736" t="str">
            <v>004</v>
          </cell>
          <cell r="J736" t="str">
            <v>001</v>
          </cell>
          <cell r="K736" t="str">
            <v>TUMIYANG</v>
          </cell>
          <cell r="L736" t="str">
            <v>TUMIYANG, RT 004 RW 001</v>
          </cell>
          <cell r="M736" t="str">
            <v>ISTRI</v>
          </cell>
          <cell r="N736" t="str">
            <v>KAWIN</v>
          </cell>
          <cell r="O736" t="str">
            <v>SLTP/Sederajat</v>
          </cell>
          <cell r="P736" t="str">
            <v>Islam</v>
          </cell>
          <cell r="Q736" t="str">
            <v>MENGURUS RUMAH TANGGA</v>
          </cell>
          <cell r="R736" t="str">
            <v>-</v>
          </cell>
          <cell r="S736" t="str">
            <v>TIDAK ADA</v>
          </cell>
        </row>
        <row r="737">
          <cell r="A737" t="str">
            <v>3302161102120002</v>
          </cell>
          <cell r="B737" t="str">
            <v>3302161909070004</v>
          </cell>
          <cell r="C737" t="str">
            <v>WILY FIRDAUS</v>
          </cell>
          <cell r="D737" t="str">
            <v>LK</v>
          </cell>
          <cell r="E737">
            <v>40950</v>
          </cell>
          <cell r="F737">
            <v>8.1972602739726028</v>
          </cell>
          <cell r="G737" t="str">
            <v>BANYUMAS</v>
          </cell>
          <cell r="H737" t="str">
            <v>TUMIYANG</v>
          </cell>
          <cell r="I737" t="str">
            <v>004</v>
          </cell>
          <cell r="J737" t="str">
            <v>001</v>
          </cell>
          <cell r="K737" t="str">
            <v>TUMIYANG</v>
          </cell>
          <cell r="L737" t="str">
            <v>TUMIYANG, RT 004 RW 001</v>
          </cell>
          <cell r="M737" t="str">
            <v>ANAK</v>
          </cell>
          <cell r="N737" t="str">
            <v>BELUM KAWIN</v>
          </cell>
          <cell r="O737" t="str">
            <v>Tidak/Belum Sekolah</v>
          </cell>
          <cell r="P737" t="str">
            <v>Islam</v>
          </cell>
          <cell r="Q737" t="str">
            <v>BELUM/TIDAK BEKERJA</v>
          </cell>
          <cell r="R737" t="str">
            <v>-</v>
          </cell>
          <cell r="S737" t="str">
            <v>ADA</v>
          </cell>
        </row>
        <row r="738">
          <cell r="A738" t="str">
            <v>3302164909000004</v>
          </cell>
          <cell r="B738" t="str">
            <v>3302161909070004</v>
          </cell>
          <cell r="C738" t="str">
            <v>WULAN NUR AENI</v>
          </cell>
          <cell r="D738" t="str">
            <v>PR</v>
          </cell>
          <cell r="E738">
            <v>36778</v>
          </cell>
          <cell r="F738">
            <v>19.627397260273973</v>
          </cell>
          <cell r="G738" t="str">
            <v>BANYUMAS</v>
          </cell>
          <cell r="H738" t="str">
            <v>TUMIYANG</v>
          </cell>
          <cell r="I738" t="str">
            <v>004</v>
          </cell>
          <cell r="J738" t="str">
            <v>001</v>
          </cell>
          <cell r="K738" t="str">
            <v>TUMIYANG</v>
          </cell>
          <cell r="L738" t="str">
            <v>TUMIYANG, RT 004 RW 001</v>
          </cell>
          <cell r="M738" t="str">
            <v>ANAK</v>
          </cell>
          <cell r="N738" t="str">
            <v>BELUM KAWIN</v>
          </cell>
          <cell r="O738" t="str">
            <v>Tamat SD/Sederajat</v>
          </cell>
          <cell r="P738" t="str">
            <v>Islam</v>
          </cell>
          <cell r="Q738" t="str">
            <v>PELAJAR/MAHASISWA</v>
          </cell>
          <cell r="R738" t="str">
            <v>-</v>
          </cell>
          <cell r="S738" t="str">
            <v>ADA</v>
          </cell>
        </row>
        <row r="739">
          <cell r="A739" t="str">
            <v>3302165904090002</v>
          </cell>
          <cell r="B739" t="str">
            <v>3302161909070004</v>
          </cell>
          <cell r="C739" t="str">
            <v>WIFQI NADZIFATUL AHLAK</v>
          </cell>
          <cell r="D739" t="str">
            <v>PR</v>
          </cell>
          <cell r="E739">
            <v>39922</v>
          </cell>
          <cell r="F739">
            <v>11.013698630136986</v>
          </cell>
          <cell r="G739" t="str">
            <v>BANYUMAS</v>
          </cell>
          <cell r="H739" t="str">
            <v>TUMIYANG</v>
          </cell>
          <cell r="I739" t="str">
            <v>004</v>
          </cell>
          <cell r="J739" t="str">
            <v>001</v>
          </cell>
          <cell r="K739" t="str">
            <v>TUMIYANG</v>
          </cell>
          <cell r="L739" t="str">
            <v>TUMIYANG, RT 004 RW 001</v>
          </cell>
          <cell r="M739" t="str">
            <v>ANAK</v>
          </cell>
          <cell r="N739" t="str">
            <v>BELUM KAWIN</v>
          </cell>
          <cell r="O739" t="str">
            <v>Tidak/Belum Sekolah</v>
          </cell>
          <cell r="P739" t="str">
            <v>Islam</v>
          </cell>
          <cell r="Q739" t="str">
            <v>BELUM/TIDAK BEKERJA</v>
          </cell>
          <cell r="R739" t="str">
            <v>-</v>
          </cell>
          <cell r="S739" t="str">
            <v>ADA</v>
          </cell>
        </row>
        <row r="740">
          <cell r="A740" t="str">
            <v>3302142408830008</v>
          </cell>
          <cell r="B740" t="str">
            <v>3302162110160004</v>
          </cell>
          <cell r="C740" t="str">
            <v>DARYONO</v>
          </cell>
          <cell r="D740" t="str">
            <v>LK</v>
          </cell>
          <cell r="E740">
            <v>30552</v>
          </cell>
          <cell r="F740">
            <v>36.684931506849317</v>
          </cell>
          <cell r="G740" t="str">
            <v>BANYUMAS</v>
          </cell>
          <cell r="H740" t="str">
            <v>TUMIYANG</v>
          </cell>
          <cell r="I740" t="str">
            <v>004</v>
          </cell>
          <cell r="J740" t="str">
            <v>001</v>
          </cell>
          <cell r="K740" t="str">
            <v>TUMIYANG</v>
          </cell>
          <cell r="L740" t="str">
            <v>TUMIYANG, RT 004 RW 001</v>
          </cell>
          <cell r="M740" t="str">
            <v>KEPALA KELUARGA</v>
          </cell>
          <cell r="N740" t="str">
            <v>KAWIN</v>
          </cell>
          <cell r="O740" t="str">
            <v>Tamat SD/Sederajat</v>
          </cell>
          <cell r="P740" t="str">
            <v>Islam</v>
          </cell>
          <cell r="Q740" t="str">
            <v>WIRASWASTA</v>
          </cell>
          <cell r="R740" t="str">
            <v>-</v>
          </cell>
          <cell r="S740" t="str">
            <v>TIDAK ADA</v>
          </cell>
        </row>
        <row r="741">
          <cell r="A741" t="str">
            <v>3603125704720011</v>
          </cell>
          <cell r="B741" t="str">
            <v>3302162110160004</v>
          </cell>
          <cell r="C741" t="str">
            <v>SRI MULYATI</v>
          </cell>
          <cell r="D741" t="str">
            <v>PR</v>
          </cell>
          <cell r="E741">
            <v>26406</v>
          </cell>
          <cell r="F741">
            <v>48.043835616438358</v>
          </cell>
          <cell r="G741" t="str">
            <v>BANYUMAS</v>
          </cell>
          <cell r="H741" t="str">
            <v>TUMIYANG</v>
          </cell>
          <cell r="I741" t="str">
            <v>004</v>
          </cell>
          <cell r="J741" t="str">
            <v>001</v>
          </cell>
          <cell r="K741" t="str">
            <v>TUMIYANG</v>
          </cell>
          <cell r="L741" t="str">
            <v>TUMIYANG, RT 004 RW 001</v>
          </cell>
          <cell r="M741" t="str">
            <v>ISTRI</v>
          </cell>
          <cell r="N741" t="str">
            <v>KAWIN</v>
          </cell>
          <cell r="O741" t="str">
            <v>SLTA/Sederajat</v>
          </cell>
          <cell r="P741" t="str">
            <v>Islam</v>
          </cell>
          <cell r="Q741" t="str">
            <v>PEDAGANG</v>
          </cell>
          <cell r="R741" t="str">
            <v>-</v>
          </cell>
          <cell r="S741" t="str">
            <v>TIDAK ADA</v>
          </cell>
        </row>
        <row r="742">
          <cell r="A742" t="str">
            <v>3302142010080003</v>
          </cell>
          <cell r="B742" t="str">
            <v>3302162110160004</v>
          </cell>
          <cell r="C742" t="str">
            <v>HADA INGGUN PRAGUNA</v>
          </cell>
          <cell r="D742" t="str">
            <v>LK</v>
          </cell>
          <cell r="E742">
            <v>39741</v>
          </cell>
          <cell r="F742">
            <v>11.509589041095891</v>
          </cell>
          <cell r="G742" t="str">
            <v>BANYUMAS</v>
          </cell>
          <cell r="H742" t="str">
            <v>TUMIYANG</v>
          </cell>
          <cell r="I742" t="str">
            <v>004</v>
          </cell>
          <cell r="J742" t="str">
            <v>001</v>
          </cell>
          <cell r="K742" t="str">
            <v>TUMIYANG</v>
          </cell>
          <cell r="L742" t="str">
            <v>TUMIYANG, RT 004 RW 001</v>
          </cell>
          <cell r="M742" t="str">
            <v>ANAK</v>
          </cell>
          <cell r="N742" t="str">
            <v>BELUM KAWIN</v>
          </cell>
          <cell r="O742" t="str">
            <v>Tidak/Belum Sekolah</v>
          </cell>
          <cell r="P742" t="str">
            <v>Islam</v>
          </cell>
          <cell r="Q742" t="str">
            <v>BELUM/TIDAK BEKERJA</v>
          </cell>
          <cell r="R742" t="str">
            <v>-</v>
          </cell>
          <cell r="S742" t="str">
            <v>ADA</v>
          </cell>
        </row>
        <row r="743">
          <cell r="A743" t="str">
            <v>3302142112020002</v>
          </cell>
          <cell r="B743" t="str">
            <v>3302162110160004</v>
          </cell>
          <cell r="C743" t="str">
            <v>DIDIK ADI SATRIO SASONGKO</v>
          </cell>
          <cell r="D743" t="str">
            <v>LK</v>
          </cell>
          <cell r="E743">
            <v>37611</v>
          </cell>
          <cell r="F743">
            <v>17.345205479452055</v>
          </cell>
          <cell r="G743" t="str">
            <v>BANYUMAS</v>
          </cell>
          <cell r="H743" t="str">
            <v>TUMIYANG</v>
          </cell>
          <cell r="I743" t="str">
            <v>004</v>
          </cell>
          <cell r="J743" t="str">
            <v>001</v>
          </cell>
          <cell r="K743" t="str">
            <v>TUMIYANG</v>
          </cell>
          <cell r="L743" t="str">
            <v>TUMIYANG, RT 004 RW 001</v>
          </cell>
          <cell r="M743" t="str">
            <v>ANAK</v>
          </cell>
          <cell r="N743" t="str">
            <v>BELUM KAWIN</v>
          </cell>
          <cell r="O743" t="str">
            <v>Belum Tamat SD/Sederajat</v>
          </cell>
          <cell r="P743" t="str">
            <v>Islam</v>
          </cell>
          <cell r="Q743" t="str">
            <v>PELAJAR/MAHASISWA</v>
          </cell>
          <cell r="R743" t="str">
            <v>-</v>
          </cell>
          <cell r="S743" t="str">
            <v>ADA</v>
          </cell>
        </row>
        <row r="744">
          <cell r="A744" t="str">
            <v>3302164803640001</v>
          </cell>
          <cell r="B744" t="str">
            <v>3302162304190005</v>
          </cell>
          <cell r="C744" t="str">
            <v>WATIYAH</v>
          </cell>
          <cell r="D744" t="str">
            <v>PR</v>
          </cell>
          <cell r="E744">
            <v>23444</v>
          </cell>
          <cell r="F744">
            <v>56.158904109589038</v>
          </cell>
          <cell r="G744" t="str">
            <v>BANYUMAS</v>
          </cell>
          <cell r="H744" t="str">
            <v>TUMIYANG</v>
          </cell>
          <cell r="I744" t="str">
            <v>004</v>
          </cell>
          <cell r="J744" t="str">
            <v>001</v>
          </cell>
          <cell r="K744" t="str">
            <v>TUMIYANG</v>
          </cell>
          <cell r="L744" t="str">
            <v>TUMIYANG, RT 004 RW 001</v>
          </cell>
          <cell r="M744" t="str">
            <v>KEPALA KELUARGA</v>
          </cell>
          <cell r="N744" t="str">
            <v>CERAI HIDUP</v>
          </cell>
          <cell r="O744" t="str">
            <v>SLTP/Sederajat</v>
          </cell>
          <cell r="P744" t="str">
            <v>Islam</v>
          </cell>
          <cell r="Q744" t="str">
            <v>MENGURUS RUMAH TANGGA</v>
          </cell>
          <cell r="R744" t="str">
            <v>-</v>
          </cell>
          <cell r="S744" t="str">
            <v>TIDAK ADA</v>
          </cell>
        </row>
        <row r="745">
          <cell r="A745" t="str">
            <v>3302160304030001</v>
          </cell>
          <cell r="B745" t="str">
            <v>3302162304190005</v>
          </cell>
          <cell r="C745" t="str">
            <v>WISNU ARDIYANSAH</v>
          </cell>
          <cell r="D745" t="str">
            <v>LK</v>
          </cell>
          <cell r="E745">
            <v>37714</v>
          </cell>
          <cell r="F745">
            <v>17.063013698630137</v>
          </cell>
          <cell r="G745" t="str">
            <v>BANYUMAS</v>
          </cell>
          <cell r="H745" t="str">
            <v>TUMIYANG</v>
          </cell>
          <cell r="I745" t="str">
            <v>004</v>
          </cell>
          <cell r="J745" t="str">
            <v>001</v>
          </cell>
          <cell r="K745" t="str">
            <v>TUMIYANG</v>
          </cell>
          <cell r="L745" t="str">
            <v>TUMIYANG, RT 004 RW 001</v>
          </cell>
          <cell r="M745" t="str">
            <v>ANAK</v>
          </cell>
          <cell r="N745" t="str">
            <v>BELUM KAWIN</v>
          </cell>
          <cell r="O745" t="str">
            <v>Tidak/Belum Sekolah</v>
          </cell>
          <cell r="P745" t="str">
            <v>Islam</v>
          </cell>
          <cell r="Q745" t="str">
            <v>BELUM/TIDAK BEKERJA</v>
          </cell>
          <cell r="R745" t="str">
            <v>-</v>
          </cell>
          <cell r="S745" t="str">
            <v>ADA</v>
          </cell>
        </row>
        <row r="746">
          <cell r="A746" t="str">
            <v>3302161903650001</v>
          </cell>
          <cell r="B746" t="str">
            <v>3302162311060014</v>
          </cell>
          <cell r="C746" t="str">
            <v>TAHYUDIN</v>
          </cell>
          <cell r="D746" t="str">
            <v>LK</v>
          </cell>
          <cell r="E746">
            <v>23820</v>
          </cell>
          <cell r="F746">
            <v>55.128767123287673</v>
          </cell>
          <cell r="G746" t="str">
            <v>TEGAL</v>
          </cell>
          <cell r="H746" t="str">
            <v>TUMIYANG</v>
          </cell>
          <cell r="I746" t="str">
            <v>004</v>
          </cell>
          <cell r="J746" t="str">
            <v>001</v>
          </cell>
          <cell r="K746" t="str">
            <v>TUMIYANG</v>
          </cell>
          <cell r="L746" t="str">
            <v>TUMIYANG, RT 004 RW 001</v>
          </cell>
          <cell r="M746" t="str">
            <v>KEPALA KELUARGA</v>
          </cell>
          <cell r="N746" t="str">
            <v>KAWIN</v>
          </cell>
          <cell r="O746" t="str">
            <v>Tamat SD/Sederajat</v>
          </cell>
          <cell r="P746" t="str">
            <v>Islam</v>
          </cell>
          <cell r="Q746" t="str">
            <v>SOPIR</v>
          </cell>
          <cell r="R746" t="str">
            <v>-</v>
          </cell>
          <cell r="S746" t="str">
            <v>TIDAK ADA</v>
          </cell>
        </row>
        <row r="747">
          <cell r="A747" t="str">
            <v>3302164403700001</v>
          </cell>
          <cell r="B747" t="str">
            <v>3302162311060014</v>
          </cell>
          <cell r="C747" t="str">
            <v>RODIYAH</v>
          </cell>
          <cell r="D747" t="str">
            <v>PR</v>
          </cell>
          <cell r="E747">
            <v>25631</v>
          </cell>
          <cell r="F747">
            <v>50.167123287671231</v>
          </cell>
          <cell r="G747" t="str">
            <v>BANYUMAS</v>
          </cell>
          <cell r="H747" t="str">
            <v>TUMIYANG</v>
          </cell>
          <cell r="I747" t="str">
            <v>004</v>
          </cell>
          <cell r="J747" t="str">
            <v>001</v>
          </cell>
          <cell r="K747" t="str">
            <v>TUMIYANG</v>
          </cell>
          <cell r="L747" t="str">
            <v>TUMIYANG, RT 004 RW 001</v>
          </cell>
          <cell r="M747" t="str">
            <v>ISTRI</v>
          </cell>
          <cell r="N747" t="str">
            <v>KAWIN</v>
          </cell>
          <cell r="O747" t="str">
            <v>Tamat SD/Sederajat</v>
          </cell>
          <cell r="P747" t="str">
            <v>Islam</v>
          </cell>
          <cell r="Q747" t="str">
            <v>MENGURUS RUMAH TANGGA</v>
          </cell>
          <cell r="R747" t="str">
            <v>-</v>
          </cell>
          <cell r="S747" t="str">
            <v>TIDAK ADA</v>
          </cell>
        </row>
        <row r="748">
          <cell r="A748" t="str">
            <v>3302160606990005</v>
          </cell>
          <cell r="B748" t="str">
            <v>3302162311060014</v>
          </cell>
          <cell r="C748" t="str">
            <v>TRIONO</v>
          </cell>
          <cell r="D748" t="str">
            <v>LK</v>
          </cell>
          <cell r="E748">
            <v>36317</v>
          </cell>
          <cell r="F748">
            <v>20.890410958904109</v>
          </cell>
          <cell r="G748" t="str">
            <v>BANYUMAS</v>
          </cell>
          <cell r="H748" t="str">
            <v>TUMIYANG</v>
          </cell>
          <cell r="I748" t="str">
            <v>004</v>
          </cell>
          <cell r="J748" t="str">
            <v>001</v>
          </cell>
          <cell r="K748" t="str">
            <v>TUMIYANG</v>
          </cell>
          <cell r="L748" t="str">
            <v>TUMIYANG, RT 004 RW 001</v>
          </cell>
          <cell r="M748" t="str">
            <v>ANAK</v>
          </cell>
          <cell r="N748" t="str">
            <v>BELUM KAWIN</v>
          </cell>
          <cell r="O748" t="str">
            <v>Belum Tamat SD/Sederajat</v>
          </cell>
          <cell r="P748" t="str">
            <v>Islam</v>
          </cell>
          <cell r="Q748" t="str">
            <v>PELAJAR/MAHASISWA</v>
          </cell>
          <cell r="R748" t="str">
            <v>-</v>
          </cell>
          <cell r="S748" t="str">
            <v>ADA</v>
          </cell>
        </row>
        <row r="749">
          <cell r="A749" t="str">
            <v>3302160909120003</v>
          </cell>
          <cell r="B749" t="str">
            <v>3302162311060014</v>
          </cell>
          <cell r="C749" t="str">
            <v>AL THAF RIZAAN</v>
          </cell>
          <cell r="D749" t="str">
            <v>LK</v>
          </cell>
          <cell r="E749">
            <v>41161</v>
          </cell>
          <cell r="F749">
            <v>7.6191780821917812</v>
          </cell>
          <cell r="G749" t="str">
            <v>BANYUMAS</v>
          </cell>
          <cell r="H749" t="str">
            <v>TUMIYANG</v>
          </cell>
          <cell r="I749" t="str">
            <v>004</v>
          </cell>
          <cell r="J749" t="str">
            <v>001</v>
          </cell>
          <cell r="K749" t="str">
            <v>TUMIYANG</v>
          </cell>
          <cell r="L749" t="str">
            <v>TUMIYANG, RT 004 RW 001</v>
          </cell>
          <cell r="M749" t="str">
            <v>ANAK</v>
          </cell>
          <cell r="N749" t="str">
            <v>BELUM KAWIN</v>
          </cell>
          <cell r="O749" t="str">
            <v>Tidak/Belum Sekolah</v>
          </cell>
          <cell r="P749" t="str">
            <v>Islam</v>
          </cell>
          <cell r="Q749" t="str">
            <v>BELUM/TIDAK BEKERJA</v>
          </cell>
          <cell r="R749" t="str">
            <v>-</v>
          </cell>
          <cell r="S749" t="str">
            <v>ADA</v>
          </cell>
        </row>
        <row r="750">
          <cell r="A750" t="str">
            <v>3302166604920001</v>
          </cell>
          <cell r="B750" t="str">
            <v>3302162311060014</v>
          </cell>
          <cell r="C750" t="str">
            <v>WIWIN SUNARTI</v>
          </cell>
          <cell r="D750" t="str">
            <v>PR</v>
          </cell>
          <cell r="E750">
            <v>33720</v>
          </cell>
          <cell r="F750">
            <v>28.005479452054793</v>
          </cell>
          <cell r="G750" t="str">
            <v>BANYUMAS</v>
          </cell>
          <cell r="H750" t="str">
            <v>TUMIYANG</v>
          </cell>
          <cell r="I750" t="str">
            <v>004</v>
          </cell>
          <cell r="J750" t="str">
            <v>001</v>
          </cell>
          <cell r="K750" t="str">
            <v>TUMIYANG</v>
          </cell>
          <cell r="L750" t="str">
            <v>TUMIYANG, RT 004 RW 001</v>
          </cell>
          <cell r="M750" t="str">
            <v>ANAK</v>
          </cell>
          <cell r="N750" t="str">
            <v>BELUM KAWIN</v>
          </cell>
          <cell r="O750" t="str">
            <v>Tamat SD/Sederajat</v>
          </cell>
          <cell r="P750" t="str">
            <v>Islam</v>
          </cell>
          <cell r="Q750" t="str">
            <v>BELUM/TIDAK BEKERJA</v>
          </cell>
          <cell r="R750" t="str">
            <v>-</v>
          </cell>
          <cell r="S750" t="str">
            <v>TIDAK ADA</v>
          </cell>
        </row>
        <row r="751">
          <cell r="A751" t="str">
            <v>3302166708070005</v>
          </cell>
          <cell r="B751" t="str">
            <v>3302162311060014</v>
          </cell>
          <cell r="C751" t="str">
            <v>SEPTIA ROMADHONI</v>
          </cell>
          <cell r="D751" t="str">
            <v>PR</v>
          </cell>
          <cell r="E751">
            <v>39321</v>
          </cell>
          <cell r="F751">
            <v>12.66027397260274</v>
          </cell>
          <cell r="G751" t="str">
            <v>BANYUMAS</v>
          </cell>
          <cell r="H751" t="str">
            <v>TUMIYANG</v>
          </cell>
          <cell r="I751" t="str">
            <v>004</v>
          </cell>
          <cell r="J751" t="str">
            <v>001</v>
          </cell>
          <cell r="K751" t="str">
            <v>TUMIYANG</v>
          </cell>
          <cell r="L751" t="str">
            <v>TUMIYANG, RT 004 RW 001</v>
          </cell>
          <cell r="M751" t="str">
            <v>ANAK</v>
          </cell>
          <cell r="N751" t="str">
            <v>BELUM KAWIN</v>
          </cell>
          <cell r="O751" t="str">
            <v>Tidak/Belum Sekolah</v>
          </cell>
          <cell r="P751" t="str">
            <v>Islam</v>
          </cell>
          <cell r="Q751" t="str">
            <v>BELUM/TIDAK BEKERJA</v>
          </cell>
          <cell r="R751" t="str">
            <v>-</v>
          </cell>
          <cell r="S751" t="str">
            <v>ADA</v>
          </cell>
        </row>
        <row r="752">
          <cell r="A752" t="str">
            <v>3302160403780006</v>
          </cell>
          <cell r="B752" t="str">
            <v>3302162311060016</v>
          </cell>
          <cell r="C752" t="str">
            <v>RUSITO</v>
          </cell>
          <cell r="D752" t="str">
            <v>LK</v>
          </cell>
          <cell r="E752">
            <v>28553</v>
          </cell>
          <cell r="F752">
            <v>42.161643835616438</v>
          </cell>
          <cell r="G752" t="str">
            <v>BANYUMAS</v>
          </cell>
          <cell r="H752" t="str">
            <v>DESA TUMIYANG</v>
          </cell>
          <cell r="I752" t="str">
            <v>004</v>
          </cell>
          <cell r="J752" t="str">
            <v>001</v>
          </cell>
          <cell r="K752" t="str">
            <v>TUMIYANG</v>
          </cell>
          <cell r="L752" t="str">
            <v>DESA TUMIYANG, RT 004 RW 001</v>
          </cell>
          <cell r="M752" t="str">
            <v>KEPALA KELUARGA</v>
          </cell>
          <cell r="N752" t="str">
            <v>KAWIN</v>
          </cell>
          <cell r="O752" t="str">
            <v>Tamat SD/Sederajat</v>
          </cell>
          <cell r="P752" t="str">
            <v>Islam</v>
          </cell>
          <cell r="Q752" t="str">
            <v>PEDAGANG</v>
          </cell>
          <cell r="R752" t="str">
            <v>-</v>
          </cell>
          <cell r="S752" t="str">
            <v>TIDAK ADA</v>
          </cell>
        </row>
        <row r="753">
          <cell r="A753" t="str">
            <v>3302164503830004</v>
          </cell>
          <cell r="B753" t="str">
            <v>3302162311060016</v>
          </cell>
          <cell r="C753" t="str">
            <v>WARTINI</v>
          </cell>
          <cell r="D753" t="str">
            <v>PR</v>
          </cell>
          <cell r="E753">
            <v>30380</v>
          </cell>
          <cell r="F753">
            <v>37.156164383561645</v>
          </cell>
          <cell r="G753" t="str">
            <v>BANYUMAS</v>
          </cell>
          <cell r="H753" t="str">
            <v>DESA TUMIYANG</v>
          </cell>
          <cell r="I753" t="str">
            <v>004</v>
          </cell>
          <cell r="J753" t="str">
            <v>001</v>
          </cell>
          <cell r="K753" t="str">
            <v>TUMIYANG</v>
          </cell>
          <cell r="L753" t="str">
            <v>DESA TUMIYANG, RT 004 RW 001</v>
          </cell>
          <cell r="M753" t="str">
            <v>ISTRI</v>
          </cell>
          <cell r="N753" t="str">
            <v>KAWIN</v>
          </cell>
          <cell r="O753" t="str">
            <v>Tamat SD/Sederajat</v>
          </cell>
          <cell r="P753" t="str">
            <v>Islam</v>
          </cell>
          <cell r="Q753" t="str">
            <v>MENGURUS RUMAH TANGGA</v>
          </cell>
          <cell r="R753" t="str">
            <v>-</v>
          </cell>
          <cell r="S753" t="str">
            <v>TIDAK ADA</v>
          </cell>
        </row>
        <row r="754">
          <cell r="A754" t="str">
            <v>3302165208030003</v>
          </cell>
          <cell r="B754" t="str">
            <v>3302162311060016</v>
          </cell>
          <cell r="C754" t="str">
            <v>LAFI FAT`HIA AWALI</v>
          </cell>
          <cell r="D754" t="str">
            <v>PR</v>
          </cell>
          <cell r="E754">
            <v>37845</v>
          </cell>
          <cell r="F754">
            <v>16.704109589041096</v>
          </cell>
          <cell r="G754" t="str">
            <v>BANYUMAS</v>
          </cell>
          <cell r="H754" t="str">
            <v>DESA TUMIYANG</v>
          </cell>
          <cell r="I754" t="str">
            <v>004</v>
          </cell>
          <cell r="J754" t="str">
            <v>001</v>
          </cell>
          <cell r="K754" t="str">
            <v>TUMIYANG</v>
          </cell>
          <cell r="L754" t="str">
            <v>DESA TUMIYANG, RT 004 RW 001</v>
          </cell>
          <cell r="M754" t="str">
            <v>ANAK</v>
          </cell>
          <cell r="N754" t="str">
            <v>BELUM KAWIN</v>
          </cell>
          <cell r="O754" t="str">
            <v>Tidak/Belum Sekolah</v>
          </cell>
          <cell r="P754" t="str">
            <v>Islam</v>
          </cell>
          <cell r="Q754" t="str">
            <v>BELUM/TIDAK BEKERJA</v>
          </cell>
          <cell r="R754" t="str">
            <v>-</v>
          </cell>
          <cell r="S754" t="str">
            <v>TIDAK ADA</v>
          </cell>
        </row>
        <row r="755">
          <cell r="A755" t="str">
            <v>3302165606100003</v>
          </cell>
          <cell r="B755" t="str">
            <v>3302162311060016</v>
          </cell>
          <cell r="C755" t="str">
            <v>BINTA NILAM MUFIDA</v>
          </cell>
          <cell r="D755" t="str">
            <v>PR</v>
          </cell>
          <cell r="E755">
            <v>40345</v>
          </cell>
          <cell r="F755">
            <v>9.8547945205479444</v>
          </cell>
          <cell r="G755" t="str">
            <v>BANYUMAS</v>
          </cell>
          <cell r="H755" t="str">
            <v>DESA TUMIYANG</v>
          </cell>
          <cell r="I755" t="str">
            <v>004</v>
          </cell>
          <cell r="J755" t="str">
            <v>001</v>
          </cell>
          <cell r="K755" t="str">
            <v>TUMIYANG</v>
          </cell>
          <cell r="L755" t="str">
            <v>DESA TUMIYANG, RT 004 RW 001</v>
          </cell>
          <cell r="M755" t="str">
            <v>ANAK</v>
          </cell>
          <cell r="N755" t="str">
            <v>BELUM KAWIN</v>
          </cell>
          <cell r="O755" t="str">
            <v>Tidak/Belum Sekolah</v>
          </cell>
          <cell r="P755" t="str">
            <v>Islam</v>
          </cell>
          <cell r="Q755" t="str">
            <v>BELUM/TIDAK BEKERJA</v>
          </cell>
          <cell r="R755" t="str">
            <v>-</v>
          </cell>
          <cell r="S755" t="str">
            <v>ADA</v>
          </cell>
        </row>
        <row r="756">
          <cell r="A756" t="str">
            <v>3302162302900002</v>
          </cell>
          <cell r="B756" t="str">
            <v>3302162312150006</v>
          </cell>
          <cell r="C756" t="str">
            <v>FAJAR HARNOWO</v>
          </cell>
          <cell r="D756" t="str">
            <v>LK</v>
          </cell>
          <cell r="E756">
            <v>32927</v>
          </cell>
          <cell r="F756">
            <v>30.17808219178082</v>
          </cell>
          <cell r="G756" t="str">
            <v>BANYUMAS</v>
          </cell>
          <cell r="H756" t="str">
            <v>TUMIYANG</v>
          </cell>
          <cell r="I756" t="str">
            <v>004</v>
          </cell>
          <cell r="J756" t="str">
            <v>001</v>
          </cell>
          <cell r="K756" t="str">
            <v>TUMIYANG</v>
          </cell>
          <cell r="L756" t="str">
            <v>TUMIYANG, RT 004 RW 001</v>
          </cell>
          <cell r="M756" t="str">
            <v>KEPALA KELUARGA</v>
          </cell>
          <cell r="N756" t="str">
            <v>KAWIN</v>
          </cell>
          <cell r="O756" t="str">
            <v>SLTA/Sederajat</v>
          </cell>
          <cell r="P756" t="str">
            <v>Islam</v>
          </cell>
          <cell r="Q756" t="str">
            <v>KARYAWAN SWASTA</v>
          </cell>
          <cell r="R756" t="str">
            <v>-</v>
          </cell>
          <cell r="S756" t="str">
            <v>ADA</v>
          </cell>
        </row>
        <row r="757">
          <cell r="A757" t="str">
            <v>3302164605900001</v>
          </cell>
          <cell r="B757" t="str">
            <v>3302162312150006</v>
          </cell>
          <cell r="C757" t="str">
            <v>NUR HIDAYATUL FITRI</v>
          </cell>
          <cell r="D757" t="str">
            <v>PR</v>
          </cell>
          <cell r="E757">
            <v>32999</v>
          </cell>
          <cell r="F757">
            <v>29.980821917808218</v>
          </cell>
          <cell r="G757" t="str">
            <v>BANYUMAS</v>
          </cell>
          <cell r="H757" t="str">
            <v>TUMIYANG</v>
          </cell>
          <cell r="I757" t="str">
            <v>004</v>
          </cell>
          <cell r="J757" t="str">
            <v>001</v>
          </cell>
          <cell r="K757" t="str">
            <v>TUMIYANG</v>
          </cell>
          <cell r="L757" t="str">
            <v>TUMIYANG, RT 004 RW 001</v>
          </cell>
          <cell r="M757" t="str">
            <v>ISTRI</v>
          </cell>
          <cell r="N757" t="str">
            <v>KAWIN</v>
          </cell>
          <cell r="O757" t="str">
            <v>Diploma IV/Strata I</v>
          </cell>
          <cell r="P757" t="str">
            <v>Islam</v>
          </cell>
          <cell r="Q757" t="str">
            <v>GURU</v>
          </cell>
          <cell r="R757" t="str">
            <v>-</v>
          </cell>
          <cell r="S757" t="str">
            <v>TIDAK ADA</v>
          </cell>
        </row>
        <row r="758">
          <cell r="A758" t="str">
            <v>3302161502170002</v>
          </cell>
          <cell r="B758" t="str">
            <v>3302162312150006</v>
          </cell>
          <cell r="C758" t="str">
            <v>FATIH ALFARIZKI HARNOWO</v>
          </cell>
          <cell r="D758" t="str">
            <v>LK</v>
          </cell>
          <cell r="E758">
            <v>42781</v>
          </cell>
          <cell r="F758">
            <v>3.1808219178082191</v>
          </cell>
          <cell r="G758" t="str">
            <v>BANYUMAS</v>
          </cell>
          <cell r="H758" t="str">
            <v>TUMIYANG</v>
          </cell>
          <cell r="I758" t="str">
            <v>004</v>
          </cell>
          <cell r="J758" t="str">
            <v>001</v>
          </cell>
          <cell r="K758" t="str">
            <v>TUMIYANG</v>
          </cell>
          <cell r="L758" t="str">
            <v>TUMIYANG, RT 004 RW 001</v>
          </cell>
          <cell r="M758" t="str">
            <v>ANAK</v>
          </cell>
          <cell r="N758" t="str">
            <v>BELUM KAWIN</v>
          </cell>
          <cell r="O758" t="str">
            <v>Tidak/Belum Sekolah</v>
          </cell>
          <cell r="P758" t="str">
            <v>Islam</v>
          </cell>
          <cell r="Q758" t="str">
            <v>BELUM/TIDAK BEKERJA</v>
          </cell>
          <cell r="R758" t="str">
            <v>-</v>
          </cell>
          <cell r="S758" t="str">
            <v>ADA</v>
          </cell>
        </row>
        <row r="759">
          <cell r="A759" t="str">
            <v>3302161508710002</v>
          </cell>
          <cell r="B759" t="str">
            <v>3302162401070081</v>
          </cell>
          <cell r="C759" t="str">
            <v>ALIS WIDODO</v>
          </cell>
          <cell r="D759" t="str">
            <v>LK</v>
          </cell>
          <cell r="E759">
            <v>26160</v>
          </cell>
          <cell r="F759">
            <v>48.717808219178082</v>
          </cell>
          <cell r="G759" t="str">
            <v>GROBOGAN</v>
          </cell>
          <cell r="H759" t="str">
            <v>TUMIYANG</v>
          </cell>
          <cell r="I759" t="str">
            <v>004</v>
          </cell>
          <cell r="J759" t="str">
            <v>001</v>
          </cell>
          <cell r="K759" t="str">
            <v>TUMIYANG</v>
          </cell>
          <cell r="L759" t="str">
            <v>TUMIYANG, RT 004 RW 001</v>
          </cell>
          <cell r="M759" t="str">
            <v>KEPALA KELUARGA</v>
          </cell>
          <cell r="N759" t="str">
            <v>KAWIN</v>
          </cell>
          <cell r="O759" t="str">
            <v>Tamat SD/Sederajat</v>
          </cell>
          <cell r="P759" t="str">
            <v>Islam</v>
          </cell>
          <cell r="Q759" t="str">
            <v>BURUH HARIAN LEPAS</v>
          </cell>
          <cell r="R759" t="str">
            <v>-</v>
          </cell>
          <cell r="S759" t="str">
            <v>TIDAK ADA</v>
          </cell>
        </row>
        <row r="760">
          <cell r="A760" t="str">
            <v>3302164107710023</v>
          </cell>
          <cell r="B760" t="str">
            <v>3302162401070081</v>
          </cell>
          <cell r="C760" t="str">
            <v>JULIYAH</v>
          </cell>
          <cell r="D760" t="str">
            <v>PR</v>
          </cell>
          <cell r="E760">
            <v>26115</v>
          </cell>
          <cell r="F760">
            <v>48.841095890410962</v>
          </cell>
          <cell r="G760" t="str">
            <v>BANYUMAS</v>
          </cell>
          <cell r="H760" t="str">
            <v>TUMIYANG</v>
          </cell>
          <cell r="I760" t="str">
            <v>004</v>
          </cell>
          <cell r="J760" t="str">
            <v>001</v>
          </cell>
          <cell r="K760" t="str">
            <v>TUMIYANG</v>
          </cell>
          <cell r="L760" t="str">
            <v>TUMIYANG, RT 004 RW 001</v>
          </cell>
          <cell r="M760" t="str">
            <v>ISTRI</v>
          </cell>
          <cell r="N760" t="str">
            <v>KAWIN</v>
          </cell>
          <cell r="O760" t="str">
            <v>Tamat SD/Sederajat</v>
          </cell>
          <cell r="P760" t="str">
            <v>Islam</v>
          </cell>
          <cell r="Q760" t="str">
            <v>MENGURUS RUMAH TANGGA</v>
          </cell>
          <cell r="R760" t="str">
            <v>-</v>
          </cell>
          <cell r="S760" t="str">
            <v>TIDAK ADA</v>
          </cell>
        </row>
        <row r="761">
          <cell r="A761" t="str">
            <v>3302162312010002</v>
          </cell>
          <cell r="B761" t="str">
            <v>3302162401070081</v>
          </cell>
          <cell r="C761" t="str">
            <v>EKO JULIANTO</v>
          </cell>
          <cell r="D761" t="str">
            <v>LK</v>
          </cell>
          <cell r="E761">
            <v>36889</v>
          </cell>
          <cell r="F761">
            <v>19.323287671232876</v>
          </cell>
          <cell r="G761" t="str">
            <v>BANYUMAS</v>
          </cell>
          <cell r="H761" t="str">
            <v>TUMIYANG</v>
          </cell>
          <cell r="I761" t="str">
            <v>004</v>
          </cell>
          <cell r="J761" t="str">
            <v>001</v>
          </cell>
          <cell r="K761" t="str">
            <v>TUMIYANG</v>
          </cell>
          <cell r="L761" t="str">
            <v>TUMIYANG, RT 004 RW 001</v>
          </cell>
          <cell r="M761" t="str">
            <v>ANAK</v>
          </cell>
          <cell r="N761" t="str">
            <v>BELUM KAWIN</v>
          </cell>
          <cell r="O761" t="str">
            <v>SLTP/Sederajat</v>
          </cell>
          <cell r="P761" t="str">
            <v>Islam</v>
          </cell>
          <cell r="Q761" t="str">
            <v>BURUH HARIAN LEPAS</v>
          </cell>
          <cell r="R761" t="str">
            <v>-</v>
          </cell>
          <cell r="S761" t="str">
            <v>ADA</v>
          </cell>
        </row>
        <row r="762">
          <cell r="A762" t="str">
            <v>3302161008830003</v>
          </cell>
          <cell r="B762" t="str">
            <v>3302162712110003</v>
          </cell>
          <cell r="C762" t="str">
            <v>KHAERUDIN</v>
          </cell>
          <cell r="D762" t="str">
            <v>LK</v>
          </cell>
          <cell r="E762">
            <v>30538</v>
          </cell>
          <cell r="F762">
            <v>36.723287671232875</v>
          </cell>
          <cell r="G762" t="str">
            <v>BANYUMAS</v>
          </cell>
          <cell r="H762" t="str">
            <v>TUMIYANG</v>
          </cell>
          <cell r="I762" t="str">
            <v>004</v>
          </cell>
          <cell r="J762" t="str">
            <v>001</v>
          </cell>
          <cell r="K762" t="str">
            <v>TUMIYANG</v>
          </cell>
          <cell r="L762" t="str">
            <v>TUMIYANG, RT 004 RW 001</v>
          </cell>
          <cell r="M762" t="str">
            <v>KEPALA KELUARGA</v>
          </cell>
          <cell r="N762" t="str">
            <v>KAWIN</v>
          </cell>
          <cell r="O762" t="str">
            <v>SLTP/Sederajat</v>
          </cell>
          <cell r="P762" t="str">
            <v>Islam</v>
          </cell>
          <cell r="Q762" t="str">
            <v>BURUH HARIAN LEPAS</v>
          </cell>
          <cell r="R762" t="str">
            <v>-</v>
          </cell>
          <cell r="S762" t="str">
            <v>TIDAK ADA</v>
          </cell>
        </row>
        <row r="763">
          <cell r="A763" t="str">
            <v>3302166306930005</v>
          </cell>
          <cell r="B763" t="str">
            <v>3302162712110003</v>
          </cell>
          <cell r="C763" t="str">
            <v>KUSRIYATIN</v>
          </cell>
          <cell r="D763" t="str">
            <v>PR</v>
          </cell>
          <cell r="E763">
            <v>34143</v>
          </cell>
          <cell r="F763">
            <v>26.846575342465755</v>
          </cell>
          <cell r="G763" t="str">
            <v>BANYUMAS</v>
          </cell>
          <cell r="H763" t="str">
            <v>TUMIYANG</v>
          </cell>
          <cell r="I763" t="str">
            <v>004</v>
          </cell>
          <cell r="J763" t="str">
            <v>001</v>
          </cell>
          <cell r="K763" t="str">
            <v>TUMIYANG</v>
          </cell>
          <cell r="L763" t="str">
            <v>TUMIYANG, RT 004 RW 001</v>
          </cell>
          <cell r="M763" t="str">
            <v>ISTRI</v>
          </cell>
          <cell r="N763" t="str">
            <v>KAWIN</v>
          </cell>
          <cell r="O763" t="str">
            <v>SLTP/Sederajat</v>
          </cell>
          <cell r="P763" t="str">
            <v>Islam</v>
          </cell>
          <cell r="Q763" t="str">
            <v>MENGURUS RUMAH TANGGA</v>
          </cell>
          <cell r="R763" t="str">
            <v>-</v>
          </cell>
          <cell r="S763" t="str">
            <v>TIDAK ADA</v>
          </cell>
        </row>
        <row r="764">
          <cell r="A764" t="str">
            <v>3302162405140002</v>
          </cell>
          <cell r="B764" t="str">
            <v>3302162712110003</v>
          </cell>
          <cell r="C764" t="str">
            <v>MUHAMMAD ALIF NAJMI</v>
          </cell>
          <cell r="D764" t="str">
            <v>LK</v>
          </cell>
          <cell r="E764">
            <v>41783</v>
          </cell>
          <cell r="F764">
            <v>5.9150684931506845</v>
          </cell>
          <cell r="G764" t="str">
            <v>BANYUMAS</v>
          </cell>
          <cell r="H764" t="str">
            <v>TUMIYANG</v>
          </cell>
          <cell r="I764" t="str">
            <v>004</v>
          </cell>
          <cell r="J764" t="str">
            <v>001</v>
          </cell>
          <cell r="K764" t="str">
            <v>TUMIYANG</v>
          </cell>
          <cell r="L764" t="str">
            <v>TUMIYANG, RT 004 RW 001</v>
          </cell>
          <cell r="M764" t="str">
            <v>ANAK</v>
          </cell>
          <cell r="N764" t="str">
            <v>BELUM KAWIN</v>
          </cell>
          <cell r="O764" t="str">
            <v>Tidak/Belum Sekolah</v>
          </cell>
          <cell r="P764" t="str">
            <v>Islam</v>
          </cell>
          <cell r="Q764" t="str">
            <v>BELUM/TIDAK BEKERJA</v>
          </cell>
          <cell r="R764" t="str">
            <v>-</v>
          </cell>
          <cell r="S764" t="str">
            <v>TIDAK ADA</v>
          </cell>
        </row>
        <row r="765">
          <cell r="A765" t="str">
            <v>3302164110100003</v>
          </cell>
          <cell r="B765" t="str">
            <v>3302162712110003</v>
          </cell>
          <cell r="C765" t="str">
            <v>HUSNA INAYATUL MAULA</v>
          </cell>
          <cell r="D765" t="str">
            <v>PR</v>
          </cell>
          <cell r="E765">
            <v>40452</v>
          </cell>
          <cell r="F765">
            <v>9.5616438356164384</v>
          </cell>
          <cell r="G765" t="str">
            <v>BANYUMAS</v>
          </cell>
          <cell r="H765" t="str">
            <v>TUMIYANG</v>
          </cell>
          <cell r="I765" t="str">
            <v>004</v>
          </cell>
          <cell r="J765" t="str">
            <v>001</v>
          </cell>
          <cell r="K765" t="str">
            <v>TUMIYANG</v>
          </cell>
          <cell r="L765" t="str">
            <v>TUMIYANG, RT 004 RW 001</v>
          </cell>
          <cell r="M765" t="str">
            <v>ANAK</v>
          </cell>
          <cell r="N765" t="str">
            <v>BELUM KAWIN</v>
          </cell>
          <cell r="O765" t="str">
            <v>Tidak/Belum Sekolah</v>
          </cell>
          <cell r="P765" t="str">
            <v>Islam</v>
          </cell>
          <cell r="Q765" t="str">
            <v>BELUM/TIDAK BEKERJA</v>
          </cell>
          <cell r="R765" t="str">
            <v>-</v>
          </cell>
          <cell r="S765" t="str">
            <v>ADA</v>
          </cell>
        </row>
        <row r="766">
          <cell r="A766" t="str">
            <v>3302162011700003</v>
          </cell>
          <cell r="B766" t="str">
            <v>3302162806060056</v>
          </cell>
          <cell r="C766" t="str">
            <v>ARIS INDRIYANTO</v>
          </cell>
          <cell r="D766" t="str">
            <v>LK</v>
          </cell>
          <cell r="E766">
            <v>25892</v>
          </cell>
          <cell r="F766">
            <v>49.452054794520549</v>
          </cell>
          <cell r="G766" t="str">
            <v>BANYUMAS</v>
          </cell>
          <cell r="H766" t="str">
            <v>TUMIYANG</v>
          </cell>
          <cell r="I766" t="str">
            <v>004</v>
          </cell>
          <cell r="J766" t="str">
            <v>001</v>
          </cell>
          <cell r="K766" t="str">
            <v>TUMIYANG</v>
          </cell>
          <cell r="L766" t="str">
            <v>TUMIYANG, RT 004 RW 001</v>
          </cell>
          <cell r="M766" t="str">
            <v>KEPALA KELUARGA</v>
          </cell>
          <cell r="N766" t="str">
            <v>KAWIN</v>
          </cell>
          <cell r="O766" t="str">
            <v>SLTA/Sederajat</v>
          </cell>
          <cell r="P766" t="str">
            <v>Islam</v>
          </cell>
          <cell r="Q766" t="str">
            <v>WIRASWASTA</v>
          </cell>
          <cell r="R766" t="str">
            <v>-</v>
          </cell>
          <cell r="S766" t="str">
            <v>TIDAK ADA</v>
          </cell>
        </row>
        <row r="767">
          <cell r="A767" t="str">
            <v>3302165309780002</v>
          </cell>
          <cell r="B767" t="str">
            <v>3302162806060056</v>
          </cell>
          <cell r="C767" t="str">
            <v>TRIANA HARTATI</v>
          </cell>
          <cell r="D767" t="str">
            <v>PR</v>
          </cell>
          <cell r="E767">
            <v>28746</v>
          </cell>
          <cell r="F767">
            <v>41.632876712328766</v>
          </cell>
          <cell r="G767" t="str">
            <v>BANYUMAS</v>
          </cell>
          <cell r="H767" t="str">
            <v>TUMIYANG</v>
          </cell>
          <cell r="I767" t="str">
            <v>004</v>
          </cell>
          <cell r="J767" t="str">
            <v>001</v>
          </cell>
          <cell r="K767" t="str">
            <v>TUMIYANG</v>
          </cell>
          <cell r="L767" t="str">
            <v>TUMIYANG, RT 004 RW 001</v>
          </cell>
          <cell r="M767" t="str">
            <v>ISTRI</v>
          </cell>
          <cell r="N767" t="str">
            <v>KAWIN</v>
          </cell>
          <cell r="O767" t="str">
            <v>SLTA/Sederajat</v>
          </cell>
          <cell r="P767" t="str">
            <v>Islam</v>
          </cell>
          <cell r="Q767" t="str">
            <v>MENGURUS RUMAH TANGGA</v>
          </cell>
          <cell r="R767" t="str">
            <v>-</v>
          </cell>
          <cell r="S767" t="str">
            <v>TIDAK ADA</v>
          </cell>
        </row>
        <row r="768">
          <cell r="A768" t="str">
            <v>3302162704050001</v>
          </cell>
          <cell r="B768" t="str">
            <v>3302162806060056</v>
          </cell>
          <cell r="C768" t="str">
            <v>GIAN INDRIANA ZAIN</v>
          </cell>
          <cell r="D768" t="str">
            <v>LK</v>
          </cell>
          <cell r="E768">
            <v>38469</v>
          </cell>
          <cell r="F768">
            <v>14.994520547945205</v>
          </cell>
          <cell r="G768" t="str">
            <v>BANYUMAS</v>
          </cell>
          <cell r="H768" t="str">
            <v>TUMIYANG</v>
          </cell>
          <cell r="I768" t="str">
            <v>004</v>
          </cell>
          <cell r="J768" t="str">
            <v>001</v>
          </cell>
          <cell r="K768" t="str">
            <v>TUMIYANG</v>
          </cell>
          <cell r="L768" t="str">
            <v>TUMIYANG, RT 004 RW 001</v>
          </cell>
          <cell r="M768" t="str">
            <v>ANAK</v>
          </cell>
          <cell r="N768" t="str">
            <v>BELUM KAWIN</v>
          </cell>
          <cell r="O768" t="str">
            <v>Tidak/Belum Sekolah</v>
          </cell>
          <cell r="P768" t="str">
            <v>Islam</v>
          </cell>
          <cell r="Q768" t="str">
            <v>BELUM/TIDAK BEKERJA</v>
          </cell>
          <cell r="R768" t="str">
            <v>-</v>
          </cell>
          <cell r="S768" t="str">
            <v>ADA</v>
          </cell>
        </row>
        <row r="769">
          <cell r="A769" t="str">
            <v>3302165912080004</v>
          </cell>
          <cell r="B769" t="str">
            <v>3302162806060056</v>
          </cell>
          <cell r="C769" t="str">
            <v>VANESHA LITHA RISNADEA</v>
          </cell>
          <cell r="D769" t="str">
            <v>PR</v>
          </cell>
          <cell r="E769">
            <v>39801</v>
          </cell>
          <cell r="F769">
            <v>11.345205479452055</v>
          </cell>
          <cell r="G769" t="str">
            <v>BANYUMAS</v>
          </cell>
          <cell r="H769" t="str">
            <v>TUMIYANG</v>
          </cell>
          <cell r="I769" t="str">
            <v>004</v>
          </cell>
          <cell r="J769" t="str">
            <v>001</v>
          </cell>
          <cell r="K769" t="str">
            <v>TUMIYANG</v>
          </cell>
          <cell r="L769" t="str">
            <v>TUMIYANG, RT 004 RW 001</v>
          </cell>
          <cell r="M769" t="str">
            <v>ANAK</v>
          </cell>
          <cell r="N769" t="str">
            <v>BELUM KAWIN</v>
          </cell>
          <cell r="O769" t="str">
            <v>Belum Tamat SD/Sederajat</v>
          </cell>
          <cell r="P769" t="str">
            <v>Islam</v>
          </cell>
          <cell r="Q769" t="str">
            <v>PELAJAR/MAHASISWA</v>
          </cell>
          <cell r="R769" t="str">
            <v>-</v>
          </cell>
          <cell r="S769" t="str">
            <v>ADA</v>
          </cell>
        </row>
        <row r="770">
          <cell r="A770" t="str">
            <v>3302160706850001</v>
          </cell>
          <cell r="B770" t="str">
            <v>3302162903120012</v>
          </cell>
          <cell r="C770" t="str">
            <v>DEDY SUWANDI</v>
          </cell>
          <cell r="D770" t="str">
            <v>LK</v>
          </cell>
          <cell r="E770">
            <v>31205</v>
          </cell>
          <cell r="F770">
            <v>34.895890410958906</v>
          </cell>
          <cell r="G770" t="str">
            <v>BANYUMAS</v>
          </cell>
          <cell r="H770" t="str">
            <v>TUMIYANG</v>
          </cell>
          <cell r="I770" t="str">
            <v>004</v>
          </cell>
          <cell r="J770" t="str">
            <v>001</v>
          </cell>
          <cell r="K770" t="str">
            <v>TUMIYANG</v>
          </cell>
          <cell r="L770" t="str">
            <v>TUMIYANG, RT 004 RW 001</v>
          </cell>
          <cell r="M770" t="str">
            <v>KEPALA KELUARGA</v>
          </cell>
          <cell r="N770" t="str">
            <v>KAWIN</v>
          </cell>
          <cell r="O770" t="str">
            <v>SLTA/Sederajat</v>
          </cell>
          <cell r="P770" t="str">
            <v>Islam</v>
          </cell>
          <cell r="Q770" t="str">
            <v>SOPIR</v>
          </cell>
          <cell r="R770" t="str">
            <v>-</v>
          </cell>
          <cell r="S770" t="str">
            <v>ADA</v>
          </cell>
        </row>
        <row r="771">
          <cell r="A771" t="str">
            <v>3302164910950002</v>
          </cell>
          <cell r="B771" t="str">
            <v>3302162903120012</v>
          </cell>
          <cell r="C771" t="str">
            <v>TRI UMAYAH</v>
          </cell>
          <cell r="D771" t="str">
            <v>PR</v>
          </cell>
          <cell r="E771">
            <v>35012</v>
          </cell>
          <cell r="F771">
            <v>24.465753424657535</v>
          </cell>
          <cell r="G771" t="str">
            <v>BANYUMAS</v>
          </cell>
          <cell r="H771" t="str">
            <v>TUMIYANG</v>
          </cell>
          <cell r="I771" t="str">
            <v>004</v>
          </cell>
          <cell r="J771" t="str">
            <v>001</v>
          </cell>
          <cell r="K771" t="str">
            <v>TUMIYANG</v>
          </cell>
          <cell r="L771" t="str">
            <v>TUMIYANG, RT 004 RW 001</v>
          </cell>
          <cell r="M771" t="str">
            <v>ISTRI</v>
          </cell>
          <cell r="N771" t="str">
            <v>KAWIN</v>
          </cell>
          <cell r="O771" t="str">
            <v>SLTP/Sederajat</v>
          </cell>
          <cell r="P771" t="str">
            <v>Islam</v>
          </cell>
          <cell r="Q771" t="str">
            <v>MENGURUS RUMAH TANGGA</v>
          </cell>
          <cell r="R771" t="str">
            <v>-</v>
          </cell>
          <cell r="S771" t="str">
            <v>TIDAK ADA</v>
          </cell>
        </row>
        <row r="772">
          <cell r="A772" t="str">
            <v>3302165503120002</v>
          </cell>
          <cell r="B772" t="str">
            <v>3302162903120012</v>
          </cell>
          <cell r="C772" t="str">
            <v>KHANSAA ALLIYA SALSABILLA</v>
          </cell>
          <cell r="D772" t="str">
            <v>PR</v>
          </cell>
          <cell r="E772">
            <v>40983</v>
          </cell>
          <cell r="F772">
            <v>8.1068493150684926</v>
          </cell>
          <cell r="G772" t="str">
            <v>BANYUMAS</v>
          </cell>
          <cell r="H772" t="str">
            <v>TUMIYANG</v>
          </cell>
          <cell r="I772" t="str">
            <v>004</v>
          </cell>
          <cell r="J772" t="str">
            <v>001</v>
          </cell>
          <cell r="K772" t="str">
            <v>TUMIYANG</v>
          </cell>
          <cell r="L772" t="str">
            <v>TUMIYANG, RT 004 RW 001</v>
          </cell>
          <cell r="M772" t="str">
            <v>ANAK</v>
          </cell>
          <cell r="N772" t="str">
            <v>BELUM KAWIN</v>
          </cell>
          <cell r="O772" t="str">
            <v>Belum Tamat SD/Sederajat</v>
          </cell>
          <cell r="P772" t="str">
            <v>Islam</v>
          </cell>
          <cell r="Q772" t="str">
            <v>PELAJAR/MAHASISWA</v>
          </cell>
          <cell r="R772" t="str">
            <v>-</v>
          </cell>
          <cell r="S772" t="str">
            <v>ADA</v>
          </cell>
        </row>
        <row r="773">
          <cell r="A773" t="str">
            <v>3302161603610003</v>
          </cell>
          <cell r="B773" t="str">
            <v>3302162904140003</v>
          </cell>
          <cell r="C773" t="str">
            <v>TARNO</v>
          </cell>
          <cell r="D773" t="str">
            <v>LK</v>
          </cell>
          <cell r="E773">
            <v>22356</v>
          </cell>
          <cell r="F773">
            <v>59.139726027397259</v>
          </cell>
          <cell r="G773" t="str">
            <v>BANYUMAS</v>
          </cell>
          <cell r="H773" t="str">
            <v>TUMIYANG</v>
          </cell>
          <cell r="I773" t="str">
            <v>004</v>
          </cell>
          <cell r="J773" t="str">
            <v>001</v>
          </cell>
          <cell r="K773" t="str">
            <v>TUMIYANG</v>
          </cell>
          <cell r="L773" t="str">
            <v>TUMIYANG, RT 004 RW 001</v>
          </cell>
          <cell r="M773" t="str">
            <v>KEPALA KELUARGA</v>
          </cell>
          <cell r="N773" t="str">
            <v>KAWIN</v>
          </cell>
          <cell r="O773" t="str">
            <v>Tamat SD/Sederajat</v>
          </cell>
          <cell r="P773" t="str">
            <v>Islam</v>
          </cell>
          <cell r="Q773" t="str">
            <v>TUKANG BATU</v>
          </cell>
          <cell r="R773" t="str">
            <v>-</v>
          </cell>
          <cell r="S773" t="str">
            <v>TIDAK ADA</v>
          </cell>
        </row>
        <row r="774">
          <cell r="A774" t="str">
            <v>3302164407770002</v>
          </cell>
          <cell r="B774" t="str">
            <v>3302162904140003</v>
          </cell>
          <cell r="C774" t="str">
            <v>RUHYATI</v>
          </cell>
          <cell r="D774" t="str">
            <v>PR</v>
          </cell>
          <cell r="E774">
            <v>28310</v>
          </cell>
          <cell r="F774">
            <v>42.827397260273976</v>
          </cell>
          <cell r="G774" t="str">
            <v>BANYUMAS</v>
          </cell>
          <cell r="H774" t="str">
            <v>TUMIYANG</v>
          </cell>
          <cell r="I774" t="str">
            <v>004</v>
          </cell>
          <cell r="J774" t="str">
            <v>001</v>
          </cell>
          <cell r="K774" t="str">
            <v>TUMIYANG</v>
          </cell>
          <cell r="L774" t="str">
            <v>TUMIYANG, RT 004 RW 001</v>
          </cell>
          <cell r="M774" t="str">
            <v>ANAK</v>
          </cell>
          <cell r="N774" t="str">
            <v>KAWIN</v>
          </cell>
          <cell r="O774" t="str">
            <v>Tamat SD/Sederajat</v>
          </cell>
          <cell r="P774" t="str">
            <v>Islam</v>
          </cell>
          <cell r="Q774" t="str">
            <v>BURUH HARIAN LEPAS</v>
          </cell>
          <cell r="R774" t="str">
            <v>-</v>
          </cell>
          <cell r="S774" t="str">
            <v>TIDAK ADA</v>
          </cell>
        </row>
        <row r="775">
          <cell r="A775" t="str">
            <v>3302161802770001</v>
          </cell>
          <cell r="B775" t="str">
            <v>3302162906150002</v>
          </cell>
          <cell r="C775" t="str">
            <v>MUKHSININ</v>
          </cell>
          <cell r="D775" t="str">
            <v>LK</v>
          </cell>
          <cell r="E775">
            <v>28174</v>
          </cell>
          <cell r="F775">
            <v>43.2</v>
          </cell>
          <cell r="G775" t="str">
            <v>BANYUMAS</v>
          </cell>
          <cell r="H775" t="str">
            <v>TUMIYANG</v>
          </cell>
          <cell r="I775" t="str">
            <v>004</v>
          </cell>
          <cell r="J775" t="str">
            <v>001</v>
          </cell>
          <cell r="K775" t="str">
            <v>TUMIYANG</v>
          </cell>
          <cell r="L775" t="str">
            <v>TUMIYANG, RT 004 RW 001</v>
          </cell>
          <cell r="M775" t="str">
            <v>KEPALA KELUARGA</v>
          </cell>
          <cell r="N775" t="str">
            <v>KAWIN</v>
          </cell>
          <cell r="O775" t="str">
            <v>SLTP/Sederajat</v>
          </cell>
          <cell r="P775" t="str">
            <v>Islam</v>
          </cell>
          <cell r="Q775" t="str">
            <v>WIRASWASTA</v>
          </cell>
          <cell r="R775" t="str">
            <v>-</v>
          </cell>
          <cell r="S775" t="str">
            <v>TIDAK ADA</v>
          </cell>
        </row>
        <row r="776">
          <cell r="A776" t="str">
            <v>3302166105960003</v>
          </cell>
          <cell r="B776" t="str">
            <v>3302162906150002</v>
          </cell>
          <cell r="C776" t="str">
            <v>ISNAENI MUSLIKHATUN</v>
          </cell>
          <cell r="D776" t="str">
            <v>PR</v>
          </cell>
          <cell r="E776">
            <v>35206</v>
          </cell>
          <cell r="F776">
            <v>23.934246575342467</v>
          </cell>
          <cell r="G776" t="str">
            <v>BANYUMAS</v>
          </cell>
          <cell r="H776" t="str">
            <v>TUMIYANG</v>
          </cell>
          <cell r="I776" t="str">
            <v>004</v>
          </cell>
          <cell r="J776" t="str">
            <v>001</v>
          </cell>
          <cell r="K776" t="str">
            <v>TUMIYANG</v>
          </cell>
          <cell r="L776" t="str">
            <v>TUMIYANG, RT 004 RW 001</v>
          </cell>
          <cell r="M776" t="str">
            <v>ISTRI</v>
          </cell>
          <cell r="N776" t="str">
            <v>KAWIN</v>
          </cell>
          <cell r="O776" t="str">
            <v>Tidak/Belum Sekolah</v>
          </cell>
          <cell r="P776" t="str">
            <v>Islam</v>
          </cell>
          <cell r="Q776" t="str">
            <v>MENGURUS RUMAH TANGGA</v>
          </cell>
          <cell r="R776" t="str">
            <v>-</v>
          </cell>
          <cell r="S776" t="str">
            <v>TIDAK ADA</v>
          </cell>
        </row>
        <row r="777">
          <cell r="A777" t="str">
            <v>3302164901160001</v>
          </cell>
          <cell r="B777" t="str">
            <v>3302162906150002</v>
          </cell>
          <cell r="C777" t="str">
            <v>ANISATUROHMAH</v>
          </cell>
          <cell r="D777" t="str">
            <v>PR</v>
          </cell>
          <cell r="E777">
            <v>42378</v>
          </cell>
          <cell r="F777">
            <v>4.2849315068493148</v>
          </cell>
          <cell r="G777" t="str">
            <v>BANYUMAS</v>
          </cell>
          <cell r="H777" t="str">
            <v>TUMIYANG</v>
          </cell>
          <cell r="I777" t="str">
            <v>004</v>
          </cell>
          <cell r="J777" t="str">
            <v>001</v>
          </cell>
          <cell r="K777" t="str">
            <v>TUMIYANG</v>
          </cell>
          <cell r="L777" t="str">
            <v>TUMIYANG, RT 004 RW 001</v>
          </cell>
          <cell r="M777" t="str">
            <v>ANAK</v>
          </cell>
          <cell r="N777" t="str">
            <v>BELUM KAWIN</v>
          </cell>
          <cell r="O777" t="str">
            <v>Tidak/Belum Sekolah</v>
          </cell>
          <cell r="P777" t="str">
            <v>Islam</v>
          </cell>
          <cell r="Q777" t="str">
            <v>BELUM/TIDAK BEKERJA</v>
          </cell>
          <cell r="R777" t="str">
            <v>-</v>
          </cell>
          <cell r="S777" t="str">
            <v>ADA</v>
          </cell>
        </row>
        <row r="778">
          <cell r="A778" t="str">
            <v>3302162407760001</v>
          </cell>
          <cell r="B778" t="str">
            <v>3302163011060016</v>
          </cell>
          <cell r="C778" t="str">
            <v>KASIRON</v>
          </cell>
          <cell r="D778" t="str">
            <v>LK</v>
          </cell>
          <cell r="E778">
            <v>27965</v>
          </cell>
          <cell r="F778">
            <v>43.772602739726025</v>
          </cell>
          <cell r="G778" t="str">
            <v>BANYUMAS</v>
          </cell>
          <cell r="H778" t="str">
            <v>TUMIYANG</v>
          </cell>
          <cell r="I778" t="str">
            <v>004</v>
          </cell>
          <cell r="J778" t="str">
            <v>001</v>
          </cell>
          <cell r="K778" t="str">
            <v>TUMIYANG</v>
          </cell>
          <cell r="L778" t="str">
            <v>TUMIYANG, RT 004 RW 001</v>
          </cell>
          <cell r="M778" t="str">
            <v>KEPALA KELUARGA</v>
          </cell>
          <cell r="N778" t="str">
            <v>KAWIN</v>
          </cell>
          <cell r="O778" t="str">
            <v>Tamat SD/Sederajat</v>
          </cell>
          <cell r="P778" t="str">
            <v>Islam</v>
          </cell>
          <cell r="Q778" t="str">
            <v>PEDAGANG</v>
          </cell>
          <cell r="R778" t="str">
            <v>-</v>
          </cell>
          <cell r="S778" t="str">
            <v>TIDAK ADA</v>
          </cell>
        </row>
        <row r="779">
          <cell r="A779" t="str">
            <v>3302164805820002</v>
          </cell>
          <cell r="B779" t="str">
            <v>3302163011060016</v>
          </cell>
          <cell r="C779" t="str">
            <v>SITI FATONAH</v>
          </cell>
          <cell r="D779" t="str">
            <v>PR</v>
          </cell>
          <cell r="E779">
            <v>30079</v>
          </cell>
          <cell r="F779">
            <v>37.980821917808221</v>
          </cell>
          <cell r="G779" t="str">
            <v>BANYUMAS</v>
          </cell>
          <cell r="H779" t="str">
            <v>TUMIYANG</v>
          </cell>
          <cell r="I779" t="str">
            <v>004</v>
          </cell>
          <cell r="J779" t="str">
            <v>001</v>
          </cell>
          <cell r="K779" t="str">
            <v>TUMIYANG</v>
          </cell>
          <cell r="L779" t="str">
            <v>TUMIYANG, RT 004 RW 001</v>
          </cell>
          <cell r="M779" t="str">
            <v>ISTRI</v>
          </cell>
          <cell r="N779" t="str">
            <v>KAWIN</v>
          </cell>
          <cell r="O779" t="str">
            <v>Tamat SD/Sederajat</v>
          </cell>
          <cell r="P779" t="str">
            <v>Islam</v>
          </cell>
          <cell r="Q779" t="str">
            <v>MENGURUS RUMAH TANGGA</v>
          </cell>
          <cell r="R779" t="str">
            <v>-</v>
          </cell>
          <cell r="S779" t="str">
            <v>TIDAK ADA</v>
          </cell>
        </row>
        <row r="780">
          <cell r="A780" t="str">
            <v>3302160509120002</v>
          </cell>
          <cell r="B780" t="str">
            <v>3302163011060016</v>
          </cell>
          <cell r="C780" t="str">
            <v>KHANAN HUMASI</v>
          </cell>
          <cell r="D780" t="str">
            <v>LK</v>
          </cell>
          <cell r="E780">
            <v>41157</v>
          </cell>
          <cell r="F780">
            <v>7.6301369863013697</v>
          </cell>
          <cell r="G780" t="str">
            <v>BANYUMAS</v>
          </cell>
          <cell r="H780" t="str">
            <v>TUMIYANG</v>
          </cell>
          <cell r="I780" t="str">
            <v>004</v>
          </cell>
          <cell r="J780" t="str">
            <v>001</v>
          </cell>
          <cell r="K780" t="str">
            <v>TUMIYANG</v>
          </cell>
          <cell r="L780" t="str">
            <v>TUMIYANG, RT 004 RW 001</v>
          </cell>
          <cell r="M780" t="str">
            <v>ANAK</v>
          </cell>
          <cell r="N780" t="str">
            <v>BELUM KAWIN</v>
          </cell>
          <cell r="O780" t="str">
            <v>Tidak/Belum Sekolah</v>
          </cell>
          <cell r="P780" t="str">
            <v>Islam</v>
          </cell>
          <cell r="Q780" t="str">
            <v>BELUM/TIDAK BEKERJA</v>
          </cell>
          <cell r="R780" t="str">
            <v>-</v>
          </cell>
          <cell r="S780" t="str">
            <v>ADA</v>
          </cell>
        </row>
        <row r="781">
          <cell r="A781" t="str">
            <v>3302164808070001</v>
          </cell>
          <cell r="B781" t="str">
            <v>3302163011060016</v>
          </cell>
          <cell r="C781" t="str">
            <v>HASNA QONITA</v>
          </cell>
          <cell r="D781" t="str">
            <v>PR</v>
          </cell>
          <cell r="E781">
            <v>39302</v>
          </cell>
          <cell r="F781">
            <v>12.712328767123287</v>
          </cell>
          <cell r="G781" t="str">
            <v>BANYUMAS</v>
          </cell>
          <cell r="H781" t="str">
            <v>TUMIYANG</v>
          </cell>
          <cell r="I781" t="str">
            <v>004</v>
          </cell>
          <cell r="J781" t="str">
            <v>001</v>
          </cell>
          <cell r="K781" t="str">
            <v>TUMIYANG</v>
          </cell>
          <cell r="L781" t="str">
            <v>TUMIYANG, RT 004 RW 001</v>
          </cell>
          <cell r="M781" t="str">
            <v>ANAK</v>
          </cell>
          <cell r="N781" t="str">
            <v>BELUM KAWIN</v>
          </cell>
          <cell r="O781" t="str">
            <v>Tidak/Belum Sekolah</v>
          </cell>
          <cell r="P781" t="str">
            <v>Islam</v>
          </cell>
          <cell r="Q781" t="str">
            <v>BELUM/TIDAK BEKERJA</v>
          </cell>
          <cell r="R781" t="str">
            <v>-</v>
          </cell>
          <cell r="S781" t="str">
            <v>ADA</v>
          </cell>
        </row>
        <row r="782">
          <cell r="A782" t="str">
            <v>3302162108540003</v>
          </cell>
          <cell r="B782" t="str">
            <v>3302160205110002</v>
          </cell>
          <cell r="C782" t="str">
            <v>MUSTAREJA MISTAM</v>
          </cell>
          <cell r="D782" t="str">
            <v>LK</v>
          </cell>
          <cell r="E782">
            <v>19957</v>
          </cell>
          <cell r="F782">
            <v>65.712328767123282</v>
          </cell>
          <cell r="G782" t="str">
            <v>BANYUMAS</v>
          </cell>
          <cell r="H782" t="str">
            <v>TUMIYANG</v>
          </cell>
          <cell r="I782" t="str">
            <v>001</v>
          </cell>
          <cell r="J782" t="str">
            <v>002</v>
          </cell>
          <cell r="K782" t="str">
            <v>TUMIYANG</v>
          </cell>
          <cell r="L782" t="str">
            <v>TUMIYANG, RT 001 RW 002</v>
          </cell>
          <cell r="M782" t="str">
            <v>KEPALA KELUARGA</v>
          </cell>
          <cell r="N782" t="str">
            <v>KAWIN</v>
          </cell>
          <cell r="O782" t="str">
            <v>Tamat SD/Sederajat</v>
          </cell>
          <cell r="P782" t="str">
            <v>Islam</v>
          </cell>
          <cell r="Q782" t="str">
            <v>BURUH HARIAN LEPAS</v>
          </cell>
          <cell r="R782" t="str">
            <v>-</v>
          </cell>
          <cell r="S782" t="str">
            <v>TIDAK ADA</v>
          </cell>
        </row>
        <row r="783">
          <cell r="A783" t="str">
            <v>3302166312630001</v>
          </cell>
          <cell r="B783" t="str">
            <v>3302160205110002</v>
          </cell>
          <cell r="C783" t="str">
            <v>ROKHATI</v>
          </cell>
          <cell r="D783" t="str">
            <v>PR</v>
          </cell>
          <cell r="E783">
            <v>23368</v>
          </cell>
          <cell r="F783">
            <v>56.367123287671234</v>
          </cell>
          <cell r="G783" t="str">
            <v>BANYUMAS</v>
          </cell>
          <cell r="H783" t="str">
            <v>TUMIYANG</v>
          </cell>
          <cell r="I783" t="str">
            <v>001</v>
          </cell>
          <cell r="J783" t="str">
            <v>002</v>
          </cell>
          <cell r="K783" t="str">
            <v>TUMIYANG</v>
          </cell>
          <cell r="L783" t="str">
            <v>TUMIYANG, RT 001 RW 002</v>
          </cell>
          <cell r="M783" t="str">
            <v>ISTRI</v>
          </cell>
          <cell r="N783" t="str">
            <v>KAWIN</v>
          </cell>
          <cell r="O783" t="str">
            <v>Tamat SD/Sederajat</v>
          </cell>
          <cell r="P783" t="str">
            <v>Islam</v>
          </cell>
          <cell r="Q783" t="str">
            <v>PEDAGANG</v>
          </cell>
          <cell r="R783" t="str">
            <v>-</v>
          </cell>
          <cell r="S783" t="str">
            <v>TIDAK ADA</v>
          </cell>
        </row>
        <row r="784">
          <cell r="A784" t="str">
            <v>3302162603720001</v>
          </cell>
          <cell r="B784" t="str">
            <v>3302160208060010</v>
          </cell>
          <cell r="C784" t="str">
            <v>SUGIMANTO</v>
          </cell>
          <cell r="D784" t="str">
            <v>LK</v>
          </cell>
          <cell r="E784">
            <v>26384</v>
          </cell>
          <cell r="F784">
            <v>48.104109589041094</v>
          </cell>
          <cell r="G784" t="str">
            <v>BANYUMAS</v>
          </cell>
          <cell r="H784" t="str">
            <v>DESA TUMIYANG</v>
          </cell>
          <cell r="I784" t="str">
            <v>001</v>
          </cell>
          <cell r="J784" t="str">
            <v>002</v>
          </cell>
          <cell r="K784" t="str">
            <v>TUMIYANG</v>
          </cell>
          <cell r="L784" t="str">
            <v>DESA TUMIYANG, RT 001 RW 002</v>
          </cell>
          <cell r="M784" t="str">
            <v>KEPALA KELUARGA</v>
          </cell>
          <cell r="N784" t="str">
            <v>KAWIN</v>
          </cell>
          <cell r="O784" t="str">
            <v>SLTP/Sederajat</v>
          </cell>
          <cell r="P784" t="str">
            <v>Islam</v>
          </cell>
          <cell r="Q784" t="str">
            <v>BURUH HARIAN LEPAS</v>
          </cell>
          <cell r="R784" t="str">
            <v>-</v>
          </cell>
          <cell r="S784" t="str">
            <v>TIDAK ADA</v>
          </cell>
        </row>
        <row r="785">
          <cell r="A785" t="str">
            <v>3302165611710001</v>
          </cell>
          <cell r="B785" t="str">
            <v>3302160208060010</v>
          </cell>
          <cell r="C785" t="str">
            <v>LISMAYANI</v>
          </cell>
          <cell r="D785" t="str">
            <v>PR</v>
          </cell>
          <cell r="E785">
            <v>26253</v>
          </cell>
          <cell r="F785">
            <v>48.463013698630135</v>
          </cell>
          <cell r="G785" t="str">
            <v>BANDAR LAMPUNG</v>
          </cell>
          <cell r="H785" t="str">
            <v>DESA TUMIYANG</v>
          </cell>
          <cell r="I785" t="str">
            <v>001</v>
          </cell>
          <cell r="J785" t="str">
            <v>002</v>
          </cell>
          <cell r="K785" t="str">
            <v>TUMIYANG</v>
          </cell>
          <cell r="L785" t="str">
            <v>DESA TUMIYANG, RT 001 RW 002</v>
          </cell>
          <cell r="M785" t="str">
            <v>ISTRI</v>
          </cell>
          <cell r="N785" t="str">
            <v>KAWIN</v>
          </cell>
          <cell r="O785" t="str">
            <v>SLTP/Sederajat</v>
          </cell>
          <cell r="P785" t="str">
            <v>Islam</v>
          </cell>
          <cell r="Q785" t="str">
            <v>MENGURUS RUMAH TANGGA</v>
          </cell>
          <cell r="R785" t="str">
            <v>-</v>
          </cell>
          <cell r="S785" t="str">
            <v>TIDAK ADA</v>
          </cell>
        </row>
        <row r="786">
          <cell r="A786" t="str">
            <v>3302161805050001</v>
          </cell>
          <cell r="B786" t="str">
            <v>3302160208060010</v>
          </cell>
          <cell r="C786" t="str">
            <v>ADITYA MAULANA</v>
          </cell>
          <cell r="D786" t="str">
            <v>LK</v>
          </cell>
          <cell r="E786">
            <v>38490</v>
          </cell>
          <cell r="F786">
            <v>14.936986301369863</v>
          </cell>
          <cell r="G786" t="str">
            <v>BANYUMAS</v>
          </cell>
          <cell r="H786" t="str">
            <v>DESA TUMIYANG</v>
          </cell>
          <cell r="I786" t="str">
            <v>001</v>
          </cell>
          <cell r="J786" t="str">
            <v>002</v>
          </cell>
          <cell r="K786" t="str">
            <v>TUMIYANG</v>
          </cell>
          <cell r="L786" t="str">
            <v>DESA TUMIYANG, RT 001 RW 002</v>
          </cell>
          <cell r="M786" t="str">
            <v>ANAK</v>
          </cell>
          <cell r="N786" t="str">
            <v>BELUM KAWIN</v>
          </cell>
          <cell r="O786" t="str">
            <v>Tidak/Belum Sekolah</v>
          </cell>
          <cell r="P786" t="str">
            <v>Islam</v>
          </cell>
          <cell r="Q786" t="str">
            <v>BELUM/TIDAK BEKERJA</v>
          </cell>
          <cell r="R786" t="str">
            <v>-</v>
          </cell>
          <cell r="S786" t="str">
            <v>ADA</v>
          </cell>
        </row>
        <row r="787">
          <cell r="A787" t="str">
            <v>3302162008820004</v>
          </cell>
          <cell r="B787" t="str">
            <v>3302160311110002</v>
          </cell>
          <cell r="C787" t="str">
            <v>DARSONO</v>
          </cell>
          <cell r="D787" t="str">
            <v>LK</v>
          </cell>
          <cell r="E787">
            <v>30183</v>
          </cell>
          <cell r="F787">
            <v>37.695890410958903</v>
          </cell>
          <cell r="G787" t="str">
            <v>BANYUMAS</v>
          </cell>
          <cell r="H787" t="str">
            <v>TUMIYANG</v>
          </cell>
          <cell r="I787" t="str">
            <v>001</v>
          </cell>
          <cell r="J787" t="str">
            <v>002</v>
          </cell>
          <cell r="K787" t="str">
            <v>TUMIYANG</v>
          </cell>
          <cell r="L787" t="str">
            <v>TUMIYANG, RT 001 RW 002</v>
          </cell>
          <cell r="M787" t="str">
            <v>KEPALA KELUARGA</v>
          </cell>
          <cell r="N787" t="str">
            <v>KAWIN</v>
          </cell>
          <cell r="O787" t="str">
            <v>Tamat SD/Sederajat</v>
          </cell>
          <cell r="P787" t="str">
            <v>Islam</v>
          </cell>
          <cell r="Q787" t="str">
            <v>BURUH HARIAN LEPAS</v>
          </cell>
          <cell r="R787" t="str">
            <v>-</v>
          </cell>
          <cell r="S787" t="str">
            <v>TIDAK ADA</v>
          </cell>
        </row>
        <row r="788">
          <cell r="A788" t="str">
            <v>3302165610910001</v>
          </cell>
          <cell r="B788" t="str">
            <v>3302160311110002</v>
          </cell>
          <cell r="C788" t="str">
            <v>NITA RISKA</v>
          </cell>
          <cell r="D788" t="str">
            <v>PR</v>
          </cell>
          <cell r="E788">
            <v>33527</v>
          </cell>
          <cell r="F788">
            <v>28.534246575342465</v>
          </cell>
          <cell r="G788" t="str">
            <v>CIANJUR</v>
          </cell>
          <cell r="H788" t="str">
            <v>TUMIYANG</v>
          </cell>
          <cell r="I788" t="str">
            <v>001</v>
          </cell>
          <cell r="J788" t="str">
            <v>002</v>
          </cell>
          <cell r="K788" t="str">
            <v>TUMIYANG</v>
          </cell>
          <cell r="L788" t="str">
            <v>TUMIYANG, RT 001 RW 002</v>
          </cell>
          <cell r="M788" t="str">
            <v>ISTRI</v>
          </cell>
          <cell r="N788" t="str">
            <v>KAWIN</v>
          </cell>
          <cell r="O788" t="str">
            <v>Tamat SD/Sederajat</v>
          </cell>
          <cell r="P788" t="str">
            <v>Islam</v>
          </cell>
          <cell r="Q788" t="str">
            <v>MENGURUS RUMAH TANGGA</v>
          </cell>
          <cell r="R788" t="str">
            <v>-</v>
          </cell>
          <cell r="S788" t="str">
            <v>TIDAK ADA</v>
          </cell>
        </row>
        <row r="789">
          <cell r="A789" t="str">
            <v>3302166104120003</v>
          </cell>
          <cell r="B789" t="str">
            <v>3302160311110002</v>
          </cell>
          <cell r="C789" t="str">
            <v>AINI APRILIA</v>
          </cell>
          <cell r="D789" t="str">
            <v>PR</v>
          </cell>
          <cell r="E789">
            <v>41020</v>
          </cell>
          <cell r="F789">
            <v>8.0054794520547947</v>
          </cell>
          <cell r="G789" t="str">
            <v>BANYUMAS</v>
          </cell>
          <cell r="H789" t="str">
            <v>TUMIYANG</v>
          </cell>
          <cell r="I789" t="str">
            <v>001</v>
          </cell>
          <cell r="J789" t="str">
            <v>002</v>
          </cell>
          <cell r="K789" t="str">
            <v>TUMIYANG</v>
          </cell>
          <cell r="L789" t="str">
            <v>TUMIYANG, RT 001 RW 002</v>
          </cell>
          <cell r="M789" t="str">
            <v>ANAK</v>
          </cell>
          <cell r="N789" t="str">
            <v>BELUM KAWIN</v>
          </cell>
          <cell r="O789" t="str">
            <v>Tidak/Belum Sekolah</v>
          </cell>
          <cell r="P789" t="str">
            <v>Islam</v>
          </cell>
          <cell r="Q789" t="str">
            <v>PELAJAR/MAHASISWA</v>
          </cell>
          <cell r="R789" t="str">
            <v>-</v>
          </cell>
          <cell r="S789" t="str">
            <v>ADA</v>
          </cell>
        </row>
        <row r="790">
          <cell r="A790" t="str">
            <v>3302164107460046</v>
          </cell>
          <cell r="B790" t="str">
            <v>3302160311110002</v>
          </cell>
          <cell r="C790" t="str">
            <v>KISEM</v>
          </cell>
          <cell r="D790" t="str">
            <v>PR</v>
          </cell>
          <cell r="E790">
            <v>16984</v>
          </cell>
          <cell r="F790">
            <v>73.857534246575341</v>
          </cell>
          <cell r="G790" t="str">
            <v>BANYUMAS</v>
          </cell>
          <cell r="H790" t="str">
            <v>TUMIYANG</v>
          </cell>
          <cell r="I790" t="str">
            <v>001</v>
          </cell>
          <cell r="J790" t="str">
            <v>002</v>
          </cell>
          <cell r="K790" t="str">
            <v>TUMIYANG</v>
          </cell>
          <cell r="L790" t="str">
            <v>TUMIYANG, RT 001 RW 002</v>
          </cell>
          <cell r="M790" t="str">
            <v>ORANG TUA</v>
          </cell>
          <cell r="N790" t="str">
            <v>CERAI MATI</v>
          </cell>
          <cell r="O790" t="str">
            <v>Tamat SD/Sederajat</v>
          </cell>
          <cell r="P790" t="str">
            <v>Islam</v>
          </cell>
          <cell r="Q790" t="str">
            <v>BELUM/TIDAK BEKERJA</v>
          </cell>
          <cell r="R790" t="str">
            <v>-</v>
          </cell>
          <cell r="S790" t="str">
            <v>TIDAK ADA</v>
          </cell>
        </row>
        <row r="791">
          <cell r="A791" t="str">
            <v>3302161203810004</v>
          </cell>
          <cell r="B791" t="str">
            <v>3302160403130002</v>
          </cell>
          <cell r="C791" t="str">
            <v>RISWANTO</v>
          </cell>
          <cell r="D791" t="str">
            <v>LK</v>
          </cell>
          <cell r="E791">
            <v>29657</v>
          </cell>
          <cell r="F791">
            <v>39.136986301369866</v>
          </cell>
          <cell r="G791" t="str">
            <v>BANYUMAS</v>
          </cell>
          <cell r="H791" t="str">
            <v>DESA TUMIYANG</v>
          </cell>
          <cell r="I791" t="str">
            <v>001</v>
          </cell>
          <cell r="J791" t="str">
            <v>002</v>
          </cell>
          <cell r="K791" t="str">
            <v>TUMIYANG</v>
          </cell>
          <cell r="L791" t="str">
            <v>DESA TUMIYANG, RT 001 RW 002</v>
          </cell>
          <cell r="M791" t="str">
            <v>KEPALA KELUARGA</v>
          </cell>
          <cell r="N791" t="str">
            <v>KAWIN</v>
          </cell>
          <cell r="O791" t="str">
            <v>Tamat SD/Sederajat</v>
          </cell>
          <cell r="P791" t="str">
            <v>Islam</v>
          </cell>
          <cell r="Q791" t="str">
            <v>BURUH HARIAN LEPAS</v>
          </cell>
          <cell r="R791" t="str">
            <v>-</v>
          </cell>
          <cell r="S791" t="str">
            <v>TIDAK ADA</v>
          </cell>
        </row>
        <row r="792">
          <cell r="A792" t="str">
            <v>3302166706850004</v>
          </cell>
          <cell r="B792" t="str">
            <v>3302160403130002</v>
          </cell>
          <cell r="C792" t="str">
            <v>SUMARNI</v>
          </cell>
          <cell r="D792" t="str">
            <v>PR</v>
          </cell>
          <cell r="E792">
            <v>31225</v>
          </cell>
          <cell r="F792">
            <v>34.841095890410962</v>
          </cell>
          <cell r="G792" t="str">
            <v>BANYUMAS</v>
          </cell>
          <cell r="H792" t="str">
            <v>DESA TUMIYANG</v>
          </cell>
          <cell r="I792" t="str">
            <v>001</v>
          </cell>
          <cell r="J792" t="str">
            <v>002</v>
          </cell>
          <cell r="K792" t="str">
            <v>TUMIYANG</v>
          </cell>
          <cell r="L792" t="str">
            <v>DESA TUMIYANG, RT 001 RW 002</v>
          </cell>
          <cell r="M792" t="str">
            <v>ISTRI</v>
          </cell>
          <cell r="N792" t="str">
            <v>KAWIN</v>
          </cell>
          <cell r="O792" t="str">
            <v>SLTP/Sederajat</v>
          </cell>
          <cell r="P792" t="str">
            <v>Islam</v>
          </cell>
          <cell r="Q792" t="str">
            <v>KARYAWAN SWASTA</v>
          </cell>
          <cell r="R792" t="str">
            <v>-</v>
          </cell>
          <cell r="S792" t="str">
            <v>TIDAK ADA</v>
          </cell>
        </row>
        <row r="793">
          <cell r="A793" t="str">
            <v>3302161407150001</v>
          </cell>
          <cell r="B793" t="str">
            <v>3302160403130002</v>
          </cell>
          <cell r="C793" t="str">
            <v>RAMDHANI KHAUSAR RISWANTO</v>
          </cell>
          <cell r="D793" t="str">
            <v>LK</v>
          </cell>
          <cell r="E793">
            <v>42180</v>
          </cell>
          <cell r="F793">
            <v>4.8273972602739725</v>
          </cell>
          <cell r="G793" t="str">
            <v>BANYUMAS</v>
          </cell>
          <cell r="H793" t="str">
            <v>DESA TUMIYANG</v>
          </cell>
          <cell r="I793" t="str">
            <v>001</v>
          </cell>
          <cell r="J793" t="str">
            <v>002</v>
          </cell>
          <cell r="K793" t="str">
            <v>TUMIYANG</v>
          </cell>
          <cell r="L793" t="str">
            <v>DESA TUMIYANG, RT 001 RW 002</v>
          </cell>
          <cell r="M793" t="str">
            <v>ANAK</v>
          </cell>
          <cell r="N793" t="str">
            <v>BELUM KAWIN</v>
          </cell>
          <cell r="O793" t="str">
            <v>Tidak/Belum Sekolah</v>
          </cell>
          <cell r="P793" t="str">
            <v>Islam</v>
          </cell>
          <cell r="Q793" t="str">
            <v>BELUM/TIDAK BEKERJA</v>
          </cell>
          <cell r="R793" t="str">
            <v>-</v>
          </cell>
          <cell r="S793" t="str">
            <v>ADA</v>
          </cell>
        </row>
        <row r="794">
          <cell r="A794" t="str">
            <v>3174051808830013</v>
          </cell>
          <cell r="B794" t="str">
            <v>3302160404190001</v>
          </cell>
          <cell r="C794" t="str">
            <v>AGUS KURNIAWAN</v>
          </cell>
          <cell r="D794" t="str">
            <v>LK</v>
          </cell>
          <cell r="E794">
            <v>30546</v>
          </cell>
          <cell r="F794">
            <v>36.701369863013696</v>
          </cell>
          <cell r="G794" t="str">
            <v>PURWOKERTO</v>
          </cell>
          <cell r="H794" t="str">
            <v>DESA TUMIYANG</v>
          </cell>
          <cell r="I794" t="str">
            <v>001</v>
          </cell>
          <cell r="J794" t="str">
            <v>002</v>
          </cell>
          <cell r="K794" t="str">
            <v>TUMIYANG</v>
          </cell>
          <cell r="L794" t="str">
            <v>DESA TUMIYANG, RT 001 RW 002</v>
          </cell>
          <cell r="M794" t="str">
            <v>KEPALA KELUARGA</v>
          </cell>
          <cell r="N794" t="str">
            <v>BELUM KAWIN</v>
          </cell>
          <cell r="O794" t="str">
            <v>SLTA/Sederajat</v>
          </cell>
          <cell r="P794" t="str">
            <v>Islam</v>
          </cell>
          <cell r="Q794" t="str">
            <v>WIRASWASTA</v>
          </cell>
          <cell r="R794" t="str">
            <v>-</v>
          </cell>
          <cell r="S794" t="str">
            <v>TIDAK ADA</v>
          </cell>
        </row>
        <row r="795">
          <cell r="A795" t="str">
            <v>3302164107420055</v>
          </cell>
          <cell r="B795" t="str">
            <v>3302160405090008</v>
          </cell>
          <cell r="C795" t="str">
            <v>SARIYAH</v>
          </cell>
          <cell r="D795" t="str">
            <v>PR</v>
          </cell>
          <cell r="E795">
            <v>15523</v>
          </cell>
          <cell r="F795">
            <v>77.860273972602741</v>
          </cell>
          <cell r="G795" t="str">
            <v>BANYUMAS</v>
          </cell>
          <cell r="H795" t="str">
            <v>DESA TUMIYANG</v>
          </cell>
          <cell r="I795" t="str">
            <v>001</v>
          </cell>
          <cell r="J795" t="str">
            <v>002</v>
          </cell>
          <cell r="K795" t="str">
            <v>TUMIYANG</v>
          </cell>
          <cell r="L795" t="str">
            <v>DESA TUMIYANG, RT 001 RW 002</v>
          </cell>
          <cell r="M795" t="str">
            <v>KEPALA KELUARGA</v>
          </cell>
          <cell r="N795" t="str">
            <v>CERAI MATI</v>
          </cell>
          <cell r="O795" t="str">
            <v>Tamat SD/Sederajat</v>
          </cell>
          <cell r="P795" t="str">
            <v>Islam</v>
          </cell>
          <cell r="Q795" t="str">
            <v>MENGURUS RUMAH TANGGA</v>
          </cell>
          <cell r="R795" t="str">
            <v>-</v>
          </cell>
          <cell r="S795" t="str">
            <v>TIDAK ADA</v>
          </cell>
        </row>
        <row r="796">
          <cell r="A796" t="str">
            <v>3302161107790006</v>
          </cell>
          <cell r="B796" t="str">
            <v>3302160504070006</v>
          </cell>
          <cell r="C796" t="str">
            <v>ROKHIMAN</v>
          </cell>
          <cell r="D796" t="str">
            <v>LK</v>
          </cell>
          <cell r="E796">
            <v>29047</v>
          </cell>
          <cell r="F796">
            <v>40.80821917808219</v>
          </cell>
          <cell r="G796" t="str">
            <v>BANYUMAS</v>
          </cell>
          <cell r="H796" t="str">
            <v>TUMIYANG</v>
          </cell>
          <cell r="I796" t="str">
            <v>001</v>
          </cell>
          <cell r="J796" t="str">
            <v>002</v>
          </cell>
          <cell r="K796" t="str">
            <v>TUMIYANG</v>
          </cell>
          <cell r="L796" t="str">
            <v>TUMIYANG, RT 001 RW 002</v>
          </cell>
          <cell r="M796" t="str">
            <v>KEPALA KELUARGA</v>
          </cell>
          <cell r="N796" t="str">
            <v>KAWIN</v>
          </cell>
          <cell r="O796" t="str">
            <v>SLTA/Sederajat</v>
          </cell>
          <cell r="P796" t="str">
            <v>Islam</v>
          </cell>
          <cell r="Q796" t="str">
            <v>KARYAWAN SWASTA</v>
          </cell>
          <cell r="R796" t="str">
            <v>-</v>
          </cell>
          <cell r="S796" t="str">
            <v>TIDAK ADA</v>
          </cell>
        </row>
        <row r="797">
          <cell r="A797" t="str">
            <v>3302161012640001</v>
          </cell>
          <cell r="B797" t="str">
            <v>3302160507060015</v>
          </cell>
          <cell r="C797" t="str">
            <v>PULOH</v>
          </cell>
          <cell r="D797" t="str">
            <v>LK</v>
          </cell>
          <cell r="E797">
            <v>23721</v>
          </cell>
          <cell r="F797">
            <v>55.4</v>
          </cell>
          <cell r="G797" t="str">
            <v>TASIK MALAYA</v>
          </cell>
          <cell r="H797" t="str">
            <v>DESA TUMIYANG</v>
          </cell>
          <cell r="I797" t="str">
            <v>001</v>
          </cell>
          <cell r="J797" t="str">
            <v>002</v>
          </cell>
          <cell r="K797" t="str">
            <v>TUMIYANG</v>
          </cell>
          <cell r="L797" t="str">
            <v>DESA TUMIYANG, RT 001 RW 002</v>
          </cell>
          <cell r="M797" t="str">
            <v>KEPALA KELUARGA</v>
          </cell>
          <cell r="N797" t="str">
            <v>KAWIN</v>
          </cell>
          <cell r="O797" t="str">
            <v>SLTP/Sederajat</v>
          </cell>
          <cell r="P797" t="str">
            <v>Islam</v>
          </cell>
          <cell r="Q797" t="str">
            <v>SOPIR</v>
          </cell>
          <cell r="R797" t="str">
            <v>-</v>
          </cell>
          <cell r="S797" t="str">
            <v>TIDAK ADA</v>
          </cell>
        </row>
        <row r="798">
          <cell r="A798" t="str">
            <v>3302166710820002</v>
          </cell>
          <cell r="B798" t="str">
            <v>3302160507060015</v>
          </cell>
          <cell r="C798" t="str">
            <v>SUGIYANTI</v>
          </cell>
          <cell r="D798" t="str">
            <v>PR</v>
          </cell>
          <cell r="E798">
            <v>30251</v>
          </cell>
          <cell r="F798">
            <v>37.509589041095893</v>
          </cell>
          <cell r="G798" t="str">
            <v>BANYUMAS</v>
          </cell>
          <cell r="H798" t="str">
            <v>DESA TUMIYANG</v>
          </cell>
          <cell r="I798" t="str">
            <v>001</v>
          </cell>
          <cell r="J798" t="str">
            <v>002</v>
          </cell>
          <cell r="K798" t="str">
            <v>TUMIYANG</v>
          </cell>
          <cell r="L798" t="str">
            <v>DESA TUMIYANG, RT 001 RW 002</v>
          </cell>
          <cell r="M798" t="str">
            <v>ISTRI</v>
          </cell>
          <cell r="N798" t="str">
            <v>KAWIN</v>
          </cell>
          <cell r="O798" t="str">
            <v>SLTP/Sederajat</v>
          </cell>
          <cell r="P798" t="str">
            <v>Islam</v>
          </cell>
          <cell r="Q798" t="str">
            <v>MENGURUS RUMAH TANGGA</v>
          </cell>
          <cell r="R798" t="str">
            <v>-</v>
          </cell>
          <cell r="S798" t="str">
            <v>TIDAK ADA</v>
          </cell>
        </row>
        <row r="799">
          <cell r="A799" t="str">
            <v>3302160101070004</v>
          </cell>
          <cell r="B799" t="str">
            <v>3302160507060015</v>
          </cell>
          <cell r="C799" t="str">
            <v>FAHMI KHARIL TAMAM</v>
          </cell>
          <cell r="D799" t="str">
            <v>LK</v>
          </cell>
          <cell r="E799">
            <v>39083</v>
          </cell>
          <cell r="F799">
            <v>13.312328767123288</v>
          </cell>
          <cell r="G799" t="str">
            <v>BANYUMAS</v>
          </cell>
          <cell r="H799" t="str">
            <v>DESA TUMIYANG</v>
          </cell>
          <cell r="I799" t="str">
            <v>001</v>
          </cell>
          <cell r="J799" t="str">
            <v>002</v>
          </cell>
          <cell r="K799" t="str">
            <v>TUMIYANG</v>
          </cell>
          <cell r="L799" t="str">
            <v>DESA TUMIYANG, RT 001 RW 002</v>
          </cell>
          <cell r="M799" t="str">
            <v>ANAK</v>
          </cell>
          <cell r="N799" t="str">
            <v>BELUM KAWIN</v>
          </cell>
          <cell r="O799" t="str">
            <v>Tidak/Belum Sekolah</v>
          </cell>
          <cell r="P799" t="str">
            <v>Islam</v>
          </cell>
          <cell r="Q799" t="str">
            <v>BELUM/TIDAK BEKERJA</v>
          </cell>
          <cell r="R799" t="str">
            <v>-</v>
          </cell>
          <cell r="S799" t="str">
            <v>ADA</v>
          </cell>
        </row>
        <row r="800">
          <cell r="A800" t="str">
            <v>3302165004000001</v>
          </cell>
          <cell r="B800" t="str">
            <v>3302160507060015</v>
          </cell>
          <cell r="C800" t="str">
            <v>LUTFI RIYANA</v>
          </cell>
          <cell r="D800" t="str">
            <v>PR</v>
          </cell>
          <cell r="E800">
            <v>36626</v>
          </cell>
          <cell r="F800">
            <v>20.043835616438358</v>
          </cell>
          <cell r="G800" t="str">
            <v>BANYUMAS</v>
          </cell>
          <cell r="H800" t="str">
            <v>DESA TUMIYANG</v>
          </cell>
          <cell r="I800" t="str">
            <v>001</v>
          </cell>
          <cell r="J800" t="str">
            <v>002</v>
          </cell>
          <cell r="K800" t="str">
            <v>TUMIYANG</v>
          </cell>
          <cell r="L800" t="str">
            <v>DESA TUMIYANG, RT 001 RW 002</v>
          </cell>
          <cell r="M800" t="str">
            <v>ANAK</v>
          </cell>
          <cell r="N800" t="str">
            <v>BELUM KAWIN</v>
          </cell>
          <cell r="O800" t="str">
            <v>Tidak/Belum Sekolah</v>
          </cell>
          <cell r="P800" t="str">
            <v>Islam</v>
          </cell>
          <cell r="Q800" t="str">
            <v>BELUM/TIDAK BEKERJA</v>
          </cell>
          <cell r="R800" t="str">
            <v>-</v>
          </cell>
          <cell r="S800" t="str">
            <v>ADA</v>
          </cell>
        </row>
        <row r="801">
          <cell r="A801" t="str">
            <v>3302162112640001</v>
          </cell>
          <cell r="B801" t="str">
            <v>3302160507060017</v>
          </cell>
          <cell r="C801" t="str">
            <v>WIWI PURWOKO</v>
          </cell>
          <cell r="D801" t="str">
            <v>LK</v>
          </cell>
          <cell r="E801">
            <v>23732</v>
          </cell>
          <cell r="F801">
            <v>55.369863013698627</v>
          </cell>
          <cell r="G801" t="str">
            <v>SEMARANG</v>
          </cell>
          <cell r="H801" t="str">
            <v>TUMIYANG</v>
          </cell>
          <cell r="I801" t="str">
            <v>001</v>
          </cell>
          <cell r="J801" t="str">
            <v>002</v>
          </cell>
          <cell r="K801" t="str">
            <v>TUMIYANG</v>
          </cell>
          <cell r="L801" t="str">
            <v>TUMIYANG, RT 001 RW 002</v>
          </cell>
          <cell r="M801" t="str">
            <v>KEPALA KELUARGA</v>
          </cell>
          <cell r="N801" t="str">
            <v>KAWIN</v>
          </cell>
          <cell r="O801" t="str">
            <v>Diploma IV/Strata I</v>
          </cell>
          <cell r="P801" t="str">
            <v>Islam</v>
          </cell>
          <cell r="Q801" t="str">
            <v>GURU</v>
          </cell>
          <cell r="R801" t="str">
            <v>-</v>
          </cell>
          <cell r="S801" t="str">
            <v>TIDAK ADA</v>
          </cell>
        </row>
        <row r="802">
          <cell r="A802" t="str">
            <v>3302165208650004</v>
          </cell>
          <cell r="B802" t="str">
            <v>3302160507060017</v>
          </cell>
          <cell r="C802" t="str">
            <v>SUKARNI</v>
          </cell>
          <cell r="D802" t="str">
            <v>PR</v>
          </cell>
          <cell r="E802">
            <v>23966</v>
          </cell>
          <cell r="F802">
            <v>54.728767123287675</v>
          </cell>
          <cell r="G802" t="str">
            <v>BANYUMAS</v>
          </cell>
          <cell r="H802" t="str">
            <v>TUMIYANG</v>
          </cell>
          <cell r="I802" t="str">
            <v>001</v>
          </cell>
          <cell r="J802" t="str">
            <v>002</v>
          </cell>
          <cell r="K802" t="str">
            <v>TUMIYANG</v>
          </cell>
          <cell r="L802" t="str">
            <v>TUMIYANG, RT 001 RW 002</v>
          </cell>
          <cell r="M802" t="str">
            <v>ISTRI</v>
          </cell>
          <cell r="N802" t="str">
            <v>KAWIN</v>
          </cell>
          <cell r="O802" t="str">
            <v>Diploma IV/Strata I</v>
          </cell>
          <cell r="P802" t="str">
            <v>Islam</v>
          </cell>
          <cell r="Q802" t="str">
            <v>GURU</v>
          </cell>
          <cell r="R802" t="str">
            <v>-</v>
          </cell>
          <cell r="S802" t="str">
            <v>TIDAK ADA</v>
          </cell>
        </row>
        <row r="803">
          <cell r="A803" t="str">
            <v>3302166906930001</v>
          </cell>
          <cell r="B803" t="str">
            <v>3302160507060017</v>
          </cell>
          <cell r="C803" t="str">
            <v>SIWI NIKO WISUDAWATI</v>
          </cell>
          <cell r="D803" t="str">
            <v>PR</v>
          </cell>
          <cell r="E803">
            <v>34149</v>
          </cell>
          <cell r="F803">
            <v>26.830136986301369</v>
          </cell>
          <cell r="G803" t="str">
            <v>BANYUMAS</v>
          </cell>
          <cell r="H803" t="str">
            <v>TUMIYANG</v>
          </cell>
          <cell r="I803" t="str">
            <v>001</v>
          </cell>
          <cell r="J803" t="str">
            <v>002</v>
          </cell>
          <cell r="K803" t="str">
            <v>TUMIYANG</v>
          </cell>
          <cell r="L803" t="str">
            <v>TUMIYANG, RT 001 RW 002</v>
          </cell>
          <cell r="M803" t="str">
            <v>ANAK</v>
          </cell>
          <cell r="N803" t="str">
            <v>BELUM KAWIN</v>
          </cell>
          <cell r="O803" t="str">
            <v>Tamat SD/Sederajat</v>
          </cell>
          <cell r="P803" t="str">
            <v>Islam</v>
          </cell>
          <cell r="Q803" t="str">
            <v>PELAJAR/MAHASISWA</v>
          </cell>
          <cell r="R803" t="str">
            <v>-</v>
          </cell>
          <cell r="S803" t="str">
            <v>TIDAK ADA</v>
          </cell>
        </row>
        <row r="804">
          <cell r="A804" t="str">
            <v>3302160107240005</v>
          </cell>
          <cell r="B804" t="str">
            <v>3302160507060019</v>
          </cell>
          <cell r="C804" t="str">
            <v>DAMSIRI</v>
          </cell>
          <cell r="D804" t="str">
            <v>LK</v>
          </cell>
          <cell r="E804">
            <v>8949</v>
          </cell>
          <cell r="F804">
            <v>95.871232876712327</v>
          </cell>
          <cell r="G804" t="str">
            <v>BANYUMAS</v>
          </cell>
          <cell r="H804" t="str">
            <v>DESA TUMIYANG</v>
          </cell>
          <cell r="I804" t="str">
            <v>001</v>
          </cell>
          <cell r="J804" t="str">
            <v>002</v>
          </cell>
          <cell r="K804" t="str">
            <v>TUMIYANG</v>
          </cell>
          <cell r="L804" t="str">
            <v>DESA TUMIYANG, RT 001 RW 002</v>
          </cell>
          <cell r="M804" t="str">
            <v>KEPALA KELUARGA</v>
          </cell>
          <cell r="N804" t="str">
            <v>KAWIN</v>
          </cell>
          <cell r="O804" t="str">
            <v>Tamat SD/Sederajat</v>
          </cell>
          <cell r="P804" t="str">
            <v>Islam</v>
          </cell>
          <cell r="Q804" t="str">
            <v>BELUM/TIDAK BEKERJA</v>
          </cell>
          <cell r="R804" t="str">
            <v>-</v>
          </cell>
          <cell r="S804" t="str">
            <v>TIDAK ADA</v>
          </cell>
        </row>
        <row r="805">
          <cell r="A805" t="str">
            <v>3302160812730002</v>
          </cell>
          <cell r="B805" t="str">
            <v>3302160507060020</v>
          </cell>
          <cell r="C805" t="str">
            <v>SAPINGI</v>
          </cell>
          <cell r="D805" t="str">
            <v>LK</v>
          </cell>
          <cell r="E805">
            <v>27006</v>
          </cell>
          <cell r="F805">
            <v>46.4</v>
          </cell>
          <cell r="G805" t="str">
            <v>BANYUMAS</v>
          </cell>
          <cell r="H805" t="str">
            <v>TUMIYANG</v>
          </cell>
          <cell r="I805" t="str">
            <v>001</v>
          </cell>
          <cell r="J805" t="str">
            <v>002</v>
          </cell>
          <cell r="K805" t="str">
            <v>TUMIYANG</v>
          </cell>
          <cell r="L805" t="str">
            <v>TUMIYANG, RT 001 RW 002</v>
          </cell>
          <cell r="M805" t="str">
            <v>KEPALA KELUARGA</v>
          </cell>
          <cell r="N805" t="str">
            <v>KAWIN</v>
          </cell>
          <cell r="O805" t="str">
            <v>Tamat SD/Sederajat</v>
          </cell>
          <cell r="P805" t="str">
            <v>Islam</v>
          </cell>
          <cell r="Q805" t="str">
            <v>SOPIR</v>
          </cell>
          <cell r="R805" t="str">
            <v>-</v>
          </cell>
          <cell r="S805" t="str">
            <v>TIDAK ADA</v>
          </cell>
        </row>
        <row r="806">
          <cell r="A806" t="str">
            <v>3302166910790001</v>
          </cell>
          <cell r="B806" t="str">
            <v>3302160507060020</v>
          </cell>
          <cell r="C806" t="str">
            <v>SUNARTI</v>
          </cell>
          <cell r="D806" t="str">
            <v>PR</v>
          </cell>
          <cell r="E806">
            <v>29157</v>
          </cell>
          <cell r="F806">
            <v>40.506849315068493</v>
          </cell>
          <cell r="G806" t="str">
            <v>BANYUMAS</v>
          </cell>
          <cell r="H806" t="str">
            <v>TUMIYANG</v>
          </cell>
          <cell r="I806" t="str">
            <v>001</v>
          </cell>
          <cell r="J806" t="str">
            <v>002</v>
          </cell>
          <cell r="K806" t="str">
            <v>TUMIYANG</v>
          </cell>
          <cell r="L806" t="str">
            <v>TUMIYANG, RT 001 RW 002</v>
          </cell>
          <cell r="M806" t="str">
            <v>ISTRI</v>
          </cell>
          <cell r="N806" t="str">
            <v>KAWIN</v>
          </cell>
          <cell r="O806" t="str">
            <v>SLTA/Sederajat</v>
          </cell>
          <cell r="P806" t="str">
            <v>Islam</v>
          </cell>
          <cell r="Q806" t="str">
            <v>WIRASWASTA</v>
          </cell>
          <cell r="R806" t="str">
            <v>-</v>
          </cell>
          <cell r="S806" t="str">
            <v>TIDAK ADA</v>
          </cell>
        </row>
        <row r="807">
          <cell r="A807" t="str">
            <v>3302164210110001</v>
          </cell>
          <cell r="B807" t="str">
            <v>3302160507060020</v>
          </cell>
          <cell r="C807" t="str">
            <v>ALIFA NUR SIAMI</v>
          </cell>
          <cell r="D807" t="str">
            <v>PR</v>
          </cell>
          <cell r="E807">
            <v>40818</v>
          </cell>
          <cell r="F807">
            <v>8.5589041095890419</v>
          </cell>
          <cell r="G807" t="str">
            <v>BANYUMAS</v>
          </cell>
          <cell r="H807" t="str">
            <v>TUMIYANG</v>
          </cell>
          <cell r="I807" t="str">
            <v>001</v>
          </cell>
          <cell r="J807" t="str">
            <v>002</v>
          </cell>
          <cell r="K807" t="str">
            <v>TUMIYANG</v>
          </cell>
          <cell r="L807" t="str">
            <v>TUMIYANG, RT 001 RW 002</v>
          </cell>
          <cell r="M807" t="str">
            <v>ANAK</v>
          </cell>
          <cell r="N807" t="str">
            <v>BELUM KAWIN</v>
          </cell>
          <cell r="O807" t="str">
            <v>Tidak/Belum Sekolah</v>
          </cell>
          <cell r="P807" t="str">
            <v>Islam</v>
          </cell>
          <cell r="Q807" t="str">
            <v>BELUM/TIDAK BEKERJA</v>
          </cell>
          <cell r="R807" t="str">
            <v>-</v>
          </cell>
          <cell r="S807" t="str">
            <v>ADA</v>
          </cell>
        </row>
        <row r="808">
          <cell r="A808" t="str">
            <v>3302165103000002</v>
          </cell>
          <cell r="B808" t="str">
            <v>3302160507060020</v>
          </cell>
          <cell r="C808" t="str">
            <v>WULANDARI SAPUTRI</v>
          </cell>
          <cell r="D808" t="str">
            <v>PR</v>
          </cell>
          <cell r="E808">
            <v>36596</v>
          </cell>
          <cell r="F808">
            <v>20.126027397260273</v>
          </cell>
          <cell r="G808" t="str">
            <v>BANYUMAS</v>
          </cell>
          <cell r="H808" t="str">
            <v>TUMIYANG</v>
          </cell>
          <cell r="I808" t="str">
            <v>001</v>
          </cell>
          <cell r="J808" t="str">
            <v>002</v>
          </cell>
          <cell r="K808" t="str">
            <v>TUMIYANG</v>
          </cell>
          <cell r="L808" t="str">
            <v>TUMIYANG, RT 001 RW 002</v>
          </cell>
          <cell r="M808" t="str">
            <v>ANAK</v>
          </cell>
          <cell r="N808" t="str">
            <v>BELUM KAWIN</v>
          </cell>
          <cell r="O808" t="str">
            <v>Tidak/Belum Sekolah</v>
          </cell>
          <cell r="P808" t="str">
            <v>Islam</v>
          </cell>
          <cell r="Q808" t="str">
            <v>BELUM/TIDAK BEKERJA</v>
          </cell>
          <cell r="R808" t="str">
            <v>-</v>
          </cell>
          <cell r="S808" t="str">
            <v>TIDAK ADA</v>
          </cell>
        </row>
        <row r="809">
          <cell r="A809" t="str">
            <v>3302167112410075</v>
          </cell>
          <cell r="B809" t="str">
            <v>3302160507060021</v>
          </cell>
          <cell r="C809" t="str">
            <v>WASIYAH</v>
          </cell>
          <cell r="D809" t="str">
            <v>PR</v>
          </cell>
          <cell r="E809">
            <v>15341</v>
          </cell>
          <cell r="F809">
            <v>78.358904109589048</v>
          </cell>
          <cell r="G809" t="str">
            <v>BANYUMAS</v>
          </cell>
          <cell r="H809" t="str">
            <v>DESA TUMIYANG</v>
          </cell>
          <cell r="I809" t="str">
            <v>001</v>
          </cell>
          <cell r="J809" t="str">
            <v>002</v>
          </cell>
          <cell r="K809" t="str">
            <v>TUMIYANG</v>
          </cell>
          <cell r="L809" t="str">
            <v>DESA TUMIYANG, RT 001 RW 002</v>
          </cell>
          <cell r="M809" t="str">
            <v>KEPALA KELUARGA</v>
          </cell>
          <cell r="N809" t="str">
            <v>CERAI MATI</v>
          </cell>
          <cell r="O809" t="str">
            <v>Tamat SD/Sederajat</v>
          </cell>
          <cell r="P809" t="str">
            <v>Islam</v>
          </cell>
          <cell r="Q809" t="str">
            <v>PETANI/PEKEBUN</v>
          </cell>
          <cell r="R809" t="str">
            <v>-</v>
          </cell>
          <cell r="S809" t="str">
            <v>TIDAK ADA</v>
          </cell>
        </row>
        <row r="810">
          <cell r="A810" t="str">
            <v>3302160212820002</v>
          </cell>
          <cell r="B810" t="str">
            <v>3302160507140004</v>
          </cell>
          <cell r="C810" t="str">
            <v>NUNUNG SUGIYANTO</v>
          </cell>
          <cell r="D810" t="str">
            <v>LK</v>
          </cell>
          <cell r="E810">
            <v>30287</v>
          </cell>
          <cell r="F810">
            <v>37.410958904109592</v>
          </cell>
          <cell r="G810" t="str">
            <v>BANYUMAS</v>
          </cell>
          <cell r="H810" t="str">
            <v>DESA TUMIYANG</v>
          </cell>
          <cell r="I810" t="str">
            <v>001</v>
          </cell>
          <cell r="J810" t="str">
            <v>002</v>
          </cell>
          <cell r="K810" t="str">
            <v>TUMIYANG</v>
          </cell>
          <cell r="L810" t="str">
            <v>DESA TUMIYANG, RT 001 RW 002</v>
          </cell>
          <cell r="M810" t="str">
            <v>KEPALA KELUARGA</v>
          </cell>
          <cell r="N810" t="str">
            <v>KAWIN</v>
          </cell>
          <cell r="O810" t="str">
            <v>SLTA/Sederajat</v>
          </cell>
          <cell r="P810" t="str">
            <v>Islam</v>
          </cell>
          <cell r="Q810" t="str">
            <v>KARYAWAN SWASTA</v>
          </cell>
          <cell r="R810" t="str">
            <v>-</v>
          </cell>
          <cell r="S810" t="str">
            <v>ADA</v>
          </cell>
        </row>
        <row r="811">
          <cell r="A811" t="str">
            <v>3302175011840005</v>
          </cell>
          <cell r="B811" t="str">
            <v>3302160507140004</v>
          </cell>
          <cell r="C811" t="str">
            <v>WIDIYANTI</v>
          </cell>
          <cell r="D811" t="str">
            <v>PR</v>
          </cell>
          <cell r="E811">
            <v>30996</v>
          </cell>
          <cell r="F811">
            <v>35.468493150684928</v>
          </cell>
          <cell r="G811" t="str">
            <v>BANYUMAS</v>
          </cell>
          <cell r="H811" t="str">
            <v>DESA TUMIYANG</v>
          </cell>
          <cell r="I811" t="str">
            <v>001</v>
          </cell>
          <cell r="J811" t="str">
            <v>002</v>
          </cell>
          <cell r="K811" t="str">
            <v>TUMIYANG</v>
          </cell>
          <cell r="L811" t="str">
            <v>DESA TUMIYANG, RT 001 RW 002</v>
          </cell>
          <cell r="M811" t="str">
            <v>ISTRI</v>
          </cell>
          <cell r="N811" t="str">
            <v>KAWIN</v>
          </cell>
          <cell r="O811" t="str">
            <v>Diploma I/II</v>
          </cell>
          <cell r="P811" t="str">
            <v>Islam</v>
          </cell>
          <cell r="Q811" t="str">
            <v>GURU</v>
          </cell>
          <cell r="R811" t="str">
            <v>-</v>
          </cell>
          <cell r="S811" t="str">
            <v>ADA</v>
          </cell>
        </row>
        <row r="812">
          <cell r="A812" t="str">
            <v>3302166511160001</v>
          </cell>
          <cell r="B812" t="str">
            <v>3302160507140004</v>
          </cell>
          <cell r="C812" t="str">
            <v>GHEFIRA GHAITSA ZAHIRA SHOFA</v>
          </cell>
          <cell r="D812" t="str">
            <v>PR</v>
          </cell>
          <cell r="E812">
            <v>42699</v>
          </cell>
          <cell r="F812">
            <v>3.4054794520547946</v>
          </cell>
          <cell r="G812" t="str">
            <v>BANYUMAS</v>
          </cell>
          <cell r="H812" t="str">
            <v>DESA TUMIYANG</v>
          </cell>
          <cell r="I812" t="str">
            <v>001</v>
          </cell>
          <cell r="J812" t="str">
            <v>002</v>
          </cell>
          <cell r="K812" t="str">
            <v>TUMIYANG</v>
          </cell>
          <cell r="L812" t="str">
            <v>DESA TUMIYANG, RT 001 RW 002</v>
          </cell>
          <cell r="M812" t="str">
            <v>ANAK</v>
          </cell>
          <cell r="N812" t="str">
            <v>BELUM KAWIN</v>
          </cell>
          <cell r="O812" t="str">
            <v>Tidak/Belum Sekolah</v>
          </cell>
          <cell r="P812" t="str">
            <v>Islam</v>
          </cell>
          <cell r="Q812" t="str">
            <v>BELUM/TIDAK BEKERJA</v>
          </cell>
          <cell r="R812" t="str">
            <v>-</v>
          </cell>
          <cell r="S812" t="str">
            <v>ADA</v>
          </cell>
        </row>
        <row r="813">
          <cell r="A813" t="str">
            <v>3302166511160002</v>
          </cell>
          <cell r="B813" t="str">
            <v>3302160507140004</v>
          </cell>
          <cell r="C813" t="str">
            <v>DZAKIRA GHAITSANI ZAHIRA SHOFA</v>
          </cell>
          <cell r="D813" t="str">
            <v>PR</v>
          </cell>
          <cell r="E813">
            <v>42699</v>
          </cell>
          <cell r="F813">
            <v>3.4054794520547946</v>
          </cell>
          <cell r="G813" t="str">
            <v>BANYUMAS</v>
          </cell>
          <cell r="H813" t="str">
            <v>DESA TUMIYANG</v>
          </cell>
          <cell r="I813" t="str">
            <v>001</v>
          </cell>
          <cell r="J813" t="str">
            <v>002</v>
          </cell>
          <cell r="K813" t="str">
            <v>TUMIYANG</v>
          </cell>
          <cell r="L813" t="str">
            <v>DESA TUMIYANG, RT 001 RW 002</v>
          </cell>
          <cell r="M813" t="str">
            <v>ANAK</v>
          </cell>
          <cell r="N813" t="str">
            <v>BELUM KAWIN</v>
          </cell>
          <cell r="O813" t="str">
            <v>Tidak/Belum Sekolah</v>
          </cell>
          <cell r="P813" t="str">
            <v>Islam</v>
          </cell>
          <cell r="Q813" t="str">
            <v>BELUM/TIDAK BEKERJA</v>
          </cell>
          <cell r="R813" t="str">
            <v>-</v>
          </cell>
          <cell r="S813" t="str">
            <v>ADA</v>
          </cell>
        </row>
        <row r="814">
          <cell r="A814" t="str">
            <v>3305140109860002</v>
          </cell>
          <cell r="B814" t="str">
            <v>3302160602120005</v>
          </cell>
          <cell r="C814" t="str">
            <v>IWAN SASRAWAN</v>
          </cell>
          <cell r="D814" t="str">
            <v>LK</v>
          </cell>
          <cell r="E814">
            <v>31656</v>
          </cell>
          <cell r="F814">
            <v>33.660273972602738</v>
          </cell>
          <cell r="G814" t="str">
            <v>KEBUMEN</v>
          </cell>
          <cell r="H814" t="str">
            <v>TUMIYANG</v>
          </cell>
          <cell r="I814" t="str">
            <v>001</v>
          </cell>
          <cell r="J814" t="str">
            <v>002</v>
          </cell>
          <cell r="K814" t="str">
            <v>TUMIYANG</v>
          </cell>
          <cell r="L814" t="str">
            <v>TUMIYANG, RT 001 RW 002</v>
          </cell>
          <cell r="M814" t="str">
            <v>KEPALA KELUARGA</v>
          </cell>
          <cell r="N814" t="str">
            <v>KAWIN</v>
          </cell>
          <cell r="O814" t="str">
            <v>Belum Tamat SD/Sederajat</v>
          </cell>
          <cell r="P814" t="str">
            <v>Islam</v>
          </cell>
          <cell r="Q814" t="str">
            <v>BURUH HARIAN LEPAS</v>
          </cell>
          <cell r="R814" t="str">
            <v>-</v>
          </cell>
          <cell r="S814" t="str">
            <v>TIDAK ADA</v>
          </cell>
        </row>
        <row r="815">
          <cell r="A815" t="str">
            <v>3302166107900002</v>
          </cell>
          <cell r="B815" t="str">
            <v>3302160602120005</v>
          </cell>
          <cell r="C815" t="str">
            <v>SUWARNI</v>
          </cell>
          <cell r="D815" t="str">
            <v>PR</v>
          </cell>
          <cell r="E815">
            <v>33075</v>
          </cell>
          <cell r="F815">
            <v>29.772602739726029</v>
          </cell>
          <cell r="G815" t="str">
            <v>BANYUMAS</v>
          </cell>
          <cell r="H815" t="str">
            <v>TUMIYANG</v>
          </cell>
          <cell r="I815" t="str">
            <v>001</v>
          </cell>
          <cell r="J815" t="str">
            <v>002</v>
          </cell>
          <cell r="K815" t="str">
            <v>TUMIYANG</v>
          </cell>
          <cell r="L815" t="str">
            <v>TUMIYANG, RT 001 RW 002</v>
          </cell>
          <cell r="M815" t="str">
            <v>ISTRI</v>
          </cell>
          <cell r="N815" t="str">
            <v>KAWIN</v>
          </cell>
          <cell r="O815" t="str">
            <v>SLTP/Sederajat</v>
          </cell>
          <cell r="P815" t="str">
            <v>Islam</v>
          </cell>
          <cell r="Q815" t="str">
            <v>MENGURUS RUMAH TANGGA</v>
          </cell>
          <cell r="R815" t="str">
            <v>-</v>
          </cell>
          <cell r="S815" t="str">
            <v>TIDAK ADA</v>
          </cell>
        </row>
        <row r="816">
          <cell r="A816" t="str">
            <v>3302162401120001</v>
          </cell>
          <cell r="B816" t="str">
            <v>3302160602120005</v>
          </cell>
          <cell r="C816" t="str">
            <v>MUHAMMAD SATYACAKRA WIGUNA</v>
          </cell>
          <cell r="D816" t="str">
            <v>LK</v>
          </cell>
          <cell r="E816">
            <v>40932</v>
          </cell>
          <cell r="F816">
            <v>8.2465753424657535</v>
          </cell>
          <cell r="G816" t="str">
            <v>BANYUMAS</v>
          </cell>
          <cell r="H816" t="str">
            <v>TUMIYANG</v>
          </cell>
          <cell r="I816" t="str">
            <v>001</v>
          </cell>
          <cell r="J816" t="str">
            <v>002</v>
          </cell>
          <cell r="K816" t="str">
            <v>TUMIYANG</v>
          </cell>
          <cell r="L816" t="str">
            <v>TUMIYANG, RT 001 RW 002</v>
          </cell>
          <cell r="M816" t="str">
            <v>ANAK</v>
          </cell>
          <cell r="N816" t="str">
            <v>BELUM KAWIN</v>
          </cell>
          <cell r="O816" t="str">
            <v>Tidak/Belum Sekolah</v>
          </cell>
          <cell r="P816" t="str">
            <v>Islam</v>
          </cell>
          <cell r="Q816" t="str">
            <v>BELUM/TIDAK BEKERJA</v>
          </cell>
          <cell r="R816" t="str">
            <v>-</v>
          </cell>
          <cell r="S816" t="str">
            <v>ADA</v>
          </cell>
        </row>
        <row r="817">
          <cell r="A817" t="str">
            <v>3302160508400001</v>
          </cell>
          <cell r="B817" t="str">
            <v>3302160607060003</v>
          </cell>
          <cell r="C817" t="str">
            <v>TANING</v>
          </cell>
          <cell r="D817" t="str">
            <v>LK</v>
          </cell>
          <cell r="E817">
            <v>14828</v>
          </cell>
          <cell r="F817">
            <v>79.764383561643839</v>
          </cell>
          <cell r="G817" t="str">
            <v>BANYUMAS</v>
          </cell>
          <cell r="H817" t="str">
            <v>DESA TUMIYANG</v>
          </cell>
          <cell r="I817" t="str">
            <v>001</v>
          </cell>
          <cell r="J817" t="str">
            <v>002</v>
          </cell>
          <cell r="K817" t="str">
            <v>TUMIYANG</v>
          </cell>
          <cell r="L817" t="str">
            <v>DESA TUMIYANG, RT 001 RW 002</v>
          </cell>
          <cell r="M817" t="str">
            <v>KEPALA KELUARGA</v>
          </cell>
          <cell r="N817" t="str">
            <v>CERAI MATI</v>
          </cell>
          <cell r="O817" t="str">
            <v>Tamat SD/Sederajat</v>
          </cell>
          <cell r="P817" t="str">
            <v>Islam</v>
          </cell>
          <cell r="Q817" t="str">
            <v>PENSIUNAN</v>
          </cell>
          <cell r="R817" t="str">
            <v>-</v>
          </cell>
          <cell r="S817" t="str">
            <v>TIDAK ADA</v>
          </cell>
        </row>
        <row r="818">
          <cell r="A818" t="str">
            <v>3602032103800005</v>
          </cell>
          <cell r="B818" t="str">
            <v>3302160607170002</v>
          </cell>
          <cell r="C818" t="str">
            <v>WAWAN</v>
          </cell>
          <cell r="D818" t="str">
            <v>LK</v>
          </cell>
          <cell r="E818">
            <v>29301</v>
          </cell>
          <cell r="F818">
            <v>40.112328767123287</v>
          </cell>
          <cell r="G818" t="str">
            <v>LEBAK</v>
          </cell>
          <cell r="H818" t="str">
            <v>TUMIYANG</v>
          </cell>
          <cell r="I818" t="str">
            <v>001</v>
          </cell>
          <cell r="J818" t="str">
            <v>002</v>
          </cell>
          <cell r="K818" t="str">
            <v>TUMIYANG</v>
          </cell>
          <cell r="L818" t="str">
            <v>TUMIYANG, RT 001 RW 002</v>
          </cell>
          <cell r="M818" t="str">
            <v>KEPALA KELUARGA</v>
          </cell>
          <cell r="N818" t="str">
            <v>KAWIN</v>
          </cell>
          <cell r="O818" t="str">
            <v>Tamat SD/Sederajat</v>
          </cell>
          <cell r="P818" t="str">
            <v>Islam</v>
          </cell>
          <cell r="Q818" t="str">
            <v>BURUH HARIAN LEPAS</v>
          </cell>
          <cell r="R818" t="str">
            <v>-</v>
          </cell>
          <cell r="S818" t="str">
            <v>TIDAK ADA</v>
          </cell>
        </row>
        <row r="819">
          <cell r="A819" t="str">
            <v>3302164806840005</v>
          </cell>
          <cell r="B819" t="str">
            <v>3302160607170002</v>
          </cell>
          <cell r="C819" t="str">
            <v>SITI AIDAH</v>
          </cell>
          <cell r="D819" t="str">
            <v>PR</v>
          </cell>
          <cell r="E819">
            <v>30841</v>
          </cell>
          <cell r="F819">
            <v>35.893150684931506</v>
          </cell>
          <cell r="G819" t="str">
            <v>BANYUMAS</v>
          </cell>
          <cell r="H819" t="str">
            <v>TUMIYANG</v>
          </cell>
          <cell r="I819" t="str">
            <v>001</v>
          </cell>
          <cell r="J819" t="str">
            <v>002</v>
          </cell>
          <cell r="K819" t="str">
            <v>TUMIYANG</v>
          </cell>
          <cell r="L819" t="str">
            <v>TUMIYANG, RT 001 RW 002</v>
          </cell>
          <cell r="M819" t="str">
            <v>ISTRI</v>
          </cell>
          <cell r="N819" t="str">
            <v>KAWIN</v>
          </cell>
          <cell r="O819" t="str">
            <v>Tamat SD/Sederajat</v>
          </cell>
          <cell r="P819" t="str">
            <v>Islam</v>
          </cell>
          <cell r="Q819" t="str">
            <v>MENGURUS RUMAH TANGGA</v>
          </cell>
          <cell r="R819" t="str">
            <v>-</v>
          </cell>
          <cell r="S819" t="str">
            <v>TIDAK ADA</v>
          </cell>
        </row>
        <row r="820">
          <cell r="A820" t="str">
            <v>3302160103100001</v>
          </cell>
          <cell r="B820" t="str">
            <v>3302160607170002</v>
          </cell>
          <cell r="C820" t="str">
            <v>RAIHAN MAULIDIAN SYAH</v>
          </cell>
          <cell r="D820" t="str">
            <v>LK</v>
          </cell>
          <cell r="E820">
            <v>40238</v>
          </cell>
          <cell r="F820">
            <v>10.147945205479452</v>
          </cell>
          <cell r="G820" t="str">
            <v>BANYUMAS</v>
          </cell>
          <cell r="H820" t="str">
            <v>TUMIYANG</v>
          </cell>
          <cell r="I820" t="str">
            <v>001</v>
          </cell>
          <cell r="J820" t="str">
            <v>002</v>
          </cell>
          <cell r="K820" t="str">
            <v>TUMIYANG</v>
          </cell>
          <cell r="L820" t="str">
            <v>TUMIYANG, RT 001 RW 002</v>
          </cell>
          <cell r="M820" t="str">
            <v>ANAK</v>
          </cell>
          <cell r="N820" t="str">
            <v>BELUM KAWIN</v>
          </cell>
          <cell r="O820" t="str">
            <v>Tidak/Belum Sekolah</v>
          </cell>
          <cell r="P820" t="str">
            <v>Islam</v>
          </cell>
          <cell r="Q820" t="str">
            <v>BELUM/TIDAK BEKERJA</v>
          </cell>
          <cell r="R820" t="str">
            <v>-</v>
          </cell>
          <cell r="S820" t="str">
            <v>ADA</v>
          </cell>
        </row>
        <row r="821">
          <cell r="A821" t="str">
            <v>3302164106130001</v>
          </cell>
          <cell r="B821" t="str">
            <v>3302160607170002</v>
          </cell>
          <cell r="C821" t="str">
            <v>ALMAZIKRA NUR KARIMAH</v>
          </cell>
          <cell r="D821" t="str">
            <v>PR</v>
          </cell>
          <cell r="E821">
            <v>41426</v>
          </cell>
          <cell r="F821">
            <v>6.8931506849315065</v>
          </cell>
          <cell r="G821" t="str">
            <v>BANYUMAS</v>
          </cell>
          <cell r="H821" t="str">
            <v>TUMIYANG</v>
          </cell>
          <cell r="I821" t="str">
            <v>001</v>
          </cell>
          <cell r="J821" t="str">
            <v>002</v>
          </cell>
          <cell r="K821" t="str">
            <v>TUMIYANG</v>
          </cell>
          <cell r="L821" t="str">
            <v>TUMIYANG, RT 001 RW 002</v>
          </cell>
          <cell r="M821" t="str">
            <v>ANAK</v>
          </cell>
          <cell r="N821" t="str">
            <v>BELUM KAWIN</v>
          </cell>
          <cell r="O821" t="str">
            <v>Tidak/Belum Sekolah</v>
          </cell>
          <cell r="P821" t="str">
            <v>Islam</v>
          </cell>
          <cell r="Q821" t="str">
            <v>BELUM/TIDAK BEKERJA</v>
          </cell>
          <cell r="R821" t="str">
            <v>-</v>
          </cell>
          <cell r="S821" t="str">
            <v>ADA</v>
          </cell>
        </row>
        <row r="822">
          <cell r="A822" t="str">
            <v>3302160911750002</v>
          </cell>
          <cell r="B822" t="str">
            <v>3302160707060002</v>
          </cell>
          <cell r="C822" t="str">
            <v>AMIR PRIYANTO</v>
          </cell>
          <cell r="D822" t="str">
            <v>LK</v>
          </cell>
          <cell r="E822">
            <v>27707</v>
          </cell>
          <cell r="F822">
            <v>44.479452054794521</v>
          </cell>
          <cell r="G822" t="str">
            <v>BANYUMAS</v>
          </cell>
          <cell r="H822" t="str">
            <v>DESA TUMIYANG</v>
          </cell>
          <cell r="I822" t="str">
            <v>001</v>
          </cell>
          <cell r="J822" t="str">
            <v>002</v>
          </cell>
          <cell r="K822" t="str">
            <v>TUMIYANG</v>
          </cell>
          <cell r="L822" t="str">
            <v>DESA TUMIYANG, RT 001 RW 002</v>
          </cell>
          <cell r="M822" t="str">
            <v>KEPALA KELUARGA</v>
          </cell>
          <cell r="N822" t="str">
            <v>KAWIN</v>
          </cell>
          <cell r="O822" t="str">
            <v>Tamat SD/Sederajat</v>
          </cell>
          <cell r="P822" t="str">
            <v>Islam</v>
          </cell>
          <cell r="Q822" t="str">
            <v>KARYAWAN SWASTA</v>
          </cell>
          <cell r="R822" t="str">
            <v>-</v>
          </cell>
          <cell r="S822" t="str">
            <v>TIDAK ADA</v>
          </cell>
        </row>
        <row r="823">
          <cell r="A823" t="str">
            <v>3302164405810004</v>
          </cell>
          <cell r="B823" t="str">
            <v>3302160707060002</v>
          </cell>
          <cell r="C823" t="str">
            <v>MUNINGSIH</v>
          </cell>
          <cell r="D823" t="str">
            <v>PR</v>
          </cell>
          <cell r="E823">
            <v>29710</v>
          </cell>
          <cell r="F823">
            <v>38.991780821917807</v>
          </cell>
          <cell r="G823" t="str">
            <v>BANYUMAS</v>
          </cell>
          <cell r="H823" t="str">
            <v>DESA TUMIYANG</v>
          </cell>
          <cell r="I823" t="str">
            <v>001</v>
          </cell>
          <cell r="J823" t="str">
            <v>002</v>
          </cell>
          <cell r="K823" t="str">
            <v>TUMIYANG</v>
          </cell>
          <cell r="L823" t="str">
            <v>DESA TUMIYANG, RT 001 RW 002</v>
          </cell>
          <cell r="M823" t="str">
            <v>ISTRI</v>
          </cell>
          <cell r="N823" t="str">
            <v>KAWIN</v>
          </cell>
          <cell r="O823" t="str">
            <v>SLTA/Sederajat</v>
          </cell>
          <cell r="P823" t="str">
            <v>Islam</v>
          </cell>
          <cell r="Q823" t="str">
            <v>MENGURUS RUMAH TANGGA</v>
          </cell>
          <cell r="R823" t="str">
            <v>-</v>
          </cell>
          <cell r="S823" t="str">
            <v>TIDAK ADA</v>
          </cell>
        </row>
        <row r="824">
          <cell r="A824" t="str">
            <v>3302161105040001</v>
          </cell>
          <cell r="B824" t="str">
            <v>3302160707060002</v>
          </cell>
          <cell r="C824" t="str">
            <v>MEIKAL  REKHANDIKA</v>
          </cell>
          <cell r="D824" t="str">
            <v>LK</v>
          </cell>
          <cell r="E824">
            <v>38118</v>
          </cell>
          <cell r="F824">
            <v>15.956164383561644</v>
          </cell>
          <cell r="G824" t="str">
            <v>BANYUMAS</v>
          </cell>
          <cell r="H824" t="str">
            <v>DESA TUMIYANG</v>
          </cell>
          <cell r="I824" t="str">
            <v>001</v>
          </cell>
          <cell r="J824" t="str">
            <v>002</v>
          </cell>
          <cell r="K824" t="str">
            <v>TUMIYANG</v>
          </cell>
          <cell r="L824" t="str">
            <v>DESA TUMIYANG, RT 001 RW 002</v>
          </cell>
          <cell r="M824" t="str">
            <v>ANAK</v>
          </cell>
          <cell r="N824" t="str">
            <v>BELUM KAWIN</v>
          </cell>
          <cell r="O824" t="str">
            <v>Tidak/Belum Sekolah</v>
          </cell>
          <cell r="P824" t="str">
            <v>Islam</v>
          </cell>
          <cell r="Q824" t="str">
            <v>BELUM/TIDAK BEKERJA</v>
          </cell>
          <cell r="R824" t="str">
            <v>-</v>
          </cell>
          <cell r="S824" t="str">
            <v>ADA</v>
          </cell>
        </row>
        <row r="825">
          <cell r="A825" t="str">
            <v>3302166803140001</v>
          </cell>
          <cell r="B825" t="str">
            <v>3302160707060002</v>
          </cell>
          <cell r="C825" t="str">
            <v>ANDHARA KIRANA MAHESTRI</v>
          </cell>
          <cell r="D825" t="str">
            <v>PR</v>
          </cell>
          <cell r="E825">
            <v>41726</v>
          </cell>
          <cell r="F825">
            <v>6.0712328767123287</v>
          </cell>
          <cell r="G825" t="str">
            <v>BANYUMAS</v>
          </cell>
          <cell r="H825" t="str">
            <v>DESA TUMIYANG</v>
          </cell>
          <cell r="I825" t="str">
            <v>001</v>
          </cell>
          <cell r="J825" t="str">
            <v>002</v>
          </cell>
          <cell r="K825" t="str">
            <v>TUMIYANG</v>
          </cell>
          <cell r="L825" t="str">
            <v>DESA TUMIYANG, RT 001 RW 002</v>
          </cell>
          <cell r="M825" t="str">
            <v>ANAK</v>
          </cell>
          <cell r="N825" t="str">
            <v>BELUM KAWIN</v>
          </cell>
          <cell r="O825" t="str">
            <v>Tidak/Belum Sekolah</v>
          </cell>
          <cell r="P825" t="str">
            <v>Islam</v>
          </cell>
          <cell r="Q825" t="str">
            <v>BELUM/TIDAK BEKERJA</v>
          </cell>
          <cell r="R825" t="str">
            <v>-</v>
          </cell>
          <cell r="S825" t="str">
            <v>ADA</v>
          </cell>
        </row>
        <row r="826">
          <cell r="A826" t="str">
            <v>3302160101830012</v>
          </cell>
          <cell r="B826" t="str">
            <v>3302160812090004</v>
          </cell>
          <cell r="C826" t="str">
            <v>WAHYUDIN</v>
          </cell>
          <cell r="D826" t="str">
            <v>LK</v>
          </cell>
          <cell r="E826">
            <v>30317</v>
          </cell>
          <cell r="F826">
            <v>37.328767123287669</v>
          </cell>
          <cell r="G826" t="str">
            <v>BANYUMAS</v>
          </cell>
          <cell r="H826" t="str">
            <v>TUMIYANG</v>
          </cell>
          <cell r="I826" t="str">
            <v>001</v>
          </cell>
          <cell r="J826" t="str">
            <v>002</v>
          </cell>
          <cell r="K826" t="str">
            <v>TUMIYANG</v>
          </cell>
          <cell r="L826" t="str">
            <v>TUMIYANG, RT 001 RW 002</v>
          </cell>
          <cell r="M826" t="str">
            <v>KEPALA KELUARGA</v>
          </cell>
          <cell r="N826" t="str">
            <v>KAWIN</v>
          </cell>
          <cell r="O826" t="str">
            <v>SLTP/Sederajat</v>
          </cell>
          <cell r="P826" t="str">
            <v>Islam</v>
          </cell>
          <cell r="Q826" t="str">
            <v>BURUH HARIAN LEPAS</v>
          </cell>
          <cell r="R826" t="str">
            <v>-</v>
          </cell>
          <cell r="S826" t="str">
            <v>TIDAK ADA</v>
          </cell>
        </row>
        <row r="827">
          <cell r="A827" t="str">
            <v>3301075804890004</v>
          </cell>
          <cell r="B827" t="str">
            <v>3302160812090004</v>
          </cell>
          <cell r="C827" t="str">
            <v>LENA PUJIANA</v>
          </cell>
          <cell r="D827" t="str">
            <v>PR</v>
          </cell>
          <cell r="E827">
            <v>32616</v>
          </cell>
          <cell r="F827">
            <v>31.030136986301368</v>
          </cell>
          <cell r="G827" t="str">
            <v>CILACAP</v>
          </cell>
          <cell r="H827" t="str">
            <v>TUMIYANG</v>
          </cell>
          <cell r="I827" t="str">
            <v>001</v>
          </cell>
          <cell r="J827" t="str">
            <v>002</v>
          </cell>
          <cell r="K827" t="str">
            <v>TUMIYANG</v>
          </cell>
          <cell r="L827" t="str">
            <v>TUMIYANG, RT 001 RW 002</v>
          </cell>
          <cell r="M827" t="str">
            <v>ISTRI</v>
          </cell>
          <cell r="N827" t="str">
            <v>KAWIN</v>
          </cell>
          <cell r="O827" t="str">
            <v>Tamat SD/Sederajat</v>
          </cell>
          <cell r="P827" t="str">
            <v>Islam</v>
          </cell>
          <cell r="Q827" t="str">
            <v>MENGURUS RUMAH TANGGA</v>
          </cell>
          <cell r="R827" t="str">
            <v>-</v>
          </cell>
          <cell r="S827" t="str">
            <v>TIDAK ADA</v>
          </cell>
        </row>
        <row r="828">
          <cell r="A828" t="str">
            <v>3302164609150001</v>
          </cell>
          <cell r="B828" t="str">
            <v>3302160812090004</v>
          </cell>
          <cell r="C828" t="str">
            <v>JIHAN TALITA ULFA</v>
          </cell>
          <cell r="D828" t="str">
            <v>PR</v>
          </cell>
          <cell r="E828">
            <v>42253</v>
          </cell>
          <cell r="F828">
            <v>4.6273972602739724</v>
          </cell>
          <cell r="G828" t="str">
            <v>BANYUMAS</v>
          </cell>
          <cell r="H828" t="str">
            <v>TUMIYANG</v>
          </cell>
          <cell r="I828" t="str">
            <v>001</v>
          </cell>
          <cell r="J828" t="str">
            <v>002</v>
          </cell>
          <cell r="K828" t="str">
            <v>TUMIYANG</v>
          </cell>
          <cell r="L828" t="str">
            <v>TUMIYANG, RT 001 RW 002</v>
          </cell>
          <cell r="M828" t="str">
            <v>ANAK</v>
          </cell>
          <cell r="N828" t="str">
            <v>BELUM KAWIN</v>
          </cell>
          <cell r="O828" t="str">
            <v>Tidak/Belum Sekolah</v>
          </cell>
          <cell r="P828" t="str">
            <v>Islam</v>
          </cell>
          <cell r="Q828" t="str">
            <v>BELUM/TIDAK BEKERJA</v>
          </cell>
          <cell r="R828" t="str">
            <v>-</v>
          </cell>
          <cell r="S828" t="str">
            <v>ADA</v>
          </cell>
        </row>
        <row r="829">
          <cell r="A829" t="str">
            <v>3302165909080003</v>
          </cell>
          <cell r="B829" t="str">
            <v>3302160812090004</v>
          </cell>
          <cell r="C829" t="str">
            <v>AFRIZA AYUDHIA</v>
          </cell>
          <cell r="D829" t="str">
            <v>PR</v>
          </cell>
          <cell r="E829">
            <v>39710</v>
          </cell>
          <cell r="F829">
            <v>11.594520547945205</v>
          </cell>
          <cell r="G829" t="str">
            <v>BANYUMAS</v>
          </cell>
          <cell r="H829" t="str">
            <v>TUMIYANG</v>
          </cell>
          <cell r="I829" t="str">
            <v>001</v>
          </cell>
          <cell r="J829" t="str">
            <v>002</v>
          </cell>
          <cell r="K829" t="str">
            <v>TUMIYANG</v>
          </cell>
          <cell r="L829" t="str">
            <v>TUMIYANG, RT 001 RW 002</v>
          </cell>
          <cell r="M829" t="str">
            <v>ANAK</v>
          </cell>
          <cell r="N829" t="str">
            <v>BELUM KAWIN</v>
          </cell>
          <cell r="O829" t="str">
            <v>Tidak/Belum Sekolah</v>
          </cell>
          <cell r="P829" t="str">
            <v>Islam</v>
          </cell>
          <cell r="Q829" t="str">
            <v>BELUM/TIDAK BEKERJA</v>
          </cell>
          <cell r="R829" t="str">
            <v>-</v>
          </cell>
          <cell r="S829" t="str">
            <v>ADA</v>
          </cell>
        </row>
        <row r="830">
          <cell r="A830" t="str">
            <v>3302162411710003</v>
          </cell>
          <cell r="B830" t="str">
            <v>3302160905070071</v>
          </cell>
          <cell r="C830" t="str">
            <v>R. BUDI RAHARJO</v>
          </cell>
          <cell r="D830" t="str">
            <v>LK</v>
          </cell>
          <cell r="E830">
            <v>26261</v>
          </cell>
          <cell r="F830">
            <v>48.441095890410956</v>
          </cell>
          <cell r="G830" t="str">
            <v>BANYUMAS</v>
          </cell>
          <cell r="H830" t="str">
            <v>TUMIYANG</v>
          </cell>
          <cell r="I830" t="str">
            <v>001</v>
          </cell>
          <cell r="J830" t="str">
            <v>002</v>
          </cell>
          <cell r="K830" t="str">
            <v>TUMIYANG</v>
          </cell>
          <cell r="L830" t="str">
            <v>TUMIYANG, RT 001 RW 002</v>
          </cell>
          <cell r="M830" t="str">
            <v>KEPALA KELUARGA</v>
          </cell>
          <cell r="N830" t="str">
            <v>KAWIN</v>
          </cell>
          <cell r="O830" t="str">
            <v>Akademi/Diploma III/S. Muda</v>
          </cell>
          <cell r="P830" t="str">
            <v>Islam</v>
          </cell>
          <cell r="Q830" t="str">
            <v>WIRASWASTA</v>
          </cell>
          <cell r="R830" t="str">
            <v>B</v>
          </cell>
          <cell r="S830" t="str">
            <v>TIDAK ADA</v>
          </cell>
        </row>
        <row r="831">
          <cell r="A831" t="str">
            <v>3302164602730003</v>
          </cell>
          <cell r="B831" t="str">
            <v>3302160905070071</v>
          </cell>
          <cell r="C831" t="str">
            <v>FETI HERAWATI</v>
          </cell>
          <cell r="D831" t="str">
            <v>PR</v>
          </cell>
          <cell r="E831">
            <v>26701</v>
          </cell>
          <cell r="F831">
            <v>47.235616438356168</v>
          </cell>
          <cell r="G831" t="str">
            <v>CIREBON</v>
          </cell>
          <cell r="H831" t="str">
            <v>TUMIYANG</v>
          </cell>
          <cell r="I831" t="str">
            <v>001</v>
          </cell>
          <cell r="J831" t="str">
            <v>002</v>
          </cell>
          <cell r="K831" t="str">
            <v>TUMIYANG</v>
          </cell>
          <cell r="L831" t="str">
            <v>TUMIYANG, RT 001 RW 002</v>
          </cell>
          <cell r="M831" t="str">
            <v>ISTRI</v>
          </cell>
          <cell r="N831" t="str">
            <v>KAWIN</v>
          </cell>
          <cell r="O831" t="str">
            <v>Akademi/Diploma III/S. Muda</v>
          </cell>
          <cell r="P831" t="str">
            <v>Islam</v>
          </cell>
          <cell r="Q831" t="str">
            <v>WIRASWASTA</v>
          </cell>
          <cell r="R831" t="str">
            <v>O</v>
          </cell>
          <cell r="S831" t="str">
            <v>TIDAK ADA</v>
          </cell>
        </row>
        <row r="832">
          <cell r="A832" t="str">
            <v>3302167112300140</v>
          </cell>
          <cell r="B832" t="str">
            <v>3302160905070073</v>
          </cell>
          <cell r="C832" t="str">
            <v>RASINAH</v>
          </cell>
          <cell r="D832" t="str">
            <v>PR</v>
          </cell>
          <cell r="E832">
            <v>11323</v>
          </cell>
          <cell r="F832">
            <v>89.367123287671234</v>
          </cell>
          <cell r="G832" t="str">
            <v>BANYUMAS</v>
          </cell>
          <cell r="H832" t="str">
            <v>DESA TUMIYANG</v>
          </cell>
          <cell r="I832" t="str">
            <v>001</v>
          </cell>
          <cell r="J832" t="str">
            <v>002</v>
          </cell>
          <cell r="K832" t="str">
            <v>TUMIYANG</v>
          </cell>
          <cell r="L832" t="str">
            <v>DESA TUMIYANG, RT 001 RW 002</v>
          </cell>
          <cell r="M832" t="str">
            <v>KEPALA KELUARGA</v>
          </cell>
          <cell r="N832" t="str">
            <v>CERAI MATI</v>
          </cell>
          <cell r="O832" t="str">
            <v>Tamat SD/Sederajat</v>
          </cell>
          <cell r="P832" t="str">
            <v>Islam</v>
          </cell>
          <cell r="Q832" t="str">
            <v>BELUM/TIDAK BEKERJA</v>
          </cell>
          <cell r="R832" t="str">
            <v>-</v>
          </cell>
          <cell r="S832" t="str">
            <v>TIDAK ADA</v>
          </cell>
        </row>
        <row r="833">
          <cell r="A833" t="str">
            <v>3302161605940003</v>
          </cell>
          <cell r="B833" t="str">
            <v>3302161111170001</v>
          </cell>
          <cell r="C833" t="str">
            <v>UNTUNG SUWIGNYO</v>
          </cell>
          <cell r="D833" t="str">
            <v>LK</v>
          </cell>
          <cell r="E833">
            <v>34470</v>
          </cell>
          <cell r="F833">
            <v>25.950684931506849</v>
          </cell>
          <cell r="G833" t="str">
            <v>BANYUMAS</v>
          </cell>
          <cell r="H833" t="str">
            <v>DESA TUMIYANG</v>
          </cell>
          <cell r="I833" t="str">
            <v>001</v>
          </cell>
          <cell r="J833" t="str">
            <v>002</v>
          </cell>
          <cell r="K833" t="str">
            <v>TUMIYANG</v>
          </cell>
          <cell r="L833" t="str">
            <v>DESA TUMIYANG, RT 001 RW 002</v>
          </cell>
          <cell r="M833" t="str">
            <v>KEPALA KELUARGA</v>
          </cell>
          <cell r="N833" t="str">
            <v>KAWIN</v>
          </cell>
          <cell r="O833" t="str">
            <v>Tamat SD/Sederajat</v>
          </cell>
          <cell r="P833" t="str">
            <v>Islam</v>
          </cell>
          <cell r="Q833" t="str">
            <v>KARYAWAN SWASTA</v>
          </cell>
          <cell r="R833" t="str">
            <v>-</v>
          </cell>
          <cell r="S833" t="str">
            <v>TIDAK ADA</v>
          </cell>
        </row>
        <row r="834">
          <cell r="A834" t="str">
            <v>3215104505960004</v>
          </cell>
          <cell r="B834" t="str">
            <v>3302161111170001</v>
          </cell>
          <cell r="C834" t="str">
            <v>RUSMAH</v>
          </cell>
          <cell r="D834" t="str">
            <v>PR</v>
          </cell>
          <cell r="E834">
            <v>35190</v>
          </cell>
          <cell r="F834">
            <v>23.978082191780821</v>
          </cell>
          <cell r="G834" t="str">
            <v>KARAWANG</v>
          </cell>
          <cell r="H834" t="str">
            <v>DESA TUMIYANG</v>
          </cell>
          <cell r="I834" t="str">
            <v>001</v>
          </cell>
          <cell r="J834" t="str">
            <v>002</v>
          </cell>
          <cell r="K834" t="str">
            <v>TUMIYANG</v>
          </cell>
          <cell r="L834" t="str">
            <v>DESA TUMIYANG, RT 001 RW 002</v>
          </cell>
          <cell r="M834" t="str">
            <v>ISTRI</v>
          </cell>
          <cell r="N834" t="str">
            <v>KAWIN</v>
          </cell>
          <cell r="O834" t="str">
            <v>Tamat SD/Sederajat</v>
          </cell>
          <cell r="P834" t="str">
            <v>Islam</v>
          </cell>
          <cell r="Q834" t="str">
            <v>MENGURUS RUMAH TANGGA</v>
          </cell>
          <cell r="R834" t="str">
            <v>-</v>
          </cell>
          <cell r="S834" t="str">
            <v>TIDAK ADA</v>
          </cell>
        </row>
        <row r="835">
          <cell r="A835" t="str">
            <v>3215104809130001</v>
          </cell>
          <cell r="B835" t="str">
            <v>3302161111170001</v>
          </cell>
          <cell r="C835" t="str">
            <v>ANGELINA PUTRI SUWIGNYO</v>
          </cell>
          <cell r="D835" t="str">
            <v>PR</v>
          </cell>
          <cell r="E835">
            <v>41525</v>
          </cell>
          <cell r="F835">
            <v>6.6219178082191785</v>
          </cell>
          <cell r="G835" t="str">
            <v>KARAWANG</v>
          </cell>
          <cell r="H835" t="str">
            <v>DESA TUMIYANG</v>
          </cell>
          <cell r="I835" t="str">
            <v>001</v>
          </cell>
          <cell r="J835" t="str">
            <v>002</v>
          </cell>
          <cell r="K835" t="str">
            <v>TUMIYANG</v>
          </cell>
          <cell r="L835" t="str">
            <v>DESA TUMIYANG, RT 001 RW 002</v>
          </cell>
          <cell r="M835" t="str">
            <v>ANAK</v>
          </cell>
          <cell r="N835" t="str">
            <v>BELUM KAWIN</v>
          </cell>
          <cell r="O835" t="str">
            <v>Tidak/Belum Sekolah</v>
          </cell>
          <cell r="P835" t="str">
            <v>Islam</v>
          </cell>
          <cell r="Q835" t="str">
            <v>BELUM/TIDAK BEKERJA</v>
          </cell>
          <cell r="R835" t="str">
            <v>-</v>
          </cell>
          <cell r="S835" t="str">
            <v>ADA</v>
          </cell>
        </row>
        <row r="836">
          <cell r="A836" t="str">
            <v>3302161504780001</v>
          </cell>
          <cell r="B836" t="str">
            <v>3302161205060001</v>
          </cell>
          <cell r="C836" t="str">
            <v>AMI PRIYONO</v>
          </cell>
          <cell r="D836" t="str">
            <v>LK</v>
          </cell>
          <cell r="E836">
            <v>28595</v>
          </cell>
          <cell r="F836">
            <v>42.046575342465751</v>
          </cell>
          <cell r="G836" t="str">
            <v>BANYUMAS</v>
          </cell>
          <cell r="H836" t="str">
            <v>TUMIYANG</v>
          </cell>
          <cell r="I836" t="str">
            <v>001</v>
          </cell>
          <cell r="J836" t="str">
            <v>002</v>
          </cell>
          <cell r="K836" t="str">
            <v>TUMIYANG</v>
          </cell>
          <cell r="L836" t="str">
            <v>TUMIYANG, RT 001 RW 002</v>
          </cell>
          <cell r="M836" t="str">
            <v>KEPALA KELUARGA</v>
          </cell>
          <cell r="N836" t="str">
            <v>KAWIN</v>
          </cell>
          <cell r="O836" t="str">
            <v>SLTA/Sederajat</v>
          </cell>
          <cell r="P836" t="str">
            <v>Islam</v>
          </cell>
          <cell r="Q836" t="str">
            <v>KARYAWAN SWASTA</v>
          </cell>
          <cell r="R836" t="str">
            <v>-</v>
          </cell>
          <cell r="S836" t="str">
            <v>ADA</v>
          </cell>
        </row>
        <row r="837">
          <cell r="A837" t="str">
            <v>3302166209780001</v>
          </cell>
          <cell r="B837" t="str">
            <v>3302161205060001</v>
          </cell>
          <cell r="C837" t="str">
            <v>DRI HAPSARININGSIH</v>
          </cell>
          <cell r="D837" t="str">
            <v>PR</v>
          </cell>
          <cell r="E837">
            <v>28755</v>
          </cell>
          <cell r="F837">
            <v>41.608219178082194</v>
          </cell>
          <cell r="G837" t="str">
            <v>BANYUMAS</v>
          </cell>
          <cell r="H837" t="str">
            <v>TUMIYANG</v>
          </cell>
          <cell r="I837" t="str">
            <v>001</v>
          </cell>
          <cell r="J837" t="str">
            <v>002</v>
          </cell>
          <cell r="K837" t="str">
            <v>TUMIYANG</v>
          </cell>
          <cell r="L837" t="str">
            <v>TUMIYANG, RT 001 RW 002</v>
          </cell>
          <cell r="M837" t="str">
            <v>ISTRI</v>
          </cell>
          <cell r="N837" t="str">
            <v>KAWIN</v>
          </cell>
          <cell r="O837" t="str">
            <v>Akademi/Diploma III/S. Muda</v>
          </cell>
          <cell r="P837" t="str">
            <v>Islam</v>
          </cell>
          <cell r="Q837" t="str">
            <v>KARYAWAN SWASTA</v>
          </cell>
          <cell r="R837" t="str">
            <v>-</v>
          </cell>
          <cell r="S837" t="str">
            <v>ADA</v>
          </cell>
        </row>
        <row r="838">
          <cell r="A838" t="str">
            <v>3302160205090006</v>
          </cell>
          <cell r="B838" t="str">
            <v>3302161205060001</v>
          </cell>
          <cell r="C838" t="str">
            <v>MUHAMMAD DENISH RIFAI PRIYONO</v>
          </cell>
          <cell r="D838" t="str">
            <v>LK</v>
          </cell>
          <cell r="E838">
            <v>39935</v>
          </cell>
          <cell r="F838">
            <v>10.978082191780821</v>
          </cell>
          <cell r="G838" t="str">
            <v>BANYUMAS</v>
          </cell>
          <cell r="H838" t="str">
            <v>TUMIYANG</v>
          </cell>
          <cell r="I838" t="str">
            <v>001</v>
          </cell>
          <cell r="J838" t="str">
            <v>002</v>
          </cell>
          <cell r="K838" t="str">
            <v>TUMIYANG</v>
          </cell>
          <cell r="L838" t="str">
            <v>TUMIYANG, RT 001 RW 002</v>
          </cell>
          <cell r="M838" t="str">
            <v>ANAK</v>
          </cell>
          <cell r="N838" t="str">
            <v>BELUM KAWIN</v>
          </cell>
          <cell r="O838" t="str">
            <v>Tidak/Belum Sekolah</v>
          </cell>
          <cell r="P838" t="str">
            <v>Islam</v>
          </cell>
          <cell r="Q838" t="str">
            <v>BELUM/TIDAK BEKERJA</v>
          </cell>
          <cell r="R838" t="str">
            <v>-</v>
          </cell>
          <cell r="S838" t="str">
            <v>ADA</v>
          </cell>
        </row>
        <row r="839">
          <cell r="A839" t="str">
            <v>3302166201070001</v>
          </cell>
          <cell r="B839" t="str">
            <v>3302161205060001</v>
          </cell>
          <cell r="C839" t="str">
            <v>AININ SHOFIA AMALINA</v>
          </cell>
          <cell r="D839" t="str">
            <v>PR</v>
          </cell>
          <cell r="E839">
            <v>39104</v>
          </cell>
          <cell r="F839">
            <v>13.254794520547945</v>
          </cell>
          <cell r="G839" t="str">
            <v>BANYUMAS</v>
          </cell>
          <cell r="H839" t="str">
            <v>TUMIYANG</v>
          </cell>
          <cell r="I839" t="str">
            <v>001</v>
          </cell>
          <cell r="J839" t="str">
            <v>002</v>
          </cell>
          <cell r="K839" t="str">
            <v>TUMIYANG</v>
          </cell>
          <cell r="L839" t="str">
            <v>TUMIYANG, RT 001 RW 002</v>
          </cell>
          <cell r="M839" t="str">
            <v>ANAK</v>
          </cell>
          <cell r="N839" t="str">
            <v>BELUM KAWIN</v>
          </cell>
          <cell r="O839" t="str">
            <v>Tidak/Belum Sekolah</v>
          </cell>
          <cell r="P839" t="str">
            <v>Islam</v>
          </cell>
          <cell r="Q839" t="str">
            <v>BELUM/TIDAK BEKERJA</v>
          </cell>
          <cell r="R839" t="str">
            <v>-</v>
          </cell>
          <cell r="S839" t="str">
            <v>ADA</v>
          </cell>
        </row>
        <row r="840">
          <cell r="A840" t="str">
            <v>3302161208520001</v>
          </cell>
          <cell r="B840" t="str">
            <v>3302161206130001</v>
          </cell>
          <cell r="C840" t="str">
            <v>SUKIR</v>
          </cell>
          <cell r="D840" t="str">
            <v>LK</v>
          </cell>
          <cell r="E840">
            <v>19218</v>
          </cell>
          <cell r="F840">
            <v>67.736986301369868</v>
          </cell>
          <cell r="G840" t="str">
            <v>BANYUMAS</v>
          </cell>
          <cell r="H840" t="str">
            <v>TUMIYANG</v>
          </cell>
          <cell r="I840" t="str">
            <v>001</v>
          </cell>
          <cell r="J840" t="str">
            <v>002</v>
          </cell>
          <cell r="K840" t="str">
            <v>TUMIYANG</v>
          </cell>
          <cell r="L840" t="str">
            <v>TUMIYANG, RT 001 RW 002</v>
          </cell>
          <cell r="M840" t="str">
            <v>KEPALA KELUARGA</v>
          </cell>
          <cell r="N840" t="str">
            <v>CERAI HIDUP</v>
          </cell>
          <cell r="O840" t="str">
            <v>Belum Tamat SD/Sederajat</v>
          </cell>
          <cell r="P840" t="str">
            <v>Islam</v>
          </cell>
          <cell r="Q840" t="str">
            <v>PETANI/PEKEBUN</v>
          </cell>
          <cell r="R840" t="str">
            <v>-</v>
          </cell>
          <cell r="S840" t="str">
            <v>TIDAK ADA</v>
          </cell>
        </row>
        <row r="841">
          <cell r="A841" t="str">
            <v>3302161510610001</v>
          </cell>
          <cell r="B841" t="str">
            <v>3302161302055825</v>
          </cell>
          <cell r="C841" t="str">
            <v>MUNTOHAR</v>
          </cell>
          <cell r="D841" t="str">
            <v>LK</v>
          </cell>
          <cell r="E841">
            <v>22569</v>
          </cell>
          <cell r="F841">
            <v>58.556164383561644</v>
          </cell>
          <cell r="G841" t="str">
            <v>BANYUMAS</v>
          </cell>
          <cell r="H841" t="str">
            <v>TUMIYANG</v>
          </cell>
          <cell r="I841" t="str">
            <v>001</v>
          </cell>
          <cell r="J841" t="str">
            <v>002</v>
          </cell>
          <cell r="K841" t="str">
            <v>TUMIYANG</v>
          </cell>
          <cell r="L841" t="str">
            <v>TUMIYANG, RT 001 RW 002</v>
          </cell>
          <cell r="M841" t="str">
            <v>KEPALA KELUARGA</v>
          </cell>
          <cell r="N841" t="str">
            <v>KAWIN</v>
          </cell>
          <cell r="O841" t="str">
            <v>Diploma IV/Strata I</v>
          </cell>
          <cell r="P841" t="str">
            <v>Islam</v>
          </cell>
          <cell r="Q841" t="str">
            <v>PEGAWAI NEGERI SIPIL</v>
          </cell>
          <cell r="R841" t="str">
            <v>B</v>
          </cell>
          <cell r="S841" t="str">
            <v>TIDAK ADA</v>
          </cell>
        </row>
        <row r="842">
          <cell r="A842" t="str">
            <v>3302165802650001</v>
          </cell>
          <cell r="B842" t="str">
            <v>3302161302055825</v>
          </cell>
          <cell r="C842" t="str">
            <v>SRI KUNTARI</v>
          </cell>
          <cell r="D842" t="str">
            <v>PR</v>
          </cell>
          <cell r="E842">
            <v>23791</v>
          </cell>
          <cell r="F842">
            <v>55.208219178082189</v>
          </cell>
          <cell r="G842" t="str">
            <v>BANYUMAS</v>
          </cell>
          <cell r="H842" t="str">
            <v>TUMIYANG</v>
          </cell>
          <cell r="I842" t="str">
            <v>001</v>
          </cell>
          <cell r="J842" t="str">
            <v>002</v>
          </cell>
          <cell r="K842" t="str">
            <v>TUMIYANG</v>
          </cell>
          <cell r="L842" t="str">
            <v>TUMIYANG, RT 001 RW 002</v>
          </cell>
          <cell r="M842" t="str">
            <v>ISTRI</v>
          </cell>
          <cell r="N842" t="str">
            <v>KAWIN</v>
          </cell>
          <cell r="O842" t="str">
            <v>SLTA/Sederajat</v>
          </cell>
          <cell r="P842" t="str">
            <v>Islam</v>
          </cell>
          <cell r="Q842" t="str">
            <v>PEDAGANG</v>
          </cell>
          <cell r="R842" t="str">
            <v>-</v>
          </cell>
          <cell r="S842" t="str">
            <v>ADA</v>
          </cell>
        </row>
        <row r="843">
          <cell r="A843" t="str">
            <v>3302160404900002</v>
          </cell>
          <cell r="B843" t="str">
            <v>3302161302055825</v>
          </cell>
          <cell r="C843" t="str">
            <v>SUFIAN RIDHA RAMADAN</v>
          </cell>
          <cell r="D843" t="str">
            <v>LK</v>
          </cell>
          <cell r="E843">
            <v>32967</v>
          </cell>
          <cell r="F843">
            <v>30.068493150684933</v>
          </cell>
          <cell r="G843" t="str">
            <v>BANYUMAS</v>
          </cell>
          <cell r="H843" t="str">
            <v>TUMIYANG</v>
          </cell>
          <cell r="I843" t="str">
            <v>001</v>
          </cell>
          <cell r="J843" t="str">
            <v>002</v>
          </cell>
          <cell r="K843" t="str">
            <v>TUMIYANG</v>
          </cell>
          <cell r="L843" t="str">
            <v>TUMIYANG, RT 001 RW 002</v>
          </cell>
          <cell r="M843" t="str">
            <v>ANAK</v>
          </cell>
          <cell r="N843" t="str">
            <v>BELUM KAWIN</v>
          </cell>
          <cell r="O843" t="str">
            <v>Diploma IV/Strata I</v>
          </cell>
          <cell r="P843" t="str">
            <v>Islam</v>
          </cell>
          <cell r="Q843" t="str">
            <v>KARYAWAN SWASTA</v>
          </cell>
          <cell r="R843" t="str">
            <v>-</v>
          </cell>
          <cell r="S843" t="str">
            <v>TIDAK ADA</v>
          </cell>
        </row>
        <row r="844">
          <cell r="A844" t="str">
            <v>3302162110920001</v>
          </cell>
          <cell r="B844" t="str">
            <v>3302161302055825</v>
          </cell>
          <cell r="C844" t="str">
            <v>AKSIN FAMIZANI</v>
          </cell>
          <cell r="D844" t="str">
            <v>LK</v>
          </cell>
          <cell r="E844">
            <v>33898</v>
          </cell>
          <cell r="F844">
            <v>27.517808219178082</v>
          </cell>
          <cell r="G844" t="str">
            <v>BANYUMAS</v>
          </cell>
          <cell r="H844" t="str">
            <v>TUMIYANG</v>
          </cell>
          <cell r="I844" t="str">
            <v>001</v>
          </cell>
          <cell r="J844" t="str">
            <v>002</v>
          </cell>
          <cell r="K844" t="str">
            <v>TUMIYANG</v>
          </cell>
          <cell r="L844" t="str">
            <v>TUMIYANG, RT 001 RW 002</v>
          </cell>
          <cell r="M844" t="str">
            <v>ANAK</v>
          </cell>
          <cell r="N844" t="str">
            <v>BELUM KAWIN</v>
          </cell>
          <cell r="O844" t="str">
            <v>Diploma IV/Strata I</v>
          </cell>
          <cell r="P844" t="str">
            <v>Islam</v>
          </cell>
          <cell r="Q844" t="str">
            <v>BELUM/TIDAK BEKERJA</v>
          </cell>
          <cell r="R844" t="str">
            <v>-</v>
          </cell>
          <cell r="S844" t="str">
            <v>TIDAK ADA</v>
          </cell>
        </row>
        <row r="845">
          <cell r="A845" t="str">
            <v>3302160305470001</v>
          </cell>
          <cell r="B845" t="str">
            <v>3302161302055826</v>
          </cell>
          <cell r="C845" t="str">
            <v>SUWARNO</v>
          </cell>
          <cell r="D845" t="str">
            <v>LK</v>
          </cell>
          <cell r="E845">
            <v>17290</v>
          </cell>
          <cell r="F845">
            <v>73.019178082191786</v>
          </cell>
          <cell r="G845" t="str">
            <v>BANYUMAS</v>
          </cell>
          <cell r="H845" t="str">
            <v>TUMIYANG</v>
          </cell>
          <cell r="I845" t="str">
            <v>001</v>
          </cell>
          <cell r="J845" t="str">
            <v>002</v>
          </cell>
          <cell r="K845" t="str">
            <v>TUMIYANG</v>
          </cell>
          <cell r="L845" t="str">
            <v>TUMIYANG, RT 001 RW 002</v>
          </cell>
          <cell r="M845" t="str">
            <v>KEPALA KELUARGA</v>
          </cell>
          <cell r="N845" t="str">
            <v>KAWIN</v>
          </cell>
          <cell r="O845" t="str">
            <v>SLTA/Sederajat</v>
          </cell>
          <cell r="P845" t="str">
            <v>Islam</v>
          </cell>
          <cell r="Q845" t="str">
            <v>PENSIUNAN</v>
          </cell>
          <cell r="R845" t="str">
            <v>-</v>
          </cell>
          <cell r="S845" t="str">
            <v>ADA</v>
          </cell>
        </row>
        <row r="846">
          <cell r="A846" t="str">
            <v>3302165811490001</v>
          </cell>
          <cell r="B846" t="str">
            <v>3302161302055826</v>
          </cell>
          <cell r="C846" t="str">
            <v>WANISIH</v>
          </cell>
          <cell r="D846" t="str">
            <v>PR</v>
          </cell>
          <cell r="E846">
            <v>18220</v>
          </cell>
          <cell r="F846">
            <v>70.471232876712335</v>
          </cell>
          <cell r="G846" t="str">
            <v>BANYUMAS</v>
          </cell>
          <cell r="H846" t="str">
            <v>TUMIYANG</v>
          </cell>
          <cell r="I846" t="str">
            <v>001</v>
          </cell>
          <cell r="J846" t="str">
            <v>002</v>
          </cell>
          <cell r="K846" t="str">
            <v>TUMIYANG</v>
          </cell>
          <cell r="L846" t="str">
            <v>TUMIYANG, RT 001 RW 002</v>
          </cell>
          <cell r="M846" t="str">
            <v>ISTRI</v>
          </cell>
          <cell r="N846" t="str">
            <v>KAWIN</v>
          </cell>
          <cell r="O846" t="str">
            <v>Tamat SD/Sederajat</v>
          </cell>
          <cell r="P846" t="str">
            <v>Islam</v>
          </cell>
          <cell r="Q846" t="str">
            <v>MENGURUS RUMAH TANGGA</v>
          </cell>
          <cell r="R846" t="str">
            <v>-</v>
          </cell>
          <cell r="S846" t="str">
            <v>TIDAK ADA</v>
          </cell>
        </row>
        <row r="847">
          <cell r="A847" t="str">
            <v>3302160104710001</v>
          </cell>
          <cell r="B847" t="str">
            <v>3302161302055826</v>
          </cell>
          <cell r="C847" t="str">
            <v>AGUS RIYANTO</v>
          </cell>
          <cell r="D847" t="str">
            <v>LK</v>
          </cell>
          <cell r="E847">
            <v>26024</v>
          </cell>
          <cell r="F847">
            <v>49.090410958904108</v>
          </cell>
          <cell r="G847" t="str">
            <v>BANYUMAS</v>
          </cell>
          <cell r="H847" t="str">
            <v>TUMIYANG</v>
          </cell>
          <cell r="I847" t="str">
            <v>001</v>
          </cell>
          <cell r="J847" t="str">
            <v>002</v>
          </cell>
          <cell r="K847" t="str">
            <v>TUMIYANG</v>
          </cell>
          <cell r="L847" t="str">
            <v>TUMIYANG, RT 001 RW 002</v>
          </cell>
          <cell r="M847" t="str">
            <v>ANAK</v>
          </cell>
          <cell r="N847" t="str">
            <v>BELUM KAWIN</v>
          </cell>
          <cell r="O847" t="str">
            <v>SLTP/Sederajat</v>
          </cell>
          <cell r="P847" t="str">
            <v>Islam</v>
          </cell>
          <cell r="Q847" t="str">
            <v>KARYAWAN SWASTA</v>
          </cell>
          <cell r="R847" t="str">
            <v>-</v>
          </cell>
          <cell r="S847" t="str">
            <v>TIDAK ADA</v>
          </cell>
        </row>
        <row r="848">
          <cell r="A848" t="str">
            <v>3302161812920002</v>
          </cell>
          <cell r="B848" t="str">
            <v>3302161302055826</v>
          </cell>
          <cell r="C848" t="str">
            <v>SAFRIL BASUKI</v>
          </cell>
          <cell r="D848" t="str">
            <v>LK</v>
          </cell>
          <cell r="E848">
            <v>33956</v>
          </cell>
          <cell r="F848">
            <v>27.358904109589041</v>
          </cell>
          <cell r="G848" t="str">
            <v>BANYUMAS</v>
          </cell>
          <cell r="H848" t="str">
            <v>TUMIYANG</v>
          </cell>
          <cell r="I848" t="str">
            <v>001</v>
          </cell>
          <cell r="J848" t="str">
            <v>002</v>
          </cell>
          <cell r="K848" t="str">
            <v>TUMIYANG</v>
          </cell>
          <cell r="L848" t="str">
            <v>TUMIYANG, RT 001 RW 002</v>
          </cell>
          <cell r="M848" t="str">
            <v>ANAK</v>
          </cell>
          <cell r="N848" t="str">
            <v>BELUM KAWIN</v>
          </cell>
          <cell r="O848" t="str">
            <v>SLTA/Sederajat</v>
          </cell>
          <cell r="P848" t="str">
            <v>Islam</v>
          </cell>
          <cell r="Q848" t="str">
            <v>PELAJAR/MAHASISWA</v>
          </cell>
          <cell r="R848" t="str">
            <v>-</v>
          </cell>
          <cell r="S848" t="str">
            <v>ADA</v>
          </cell>
        </row>
        <row r="849">
          <cell r="A849" t="str">
            <v>3302162703610001</v>
          </cell>
          <cell r="B849" t="str">
            <v>3302161302055827</v>
          </cell>
          <cell r="C849" t="str">
            <v>YUSRO MAZAZI</v>
          </cell>
          <cell r="D849" t="str">
            <v>LK</v>
          </cell>
          <cell r="E849">
            <v>22367</v>
          </cell>
          <cell r="F849">
            <v>59.109589041095887</v>
          </cell>
          <cell r="G849" t="str">
            <v>BREBES</v>
          </cell>
          <cell r="H849" t="str">
            <v>DESA TUMIYANG</v>
          </cell>
          <cell r="I849" t="str">
            <v>001</v>
          </cell>
          <cell r="J849" t="str">
            <v>002</v>
          </cell>
          <cell r="K849" t="str">
            <v>TUMIYANG</v>
          </cell>
          <cell r="L849" t="str">
            <v>DESA TUMIYANG, RT 001 RW 002</v>
          </cell>
          <cell r="M849" t="str">
            <v>KEPALA KELUARGA</v>
          </cell>
          <cell r="N849" t="str">
            <v>KAWIN</v>
          </cell>
          <cell r="O849" t="str">
            <v>SLTP/Sederajat</v>
          </cell>
          <cell r="P849" t="str">
            <v>Islam</v>
          </cell>
          <cell r="Q849" t="str">
            <v>TUKANG JAHIT</v>
          </cell>
          <cell r="R849" t="str">
            <v>-</v>
          </cell>
          <cell r="S849" t="str">
            <v>TIDAK ADA</v>
          </cell>
        </row>
        <row r="850">
          <cell r="A850" t="str">
            <v>3302164107650083</v>
          </cell>
          <cell r="B850" t="str">
            <v>3302161302055827</v>
          </cell>
          <cell r="C850" t="str">
            <v>SURURI</v>
          </cell>
          <cell r="D850" t="str">
            <v>PR</v>
          </cell>
          <cell r="E850">
            <v>23924</v>
          </cell>
          <cell r="F850">
            <v>54.843835616438355</v>
          </cell>
          <cell r="G850" t="str">
            <v>BANYUMAS</v>
          </cell>
          <cell r="H850" t="str">
            <v>DESA TUMIYANG</v>
          </cell>
          <cell r="I850" t="str">
            <v>001</v>
          </cell>
          <cell r="J850" t="str">
            <v>002</v>
          </cell>
          <cell r="K850" t="str">
            <v>TUMIYANG</v>
          </cell>
          <cell r="L850" t="str">
            <v>DESA TUMIYANG, RT 001 RW 002</v>
          </cell>
          <cell r="M850" t="str">
            <v>ISTRI</v>
          </cell>
          <cell r="N850" t="str">
            <v>KAWIN</v>
          </cell>
          <cell r="O850" t="str">
            <v>Tamat SD/Sederajat</v>
          </cell>
          <cell r="P850" t="str">
            <v>Islam</v>
          </cell>
          <cell r="Q850" t="str">
            <v>MENGURUS RUMAH TANGGA</v>
          </cell>
          <cell r="R850" t="str">
            <v>-</v>
          </cell>
          <cell r="S850" t="str">
            <v>TIDAK ADA</v>
          </cell>
        </row>
        <row r="851">
          <cell r="A851" t="str">
            <v>3302162306920001</v>
          </cell>
          <cell r="B851" t="str">
            <v>3302161302055827</v>
          </cell>
          <cell r="C851" t="str">
            <v>ADIS BUDI ARTO</v>
          </cell>
          <cell r="D851" t="str">
            <v>LK</v>
          </cell>
          <cell r="E851">
            <v>33778</v>
          </cell>
          <cell r="F851">
            <v>27.846575342465755</v>
          </cell>
          <cell r="G851" t="str">
            <v>BANYUMAS</v>
          </cell>
          <cell r="H851" t="str">
            <v>DESA TUMIYANG</v>
          </cell>
          <cell r="I851" t="str">
            <v>001</v>
          </cell>
          <cell r="J851" t="str">
            <v>002</v>
          </cell>
          <cell r="K851" t="str">
            <v>TUMIYANG</v>
          </cell>
          <cell r="L851" t="str">
            <v>DESA TUMIYANG, RT 001 RW 002</v>
          </cell>
          <cell r="M851" t="str">
            <v>ANAK</v>
          </cell>
          <cell r="N851" t="str">
            <v>BELUM KAWIN</v>
          </cell>
          <cell r="O851" t="str">
            <v>SLTP/Sederajat</v>
          </cell>
          <cell r="P851" t="str">
            <v>Islam</v>
          </cell>
          <cell r="Q851" t="str">
            <v>BELUM/TIDAK BEKERJA</v>
          </cell>
          <cell r="R851" t="str">
            <v>-</v>
          </cell>
          <cell r="S851" t="str">
            <v>TIDAK ADA</v>
          </cell>
        </row>
        <row r="852">
          <cell r="A852" t="str">
            <v>3302165903050003</v>
          </cell>
          <cell r="B852" t="str">
            <v>3302161302055827</v>
          </cell>
          <cell r="C852" t="str">
            <v>AZIZAH WIDI SOFIANA</v>
          </cell>
          <cell r="D852" t="str">
            <v>PR</v>
          </cell>
          <cell r="E852">
            <v>38430</v>
          </cell>
          <cell r="F852">
            <v>15.101369863013698</v>
          </cell>
          <cell r="G852" t="str">
            <v>BANYUMAS</v>
          </cell>
          <cell r="H852" t="str">
            <v>DESA TUMIYANG</v>
          </cell>
          <cell r="I852" t="str">
            <v>001</v>
          </cell>
          <cell r="J852" t="str">
            <v>002</v>
          </cell>
          <cell r="K852" t="str">
            <v>TUMIYANG</v>
          </cell>
          <cell r="L852" t="str">
            <v>DESA TUMIYANG, RT 001 RW 002</v>
          </cell>
          <cell r="M852" t="str">
            <v>ANAK</v>
          </cell>
          <cell r="N852" t="str">
            <v>BELUM KAWIN</v>
          </cell>
          <cell r="O852" t="str">
            <v>Tidak/Belum Sekolah</v>
          </cell>
          <cell r="P852" t="str">
            <v>Islam</v>
          </cell>
          <cell r="Q852" t="str">
            <v>BELUM/TIDAK BEKERJA</v>
          </cell>
          <cell r="R852" t="str">
            <v>-</v>
          </cell>
          <cell r="S852" t="str">
            <v>ADA</v>
          </cell>
        </row>
        <row r="853">
          <cell r="A853" t="str">
            <v>3302163112340065</v>
          </cell>
          <cell r="B853" t="str">
            <v>3302161302055827</v>
          </cell>
          <cell r="C853" t="str">
            <v>MARTA SENGAJA KATAM</v>
          </cell>
          <cell r="D853" t="str">
            <v>LK</v>
          </cell>
          <cell r="E853">
            <v>12784</v>
          </cell>
          <cell r="F853">
            <v>85.364383561643834</v>
          </cell>
          <cell r="G853" t="str">
            <v>BANYUMAS</v>
          </cell>
          <cell r="H853" t="str">
            <v>DESA TUMIYANG</v>
          </cell>
          <cell r="I853" t="str">
            <v>001</v>
          </cell>
          <cell r="J853" t="str">
            <v>002</v>
          </cell>
          <cell r="K853" t="str">
            <v>TUMIYANG</v>
          </cell>
          <cell r="L853" t="str">
            <v>DESA TUMIYANG, RT 001 RW 002</v>
          </cell>
          <cell r="M853" t="str">
            <v>ORANG TUA</v>
          </cell>
          <cell r="N853" t="str">
            <v>CERAI MATI</v>
          </cell>
          <cell r="O853" t="str">
            <v>Belum Tamat SD/Sederajat</v>
          </cell>
          <cell r="P853" t="str">
            <v>Islam</v>
          </cell>
          <cell r="Q853" t="str">
            <v>BELUM/TIDAK BEKERJA</v>
          </cell>
          <cell r="R853" t="str">
            <v>-</v>
          </cell>
          <cell r="S853" t="str">
            <v>TIDAK ADA</v>
          </cell>
        </row>
        <row r="854">
          <cell r="A854" t="str">
            <v>3302160107580008</v>
          </cell>
          <cell r="B854" t="str">
            <v>3302161302055830</v>
          </cell>
          <cell r="C854" t="str">
            <v>RASWAN</v>
          </cell>
          <cell r="D854" t="str">
            <v>LK</v>
          </cell>
          <cell r="E854">
            <v>21367</v>
          </cell>
          <cell r="F854">
            <v>61.849315068493148</v>
          </cell>
          <cell r="G854" t="str">
            <v>BANYUMAS</v>
          </cell>
          <cell r="H854" t="str">
            <v>TUMIYANG</v>
          </cell>
          <cell r="I854" t="str">
            <v>001</v>
          </cell>
          <cell r="J854" t="str">
            <v>002</v>
          </cell>
          <cell r="K854" t="str">
            <v>TUMIYANG</v>
          </cell>
          <cell r="L854" t="str">
            <v>TUMIYANG, RT 001 RW 002</v>
          </cell>
          <cell r="M854" t="str">
            <v>KEPALA KELUARGA</v>
          </cell>
          <cell r="N854" t="str">
            <v>KAWIN</v>
          </cell>
          <cell r="O854" t="str">
            <v>Tamat SD/Sederajat</v>
          </cell>
          <cell r="P854" t="str">
            <v>Islam</v>
          </cell>
          <cell r="Q854" t="str">
            <v>BURUH TANI/PERKEBUNAN</v>
          </cell>
          <cell r="R854" t="str">
            <v>-</v>
          </cell>
          <cell r="S854" t="str">
            <v>TIDAK ADA</v>
          </cell>
        </row>
        <row r="855">
          <cell r="A855" t="str">
            <v>3302166101590002</v>
          </cell>
          <cell r="B855" t="str">
            <v>3302161302055830</v>
          </cell>
          <cell r="C855" t="str">
            <v>RATINAH</v>
          </cell>
          <cell r="D855" t="str">
            <v>PR</v>
          </cell>
          <cell r="E855">
            <v>21571</v>
          </cell>
          <cell r="F855">
            <v>61.290410958904111</v>
          </cell>
          <cell r="G855" t="str">
            <v>BANYUMAS</v>
          </cell>
          <cell r="H855" t="str">
            <v>TUMIYANG</v>
          </cell>
          <cell r="I855" t="str">
            <v>001</v>
          </cell>
          <cell r="J855" t="str">
            <v>002</v>
          </cell>
          <cell r="K855" t="str">
            <v>TUMIYANG</v>
          </cell>
          <cell r="L855" t="str">
            <v>TUMIYANG, RT 001 RW 002</v>
          </cell>
          <cell r="M855" t="str">
            <v>ISTRI</v>
          </cell>
          <cell r="N855" t="str">
            <v>KAWIN</v>
          </cell>
          <cell r="O855" t="str">
            <v>Tamat SD/Sederajat</v>
          </cell>
          <cell r="P855" t="str">
            <v>Islam</v>
          </cell>
          <cell r="Q855" t="str">
            <v>MENGURUS RUMAH TANGGA</v>
          </cell>
          <cell r="R855" t="str">
            <v>-</v>
          </cell>
          <cell r="S855" t="str">
            <v>TIDAK ADA</v>
          </cell>
        </row>
        <row r="856">
          <cell r="A856" t="str">
            <v>3302160107420005</v>
          </cell>
          <cell r="B856" t="str">
            <v>3302161302055831</v>
          </cell>
          <cell r="C856" t="str">
            <v>TOHADI</v>
          </cell>
          <cell r="D856" t="str">
            <v>LK</v>
          </cell>
          <cell r="E856">
            <v>15523</v>
          </cell>
          <cell r="F856">
            <v>77.860273972602741</v>
          </cell>
          <cell r="G856" t="str">
            <v>BANYUMAS</v>
          </cell>
          <cell r="H856" t="str">
            <v>DESA TUMIYANG</v>
          </cell>
          <cell r="I856" t="str">
            <v>001</v>
          </cell>
          <cell r="J856" t="str">
            <v>002</v>
          </cell>
          <cell r="K856" t="str">
            <v>TUMIYANG</v>
          </cell>
          <cell r="L856" t="str">
            <v>DESA TUMIYANG, RT 001 RW 002</v>
          </cell>
          <cell r="M856" t="str">
            <v>KEPALA KELUARGA</v>
          </cell>
          <cell r="N856" t="str">
            <v>KAWIN</v>
          </cell>
          <cell r="O856" t="str">
            <v>Tamat SD/Sederajat</v>
          </cell>
          <cell r="P856" t="str">
            <v>Islam</v>
          </cell>
          <cell r="Q856" t="str">
            <v>PETANI/PEKEBUN</v>
          </cell>
          <cell r="R856" t="str">
            <v>-</v>
          </cell>
          <cell r="S856" t="str">
            <v>TIDAK ADA</v>
          </cell>
        </row>
        <row r="857">
          <cell r="A857" t="str">
            <v>3302165010500001</v>
          </cell>
          <cell r="B857" t="str">
            <v>3302161302055831</v>
          </cell>
          <cell r="C857" t="str">
            <v>TUMINAH</v>
          </cell>
          <cell r="D857" t="str">
            <v>PR</v>
          </cell>
          <cell r="E857">
            <v>18546</v>
          </cell>
          <cell r="F857">
            <v>69.578082191780823</v>
          </cell>
          <cell r="G857" t="str">
            <v>BANYUMAS</v>
          </cell>
          <cell r="H857" t="str">
            <v>DESA TUMIYANG</v>
          </cell>
          <cell r="I857" t="str">
            <v>001</v>
          </cell>
          <cell r="J857" t="str">
            <v>002</v>
          </cell>
          <cell r="K857" t="str">
            <v>TUMIYANG</v>
          </cell>
          <cell r="L857" t="str">
            <v>DESA TUMIYANG, RT 001 RW 002</v>
          </cell>
          <cell r="M857" t="str">
            <v>ISTRI</v>
          </cell>
          <cell r="N857" t="str">
            <v>KAWIN</v>
          </cell>
          <cell r="O857" t="str">
            <v>Tamat SD/Sederajat</v>
          </cell>
          <cell r="P857" t="str">
            <v>Islam</v>
          </cell>
          <cell r="Q857" t="str">
            <v>MENGURUS RUMAH TANGGA</v>
          </cell>
          <cell r="R857" t="str">
            <v>-</v>
          </cell>
          <cell r="S857" t="str">
            <v>TIDAK ADA</v>
          </cell>
        </row>
        <row r="858">
          <cell r="A858" t="str">
            <v>3302162010520001</v>
          </cell>
          <cell r="B858" t="str">
            <v>3302161302055832</v>
          </cell>
          <cell r="C858" t="str">
            <v>DARYOTO</v>
          </cell>
          <cell r="D858" t="str">
            <v>LK</v>
          </cell>
          <cell r="E858">
            <v>19287</v>
          </cell>
          <cell r="F858">
            <v>67.547945205479451</v>
          </cell>
          <cell r="G858" t="str">
            <v>BANYUMAS</v>
          </cell>
          <cell r="H858" t="str">
            <v>TUMIYANG</v>
          </cell>
          <cell r="I858" t="str">
            <v>001</v>
          </cell>
          <cell r="J858" t="str">
            <v>002</v>
          </cell>
          <cell r="K858" t="str">
            <v>TUMIYANG</v>
          </cell>
          <cell r="L858" t="str">
            <v>TUMIYANG, RT 001 RW 002</v>
          </cell>
          <cell r="M858" t="str">
            <v>KEPALA KELUARGA</v>
          </cell>
          <cell r="N858" t="str">
            <v>CERAI HIDUP</v>
          </cell>
          <cell r="O858" t="str">
            <v>SLTP/Sederajat</v>
          </cell>
          <cell r="P858" t="str">
            <v>Islam</v>
          </cell>
          <cell r="Q858" t="str">
            <v>PEDAGANG</v>
          </cell>
          <cell r="R858" t="str">
            <v>-</v>
          </cell>
          <cell r="S858" t="str">
            <v>TIDAK ADA</v>
          </cell>
        </row>
        <row r="859">
          <cell r="A859" t="str">
            <v>3302161109470003</v>
          </cell>
          <cell r="B859" t="str">
            <v>3302161302055833</v>
          </cell>
          <cell r="C859" t="str">
            <v>AHMAD SALIMI</v>
          </cell>
          <cell r="D859" t="str">
            <v>LK</v>
          </cell>
          <cell r="E859">
            <v>17421</v>
          </cell>
          <cell r="F859">
            <v>72.660273972602738</v>
          </cell>
          <cell r="G859" t="str">
            <v>BANYUMAS</v>
          </cell>
          <cell r="H859" t="str">
            <v>TUMIYANG</v>
          </cell>
          <cell r="I859" t="str">
            <v>001</v>
          </cell>
          <cell r="J859" t="str">
            <v>002</v>
          </cell>
          <cell r="K859" t="str">
            <v>TUMIYANG</v>
          </cell>
          <cell r="L859" t="str">
            <v>TUMIYANG, RT 001 RW 002</v>
          </cell>
          <cell r="M859" t="str">
            <v>KEPALA KELUARGA</v>
          </cell>
          <cell r="N859" t="str">
            <v>KAWIN</v>
          </cell>
          <cell r="O859" t="str">
            <v>Akademi/Diploma III/S. Muda</v>
          </cell>
          <cell r="P859" t="str">
            <v>Islam</v>
          </cell>
          <cell r="Q859" t="str">
            <v>PETANI/PEKEBUN</v>
          </cell>
          <cell r="R859" t="str">
            <v>-</v>
          </cell>
          <cell r="S859" t="str">
            <v>TIDAK ADA</v>
          </cell>
        </row>
        <row r="860">
          <cell r="A860" t="str">
            <v>3302165805580002</v>
          </cell>
          <cell r="B860" t="str">
            <v>3302161302055833</v>
          </cell>
          <cell r="C860" t="str">
            <v>UMIYATI</v>
          </cell>
          <cell r="D860" t="str">
            <v>PR</v>
          </cell>
          <cell r="E860">
            <v>21323</v>
          </cell>
          <cell r="F860">
            <v>61.969863013698628</v>
          </cell>
          <cell r="G860" t="str">
            <v>BANYUMAS</v>
          </cell>
          <cell r="H860" t="str">
            <v>TUMIYANG</v>
          </cell>
          <cell r="I860" t="str">
            <v>001</v>
          </cell>
          <cell r="J860" t="str">
            <v>002</v>
          </cell>
          <cell r="K860" t="str">
            <v>TUMIYANG</v>
          </cell>
          <cell r="L860" t="str">
            <v>TUMIYANG, RT 001 RW 002</v>
          </cell>
          <cell r="M860" t="str">
            <v>ISTRI</v>
          </cell>
          <cell r="N860" t="str">
            <v>KAWIN</v>
          </cell>
          <cell r="O860" t="str">
            <v>Diploma IV/Strata I</v>
          </cell>
          <cell r="P860" t="str">
            <v>Islam</v>
          </cell>
          <cell r="Q860" t="str">
            <v>MENGURUS RUMAH TANGGA</v>
          </cell>
          <cell r="R860" t="str">
            <v>-</v>
          </cell>
          <cell r="S860" t="str">
            <v>ADA</v>
          </cell>
        </row>
        <row r="861">
          <cell r="A861" t="str">
            <v>3302165006020002</v>
          </cell>
          <cell r="B861" t="str">
            <v>3302161302055833</v>
          </cell>
          <cell r="C861" t="str">
            <v>IRTIFAUL YUSRI</v>
          </cell>
          <cell r="D861" t="str">
            <v>PR</v>
          </cell>
          <cell r="E861">
            <v>37417</v>
          </cell>
          <cell r="F861">
            <v>17.876712328767123</v>
          </cell>
          <cell r="G861" t="str">
            <v>BANYUMAS</v>
          </cell>
          <cell r="H861" t="str">
            <v>TUMIYANG</v>
          </cell>
          <cell r="I861" t="str">
            <v>001</v>
          </cell>
          <cell r="J861" t="str">
            <v>002</v>
          </cell>
          <cell r="K861" t="str">
            <v>TUMIYANG</v>
          </cell>
          <cell r="L861" t="str">
            <v>TUMIYANG, RT 001 RW 002</v>
          </cell>
          <cell r="M861" t="str">
            <v>ANAK</v>
          </cell>
          <cell r="N861" t="str">
            <v>BELUM KAWIN</v>
          </cell>
          <cell r="O861" t="str">
            <v>Tidak/Belum Sekolah</v>
          </cell>
          <cell r="P861" t="str">
            <v>Islam</v>
          </cell>
          <cell r="Q861" t="str">
            <v>BELUM/TIDAK BEKERJA</v>
          </cell>
          <cell r="R861" t="str">
            <v>-</v>
          </cell>
          <cell r="S861" t="str">
            <v>ADA</v>
          </cell>
        </row>
        <row r="862">
          <cell r="A862" t="str">
            <v>3302161507550001</v>
          </cell>
          <cell r="B862" t="str">
            <v>3302161302055835</v>
          </cell>
          <cell r="C862" t="str">
            <v>SAHIDIN</v>
          </cell>
          <cell r="D862" t="str">
            <v>LK</v>
          </cell>
          <cell r="E862">
            <v>20285</v>
          </cell>
          <cell r="F862">
            <v>64.813698630136983</v>
          </cell>
          <cell r="G862" t="str">
            <v>BANYUMAS</v>
          </cell>
          <cell r="H862" t="str">
            <v>DESA TUMIYANG</v>
          </cell>
          <cell r="I862" t="str">
            <v>001</v>
          </cell>
          <cell r="J862" t="str">
            <v>002</v>
          </cell>
          <cell r="K862" t="str">
            <v>TUMIYANG</v>
          </cell>
          <cell r="L862" t="str">
            <v>DESA TUMIYANG, RT 001 RW 002</v>
          </cell>
          <cell r="M862" t="str">
            <v>KEPALA KELUARGA</v>
          </cell>
          <cell r="N862" t="str">
            <v>KAWIN</v>
          </cell>
          <cell r="O862" t="str">
            <v>Tamat SD/Sederajat</v>
          </cell>
          <cell r="P862" t="str">
            <v>Islam</v>
          </cell>
          <cell r="Q862" t="str">
            <v>SOPIR</v>
          </cell>
          <cell r="R862" t="str">
            <v>A</v>
          </cell>
          <cell r="S862" t="str">
            <v>TIDAK ADA</v>
          </cell>
        </row>
        <row r="863">
          <cell r="A863" t="str">
            <v>3302165605590001</v>
          </cell>
          <cell r="B863" t="str">
            <v>3302161302055835</v>
          </cell>
          <cell r="C863" t="str">
            <v>SUMARTI</v>
          </cell>
          <cell r="D863" t="str">
            <v>PR</v>
          </cell>
          <cell r="E863">
            <v>21686</v>
          </cell>
          <cell r="F863">
            <v>60.975342465753428</v>
          </cell>
          <cell r="G863" t="str">
            <v>BANYUMAS</v>
          </cell>
          <cell r="H863" t="str">
            <v>DESA TUMIYANG</v>
          </cell>
          <cell r="I863" t="str">
            <v>001</v>
          </cell>
          <cell r="J863" t="str">
            <v>002</v>
          </cell>
          <cell r="K863" t="str">
            <v>TUMIYANG</v>
          </cell>
          <cell r="L863" t="str">
            <v>DESA TUMIYANG, RT 001 RW 002</v>
          </cell>
          <cell r="M863" t="str">
            <v>ISTRI</v>
          </cell>
          <cell r="N863" t="str">
            <v>KAWIN</v>
          </cell>
          <cell r="O863" t="str">
            <v>Tamat SD/Sederajat</v>
          </cell>
          <cell r="P863" t="str">
            <v>Islam</v>
          </cell>
          <cell r="Q863" t="str">
            <v>MENGURUS RUMAH TANGGA</v>
          </cell>
          <cell r="R863" t="str">
            <v>-</v>
          </cell>
          <cell r="S863" t="str">
            <v>TIDAK ADA</v>
          </cell>
        </row>
        <row r="864">
          <cell r="A864" t="str">
            <v>3302163112370002</v>
          </cell>
          <cell r="B864" t="str">
            <v>3302161302055836</v>
          </cell>
          <cell r="C864" t="str">
            <v>DULROSID</v>
          </cell>
          <cell r="D864" t="str">
            <v>LK</v>
          </cell>
          <cell r="E864">
            <v>13880</v>
          </cell>
          <cell r="F864">
            <v>82.361643835616434</v>
          </cell>
          <cell r="G864" t="str">
            <v>BANYUMAS</v>
          </cell>
          <cell r="H864" t="str">
            <v>TUMIYANG</v>
          </cell>
          <cell r="I864" t="str">
            <v>001</v>
          </cell>
          <cell r="J864" t="str">
            <v>002</v>
          </cell>
          <cell r="K864" t="str">
            <v>TUMIYANG</v>
          </cell>
          <cell r="L864" t="str">
            <v>TUMIYANG, RT 001 RW 002</v>
          </cell>
          <cell r="M864" t="str">
            <v>KEPALA KELUARGA</v>
          </cell>
          <cell r="N864" t="str">
            <v>KAWIN</v>
          </cell>
          <cell r="O864" t="str">
            <v>Belum Tamat SD/Sederajat</v>
          </cell>
          <cell r="P864" t="str">
            <v>Islam</v>
          </cell>
          <cell r="Q864" t="str">
            <v>PETANI/PEKEBUN</v>
          </cell>
          <cell r="R864" t="str">
            <v>-</v>
          </cell>
          <cell r="S864" t="str">
            <v>TIDAK ADA</v>
          </cell>
        </row>
        <row r="865">
          <cell r="A865" t="str">
            <v>3302164405460001</v>
          </cell>
          <cell r="B865" t="str">
            <v>3302161302055836</v>
          </cell>
          <cell r="C865" t="str">
            <v>DARYATI</v>
          </cell>
          <cell r="D865" t="str">
            <v>PR</v>
          </cell>
          <cell r="E865">
            <v>16926</v>
          </cell>
          <cell r="F865">
            <v>74.016438356164386</v>
          </cell>
          <cell r="G865" t="str">
            <v>BANYUMAS</v>
          </cell>
          <cell r="H865" t="str">
            <v>TUMIYANG</v>
          </cell>
          <cell r="I865" t="str">
            <v>001</v>
          </cell>
          <cell r="J865" t="str">
            <v>002</v>
          </cell>
          <cell r="K865" t="str">
            <v>TUMIYANG</v>
          </cell>
          <cell r="L865" t="str">
            <v>TUMIYANG, RT 001 RW 002</v>
          </cell>
          <cell r="M865" t="str">
            <v>ISTRI</v>
          </cell>
          <cell r="N865" t="str">
            <v>KAWIN</v>
          </cell>
          <cell r="O865" t="str">
            <v>Belum Tamat SD/Sederajat</v>
          </cell>
          <cell r="P865" t="str">
            <v>Islam</v>
          </cell>
          <cell r="Q865" t="str">
            <v>PETANI/PEKEBUN</v>
          </cell>
          <cell r="R865" t="str">
            <v>-</v>
          </cell>
          <cell r="S865" t="str">
            <v>TIDAK ADA</v>
          </cell>
        </row>
        <row r="866">
          <cell r="A866" t="str">
            <v>3302160107560005</v>
          </cell>
          <cell r="B866" t="str">
            <v>3302161302055837</v>
          </cell>
          <cell r="C866" t="str">
            <v>KASIM SUKARDI</v>
          </cell>
          <cell r="D866" t="str">
            <v>LK</v>
          </cell>
          <cell r="E866">
            <v>20637</v>
          </cell>
          <cell r="F866">
            <v>63.849315068493148</v>
          </cell>
          <cell r="G866" t="str">
            <v>BANYUMAS</v>
          </cell>
          <cell r="H866" t="str">
            <v>TUMIYANG</v>
          </cell>
          <cell r="I866" t="str">
            <v>001</v>
          </cell>
          <cell r="J866" t="str">
            <v>002</v>
          </cell>
          <cell r="K866" t="str">
            <v>TUMIYANG</v>
          </cell>
          <cell r="L866" t="str">
            <v>TUMIYANG, RT 001 RW 002</v>
          </cell>
          <cell r="M866" t="str">
            <v>KEPALA KELUARGA</v>
          </cell>
          <cell r="N866" t="str">
            <v>KAWIN</v>
          </cell>
          <cell r="O866" t="str">
            <v>Tamat SD/Sederajat</v>
          </cell>
          <cell r="P866" t="str">
            <v>Islam</v>
          </cell>
          <cell r="Q866" t="str">
            <v>BURUH HARIAN LEPAS</v>
          </cell>
          <cell r="R866" t="str">
            <v>-</v>
          </cell>
          <cell r="S866" t="str">
            <v>TIDAK ADA</v>
          </cell>
        </row>
        <row r="867">
          <cell r="A867" t="str">
            <v>3302167112620082</v>
          </cell>
          <cell r="B867" t="str">
            <v>3302161302055837</v>
          </cell>
          <cell r="C867" t="str">
            <v>SULIMAH</v>
          </cell>
          <cell r="D867" t="str">
            <v>PR</v>
          </cell>
          <cell r="E867">
            <v>23011</v>
          </cell>
          <cell r="F867">
            <v>57.345205479452055</v>
          </cell>
          <cell r="G867" t="str">
            <v>BANYUMAS</v>
          </cell>
          <cell r="H867" t="str">
            <v>TUMIYANG</v>
          </cell>
          <cell r="I867" t="str">
            <v>001</v>
          </cell>
          <cell r="J867" t="str">
            <v>002</v>
          </cell>
          <cell r="K867" t="str">
            <v>TUMIYANG</v>
          </cell>
          <cell r="L867" t="str">
            <v>TUMIYANG, RT 001 RW 002</v>
          </cell>
          <cell r="M867" t="str">
            <v>ISTRI</v>
          </cell>
          <cell r="N867" t="str">
            <v>KAWIN</v>
          </cell>
          <cell r="O867" t="str">
            <v>Tamat SD/Sederajat</v>
          </cell>
          <cell r="P867" t="str">
            <v>Islam</v>
          </cell>
          <cell r="Q867" t="str">
            <v>MENGURUS RUMAH TANGGA</v>
          </cell>
          <cell r="R867" t="str">
            <v>-</v>
          </cell>
          <cell r="S867" t="str">
            <v>TIDAK ADA</v>
          </cell>
        </row>
        <row r="868">
          <cell r="A868" t="str">
            <v>3302162107760003</v>
          </cell>
          <cell r="B868" t="str">
            <v>3302161302055838</v>
          </cell>
          <cell r="C868" t="str">
            <v>MUHAMAD HABIB  ASHARI</v>
          </cell>
          <cell r="D868" t="str">
            <v>LK</v>
          </cell>
          <cell r="E868">
            <v>27962</v>
          </cell>
          <cell r="F868">
            <v>43.780821917808218</v>
          </cell>
          <cell r="G868" t="str">
            <v>MAGELANG</v>
          </cell>
          <cell r="H868" t="str">
            <v>DESA TUMIYANG</v>
          </cell>
          <cell r="I868" t="str">
            <v>001</v>
          </cell>
          <cell r="J868" t="str">
            <v>002</v>
          </cell>
          <cell r="K868" t="str">
            <v>TUMIYANG</v>
          </cell>
          <cell r="L868" t="str">
            <v>DESA TUMIYANG, RT 001 RW 002</v>
          </cell>
          <cell r="M868" t="str">
            <v>KEPALA KELUARGA</v>
          </cell>
          <cell r="N868" t="str">
            <v>KAWIN</v>
          </cell>
          <cell r="O868" t="str">
            <v>SLTP/Sederajat</v>
          </cell>
          <cell r="P868" t="str">
            <v>Islam</v>
          </cell>
          <cell r="Q868" t="str">
            <v>BURUH HARIAN LEPAS</v>
          </cell>
          <cell r="R868" t="str">
            <v>-</v>
          </cell>
          <cell r="S868" t="str">
            <v>TIDAK ADA</v>
          </cell>
        </row>
        <row r="869">
          <cell r="A869" t="str">
            <v>3302164105710001</v>
          </cell>
          <cell r="B869" t="str">
            <v>3302161302055838</v>
          </cell>
          <cell r="C869" t="str">
            <v>SUMIYATI</v>
          </cell>
          <cell r="D869" t="str">
            <v>PR</v>
          </cell>
          <cell r="E869">
            <v>26054</v>
          </cell>
          <cell r="F869">
            <v>49.008219178082193</v>
          </cell>
          <cell r="G869" t="str">
            <v>BANYUMAS</v>
          </cell>
          <cell r="H869" t="str">
            <v>DESA TUMIYANG</v>
          </cell>
          <cell r="I869" t="str">
            <v>001</v>
          </cell>
          <cell r="J869" t="str">
            <v>002</v>
          </cell>
          <cell r="K869" t="str">
            <v>TUMIYANG</v>
          </cell>
          <cell r="L869" t="str">
            <v>DESA TUMIYANG, RT 001 RW 002</v>
          </cell>
          <cell r="M869" t="str">
            <v>ISTRI</v>
          </cell>
          <cell r="N869" t="str">
            <v>KAWIN</v>
          </cell>
          <cell r="O869" t="str">
            <v>SLTA/Sederajat</v>
          </cell>
          <cell r="P869" t="str">
            <v>Islam</v>
          </cell>
          <cell r="Q869" t="str">
            <v>MENGURUS RUMAH TANGGA</v>
          </cell>
          <cell r="R869" t="str">
            <v>-</v>
          </cell>
          <cell r="S869" t="str">
            <v>ADA</v>
          </cell>
        </row>
        <row r="870">
          <cell r="A870" t="str">
            <v>3302166002050001</v>
          </cell>
          <cell r="B870" t="str">
            <v>3302161302055838</v>
          </cell>
          <cell r="C870" t="str">
            <v>DWI RIZKIA ASHARI</v>
          </cell>
          <cell r="D870" t="str">
            <v>PR</v>
          </cell>
          <cell r="E870">
            <v>38403</v>
          </cell>
          <cell r="F870">
            <v>15.175342465753424</v>
          </cell>
          <cell r="G870" t="str">
            <v>BANYUMAS</v>
          </cell>
          <cell r="H870" t="str">
            <v>DESA TUMIYANG</v>
          </cell>
          <cell r="I870" t="str">
            <v>001</v>
          </cell>
          <cell r="J870" t="str">
            <v>002</v>
          </cell>
          <cell r="K870" t="str">
            <v>TUMIYANG</v>
          </cell>
          <cell r="L870" t="str">
            <v>DESA TUMIYANG, RT 001 RW 002</v>
          </cell>
          <cell r="M870" t="str">
            <v>ANAK</v>
          </cell>
          <cell r="N870" t="str">
            <v>BELUM KAWIN</v>
          </cell>
          <cell r="O870" t="str">
            <v>Tidak/Belum Sekolah</v>
          </cell>
          <cell r="P870" t="str">
            <v>Islam</v>
          </cell>
          <cell r="Q870" t="str">
            <v>BELUM/TIDAK BEKERJA</v>
          </cell>
          <cell r="R870" t="str">
            <v>-</v>
          </cell>
          <cell r="S870" t="str">
            <v>ADA</v>
          </cell>
        </row>
        <row r="871">
          <cell r="A871" t="str">
            <v>3302166210950001</v>
          </cell>
          <cell r="B871" t="str">
            <v>3302161302055838</v>
          </cell>
          <cell r="C871" t="str">
            <v>OKTADIAN PUSPITASARI</v>
          </cell>
          <cell r="D871" t="str">
            <v>PR</v>
          </cell>
          <cell r="E871">
            <v>34994</v>
          </cell>
          <cell r="F871">
            <v>24.515068493150686</v>
          </cell>
          <cell r="G871" t="str">
            <v>BANYUMAS</v>
          </cell>
          <cell r="H871" t="str">
            <v>DESA TUMIYANG</v>
          </cell>
          <cell r="I871" t="str">
            <v>001</v>
          </cell>
          <cell r="J871" t="str">
            <v>002</v>
          </cell>
          <cell r="K871" t="str">
            <v>TUMIYANG</v>
          </cell>
          <cell r="L871" t="str">
            <v>DESA TUMIYANG, RT 001 RW 002</v>
          </cell>
          <cell r="M871" t="str">
            <v>ANAK</v>
          </cell>
          <cell r="N871" t="str">
            <v>BELUM KAWIN</v>
          </cell>
          <cell r="O871" t="str">
            <v>Belum Tamat SD/Sederajat</v>
          </cell>
          <cell r="P871" t="str">
            <v>Islam</v>
          </cell>
          <cell r="Q871" t="str">
            <v>PELAJAR/MAHASISWA</v>
          </cell>
          <cell r="R871" t="str">
            <v>-</v>
          </cell>
          <cell r="S871" t="str">
            <v>ADA</v>
          </cell>
        </row>
        <row r="872">
          <cell r="A872" t="str">
            <v>3302161003710006</v>
          </cell>
          <cell r="B872" t="str">
            <v>3302161302055839</v>
          </cell>
          <cell r="C872" t="str">
            <v>CARSONO</v>
          </cell>
          <cell r="D872" t="str">
            <v>LK</v>
          </cell>
          <cell r="E872">
            <v>26002</v>
          </cell>
          <cell r="F872">
            <v>49.150684931506852</v>
          </cell>
          <cell r="G872" t="str">
            <v>BANYUMAS</v>
          </cell>
          <cell r="H872" t="str">
            <v>TUMIYANG</v>
          </cell>
          <cell r="I872" t="str">
            <v>001</v>
          </cell>
          <cell r="J872" t="str">
            <v>002</v>
          </cell>
          <cell r="K872" t="str">
            <v>TUMIYANG</v>
          </cell>
          <cell r="L872" t="str">
            <v>TUMIYANG, RT 001 RW 002</v>
          </cell>
          <cell r="M872" t="str">
            <v>KEPALA KELUARGA</v>
          </cell>
          <cell r="N872" t="str">
            <v>KAWIN</v>
          </cell>
          <cell r="O872" t="str">
            <v>SLTP/Sederajat</v>
          </cell>
          <cell r="P872" t="str">
            <v>Islam</v>
          </cell>
          <cell r="Q872" t="str">
            <v>KARYAWAN SWASTA</v>
          </cell>
          <cell r="R872" t="str">
            <v>O</v>
          </cell>
          <cell r="S872" t="str">
            <v>ADA</v>
          </cell>
        </row>
        <row r="873">
          <cell r="A873" t="str">
            <v>3302164703740003</v>
          </cell>
          <cell r="B873" t="str">
            <v>3302161302055839</v>
          </cell>
          <cell r="C873" t="str">
            <v>SRI ISTRINI</v>
          </cell>
          <cell r="D873" t="str">
            <v>PR</v>
          </cell>
          <cell r="E873">
            <v>27095</v>
          </cell>
          <cell r="F873">
            <v>46.156164383561645</v>
          </cell>
          <cell r="G873" t="str">
            <v>KLATEN</v>
          </cell>
          <cell r="H873" t="str">
            <v>TUMIYANG</v>
          </cell>
          <cell r="I873" t="str">
            <v>001</v>
          </cell>
          <cell r="J873" t="str">
            <v>002</v>
          </cell>
          <cell r="K873" t="str">
            <v>TUMIYANG</v>
          </cell>
          <cell r="L873" t="str">
            <v>TUMIYANG, RT 001 RW 002</v>
          </cell>
          <cell r="M873" t="str">
            <v>ISTRI</v>
          </cell>
          <cell r="N873" t="str">
            <v>KAWIN</v>
          </cell>
          <cell r="O873" t="str">
            <v>SLTP/Sederajat</v>
          </cell>
          <cell r="P873" t="str">
            <v>Islam</v>
          </cell>
          <cell r="Q873" t="str">
            <v>MENGURUS RUMAH TANGGA</v>
          </cell>
          <cell r="R873" t="str">
            <v>-</v>
          </cell>
          <cell r="S873" t="str">
            <v>TIDAK ADA</v>
          </cell>
        </row>
        <row r="874">
          <cell r="A874" t="str">
            <v>3302160310050002</v>
          </cell>
          <cell r="B874" t="str">
            <v>3302161302055839</v>
          </cell>
          <cell r="C874" t="str">
            <v>CHANDRA SYAHISA IBRAHIMOVIC</v>
          </cell>
          <cell r="D874" t="str">
            <v>LK</v>
          </cell>
          <cell r="E874">
            <v>38628</v>
          </cell>
          <cell r="F874">
            <v>14.558904109589042</v>
          </cell>
          <cell r="G874" t="str">
            <v>BANYUMAS</v>
          </cell>
          <cell r="H874" t="str">
            <v>TUMIYANG</v>
          </cell>
          <cell r="I874" t="str">
            <v>001</v>
          </cell>
          <cell r="J874" t="str">
            <v>002</v>
          </cell>
          <cell r="K874" t="str">
            <v>TUMIYANG</v>
          </cell>
          <cell r="L874" t="str">
            <v>TUMIYANG, RT 001 RW 002</v>
          </cell>
          <cell r="M874" t="str">
            <v>ANAK</v>
          </cell>
          <cell r="N874" t="str">
            <v>BELUM KAWIN</v>
          </cell>
          <cell r="O874" t="str">
            <v>Tamat SD/Sederajat</v>
          </cell>
          <cell r="P874" t="str">
            <v>Islam</v>
          </cell>
          <cell r="Q874" t="str">
            <v>PELAJAR/MAHASISWA</v>
          </cell>
          <cell r="R874" t="str">
            <v>-</v>
          </cell>
          <cell r="S874" t="str">
            <v>ADA</v>
          </cell>
        </row>
        <row r="875">
          <cell r="A875" t="str">
            <v>3302161310980004</v>
          </cell>
          <cell r="B875" t="str">
            <v>3302161302055839</v>
          </cell>
          <cell r="C875" t="str">
            <v>CANDRA ZUHRUFA WIDIHARTOKO</v>
          </cell>
          <cell r="D875" t="str">
            <v>LK</v>
          </cell>
          <cell r="E875">
            <v>36081</v>
          </cell>
          <cell r="F875">
            <v>21.536986301369861</v>
          </cell>
          <cell r="G875" t="str">
            <v>BANYUMAS</v>
          </cell>
          <cell r="H875" t="str">
            <v>TUMIYANG</v>
          </cell>
          <cell r="I875" t="str">
            <v>001</v>
          </cell>
          <cell r="J875" t="str">
            <v>002</v>
          </cell>
          <cell r="K875" t="str">
            <v>TUMIYANG</v>
          </cell>
          <cell r="L875" t="str">
            <v>TUMIYANG, RT 001 RW 002</v>
          </cell>
          <cell r="M875" t="str">
            <v>ANAK</v>
          </cell>
          <cell r="N875" t="str">
            <v>BELUM KAWIN</v>
          </cell>
          <cell r="O875" t="str">
            <v>SLTA/Sederajat</v>
          </cell>
          <cell r="P875" t="str">
            <v>Islam</v>
          </cell>
          <cell r="Q875" t="str">
            <v>PELAJAR/MAHASISWA</v>
          </cell>
          <cell r="R875" t="str">
            <v>-</v>
          </cell>
          <cell r="S875" t="str">
            <v>ADA</v>
          </cell>
        </row>
        <row r="876">
          <cell r="A876" t="str">
            <v>3302161903080002</v>
          </cell>
          <cell r="B876" t="str">
            <v>3302161302055839</v>
          </cell>
          <cell r="C876" t="str">
            <v>AQILLA CAESARE PERMANA</v>
          </cell>
          <cell r="D876" t="str">
            <v>LK</v>
          </cell>
          <cell r="E876">
            <v>39526</v>
          </cell>
          <cell r="F876">
            <v>12.098630136986301</v>
          </cell>
          <cell r="G876" t="str">
            <v>BANYUMAS</v>
          </cell>
          <cell r="H876" t="str">
            <v>TUMIYANG</v>
          </cell>
          <cell r="I876" t="str">
            <v>001</v>
          </cell>
          <cell r="J876" t="str">
            <v>002</v>
          </cell>
          <cell r="K876" t="str">
            <v>TUMIYANG</v>
          </cell>
          <cell r="L876" t="str">
            <v>TUMIYANG, RT 001 RW 002</v>
          </cell>
          <cell r="M876" t="str">
            <v>ANAK</v>
          </cell>
          <cell r="N876" t="str">
            <v>BELUM KAWIN</v>
          </cell>
          <cell r="O876" t="str">
            <v>Belum Tamat SD/Sederajat</v>
          </cell>
          <cell r="P876" t="str">
            <v>Islam</v>
          </cell>
          <cell r="Q876" t="str">
            <v>PELAJAR/MAHASISWA</v>
          </cell>
          <cell r="R876" t="str">
            <v>-</v>
          </cell>
          <cell r="S876" t="str">
            <v>ADA</v>
          </cell>
        </row>
        <row r="877">
          <cell r="A877" t="str">
            <v>3302164107400017</v>
          </cell>
          <cell r="B877" t="str">
            <v>3302161302055839</v>
          </cell>
          <cell r="C877" t="str">
            <v>NITEM</v>
          </cell>
          <cell r="D877" t="str">
            <v>PR</v>
          </cell>
          <cell r="E877">
            <v>14793</v>
          </cell>
          <cell r="F877">
            <v>79.860273972602741</v>
          </cell>
          <cell r="G877" t="str">
            <v>BANYUMAS</v>
          </cell>
          <cell r="H877" t="str">
            <v>TUMIYANG</v>
          </cell>
          <cell r="I877" t="str">
            <v>001</v>
          </cell>
          <cell r="J877" t="str">
            <v>002</v>
          </cell>
          <cell r="K877" t="str">
            <v>TUMIYANG</v>
          </cell>
          <cell r="L877" t="str">
            <v>TUMIYANG, RT 001 RW 002</v>
          </cell>
          <cell r="M877" t="str">
            <v>ORANG TUA</v>
          </cell>
          <cell r="N877" t="str">
            <v>CERAI MATI</v>
          </cell>
          <cell r="O877" t="str">
            <v>Tamat SD/Sederajat</v>
          </cell>
          <cell r="P877" t="str">
            <v>Islam</v>
          </cell>
          <cell r="Q877" t="str">
            <v>PETANI/PEKEBUN</v>
          </cell>
          <cell r="R877" t="str">
            <v>-</v>
          </cell>
          <cell r="S877" t="str">
            <v>TIDAK ADA</v>
          </cell>
        </row>
        <row r="878">
          <cell r="A878" t="str">
            <v>3302161807640003</v>
          </cell>
          <cell r="B878" t="str">
            <v>3302161302055841</v>
          </cell>
          <cell r="C878" t="str">
            <v>MUHIDI NARSO</v>
          </cell>
          <cell r="D878" t="str">
            <v>LK</v>
          </cell>
          <cell r="E878">
            <v>23576</v>
          </cell>
          <cell r="F878">
            <v>55.797260273972604</v>
          </cell>
          <cell r="G878" t="str">
            <v>BANYUMAS</v>
          </cell>
          <cell r="H878" t="str">
            <v>TUMIYANG</v>
          </cell>
          <cell r="I878" t="str">
            <v>001</v>
          </cell>
          <cell r="J878" t="str">
            <v>002</v>
          </cell>
          <cell r="K878" t="str">
            <v>TUMIYANG</v>
          </cell>
          <cell r="L878" t="str">
            <v>TUMIYANG, RT 001 RW 002</v>
          </cell>
          <cell r="M878" t="str">
            <v>KEPALA KELUARGA</v>
          </cell>
          <cell r="N878" t="str">
            <v>KAWIN</v>
          </cell>
          <cell r="O878" t="str">
            <v>Tamat SD/Sederajat</v>
          </cell>
          <cell r="P878" t="str">
            <v>Islam</v>
          </cell>
          <cell r="Q878" t="str">
            <v>BURUH TANI/PERKEBUNAN</v>
          </cell>
          <cell r="R878" t="str">
            <v>-</v>
          </cell>
          <cell r="S878" t="str">
            <v>TIDAK ADA</v>
          </cell>
        </row>
        <row r="879">
          <cell r="A879" t="str">
            <v>3302164207650001</v>
          </cell>
          <cell r="B879" t="str">
            <v>3302161302055841</v>
          </cell>
          <cell r="C879" t="str">
            <v>RASINI</v>
          </cell>
          <cell r="D879" t="str">
            <v>PR</v>
          </cell>
          <cell r="E879">
            <v>23925</v>
          </cell>
          <cell r="F879">
            <v>54.841095890410962</v>
          </cell>
          <cell r="G879" t="str">
            <v>BANYUMAS</v>
          </cell>
          <cell r="H879" t="str">
            <v>TUMIYANG</v>
          </cell>
          <cell r="I879" t="str">
            <v>001</v>
          </cell>
          <cell r="J879" t="str">
            <v>002</v>
          </cell>
          <cell r="K879" t="str">
            <v>TUMIYANG</v>
          </cell>
          <cell r="L879" t="str">
            <v>TUMIYANG, RT 001 RW 002</v>
          </cell>
          <cell r="M879" t="str">
            <v>ISTRI</v>
          </cell>
          <cell r="N879" t="str">
            <v>KAWIN</v>
          </cell>
          <cell r="O879" t="str">
            <v>Tamat SD/Sederajat</v>
          </cell>
          <cell r="P879" t="str">
            <v>Islam</v>
          </cell>
          <cell r="Q879" t="str">
            <v>MENGURUS RUMAH TANGGA</v>
          </cell>
          <cell r="R879" t="str">
            <v>-</v>
          </cell>
          <cell r="S879" t="str">
            <v>TIDAK ADA</v>
          </cell>
        </row>
        <row r="880">
          <cell r="A880" t="str">
            <v>3302162101980001</v>
          </cell>
          <cell r="B880" t="str">
            <v>3302161302055841</v>
          </cell>
          <cell r="C880" t="str">
            <v>SONI RAMADHAN</v>
          </cell>
          <cell r="D880" t="str">
            <v>LK</v>
          </cell>
          <cell r="E880">
            <v>35816</v>
          </cell>
          <cell r="F880">
            <v>22.263013698630136</v>
          </cell>
          <cell r="G880" t="str">
            <v>BANYUMAS</v>
          </cell>
          <cell r="H880" t="str">
            <v>TUMIYANG</v>
          </cell>
          <cell r="I880" t="str">
            <v>001</v>
          </cell>
          <cell r="J880" t="str">
            <v>002</v>
          </cell>
          <cell r="K880" t="str">
            <v>TUMIYANG</v>
          </cell>
          <cell r="L880" t="str">
            <v>TUMIYANG, RT 001 RW 002</v>
          </cell>
          <cell r="M880" t="str">
            <v>ANAK</v>
          </cell>
          <cell r="N880" t="str">
            <v>BELUM KAWIN</v>
          </cell>
          <cell r="O880" t="str">
            <v>SLTP/Sederajat</v>
          </cell>
          <cell r="P880" t="str">
            <v>Islam</v>
          </cell>
          <cell r="Q880" t="str">
            <v>PELAJAR/MAHASISWA</v>
          </cell>
          <cell r="R880" t="str">
            <v>-</v>
          </cell>
          <cell r="S880" t="str">
            <v>ADA</v>
          </cell>
        </row>
        <row r="881">
          <cell r="A881" t="str">
            <v>3302161312500003</v>
          </cell>
          <cell r="B881" t="str">
            <v>3302161302055842</v>
          </cell>
          <cell r="C881" t="str">
            <v>KIRWAN</v>
          </cell>
          <cell r="D881" t="str">
            <v>LK</v>
          </cell>
          <cell r="E881">
            <v>18610</v>
          </cell>
          <cell r="F881">
            <v>69.402739726027391</v>
          </cell>
          <cell r="G881" t="str">
            <v>BANYUMAS</v>
          </cell>
          <cell r="H881" t="str">
            <v>TUMIYANG</v>
          </cell>
          <cell r="I881" t="str">
            <v>001</v>
          </cell>
          <cell r="J881" t="str">
            <v>002</v>
          </cell>
          <cell r="K881" t="str">
            <v>TUMIYANG</v>
          </cell>
          <cell r="L881" t="str">
            <v>TUMIYANG, RT 001 RW 002</v>
          </cell>
          <cell r="M881" t="str">
            <v>KEPALA KELUARGA</v>
          </cell>
          <cell r="N881" t="str">
            <v>KAWIN</v>
          </cell>
          <cell r="O881" t="str">
            <v>Belum Tamat SD/Sederajat</v>
          </cell>
          <cell r="P881" t="str">
            <v>Islam</v>
          </cell>
          <cell r="Q881" t="str">
            <v>SOPIR</v>
          </cell>
          <cell r="R881" t="str">
            <v>-</v>
          </cell>
          <cell r="S881" t="str">
            <v>TIDAK ADA</v>
          </cell>
        </row>
        <row r="882">
          <cell r="A882" t="str">
            <v>3302164506620001</v>
          </cell>
          <cell r="B882" t="str">
            <v>3302161302055842</v>
          </cell>
          <cell r="C882" t="str">
            <v>RATIWEN</v>
          </cell>
          <cell r="D882" t="str">
            <v>PR</v>
          </cell>
          <cell r="E882">
            <v>22802</v>
          </cell>
          <cell r="F882">
            <v>57.917808219178085</v>
          </cell>
          <cell r="G882" t="str">
            <v>BANYUMAS</v>
          </cell>
          <cell r="H882" t="str">
            <v>TUMIYANG</v>
          </cell>
          <cell r="I882" t="str">
            <v>001</v>
          </cell>
          <cell r="J882" t="str">
            <v>002</v>
          </cell>
          <cell r="K882" t="str">
            <v>TUMIYANG</v>
          </cell>
          <cell r="L882" t="str">
            <v>TUMIYANG, RT 001 RW 002</v>
          </cell>
          <cell r="M882" t="str">
            <v>ISTRI</v>
          </cell>
          <cell r="N882" t="str">
            <v>KAWIN</v>
          </cell>
          <cell r="O882" t="str">
            <v>Belum Tamat SD/Sederajat</v>
          </cell>
          <cell r="P882" t="str">
            <v>Islam</v>
          </cell>
          <cell r="Q882" t="str">
            <v>MENGURUS RUMAH TANGGA</v>
          </cell>
          <cell r="R882" t="str">
            <v>-</v>
          </cell>
          <cell r="S882" t="str">
            <v>TIDAK ADA</v>
          </cell>
        </row>
        <row r="883">
          <cell r="A883" t="str">
            <v>3302166606870004</v>
          </cell>
          <cell r="B883" t="str">
            <v>3302161302055842</v>
          </cell>
          <cell r="C883" t="str">
            <v>SARIFAH HIDAYAH</v>
          </cell>
          <cell r="D883" t="str">
            <v>PR</v>
          </cell>
          <cell r="E883">
            <v>31954</v>
          </cell>
          <cell r="F883">
            <v>32.843835616438355</v>
          </cell>
          <cell r="G883" t="str">
            <v>BANYUMAS</v>
          </cell>
          <cell r="H883" t="str">
            <v>TUMIYANG</v>
          </cell>
          <cell r="I883" t="str">
            <v>001</v>
          </cell>
          <cell r="J883" t="str">
            <v>002</v>
          </cell>
          <cell r="K883" t="str">
            <v>TUMIYANG</v>
          </cell>
          <cell r="L883" t="str">
            <v>TUMIYANG, RT 001 RW 002</v>
          </cell>
          <cell r="M883" t="str">
            <v>ANAK</v>
          </cell>
          <cell r="N883" t="str">
            <v>KAWIN</v>
          </cell>
          <cell r="O883" t="str">
            <v>SLTP/Sederajat</v>
          </cell>
          <cell r="P883" t="str">
            <v>Islam</v>
          </cell>
          <cell r="Q883" t="str">
            <v>MENGURUS RUMAH TANGGA</v>
          </cell>
          <cell r="R883" t="str">
            <v>-</v>
          </cell>
          <cell r="S883" t="str">
            <v>TIDAK ADA</v>
          </cell>
        </row>
        <row r="884">
          <cell r="A884" t="str">
            <v>3302160301140005</v>
          </cell>
          <cell r="B884" t="str">
            <v>3302161302055842</v>
          </cell>
          <cell r="C884" t="str">
            <v>MUHAMMAD RIZKY FAJAR MAULANA</v>
          </cell>
          <cell r="D884" t="str">
            <v>LK</v>
          </cell>
          <cell r="E884">
            <v>41642</v>
          </cell>
          <cell r="F884">
            <v>6.3013698630136989</v>
          </cell>
          <cell r="G884" t="str">
            <v>BANYUMAS</v>
          </cell>
          <cell r="H884" t="str">
            <v>TUMIYANG</v>
          </cell>
          <cell r="I884" t="str">
            <v>001</v>
          </cell>
          <cell r="J884" t="str">
            <v>002</v>
          </cell>
          <cell r="K884" t="str">
            <v>TUMIYANG</v>
          </cell>
          <cell r="L884" t="str">
            <v>TUMIYANG, RT 001 RW 002</v>
          </cell>
          <cell r="M884" t="str">
            <v>CUCU</v>
          </cell>
          <cell r="N884" t="str">
            <v>BELUM KAWIN</v>
          </cell>
          <cell r="O884" t="str">
            <v>Tidak/Belum Sekolah</v>
          </cell>
          <cell r="P884" t="str">
            <v>Islam</v>
          </cell>
          <cell r="Q884" t="str">
            <v>BELUM/TIDAK BEKERJA</v>
          </cell>
          <cell r="R884" t="str">
            <v>-</v>
          </cell>
          <cell r="S884" t="str">
            <v>ADA</v>
          </cell>
        </row>
        <row r="885">
          <cell r="A885" t="str">
            <v>3302161007070001</v>
          </cell>
          <cell r="B885" t="str">
            <v>3302161302055842</v>
          </cell>
          <cell r="C885" t="str">
            <v>AHMAD SYAHFILLAH ILHAM</v>
          </cell>
          <cell r="D885" t="str">
            <v>LK</v>
          </cell>
          <cell r="E885">
            <v>39273</v>
          </cell>
          <cell r="F885">
            <v>12.791780821917808</v>
          </cell>
          <cell r="G885" t="str">
            <v>BANYUMAS</v>
          </cell>
          <cell r="H885" t="str">
            <v>TUMIYANG</v>
          </cell>
          <cell r="I885" t="str">
            <v>001</v>
          </cell>
          <cell r="J885" t="str">
            <v>002</v>
          </cell>
          <cell r="K885" t="str">
            <v>TUMIYANG</v>
          </cell>
          <cell r="L885" t="str">
            <v>TUMIYANG, RT 001 RW 002</v>
          </cell>
          <cell r="M885" t="str">
            <v>CUCU</v>
          </cell>
          <cell r="N885" t="str">
            <v>BELUM KAWIN</v>
          </cell>
          <cell r="O885" t="str">
            <v>Tidak/Belum Sekolah</v>
          </cell>
          <cell r="P885" t="str">
            <v>Islam</v>
          </cell>
          <cell r="Q885" t="str">
            <v>BELUM/TIDAK BEKERJA</v>
          </cell>
          <cell r="R885" t="str">
            <v>-</v>
          </cell>
          <cell r="S885" t="str">
            <v>ADA</v>
          </cell>
        </row>
        <row r="886">
          <cell r="A886" t="str">
            <v>3302161204660002</v>
          </cell>
          <cell r="B886" t="str">
            <v>3302161302055843</v>
          </cell>
          <cell r="C886" t="str">
            <v>SALIM</v>
          </cell>
          <cell r="D886" t="str">
            <v>LK</v>
          </cell>
          <cell r="E886">
            <v>24209</v>
          </cell>
          <cell r="F886">
            <v>54.063013698630137</v>
          </cell>
          <cell r="G886" t="str">
            <v>BANYUMAS</v>
          </cell>
          <cell r="H886" t="str">
            <v>TUMIYANG</v>
          </cell>
          <cell r="I886" t="str">
            <v>001</v>
          </cell>
          <cell r="J886" t="str">
            <v>002</v>
          </cell>
          <cell r="K886" t="str">
            <v>TUMIYANG</v>
          </cell>
          <cell r="L886" t="str">
            <v>TUMIYANG, RT 001 RW 002</v>
          </cell>
          <cell r="M886" t="str">
            <v>KEPALA KELUARGA</v>
          </cell>
          <cell r="N886" t="str">
            <v>KAWIN</v>
          </cell>
          <cell r="O886" t="str">
            <v>Tamat SD/Sederajat</v>
          </cell>
          <cell r="P886" t="str">
            <v>Islam</v>
          </cell>
          <cell r="Q886" t="str">
            <v>PETANI/PEKEBUN</v>
          </cell>
          <cell r="R886" t="str">
            <v>-</v>
          </cell>
          <cell r="S886" t="str">
            <v>TIDAK ADA</v>
          </cell>
        </row>
        <row r="887">
          <cell r="A887" t="str">
            <v>3302165806670001</v>
          </cell>
          <cell r="B887" t="str">
            <v>3302161302055843</v>
          </cell>
          <cell r="C887" t="str">
            <v>KUSTIYAH</v>
          </cell>
          <cell r="D887" t="str">
            <v>PR</v>
          </cell>
          <cell r="E887">
            <v>24641</v>
          </cell>
          <cell r="F887">
            <v>52.87945205479452</v>
          </cell>
          <cell r="G887" t="str">
            <v>BANYUMAS</v>
          </cell>
          <cell r="H887" t="str">
            <v>TUMIYANG</v>
          </cell>
          <cell r="I887" t="str">
            <v>001</v>
          </cell>
          <cell r="J887" t="str">
            <v>002</v>
          </cell>
          <cell r="K887" t="str">
            <v>TUMIYANG</v>
          </cell>
          <cell r="L887" t="str">
            <v>TUMIYANG, RT 001 RW 002</v>
          </cell>
          <cell r="M887" t="str">
            <v>ISTRI</v>
          </cell>
          <cell r="N887" t="str">
            <v>KAWIN</v>
          </cell>
          <cell r="O887" t="str">
            <v>Tamat SD/Sederajat</v>
          </cell>
          <cell r="P887" t="str">
            <v>Islam</v>
          </cell>
          <cell r="Q887" t="str">
            <v>MENGURUS RUMAH TANGGA</v>
          </cell>
          <cell r="R887" t="str">
            <v>-</v>
          </cell>
          <cell r="S887" t="str">
            <v>TIDAK ADA</v>
          </cell>
        </row>
        <row r="888">
          <cell r="A888" t="str">
            <v>3302162306010002</v>
          </cell>
          <cell r="B888" t="str">
            <v>3302161302055843</v>
          </cell>
          <cell r="C888" t="str">
            <v>WULIDAL MUSTOFA</v>
          </cell>
          <cell r="D888" t="str">
            <v>LK</v>
          </cell>
          <cell r="E888">
            <v>37065</v>
          </cell>
          <cell r="F888">
            <v>18.841095890410958</v>
          </cell>
          <cell r="G888" t="str">
            <v>BANYUMAS</v>
          </cell>
          <cell r="H888" t="str">
            <v>TUMIYANG</v>
          </cell>
          <cell r="I888" t="str">
            <v>001</v>
          </cell>
          <cell r="J888" t="str">
            <v>002</v>
          </cell>
          <cell r="K888" t="str">
            <v>TUMIYANG</v>
          </cell>
          <cell r="L888" t="str">
            <v>TUMIYANG, RT 001 RW 002</v>
          </cell>
          <cell r="M888" t="str">
            <v>ANAK</v>
          </cell>
          <cell r="N888" t="str">
            <v>BELUM KAWIN</v>
          </cell>
          <cell r="O888" t="str">
            <v>Tidak/Belum Sekolah</v>
          </cell>
          <cell r="P888" t="str">
            <v>Islam</v>
          </cell>
          <cell r="Q888" t="str">
            <v>BELUM/TIDAK BEKERJA</v>
          </cell>
          <cell r="R888" t="str">
            <v>-</v>
          </cell>
          <cell r="S888" t="str">
            <v>ADA</v>
          </cell>
        </row>
        <row r="889">
          <cell r="A889" t="str">
            <v>3302166606550001</v>
          </cell>
          <cell r="B889" t="str">
            <v>3302161302055845</v>
          </cell>
          <cell r="C889" t="str">
            <v>TARMINI</v>
          </cell>
          <cell r="D889" t="str">
            <v>PR</v>
          </cell>
          <cell r="E889">
            <v>20266</v>
          </cell>
          <cell r="F889">
            <v>64.865753424657541</v>
          </cell>
          <cell r="G889" t="str">
            <v>BANYUMAS</v>
          </cell>
          <cell r="H889" t="str">
            <v>DESA TUMIYANG</v>
          </cell>
          <cell r="I889" t="str">
            <v>001</v>
          </cell>
          <cell r="J889" t="str">
            <v>002</v>
          </cell>
          <cell r="K889" t="str">
            <v>TUMIYANG</v>
          </cell>
          <cell r="L889" t="str">
            <v>DESA TUMIYANG, RT 001 RW 002</v>
          </cell>
          <cell r="M889" t="str">
            <v>KEPALA KELUARGA</v>
          </cell>
          <cell r="N889" t="str">
            <v>CERAI MATI</v>
          </cell>
          <cell r="O889" t="str">
            <v>Tamat SD/Sederajat</v>
          </cell>
          <cell r="P889" t="str">
            <v>Islam</v>
          </cell>
          <cell r="Q889" t="str">
            <v>MENGURUS RUMAH TANGGA</v>
          </cell>
          <cell r="R889" t="str">
            <v>-</v>
          </cell>
          <cell r="S889" t="str">
            <v>TIDAK ADA</v>
          </cell>
        </row>
        <row r="890">
          <cell r="A890" t="str">
            <v>3302160104820002</v>
          </cell>
          <cell r="B890" t="str">
            <v>3302161302055845</v>
          </cell>
          <cell r="C890" t="str">
            <v>TOKHID</v>
          </cell>
          <cell r="D890" t="str">
            <v>LK</v>
          </cell>
          <cell r="E890">
            <v>30042</v>
          </cell>
          <cell r="F890">
            <v>38.082191780821915</v>
          </cell>
          <cell r="G890" t="str">
            <v>BANYUMAS</v>
          </cell>
          <cell r="H890" t="str">
            <v>DESA TUMIYANG</v>
          </cell>
          <cell r="I890" t="str">
            <v>001</v>
          </cell>
          <cell r="J890" t="str">
            <v>002</v>
          </cell>
          <cell r="K890" t="str">
            <v>TUMIYANG</v>
          </cell>
          <cell r="L890" t="str">
            <v>DESA TUMIYANG, RT 001 RW 002</v>
          </cell>
          <cell r="M890" t="str">
            <v>ANAK</v>
          </cell>
          <cell r="N890" t="str">
            <v>KAWIN</v>
          </cell>
          <cell r="O890" t="str">
            <v>Tamat SD/Sederajat</v>
          </cell>
          <cell r="P890" t="str">
            <v>Islam</v>
          </cell>
          <cell r="Q890" t="str">
            <v>KARYAWAN SWASTA</v>
          </cell>
          <cell r="R890" t="str">
            <v>-</v>
          </cell>
          <cell r="S890" t="str">
            <v>TIDAK ADA</v>
          </cell>
        </row>
        <row r="891">
          <cell r="A891" t="str">
            <v>3302160107600010</v>
          </cell>
          <cell r="B891" t="str">
            <v>3302161302055846</v>
          </cell>
          <cell r="C891" t="str">
            <v>ENAN</v>
          </cell>
          <cell r="D891" t="str">
            <v>LK</v>
          </cell>
          <cell r="E891">
            <v>22098</v>
          </cell>
          <cell r="F891">
            <v>59.846575342465755</v>
          </cell>
          <cell r="G891" t="str">
            <v>GARUT</v>
          </cell>
          <cell r="H891" t="str">
            <v>TUMIYANG</v>
          </cell>
          <cell r="I891" t="str">
            <v>001</v>
          </cell>
          <cell r="J891" t="str">
            <v>002</v>
          </cell>
          <cell r="K891" t="str">
            <v>TUMIYANG</v>
          </cell>
          <cell r="L891" t="str">
            <v>TUMIYANG, RT 001 RW 002</v>
          </cell>
          <cell r="M891" t="str">
            <v>KEPALA KELUARGA</v>
          </cell>
          <cell r="N891" t="str">
            <v>CERAI MATI</v>
          </cell>
          <cell r="O891" t="str">
            <v>Tamat SD/Sederajat</v>
          </cell>
          <cell r="P891" t="str">
            <v>Islam</v>
          </cell>
          <cell r="Q891" t="str">
            <v>BURUH HARIAN LEPAS</v>
          </cell>
          <cell r="R891" t="str">
            <v>-</v>
          </cell>
          <cell r="S891" t="str">
            <v>TIDAK ADA</v>
          </cell>
        </row>
        <row r="892">
          <cell r="A892" t="str">
            <v>3302161209960005</v>
          </cell>
          <cell r="B892" t="str">
            <v>3302161302055846</v>
          </cell>
          <cell r="C892" t="str">
            <v>DADAN ABDULLAH</v>
          </cell>
          <cell r="D892" t="str">
            <v>LK</v>
          </cell>
          <cell r="E892">
            <v>35320</v>
          </cell>
          <cell r="F892">
            <v>23.621917808219177</v>
          </cell>
          <cell r="G892" t="str">
            <v>BANYUMAS</v>
          </cell>
          <cell r="H892" t="str">
            <v>TUMIYANG</v>
          </cell>
          <cell r="I892" t="str">
            <v>001</v>
          </cell>
          <cell r="J892" t="str">
            <v>002</v>
          </cell>
          <cell r="K892" t="str">
            <v>TUMIYANG</v>
          </cell>
          <cell r="L892" t="str">
            <v>TUMIYANG, RT 001 RW 002</v>
          </cell>
          <cell r="M892" t="str">
            <v>ANAK</v>
          </cell>
          <cell r="N892" t="str">
            <v>BELUM KAWIN</v>
          </cell>
          <cell r="O892" t="str">
            <v>Belum Tamat SD/Sederajat</v>
          </cell>
          <cell r="P892" t="str">
            <v>Islam</v>
          </cell>
          <cell r="Q892" t="str">
            <v>PELAJAR/MAHASISWA</v>
          </cell>
          <cell r="R892" t="str">
            <v>-</v>
          </cell>
          <cell r="S892" t="str">
            <v>ADA</v>
          </cell>
        </row>
        <row r="893">
          <cell r="A893" t="str">
            <v>3302161312580006</v>
          </cell>
          <cell r="B893" t="str">
            <v>3302161302055848</v>
          </cell>
          <cell r="C893" t="str">
            <v>KIRWAN</v>
          </cell>
          <cell r="D893" t="str">
            <v>LK</v>
          </cell>
          <cell r="E893">
            <v>21532</v>
          </cell>
          <cell r="F893">
            <v>61.397260273972606</v>
          </cell>
          <cell r="G893" t="str">
            <v>BANYUMAS</v>
          </cell>
          <cell r="H893" t="str">
            <v>TUMIYANG</v>
          </cell>
          <cell r="I893" t="str">
            <v>001</v>
          </cell>
          <cell r="J893" t="str">
            <v>002</v>
          </cell>
          <cell r="K893" t="str">
            <v>TUMIYANG</v>
          </cell>
          <cell r="L893" t="str">
            <v>TUMIYANG, RT 001 RW 002</v>
          </cell>
          <cell r="M893" t="str">
            <v>KEPALA KELUARGA</v>
          </cell>
          <cell r="N893" t="str">
            <v>KAWIN</v>
          </cell>
          <cell r="O893" t="str">
            <v>Tamat SD/Sederajat</v>
          </cell>
          <cell r="P893" t="str">
            <v>Islam</v>
          </cell>
          <cell r="Q893" t="str">
            <v>PETANI/PEKEBUN</v>
          </cell>
          <cell r="R893" t="str">
            <v>-</v>
          </cell>
          <cell r="S893" t="str">
            <v>TIDAK ADA</v>
          </cell>
        </row>
        <row r="894">
          <cell r="A894" t="str">
            <v>3302167005480001</v>
          </cell>
          <cell r="B894" t="str">
            <v>3302161302055848</v>
          </cell>
          <cell r="C894" t="str">
            <v>WARSITI</v>
          </cell>
          <cell r="D894" t="str">
            <v>PR</v>
          </cell>
          <cell r="E894">
            <v>17683</v>
          </cell>
          <cell r="F894">
            <v>71.942465753424656</v>
          </cell>
          <cell r="G894" t="str">
            <v>BANYUMAS</v>
          </cell>
          <cell r="H894" t="str">
            <v>TUMIYANG</v>
          </cell>
          <cell r="I894" t="str">
            <v>001</v>
          </cell>
          <cell r="J894" t="str">
            <v>002</v>
          </cell>
          <cell r="K894" t="str">
            <v>TUMIYANG</v>
          </cell>
          <cell r="L894" t="str">
            <v>TUMIYANG, RT 001 RW 002</v>
          </cell>
          <cell r="M894" t="str">
            <v>ISTRI</v>
          </cell>
          <cell r="N894" t="str">
            <v>KAWIN</v>
          </cell>
          <cell r="O894" t="str">
            <v>Tamat SD/Sederajat</v>
          </cell>
          <cell r="P894" t="str">
            <v>Islam</v>
          </cell>
          <cell r="Q894" t="str">
            <v>MENGURUS RUMAH TANGGA</v>
          </cell>
          <cell r="R894" t="str">
            <v>-</v>
          </cell>
          <cell r="S894" t="str">
            <v>TIDAK ADA</v>
          </cell>
        </row>
        <row r="895">
          <cell r="A895" t="str">
            <v>3302160509750001</v>
          </cell>
          <cell r="B895" t="str">
            <v>3302161302055848</v>
          </cell>
          <cell r="C895" t="str">
            <v>WASJUD</v>
          </cell>
          <cell r="D895" t="str">
            <v>LK</v>
          </cell>
          <cell r="E895">
            <v>27642</v>
          </cell>
          <cell r="F895">
            <v>44.657534246575345</v>
          </cell>
          <cell r="G895" t="str">
            <v>BANYUMAS</v>
          </cell>
          <cell r="H895" t="str">
            <v>TUMIYANG</v>
          </cell>
          <cell r="I895" t="str">
            <v>001</v>
          </cell>
          <cell r="J895" t="str">
            <v>002</v>
          </cell>
          <cell r="K895" t="str">
            <v>TUMIYANG</v>
          </cell>
          <cell r="L895" t="str">
            <v>TUMIYANG, RT 001 RW 002</v>
          </cell>
          <cell r="M895" t="str">
            <v>ANAK</v>
          </cell>
          <cell r="N895" t="str">
            <v>KAWIN</v>
          </cell>
          <cell r="O895" t="str">
            <v>Tamat SD/Sederajat</v>
          </cell>
          <cell r="P895" t="str">
            <v>Islam</v>
          </cell>
          <cell r="Q895" t="str">
            <v>BURUH HARIAN LEPAS</v>
          </cell>
          <cell r="R895" t="str">
            <v>-</v>
          </cell>
          <cell r="S895" t="str">
            <v>TIDAK ADA</v>
          </cell>
        </row>
        <row r="896">
          <cell r="A896" t="str">
            <v>3302164107400057</v>
          </cell>
          <cell r="B896" t="str">
            <v>3302161302055849</v>
          </cell>
          <cell r="C896" t="str">
            <v>SARWEN</v>
          </cell>
          <cell r="D896" t="str">
            <v>PR</v>
          </cell>
          <cell r="E896">
            <v>14793</v>
          </cell>
          <cell r="F896">
            <v>79.860273972602741</v>
          </cell>
          <cell r="G896" t="str">
            <v>BANYUMAS</v>
          </cell>
          <cell r="H896" t="str">
            <v>DESA TUMIYANG</v>
          </cell>
          <cell r="I896" t="str">
            <v>001</v>
          </cell>
          <cell r="J896" t="str">
            <v>002</v>
          </cell>
          <cell r="K896" t="str">
            <v>TUMIYANG</v>
          </cell>
          <cell r="L896" t="str">
            <v>DESA TUMIYANG, RT 001 RW 002</v>
          </cell>
          <cell r="M896" t="str">
            <v>KEPALA KELUARGA</v>
          </cell>
          <cell r="N896" t="str">
            <v>CERAI MATI</v>
          </cell>
          <cell r="O896" t="str">
            <v>Tamat SD/Sederajat</v>
          </cell>
          <cell r="P896" t="str">
            <v>Islam</v>
          </cell>
          <cell r="Q896" t="str">
            <v>PEDAGANG</v>
          </cell>
          <cell r="R896" t="str">
            <v>-</v>
          </cell>
          <cell r="S896" t="str">
            <v>TIDAK ADA</v>
          </cell>
        </row>
        <row r="897">
          <cell r="A897" t="str">
            <v>3302166708980001</v>
          </cell>
          <cell r="B897" t="str">
            <v>3302161302055849</v>
          </cell>
          <cell r="C897" t="str">
            <v>FIKKA ANGGRAENI</v>
          </cell>
          <cell r="D897" t="str">
            <v>PR</v>
          </cell>
          <cell r="E897">
            <v>36034</v>
          </cell>
          <cell r="F897">
            <v>21.665753424657535</v>
          </cell>
          <cell r="G897" t="str">
            <v>BANYUMAS</v>
          </cell>
          <cell r="H897" t="str">
            <v>DESA TUMIYANG</v>
          </cell>
          <cell r="I897" t="str">
            <v>001</v>
          </cell>
          <cell r="J897" t="str">
            <v>002</v>
          </cell>
          <cell r="K897" t="str">
            <v>TUMIYANG</v>
          </cell>
          <cell r="L897" t="str">
            <v>DESA TUMIYANG, RT 001 RW 002</v>
          </cell>
          <cell r="M897" t="str">
            <v>CUCU</v>
          </cell>
          <cell r="N897" t="str">
            <v>BELUM KAWIN</v>
          </cell>
          <cell r="O897" t="str">
            <v>Tidak/Belum Sekolah</v>
          </cell>
          <cell r="P897" t="str">
            <v>Islam</v>
          </cell>
          <cell r="Q897" t="str">
            <v>BELUM/TIDAK BEKERJA</v>
          </cell>
          <cell r="R897" t="str">
            <v>-</v>
          </cell>
          <cell r="S897" t="str">
            <v>TIDAK ADA</v>
          </cell>
        </row>
        <row r="898">
          <cell r="A898" t="str">
            <v>3302160107500010</v>
          </cell>
          <cell r="B898" t="str">
            <v>3302161302055851</v>
          </cell>
          <cell r="C898" t="str">
            <v>WAHID</v>
          </cell>
          <cell r="D898" t="str">
            <v>LK</v>
          </cell>
          <cell r="E898">
            <v>18445</v>
          </cell>
          <cell r="F898">
            <v>69.854794520547941</v>
          </cell>
          <cell r="G898" t="str">
            <v>BANYUMAS</v>
          </cell>
          <cell r="H898" t="str">
            <v>TUMIYANG</v>
          </cell>
          <cell r="I898" t="str">
            <v>001</v>
          </cell>
          <cell r="J898" t="str">
            <v>002</v>
          </cell>
          <cell r="K898" t="str">
            <v>TUMIYANG</v>
          </cell>
          <cell r="L898" t="str">
            <v>TUMIYANG, RT 001 RW 002</v>
          </cell>
          <cell r="M898" t="str">
            <v>KEPALA KELUARGA</v>
          </cell>
          <cell r="N898" t="str">
            <v>KAWIN</v>
          </cell>
          <cell r="O898" t="str">
            <v>Tamat SD/Sederajat</v>
          </cell>
          <cell r="P898" t="str">
            <v>Islam</v>
          </cell>
          <cell r="Q898" t="str">
            <v>PETANI/PEKEBUN</v>
          </cell>
          <cell r="R898" t="str">
            <v>-</v>
          </cell>
          <cell r="S898" t="str">
            <v>TIDAK ADA</v>
          </cell>
        </row>
        <row r="899">
          <cell r="A899" t="str">
            <v>3302164107570020</v>
          </cell>
          <cell r="B899" t="str">
            <v>3302161302055851</v>
          </cell>
          <cell r="C899" t="str">
            <v>SULASTRI</v>
          </cell>
          <cell r="D899" t="str">
            <v>PR</v>
          </cell>
          <cell r="E899">
            <v>21002</v>
          </cell>
          <cell r="F899">
            <v>62.849315068493148</v>
          </cell>
          <cell r="G899" t="str">
            <v>BANYUMAS</v>
          </cell>
          <cell r="H899" t="str">
            <v>TUMIYANG</v>
          </cell>
          <cell r="I899" t="str">
            <v>001</v>
          </cell>
          <cell r="J899" t="str">
            <v>002</v>
          </cell>
          <cell r="K899" t="str">
            <v>TUMIYANG</v>
          </cell>
          <cell r="L899" t="str">
            <v>TUMIYANG, RT 001 RW 002</v>
          </cell>
          <cell r="M899" t="str">
            <v>ISTRI</v>
          </cell>
          <cell r="N899" t="str">
            <v>KAWIN</v>
          </cell>
          <cell r="O899" t="str">
            <v>Tamat SD/Sederajat</v>
          </cell>
          <cell r="P899" t="str">
            <v>Islam</v>
          </cell>
          <cell r="Q899" t="str">
            <v>BURUH HARIAN LEPAS</v>
          </cell>
          <cell r="R899" t="str">
            <v>-</v>
          </cell>
          <cell r="S899" t="str">
            <v>TIDAK ADA</v>
          </cell>
        </row>
        <row r="900">
          <cell r="A900" t="str">
            <v>3302161608550001</v>
          </cell>
          <cell r="B900" t="str">
            <v>3302161302055852</v>
          </cell>
          <cell r="C900" t="str">
            <v>KASUN BUDIYANTO</v>
          </cell>
          <cell r="D900" t="str">
            <v>LK</v>
          </cell>
          <cell r="E900">
            <v>20317</v>
          </cell>
          <cell r="F900">
            <v>64.726027397260268</v>
          </cell>
          <cell r="G900" t="str">
            <v>BANYUMAS</v>
          </cell>
          <cell r="H900" t="str">
            <v>TUMIYANG</v>
          </cell>
          <cell r="I900" t="str">
            <v>001</v>
          </cell>
          <cell r="J900" t="str">
            <v>002</v>
          </cell>
          <cell r="K900" t="str">
            <v>TUMIYANG</v>
          </cell>
          <cell r="L900" t="str">
            <v>TUMIYANG, RT 001 RW 002</v>
          </cell>
          <cell r="M900" t="str">
            <v>KEPALA KELUARGA</v>
          </cell>
          <cell r="N900" t="str">
            <v>KAWIN</v>
          </cell>
          <cell r="O900" t="str">
            <v>SLTP/Sederajat</v>
          </cell>
          <cell r="P900" t="str">
            <v>Islam</v>
          </cell>
          <cell r="Q900" t="str">
            <v>PEDAGANG</v>
          </cell>
          <cell r="R900" t="str">
            <v>-</v>
          </cell>
          <cell r="S900" t="str">
            <v>TIDAK ADA</v>
          </cell>
        </row>
        <row r="901">
          <cell r="A901" t="str">
            <v>3302164602590002</v>
          </cell>
          <cell r="B901" t="str">
            <v>3302161302055852</v>
          </cell>
          <cell r="C901" t="str">
            <v>RAMINAH</v>
          </cell>
          <cell r="D901" t="str">
            <v>PR</v>
          </cell>
          <cell r="E901">
            <v>21587</v>
          </cell>
          <cell r="F901">
            <v>61.246575342465754</v>
          </cell>
          <cell r="G901" t="str">
            <v>BANYUMAS</v>
          </cell>
          <cell r="H901" t="str">
            <v>TUMIYANG</v>
          </cell>
          <cell r="I901" t="str">
            <v>001</v>
          </cell>
          <cell r="J901" t="str">
            <v>002</v>
          </cell>
          <cell r="K901" t="str">
            <v>TUMIYANG</v>
          </cell>
          <cell r="L901" t="str">
            <v>TUMIYANG, RT 001 RW 002</v>
          </cell>
          <cell r="M901" t="str">
            <v>ISTRI</v>
          </cell>
          <cell r="N901" t="str">
            <v>KAWIN</v>
          </cell>
          <cell r="O901" t="str">
            <v>Tamat SD/Sederajat</v>
          </cell>
          <cell r="P901" t="str">
            <v>Islam</v>
          </cell>
          <cell r="Q901" t="str">
            <v>MENGURUS RUMAH TANGGA</v>
          </cell>
          <cell r="R901" t="str">
            <v>-</v>
          </cell>
          <cell r="S901" t="str">
            <v>TIDAK ADA</v>
          </cell>
        </row>
        <row r="902">
          <cell r="A902" t="str">
            <v>3302160602900003</v>
          </cell>
          <cell r="B902" t="str">
            <v>3302161302055852</v>
          </cell>
          <cell r="C902" t="str">
            <v>DAFIT CANDRA</v>
          </cell>
          <cell r="D902" t="str">
            <v>LK</v>
          </cell>
          <cell r="E902">
            <v>32910</v>
          </cell>
          <cell r="F902">
            <v>30.224657534246575</v>
          </cell>
          <cell r="G902" t="str">
            <v>BANYUMAS</v>
          </cell>
          <cell r="H902" t="str">
            <v>TUMIYANG</v>
          </cell>
          <cell r="I902" t="str">
            <v>001</v>
          </cell>
          <cell r="J902" t="str">
            <v>002</v>
          </cell>
          <cell r="K902" t="str">
            <v>TUMIYANG</v>
          </cell>
          <cell r="L902" t="str">
            <v>TUMIYANG, RT 001 RW 002</v>
          </cell>
          <cell r="M902" t="str">
            <v>ANAK</v>
          </cell>
          <cell r="N902" t="str">
            <v>BELUM KAWIN</v>
          </cell>
          <cell r="O902" t="str">
            <v>Tamat SD/Sederajat</v>
          </cell>
          <cell r="P902" t="str">
            <v>Islam</v>
          </cell>
          <cell r="Q902" t="str">
            <v>PELAJAR/MAHASISWA</v>
          </cell>
          <cell r="R902" t="str">
            <v>-</v>
          </cell>
          <cell r="S902" t="str">
            <v>TIDAK ADA</v>
          </cell>
        </row>
        <row r="903">
          <cell r="A903" t="str">
            <v>3302162901920002</v>
          </cell>
          <cell r="B903" t="str">
            <v>3302161302055852</v>
          </cell>
          <cell r="C903" t="str">
            <v>WELI PAMBUDI</v>
          </cell>
          <cell r="D903" t="str">
            <v>LK</v>
          </cell>
          <cell r="E903">
            <v>33632</v>
          </cell>
          <cell r="F903">
            <v>28.246575342465754</v>
          </cell>
          <cell r="G903" t="str">
            <v>BANYUMAS</v>
          </cell>
          <cell r="H903" t="str">
            <v>TUMIYANG</v>
          </cell>
          <cell r="I903" t="str">
            <v>001</v>
          </cell>
          <cell r="J903" t="str">
            <v>002</v>
          </cell>
          <cell r="K903" t="str">
            <v>TUMIYANG</v>
          </cell>
          <cell r="L903" t="str">
            <v>TUMIYANG, RT 001 RW 002</v>
          </cell>
          <cell r="M903" t="str">
            <v>ANAK</v>
          </cell>
          <cell r="N903" t="str">
            <v>BELUM KAWIN</v>
          </cell>
          <cell r="O903" t="str">
            <v>Tamat SD/Sederajat</v>
          </cell>
          <cell r="P903" t="str">
            <v>Islam</v>
          </cell>
          <cell r="Q903" t="str">
            <v>BELUM/TIDAK BEKERJA</v>
          </cell>
          <cell r="R903" t="str">
            <v>-</v>
          </cell>
          <cell r="S903" t="str">
            <v>TIDAK ADA</v>
          </cell>
        </row>
        <row r="904">
          <cell r="A904" t="str">
            <v>3302165810970001</v>
          </cell>
          <cell r="B904" t="str">
            <v>3302161302055852</v>
          </cell>
          <cell r="C904" t="str">
            <v>INDAH PAMUNGKAS</v>
          </cell>
          <cell r="D904" t="str">
            <v>PR</v>
          </cell>
          <cell r="E904">
            <v>35721</v>
          </cell>
          <cell r="F904">
            <v>22.523287671232875</v>
          </cell>
          <cell r="G904" t="str">
            <v>BANYUMAS</v>
          </cell>
          <cell r="H904" t="str">
            <v>TUMIYANG</v>
          </cell>
          <cell r="I904" t="str">
            <v>001</v>
          </cell>
          <cell r="J904" t="str">
            <v>002</v>
          </cell>
          <cell r="K904" t="str">
            <v>TUMIYANG</v>
          </cell>
          <cell r="L904" t="str">
            <v>TUMIYANG, RT 001 RW 002</v>
          </cell>
          <cell r="M904" t="str">
            <v>ANAK</v>
          </cell>
          <cell r="N904" t="str">
            <v>BELUM KAWIN</v>
          </cell>
          <cell r="O904" t="str">
            <v>Belum Tamat SD/Sederajat</v>
          </cell>
          <cell r="P904" t="str">
            <v>Islam</v>
          </cell>
          <cell r="Q904" t="str">
            <v>PELAJAR/MAHASISWA</v>
          </cell>
          <cell r="R904" t="str">
            <v>-</v>
          </cell>
          <cell r="S904" t="str">
            <v>TIDAK ADA</v>
          </cell>
        </row>
        <row r="905">
          <cell r="A905" t="str">
            <v>3302166109000002</v>
          </cell>
          <cell r="B905" t="str">
            <v>3302161302055852</v>
          </cell>
          <cell r="C905" t="str">
            <v>SYELLA KURNIAWATI</v>
          </cell>
          <cell r="D905" t="str">
            <v>PR</v>
          </cell>
          <cell r="E905">
            <v>36790</v>
          </cell>
          <cell r="F905">
            <v>19.594520547945205</v>
          </cell>
          <cell r="G905" t="str">
            <v>BANYUMAS</v>
          </cell>
          <cell r="H905" t="str">
            <v>TUMIYANG</v>
          </cell>
          <cell r="I905" t="str">
            <v>001</v>
          </cell>
          <cell r="J905" t="str">
            <v>002</v>
          </cell>
          <cell r="K905" t="str">
            <v>TUMIYANG</v>
          </cell>
          <cell r="L905" t="str">
            <v>TUMIYANG, RT 001 RW 002</v>
          </cell>
          <cell r="M905" t="str">
            <v>ANAK</v>
          </cell>
          <cell r="N905" t="str">
            <v>BELUM KAWIN</v>
          </cell>
          <cell r="O905" t="str">
            <v>Belum Tamat SD/Sederajat</v>
          </cell>
          <cell r="P905" t="str">
            <v>Islam</v>
          </cell>
          <cell r="Q905" t="str">
            <v>PELAJAR/MAHASISWA</v>
          </cell>
          <cell r="R905" t="str">
            <v>-</v>
          </cell>
          <cell r="S905" t="str">
            <v>TIDAK ADA</v>
          </cell>
        </row>
        <row r="906">
          <cell r="A906" t="str">
            <v>3302161412640001</v>
          </cell>
          <cell r="B906" t="str">
            <v>3302161302055853</v>
          </cell>
          <cell r="C906" t="str">
            <v>WANTORO</v>
          </cell>
          <cell r="D906" t="str">
            <v>LK</v>
          </cell>
          <cell r="E906">
            <v>23725</v>
          </cell>
          <cell r="F906">
            <v>55.389041095890413</v>
          </cell>
          <cell r="G906" t="str">
            <v>BANYUMAS</v>
          </cell>
          <cell r="H906" t="str">
            <v>TUMIYANG</v>
          </cell>
          <cell r="I906" t="str">
            <v>001</v>
          </cell>
          <cell r="J906" t="str">
            <v>002</v>
          </cell>
          <cell r="K906" t="str">
            <v>TUMIYANG</v>
          </cell>
          <cell r="L906" t="str">
            <v>TUMIYANG, RT 001 RW 002</v>
          </cell>
          <cell r="M906" t="str">
            <v>KEPALA KELUARGA</v>
          </cell>
          <cell r="N906" t="str">
            <v>CERAI MATI</v>
          </cell>
          <cell r="O906" t="str">
            <v>Tamat SD/Sederajat</v>
          </cell>
          <cell r="P906" t="str">
            <v>Islam</v>
          </cell>
          <cell r="Q906" t="str">
            <v>SOPIR</v>
          </cell>
          <cell r="R906" t="str">
            <v>-</v>
          </cell>
          <cell r="S906" t="str">
            <v>TIDAK ADA</v>
          </cell>
        </row>
        <row r="907">
          <cell r="A907" t="str">
            <v>3302160202980003</v>
          </cell>
          <cell r="B907" t="str">
            <v>3302161302055853</v>
          </cell>
          <cell r="C907" t="str">
            <v>GALUH FEBRI TRIHANTORO</v>
          </cell>
          <cell r="D907" t="str">
            <v>LK</v>
          </cell>
          <cell r="E907">
            <v>35828</v>
          </cell>
          <cell r="F907">
            <v>22.230136986301371</v>
          </cell>
          <cell r="G907" t="str">
            <v>BANYUMAS</v>
          </cell>
          <cell r="H907" t="str">
            <v>TUMIYANG</v>
          </cell>
          <cell r="I907" t="str">
            <v>001</v>
          </cell>
          <cell r="J907" t="str">
            <v>002</v>
          </cell>
          <cell r="K907" t="str">
            <v>TUMIYANG</v>
          </cell>
          <cell r="L907" t="str">
            <v>TUMIYANG, RT 001 RW 002</v>
          </cell>
          <cell r="M907" t="str">
            <v>ANAK</v>
          </cell>
          <cell r="N907" t="str">
            <v>BELUM KAWIN</v>
          </cell>
          <cell r="O907" t="str">
            <v>Belum Tamat SD/Sederajat</v>
          </cell>
          <cell r="P907" t="str">
            <v>Islam</v>
          </cell>
          <cell r="Q907" t="str">
            <v>PELAJAR/MAHASISWA</v>
          </cell>
          <cell r="R907" t="str">
            <v>-</v>
          </cell>
          <cell r="S907" t="str">
            <v>TIDAK ADA</v>
          </cell>
        </row>
        <row r="908">
          <cell r="A908" t="str">
            <v>3302161203020002</v>
          </cell>
          <cell r="B908" t="str">
            <v>3302161302055853</v>
          </cell>
          <cell r="C908" t="str">
            <v>ANGORO PUTRA MARDIANTORO</v>
          </cell>
          <cell r="D908" t="str">
            <v>LK</v>
          </cell>
          <cell r="E908">
            <v>37327</v>
          </cell>
          <cell r="F908">
            <v>18.123287671232877</v>
          </cell>
          <cell r="G908" t="str">
            <v>BANYUMAS</v>
          </cell>
          <cell r="H908" t="str">
            <v>TUMIYANG</v>
          </cell>
          <cell r="I908" t="str">
            <v>001</v>
          </cell>
          <cell r="J908" t="str">
            <v>002</v>
          </cell>
          <cell r="K908" t="str">
            <v>TUMIYANG</v>
          </cell>
          <cell r="L908" t="str">
            <v>TUMIYANG, RT 001 RW 002</v>
          </cell>
          <cell r="M908" t="str">
            <v>ANAK</v>
          </cell>
          <cell r="N908" t="str">
            <v>BELUM KAWIN</v>
          </cell>
          <cell r="O908" t="str">
            <v>Belum Tamat SD/Sederajat</v>
          </cell>
          <cell r="P908" t="str">
            <v>Islam</v>
          </cell>
          <cell r="Q908" t="str">
            <v>PELAJAR/MAHASISWA</v>
          </cell>
          <cell r="R908" t="str">
            <v>-</v>
          </cell>
          <cell r="S908" t="str">
            <v>TIDAK ADA</v>
          </cell>
        </row>
        <row r="909">
          <cell r="A909" t="str">
            <v>3302162106080001</v>
          </cell>
          <cell r="B909" t="str">
            <v>3302161302055853</v>
          </cell>
          <cell r="C909" t="str">
            <v>BAGAS CAHYO PUTRA YUNIANTORO</v>
          </cell>
          <cell r="D909" t="str">
            <v>LK</v>
          </cell>
          <cell r="E909">
            <v>39620</v>
          </cell>
          <cell r="F909">
            <v>11.841095890410958</v>
          </cell>
          <cell r="G909" t="str">
            <v>BANYUMAS</v>
          </cell>
          <cell r="H909" t="str">
            <v>TUMIYANG</v>
          </cell>
          <cell r="I909" t="str">
            <v>001</v>
          </cell>
          <cell r="J909" t="str">
            <v>002</v>
          </cell>
          <cell r="K909" t="str">
            <v>TUMIYANG</v>
          </cell>
          <cell r="L909" t="str">
            <v>TUMIYANG, RT 001 RW 002</v>
          </cell>
          <cell r="M909" t="str">
            <v>ANAK</v>
          </cell>
          <cell r="N909" t="str">
            <v>BELUM KAWIN</v>
          </cell>
          <cell r="O909" t="str">
            <v>Tidak/Belum Sekolah</v>
          </cell>
          <cell r="P909" t="str">
            <v>Islam</v>
          </cell>
          <cell r="Q909" t="str">
            <v>BELUM/TIDAK BEKERJA</v>
          </cell>
          <cell r="R909" t="str">
            <v>-</v>
          </cell>
          <cell r="S909" t="str">
            <v>TIDAK ADA</v>
          </cell>
        </row>
        <row r="910">
          <cell r="A910" t="str">
            <v>3302163004940001</v>
          </cell>
          <cell r="B910" t="str">
            <v>3302161302055853</v>
          </cell>
          <cell r="C910" t="str">
            <v>WAHYU ZULCA  APRIYANTORO</v>
          </cell>
          <cell r="D910" t="str">
            <v>LK</v>
          </cell>
          <cell r="E910">
            <v>34454</v>
          </cell>
          <cell r="F910">
            <v>25.994520547945207</v>
          </cell>
          <cell r="G910" t="str">
            <v>JAKARTA UTARA</v>
          </cell>
          <cell r="H910" t="str">
            <v>TUMIYANG</v>
          </cell>
          <cell r="I910" t="str">
            <v>001</v>
          </cell>
          <cell r="J910" t="str">
            <v>002</v>
          </cell>
          <cell r="K910" t="str">
            <v>TUMIYANG</v>
          </cell>
          <cell r="L910" t="str">
            <v>TUMIYANG, RT 001 RW 002</v>
          </cell>
          <cell r="M910" t="str">
            <v>ANAK</v>
          </cell>
          <cell r="N910" t="str">
            <v>BELUM KAWIN</v>
          </cell>
          <cell r="O910" t="str">
            <v>Tamat SD/Sederajat</v>
          </cell>
          <cell r="P910" t="str">
            <v>Islam</v>
          </cell>
          <cell r="Q910" t="str">
            <v>PELAJAR/MAHASISWA</v>
          </cell>
          <cell r="R910" t="str">
            <v>-</v>
          </cell>
          <cell r="S910" t="str">
            <v>TIDAK ADA</v>
          </cell>
        </row>
        <row r="911">
          <cell r="A911" t="str">
            <v>3302166212960003</v>
          </cell>
          <cell r="B911" t="str">
            <v>3302161302055853</v>
          </cell>
          <cell r="C911" t="str">
            <v>DESI PUTRI RAHMAWATI</v>
          </cell>
          <cell r="D911" t="str">
            <v>PR</v>
          </cell>
          <cell r="E911">
            <v>35421</v>
          </cell>
          <cell r="F911">
            <v>23.345205479452055</v>
          </cell>
          <cell r="G911" t="str">
            <v>BANYUMAS</v>
          </cell>
          <cell r="H911" t="str">
            <v>TUMIYANG</v>
          </cell>
          <cell r="I911" t="str">
            <v>001</v>
          </cell>
          <cell r="J911" t="str">
            <v>002</v>
          </cell>
          <cell r="K911" t="str">
            <v>TUMIYANG</v>
          </cell>
          <cell r="L911" t="str">
            <v>TUMIYANG, RT 001 RW 002</v>
          </cell>
          <cell r="M911" t="str">
            <v>ANAK</v>
          </cell>
          <cell r="N911" t="str">
            <v>BELUM KAWIN</v>
          </cell>
          <cell r="O911" t="str">
            <v>Tamat SD/Sederajat</v>
          </cell>
          <cell r="P911" t="str">
            <v>Islam</v>
          </cell>
          <cell r="Q911" t="str">
            <v>PELAJAR/MAHASISWA</v>
          </cell>
          <cell r="R911" t="str">
            <v>-</v>
          </cell>
          <cell r="S911" t="str">
            <v>TIDAK ADA</v>
          </cell>
        </row>
        <row r="912">
          <cell r="A912" t="str">
            <v>3302166506050002</v>
          </cell>
          <cell r="B912" t="str">
            <v>3302161302055853</v>
          </cell>
          <cell r="C912" t="str">
            <v>YESI YUNIAWATI PUTRI</v>
          </cell>
          <cell r="D912" t="str">
            <v>PR</v>
          </cell>
          <cell r="E912">
            <v>38528</v>
          </cell>
          <cell r="F912">
            <v>14.832876712328767</v>
          </cell>
          <cell r="G912" t="str">
            <v>BANYUMAS</v>
          </cell>
          <cell r="H912" t="str">
            <v>TUMIYANG</v>
          </cell>
          <cell r="I912" t="str">
            <v>001</v>
          </cell>
          <cell r="J912" t="str">
            <v>002</v>
          </cell>
          <cell r="K912" t="str">
            <v>TUMIYANG</v>
          </cell>
          <cell r="L912" t="str">
            <v>TUMIYANG, RT 001 RW 002</v>
          </cell>
          <cell r="M912" t="str">
            <v>ANAK</v>
          </cell>
          <cell r="N912" t="str">
            <v>BELUM KAWIN</v>
          </cell>
          <cell r="O912" t="str">
            <v>Tidak/Belum Sekolah</v>
          </cell>
          <cell r="P912" t="str">
            <v>Islam</v>
          </cell>
          <cell r="Q912" t="str">
            <v>BELUM/TIDAK BEKERJA</v>
          </cell>
          <cell r="R912" t="str">
            <v>-</v>
          </cell>
          <cell r="S912" t="str">
            <v>TIDAK ADA</v>
          </cell>
        </row>
        <row r="913">
          <cell r="A913" t="str">
            <v>3302162311520001</v>
          </cell>
          <cell r="B913" t="str">
            <v>3302161302055854</v>
          </cell>
          <cell r="C913" t="str">
            <v>SALIM</v>
          </cell>
          <cell r="D913" t="str">
            <v>LK</v>
          </cell>
          <cell r="E913">
            <v>19321</v>
          </cell>
          <cell r="F913">
            <v>67.454794520547949</v>
          </cell>
          <cell r="G913" t="str">
            <v>BANYUMAS</v>
          </cell>
          <cell r="H913" t="str">
            <v>DESA TUMIYANG</v>
          </cell>
          <cell r="I913" t="str">
            <v>001</v>
          </cell>
          <cell r="J913" t="str">
            <v>002</v>
          </cell>
          <cell r="K913" t="str">
            <v>TUMIYANG</v>
          </cell>
          <cell r="L913" t="str">
            <v>DESA TUMIYANG, RT 001 RW 002</v>
          </cell>
          <cell r="M913" t="str">
            <v>KEPALA KELUARGA</v>
          </cell>
          <cell r="N913" t="str">
            <v>KAWIN</v>
          </cell>
          <cell r="O913" t="str">
            <v>Belum Tamat SD/Sederajat</v>
          </cell>
          <cell r="P913" t="str">
            <v>Islam</v>
          </cell>
          <cell r="Q913" t="str">
            <v>PETANI/PEKEBUN</v>
          </cell>
          <cell r="R913" t="str">
            <v>-</v>
          </cell>
          <cell r="S913" t="str">
            <v>TIDAK ADA</v>
          </cell>
        </row>
        <row r="914">
          <cell r="A914" t="str">
            <v>3302166102530001</v>
          </cell>
          <cell r="B914" t="str">
            <v>3302161302055854</v>
          </cell>
          <cell r="C914" t="str">
            <v>MARSITIN</v>
          </cell>
          <cell r="D914" t="str">
            <v>PR</v>
          </cell>
          <cell r="E914">
            <v>19411</v>
          </cell>
          <cell r="F914">
            <v>67.208219178082189</v>
          </cell>
          <cell r="G914" t="str">
            <v>BANYUMAS</v>
          </cell>
          <cell r="H914" t="str">
            <v>DESA TUMIYANG</v>
          </cell>
          <cell r="I914" t="str">
            <v>001</v>
          </cell>
          <cell r="J914" t="str">
            <v>002</v>
          </cell>
          <cell r="K914" t="str">
            <v>TUMIYANG</v>
          </cell>
          <cell r="L914" t="str">
            <v>DESA TUMIYANG, RT 001 RW 002</v>
          </cell>
          <cell r="M914" t="str">
            <v>ISTRI</v>
          </cell>
          <cell r="N914" t="str">
            <v>KAWIN</v>
          </cell>
          <cell r="O914" t="str">
            <v>Belum Tamat SD/Sederajat</v>
          </cell>
          <cell r="P914" t="str">
            <v>Islam</v>
          </cell>
          <cell r="Q914" t="str">
            <v>MENGURUS RUMAH TANGGA</v>
          </cell>
          <cell r="R914" t="str">
            <v>-</v>
          </cell>
          <cell r="S914" t="str">
            <v>TIDAK ADA</v>
          </cell>
        </row>
        <row r="915">
          <cell r="A915" t="str">
            <v>3329141111850003</v>
          </cell>
          <cell r="B915" t="str">
            <v>3302161302180008</v>
          </cell>
          <cell r="C915" t="str">
            <v>EKO NOVIANTO SUJATMOKO</v>
          </cell>
          <cell r="D915" t="str">
            <v>LK</v>
          </cell>
          <cell r="E915">
            <v>31362</v>
          </cell>
          <cell r="F915">
            <v>34.465753424657535</v>
          </cell>
          <cell r="G915" t="str">
            <v>BREBES</v>
          </cell>
          <cell r="H915" t="str">
            <v>TUMIYANG</v>
          </cell>
          <cell r="I915" t="str">
            <v>001</v>
          </cell>
          <cell r="J915" t="str">
            <v>002</v>
          </cell>
          <cell r="K915" t="str">
            <v>TUMIYANG</v>
          </cell>
          <cell r="L915" t="str">
            <v>TUMIYANG, RT 001 RW 002</v>
          </cell>
          <cell r="M915" t="str">
            <v>KEPALA KELUARGA</v>
          </cell>
          <cell r="N915" t="str">
            <v>KAWIN</v>
          </cell>
          <cell r="O915" t="str">
            <v>SLTA/Sederajat</v>
          </cell>
          <cell r="P915" t="str">
            <v>Islam</v>
          </cell>
          <cell r="Q915" t="str">
            <v>WIRASWASTA</v>
          </cell>
          <cell r="R915" t="str">
            <v>-</v>
          </cell>
          <cell r="S915" t="str">
            <v>TIDAK ADA</v>
          </cell>
        </row>
        <row r="916">
          <cell r="A916" t="str">
            <v>3329146302880004</v>
          </cell>
          <cell r="B916" t="str">
            <v>3302161302180008</v>
          </cell>
          <cell r="C916" t="str">
            <v>SITI KHOLIDAH</v>
          </cell>
          <cell r="D916" t="str">
            <v>PR</v>
          </cell>
          <cell r="E916">
            <v>32196</v>
          </cell>
          <cell r="F916">
            <v>32.180821917808217</v>
          </cell>
          <cell r="G916" t="str">
            <v>BANYUMAS</v>
          </cell>
          <cell r="H916" t="str">
            <v>TUMIYANG</v>
          </cell>
          <cell r="I916" t="str">
            <v>001</v>
          </cell>
          <cell r="J916" t="str">
            <v>002</v>
          </cell>
          <cell r="K916" t="str">
            <v>TUMIYANG</v>
          </cell>
          <cell r="L916" t="str">
            <v>TUMIYANG, RT 001 RW 002</v>
          </cell>
          <cell r="M916" t="str">
            <v>ISTRI</v>
          </cell>
          <cell r="N916" t="str">
            <v>KAWIN</v>
          </cell>
          <cell r="O916" t="str">
            <v>SLTA/Sederajat</v>
          </cell>
          <cell r="P916" t="str">
            <v>Islam</v>
          </cell>
          <cell r="Q916" t="str">
            <v>MENGURUS RUMAH TANGGA</v>
          </cell>
          <cell r="R916" t="str">
            <v>-</v>
          </cell>
          <cell r="S916" t="str">
            <v>TIDAK ADA</v>
          </cell>
        </row>
        <row r="917">
          <cell r="A917" t="str">
            <v>3329142808110003</v>
          </cell>
          <cell r="B917" t="str">
            <v>3302161302180008</v>
          </cell>
          <cell r="C917" t="str">
            <v>SALMAN ALFARISI</v>
          </cell>
          <cell r="D917" t="str">
            <v>LK</v>
          </cell>
          <cell r="E917">
            <v>40783</v>
          </cell>
          <cell r="F917">
            <v>8.6547945205479451</v>
          </cell>
          <cell r="G917" t="str">
            <v>BREBES</v>
          </cell>
          <cell r="H917" t="str">
            <v>TUMIYANG</v>
          </cell>
          <cell r="I917" t="str">
            <v>001</v>
          </cell>
          <cell r="J917" t="str">
            <v>002</v>
          </cell>
          <cell r="K917" t="str">
            <v>TUMIYANG</v>
          </cell>
          <cell r="L917" t="str">
            <v>TUMIYANG, RT 001 RW 002</v>
          </cell>
          <cell r="M917" t="str">
            <v>ANAK</v>
          </cell>
          <cell r="N917" t="str">
            <v>BELUM KAWIN</v>
          </cell>
          <cell r="O917" t="str">
            <v>Tidak/Belum Sekolah</v>
          </cell>
          <cell r="P917" t="str">
            <v>Islam</v>
          </cell>
          <cell r="Q917" t="str">
            <v>BELUM/TIDAK BEKERJA</v>
          </cell>
          <cell r="R917" t="str">
            <v>-</v>
          </cell>
          <cell r="S917" t="str">
            <v>ADA</v>
          </cell>
        </row>
        <row r="918">
          <cell r="A918" t="str">
            <v>3329142911140005</v>
          </cell>
          <cell r="B918" t="str">
            <v>3302161302180008</v>
          </cell>
          <cell r="C918" t="str">
            <v>AKHMAD JA'FAR NADHIF</v>
          </cell>
          <cell r="D918" t="str">
            <v>LK</v>
          </cell>
          <cell r="E918">
            <v>41972</v>
          </cell>
          <cell r="F918">
            <v>5.397260273972603</v>
          </cell>
          <cell r="G918" t="str">
            <v>TEGAL</v>
          </cell>
          <cell r="H918" t="str">
            <v>TUMIYANG</v>
          </cell>
          <cell r="I918" t="str">
            <v>001</v>
          </cell>
          <cell r="J918" t="str">
            <v>002</v>
          </cell>
          <cell r="K918" t="str">
            <v>TUMIYANG</v>
          </cell>
          <cell r="L918" t="str">
            <v>TUMIYANG, RT 001 RW 002</v>
          </cell>
          <cell r="M918" t="str">
            <v>ANAK</v>
          </cell>
          <cell r="N918" t="str">
            <v>BELUM KAWIN</v>
          </cell>
          <cell r="O918" t="str">
            <v>Tidak/Belum Sekolah</v>
          </cell>
          <cell r="P918" t="str">
            <v>Islam</v>
          </cell>
          <cell r="Q918" t="str">
            <v>BELUM/TIDAK BEKERJA</v>
          </cell>
          <cell r="R918" t="str">
            <v>-</v>
          </cell>
          <cell r="S918" t="str">
            <v>ADA</v>
          </cell>
        </row>
        <row r="919">
          <cell r="A919" t="str">
            <v>3329146505090003</v>
          </cell>
          <cell r="B919" t="str">
            <v>3302161302180008</v>
          </cell>
          <cell r="C919" t="str">
            <v>TSALTSA NU'MA UZLIFA</v>
          </cell>
          <cell r="D919" t="str">
            <v>PR</v>
          </cell>
          <cell r="E919">
            <v>39958</v>
          </cell>
          <cell r="F919">
            <v>10.915068493150685</v>
          </cell>
          <cell r="G919" t="str">
            <v>BREBES</v>
          </cell>
          <cell r="H919" t="str">
            <v>TUMIYANG</v>
          </cell>
          <cell r="I919" t="str">
            <v>001</v>
          </cell>
          <cell r="J919" t="str">
            <v>002</v>
          </cell>
          <cell r="K919" t="str">
            <v>TUMIYANG</v>
          </cell>
          <cell r="L919" t="str">
            <v>TUMIYANG, RT 001 RW 002</v>
          </cell>
          <cell r="M919" t="str">
            <v>ANAK</v>
          </cell>
          <cell r="N919" t="str">
            <v>BELUM KAWIN</v>
          </cell>
          <cell r="O919" t="str">
            <v>Tidak/Belum Sekolah</v>
          </cell>
          <cell r="P919" t="str">
            <v>Islam</v>
          </cell>
          <cell r="Q919" t="str">
            <v>BELUM/TIDAK BEKERJA</v>
          </cell>
          <cell r="R919" t="str">
            <v>-</v>
          </cell>
          <cell r="S919" t="str">
            <v>ADA</v>
          </cell>
        </row>
        <row r="920">
          <cell r="A920" t="str">
            <v>3302160207880001</v>
          </cell>
          <cell r="B920" t="str">
            <v>3302161412150009</v>
          </cell>
          <cell r="C920" t="str">
            <v>WAHYUDIYANTO</v>
          </cell>
          <cell r="D920" t="str">
            <v>LK</v>
          </cell>
          <cell r="E920">
            <v>32326</v>
          </cell>
          <cell r="F920">
            <v>31.824657534246576</v>
          </cell>
          <cell r="G920" t="str">
            <v>BANYUMAS</v>
          </cell>
          <cell r="H920" t="str">
            <v>TUMIYANG</v>
          </cell>
          <cell r="I920" t="str">
            <v>001</v>
          </cell>
          <cell r="J920" t="str">
            <v>002</v>
          </cell>
          <cell r="K920" t="str">
            <v>TUMIYANG</v>
          </cell>
          <cell r="L920" t="str">
            <v>TUMIYANG, RT 001 RW 002</v>
          </cell>
          <cell r="M920" t="str">
            <v>KEPALA KELUARGA</v>
          </cell>
          <cell r="N920" t="str">
            <v>KAWIN</v>
          </cell>
          <cell r="O920" t="str">
            <v>SLTP/Sederajat</v>
          </cell>
          <cell r="P920" t="str">
            <v>Islam</v>
          </cell>
          <cell r="Q920" t="str">
            <v>BURUH HARIAN LEPAS</v>
          </cell>
          <cell r="R920" t="str">
            <v>-</v>
          </cell>
          <cell r="S920" t="str">
            <v>ADA</v>
          </cell>
        </row>
        <row r="921">
          <cell r="A921" t="str">
            <v>3217055512960005</v>
          </cell>
          <cell r="B921" t="str">
            <v>3302161412150009</v>
          </cell>
          <cell r="C921" t="str">
            <v>RIKA SRI AMELIA</v>
          </cell>
          <cell r="D921" t="str">
            <v>PR</v>
          </cell>
          <cell r="E921">
            <v>35414</v>
          </cell>
          <cell r="F921">
            <v>23.364383561643837</v>
          </cell>
          <cell r="G921" t="str">
            <v>BANDUNG</v>
          </cell>
          <cell r="H921" t="str">
            <v>TUMIYANG</v>
          </cell>
          <cell r="I921" t="str">
            <v>001</v>
          </cell>
          <cell r="J921" t="str">
            <v>002</v>
          </cell>
          <cell r="K921" t="str">
            <v>TUMIYANG</v>
          </cell>
          <cell r="L921" t="str">
            <v>TUMIYANG, RT 001 RW 002</v>
          </cell>
          <cell r="M921" t="str">
            <v>ISTRI</v>
          </cell>
          <cell r="N921" t="str">
            <v>KAWIN</v>
          </cell>
          <cell r="O921" t="str">
            <v>Tamat SD/Sederajat</v>
          </cell>
          <cell r="P921" t="str">
            <v>Islam</v>
          </cell>
          <cell r="Q921" t="str">
            <v>MENGURUS RUMAH TANGGA</v>
          </cell>
          <cell r="R921" t="str">
            <v>-</v>
          </cell>
          <cell r="S921" t="str">
            <v>TIDAK ADA</v>
          </cell>
        </row>
        <row r="922">
          <cell r="A922" t="str">
            <v>3302166512160001</v>
          </cell>
          <cell r="B922" t="str">
            <v>3302161412150009</v>
          </cell>
          <cell r="C922" t="str">
            <v>AQILA PUTRI ARDANI</v>
          </cell>
          <cell r="D922" t="str">
            <v>PR</v>
          </cell>
          <cell r="E922">
            <v>42729</v>
          </cell>
          <cell r="F922">
            <v>3.3232876712328765</v>
          </cell>
          <cell r="G922" t="str">
            <v>BANYUMAS</v>
          </cell>
          <cell r="H922" t="str">
            <v>TUMIYANG</v>
          </cell>
          <cell r="I922" t="str">
            <v>001</v>
          </cell>
          <cell r="J922" t="str">
            <v>002</v>
          </cell>
          <cell r="K922" t="str">
            <v>TUMIYANG</v>
          </cell>
          <cell r="L922" t="str">
            <v>TUMIYANG, RT 001 RW 002</v>
          </cell>
          <cell r="M922" t="str">
            <v>ANAK</v>
          </cell>
          <cell r="N922" t="str">
            <v>BELUM KAWIN</v>
          </cell>
          <cell r="O922" t="str">
            <v>Tidak/Belum Sekolah</v>
          </cell>
          <cell r="P922" t="str">
            <v>Islam</v>
          </cell>
          <cell r="Q922" t="str">
            <v>BELUM/TIDAK BEKERJA</v>
          </cell>
          <cell r="R922" t="str">
            <v>-</v>
          </cell>
          <cell r="S922" t="str">
            <v>ADA</v>
          </cell>
        </row>
        <row r="923">
          <cell r="A923" t="str">
            <v>3302160202760003</v>
          </cell>
          <cell r="B923" t="str">
            <v>3302161606110007</v>
          </cell>
          <cell r="C923" t="str">
            <v>RUDI HARTONO</v>
          </cell>
          <cell r="D923" t="str">
            <v>LK</v>
          </cell>
          <cell r="E923">
            <v>27792</v>
          </cell>
          <cell r="F923">
            <v>44.246575342465754</v>
          </cell>
          <cell r="G923" t="str">
            <v>BANYUMAS</v>
          </cell>
          <cell r="H923" t="str">
            <v>DESA TUMIYANG</v>
          </cell>
          <cell r="I923" t="str">
            <v>001</v>
          </cell>
          <cell r="J923" t="str">
            <v>002</v>
          </cell>
          <cell r="K923" t="str">
            <v>TUMIYANG</v>
          </cell>
          <cell r="L923" t="str">
            <v>DESA TUMIYANG, RT 001 RW 002</v>
          </cell>
          <cell r="M923" t="str">
            <v>KEPALA KELUARGA</v>
          </cell>
          <cell r="N923" t="str">
            <v>KAWIN</v>
          </cell>
          <cell r="O923" t="str">
            <v>SLTP/Sederajat</v>
          </cell>
          <cell r="P923" t="str">
            <v>Islam</v>
          </cell>
          <cell r="Q923" t="str">
            <v>TUKANG KAYU</v>
          </cell>
          <cell r="R923" t="str">
            <v>-</v>
          </cell>
          <cell r="S923" t="str">
            <v>TIDAK ADA</v>
          </cell>
        </row>
        <row r="924">
          <cell r="A924" t="str">
            <v>3302166610850001</v>
          </cell>
          <cell r="B924" t="str">
            <v>3302161606110007</v>
          </cell>
          <cell r="C924" t="str">
            <v>WINARTI</v>
          </cell>
          <cell r="D924" t="str">
            <v>PR</v>
          </cell>
          <cell r="E924">
            <v>31346</v>
          </cell>
          <cell r="F924">
            <v>34.509589041095893</v>
          </cell>
          <cell r="G924" t="str">
            <v>BANYUMAS</v>
          </cell>
          <cell r="H924" t="str">
            <v>DESA TUMIYANG</v>
          </cell>
          <cell r="I924" t="str">
            <v>001</v>
          </cell>
          <cell r="J924" t="str">
            <v>002</v>
          </cell>
          <cell r="K924" t="str">
            <v>TUMIYANG</v>
          </cell>
          <cell r="L924" t="str">
            <v>DESA TUMIYANG, RT 001 RW 002</v>
          </cell>
          <cell r="M924" t="str">
            <v>ISTRI</v>
          </cell>
          <cell r="N924" t="str">
            <v>KAWIN</v>
          </cell>
          <cell r="O924" t="str">
            <v>SLTP/Sederajat</v>
          </cell>
          <cell r="P924" t="str">
            <v>Islam</v>
          </cell>
          <cell r="Q924" t="str">
            <v>MENGURUS RUMAH TANGGA</v>
          </cell>
          <cell r="R924" t="str">
            <v>O</v>
          </cell>
          <cell r="S924" t="str">
            <v>ADA</v>
          </cell>
        </row>
        <row r="925">
          <cell r="A925" t="str">
            <v>3302162110100003</v>
          </cell>
          <cell r="B925" t="str">
            <v>3302161606110007</v>
          </cell>
          <cell r="C925" t="str">
            <v>FALIH AHDIAN AFANI</v>
          </cell>
          <cell r="D925" t="str">
            <v>LK</v>
          </cell>
          <cell r="E925">
            <v>40472</v>
          </cell>
          <cell r="F925">
            <v>9.506849315068493</v>
          </cell>
          <cell r="G925" t="str">
            <v>BANYUMAS</v>
          </cell>
          <cell r="H925" t="str">
            <v>DESA TUMIYANG</v>
          </cell>
          <cell r="I925" t="str">
            <v>001</v>
          </cell>
          <cell r="J925" t="str">
            <v>002</v>
          </cell>
          <cell r="K925" t="str">
            <v>TUMIYANG</v>
          </cell>
          <cell r="L925" t="str">
            <v>DESA TUMIYANG, RT 001 RW 002</v>
          </cell>
          <cell r="M925" t="str">
            <v>ANAK</v>
          </cell>
          <cell r="N925" t="str">
            <v>BELUM KAWIN</v>
          </cell>
          <cell r="O925" t="str">
            <v>Tidak/Belum Sekolah</v>
          </cell>
          <cell r="P925" t="str">
            <v>Islam</v>
          </cell>
          <cell r="Q925" t="str">
            <v>BELUM/TIDAK BEKERJA</v>
          </cell>
          <cell r="R925" t="str">
            <v>-</v>
          </cell>
          <cell r="S925" t="str">
            <v>ADA</v>
          </cell>
        </row>
        <row r="926">
          <cell r="A926" t="str">
            <v>3302160506720003</v>
          </cell>
          <cell r="B926" t="str">
            <v>3302161610060032</v>
          </cell>
          <cell r="C926" t="str">
            <v>SUPARJO</v>
          </cell>
          <cell r="D926" t="str">
            <v>LK</v>
          </cell>
          <cell r="E926">
            <v>26455</v>
          </cell>
          <cell r="F926">
            <v>47.909589041095892</v>
          </cell>
          <cell r="G926" t="str">
            <v>NGANJUK</v>
          </cell>
          <cell r="H926" t="str">
            <v>TUMIYANG</v>
          </cell>
          <cell r="I926" t="str">
            <v>001</v>
          </cell>
          <cell r="J926" t="str">
            <v>002</v>
          </cell>
          <cell r="K926" t="str">
            <v>TUMIYANG</v>
          </cell>
          <cell r="L926" t="str">
            <v>TUMIYANG, RT 001 RW 002</v>
          </cell>
          <cell r="M926" t="str">
            <v>KEPALA KELUARGA</v>
          </cell>
          <cell r="N926" t="str">
            <v>KAWIN</v>
          </cell>
          <cell r="O926" t="str">
            <v>SLTA/Sederajat</v>
          </cell>
          <cell r="P926" t="str">
            <v>Islam</v>
          </cell>
          <cell r="Q926" t="str">
            <v>KARYAWAN SWASTA</v>
          </cell>
          <cell r="R926" t="str">
            <v>-</v>
          </cell>
          <cell r="S926" t="str">
            <v>TIDAK ADA</v>
          </cell>
        </row>
        <row r="927">
          <cell r="A927" t="str">
            <v>3302166506750003</v>
          </cell>
          <cell r="B927" t="str">
            <v>3302161610060032</v>
          </cell>
          <cell r="C927" t="str">
            <v>DARMIATI</v>
          </cell>
          <cell r="D927" t="str">
            <v>PR</v>
          </cell>
          <cell r="E927">
            <v>27570</v>
          </cell>
          <cell r="F927">
            <v>44.854794520547948</v>
          </cell>
          <cell r="G927" t="str">
            <v>BANYUMAS</v>
          </cell>
          <cell r="H927" t="str">
            <v>TUMIYANG</v>
          </cell>
          <cell r="I927" t="str">
            <v>001</v>
          </cell>
          <cell r="J927" t="str">
            <v>002</v>
          </cell>
          <cell r="K927" t="str">
            <v>TUMIYANG</v>
          </cell>
          <cell r="L927" t="str">
            <v>TUMIYANG, RT 001 RW 002</v>
          </cell>
          <cell r="M927" t="str">
            <v>ISTRI</v>
          </cell>
          <cell r="N927" t="str">
            <v>KAWIN</v>
          </cell>
          <cell r="O927" t="str">
            <v>SLTA/Sederajat</v>
          </cell>
          <cell r="P927" t="str">
            <v>Islam</v>
          </cell>
          <cell r="Q927" t="str">
            <v>KARYAWAN SWASTA</v>
          </cell>
          <cell r="R927" t="str">
            <v>-</v>
          </cell>
          <cell r="S927" t="str">
            <v>TIDAK ADA</v>
          </cell>
        </row>
        <row r="928">
          <cell r="A928" t="str">
            <v>3302166102010001</v>
          </cell>
          <cell r="B928" t="str">
            <v>3302161610060032</v>
          </cell>
          <cell r="C928" t="str">
            <v>RATIH WIDYASTUTI</v>
          </cell>
          <cell r="D928" t="str">
            <v>PR</v>
          </cell>
          <cell r="E928">
            <v>36943</v>
          </cell>
          <cell r="F928">
            <v>19.175342465753424</v>
          </cell>
          <cell r="G928" t="str">
            <v>BANYUMAS</v>
          </cell>
          <cell r="H928" t="str">
            <v>TUMIYANG</v>
          </cell>
          <cell r="I928" t="str">
            <v>001</v>
          </cell>
          <cell r="J928" t="str">
            <v>002</v>
          </cell>
          <cell r="K928" t="str">
            <v>TUMIYANG</v>
          </cell>
          <cell r="L928" t="str">
            <v>TUMIYANG, RT 001 RW 002</v>
          </cell>
          <cell r="M928" t="str">
            <v>ANAK</v>
          </cell>
          <cell r="N928" t="str">
            <v>BELUM KAWIN</v>
          </cell>
          <cell r="O928" t="str">
            <v>Tidak/Belum Sekolah</v>
          </cell>
          <cell r="P928" t="str">
            <v>Islam</v>
          </cell>
          <cell r="Q928" t="str">
            <v>BELUM/TIDAK BEKERJA</v>
          </cell>
          <cell r="R928" t="str">
            <v>-</v>
          </cell>
          <cell r="S928" t="str">
            <v>ADA</v>
          </cell>
        </row>
        <row r="929">
          <cell r="A929" t="str">
            <v>3302162901830001</v>
          </cell>
          <cell r="B929" t="str">
            <v>3302161610100001</v>
          </cell>
          <cell r="C929" t="str">
            <v>WASITO</v>
          </cell>
          <cell r="D929" t="str">
            <v>LK</v>
          </cell>
          <cell r="E929">
            <v>30345</v>
          </cell>
          <cell r="F929">
            <v>37.252054794520546</v>
          </cell>
          <cell r="G929" t="str">
            <v>BANYUMAS</v>
          </cell>
          <cell r="H929" t="str">
            <v>TUMIYANG</v>
          </cell>
          <cell r="I929" t="str">
            <v>001</v>
          </cell>
          <cell r="J929" t="str">
            <v>002</v>
          </cell>
          <cell r="K929" t="str">
            <v>TUMIYANG</v>
          </cell>
          <cell r="L929" t="str">
            <v>TUMIYANG, RT 001 RW 002</v>
          </cell>
          <cell r="M929" t="str">
            <v>KEPALA KELUARGA</v>
          </cell>
          <cell r="N929" t="str">
            <v>KAWIN</v>
          </cell>
          <cell r="O929" t="str">
            <v>SLTA/Sederajat</v>
          </cell>
          <cell r="P929" t="str">
            <v>Islam</v>
          </cell>
          <cell r="Q929" t="str">
            <v>WIRASWASTA</v>
          </cell>
          <cell r="R929" t="str">
            <v>-</v>
          </cell>
          <cell r="S929" t="str">
            <v>TIDAK ADA</v>
          </cell>
        </row>
        <row r="930">
          <cell r="A930" t="str">
            <v>3302164304930002</v>
          </cell>
          <cell r="B930" t="str">
            <v>3302161610100001</v>
          </cell>
          <cell r="C930" t="str">
            <v>FANIATUN</v>
          </cell>
          <cell r="D930" t="str">
            <v>PR</v>
          </cell>
          <cell r="E930">
            <v>34062</v>
          </cell>
          <cell r="F930">
            <v>27.068493150684933</v>
          </cell>
          <cell r="G930" t="str">
            <v>BANYUMAS</v>
          </cell>
          <cell r="H930" t="str">
            <v>TUMIYANG</v>
          </cell>
          <cell r="I930" t="str">
            <v>001</v>
          </cell>
          <cell r="J930" t="str">
            <v>002</v>
          </cell>
          <cell r="K930" t="str">
            <v>TUMIYANG</v>
          </cell>
          <cell r="L930" t="str">
            <v>TUMIYANG, RT 001 RW 002</v>
          </cell>
          <cell r="M930" t="str">
            <v>ISTRI</v>
          </cell>
          <cell r="N930" t="str">
            <v>KAWIN</v>
          </cell>
          <cell r="O930" t="str">
            <v>Tamat SD/Sederajat</v>
          </cell>
          <cell r="P930" t="str">
            <v>Islam</v>
          </cell>
          <cell r="Q930" t="str">
            <v>MENGURUS RUMAH TANGGA</v>
          </cell>
          <cell r="R930" t="str">
            <v>-</v>
          </cell>
          <cell r="S930" t="str">
            <v>TIDAK ADA</v>
          </cell>
        </row>
        <row r="931">
          <cell r="A931" t="str">
            <v>3302160812100001</v>
          </cell>
          <cell r="B931" t="str">
            <v>3302161610100001</v>
          </cell>
          <cell r="C931" t="str">
            <v>NASER AZIZ MUNA</v>
          </cell>
          <cell r="D931" t="str">
            <v>LK</v>
          </cell>
          <cell r="E931">
            <v>40520</v>
          </cell>
          <cell r="F931">
            <v>9.375342465753425</v>
          </cell>
          <cell r="G931" t="str">
            <v>BANYUMAS</v>
          </cell>
          <cell r="H931" t="str">
            <v>TUMIYANG</v>
          </cell>
          <cell r="I931" t="str">
            <v>001</v>
          </cell>
          <cell r="J931" t="str">
            <v>002</v>
          </cell>
          <cell r="K931" t="str">
            <v>TUMIYANG</v>
          </cell>
          <cell r="L931" t="str">
            <v>TUMIYANG, RT 001 RW 002</v>
          </cell>
          <cell r="M931" t="str">
            <v>ANAK</v>
          </cell>
          <cell r="N931" t="str">
            <v>BELUM KAWIN</v>
          </cell>
          <cell r="O931" t="str">
            <v>Tidak/Belum Sekolah</v>
          </cell>
          <cell r="P931" t="str">
            <v>Islam</v>
          </cell>
          <cell r="Q931" t="str">
            <v>BELUM/TIDAK BEKERJA</v>
          </cell>
          <cell r="R931" t="str">
            <v>-</v>
          </cell>
          <cell r="S931" t="str">
            <v>ADA</v>
          </cell>
        </row>
        <row r="932">
          <cell r="A932" t="str">
            <v>3302166909150001</v>
          </cell>
          <cell r="B932" t="str">
            <v>3302161610100001</v>
          </cell>
          <cell r="C932" t="str">
            <v>NIDA KHOFIYA</v>
          </cell>
          <cell r="D932" t="str">
            <v>PR</v>
          </cell>
          <cell r="E932">
            <v>42276</v>
          </cell>
          <cell r="F932">
            <v>4.5643835616438357</v>
          </cell>
          <cell r="G932" t="str">
            <v>BANYUMAS</v>
          </cell>
          <cell r="H932" t="str">
            <v>TUMIYANG</v>
          </cell>
          <cell r="I932" t="str">
            <v>001</v>
          </cell>
          <cell r="J932" t="str">
            <v>002</v>
          </cell>
          <cell r="K932" t="str">
            <v>TUMIYANG</v>
          </cell>
          <cell r="L932" t="str">
            <v>TUMIYANG, RT 001 RW 002</v>
          </cell>
          <cell r="M932" t="str">
            <v>ANAK</v>
          </cell>
          <cell r="N932" t="str">
            <v>BELUM KAWIN</v>
          </cell>
          <cell r="O932" t="str">
            <v>Tidak/Belum Sekolah</v>
          </cell>
          <cell r="P932" t="str">
            <v>Islam</v>
          </cell>
          <cell r="Q932" t="str">
            <v>BELUM/TIDAK BEKERJA</v>
          </cell>
          <cell r="R932" t="str">
            <v>-</v>
          </cell>
          <cell r="S932" t="str">
            <v>ADA</v>
          </cell>
        </row>
        <row r="933">
          <cell r="A933" t="str">
            <v>3302166811730003</v>
          </cell>
          <cell r="B933" t="str">
            <v>3302161704180002</v>
          </cell>
          <cell r="C933" t="str">
            <v>MUSTAROH</v>
          </cell>
          <cell r="D933" t="str">
            <v>PR</v>
          </cell>
          <cell r="E933">
            <v>26996</v>
          </cell>
          <cell r="F933">
            <v>46.42739726027397</v>
          </cell>
          <cell r="G933" t="str">
            <v>BANYUMAS</v>
          </cell>
          <cell r="H933" t="str">
            <v>DESA TUMIYANG</v>
          </cell>
          <cell r="I933" t="str">
            <v>001</v>
          </cell>
          <cell r="J933" t="str">
            <v>002</v>
          </cell>
          <cell r="K933" t="str">
            <v>TUMIYANG</v>
          </cell>
          <cell r="L933" t="str">
            <v>DESA TUMIYANG, RT 001 RW 002</v>
          </cell>
          <cell r="M933" t="str">
            <v>KEPALA KELUARGA</v>
          </cell>
          <cell r="N933" t="str">
            <v>CERAI HIDUP</v>
          </cell>
          <cell r="O933" t="str">
            <v>Tamat SD/Sederajat</v>
          </cell>
          <cell r="P933" t="str">
            <v>Islam</v>
          </cell>
          <cell r="Q933" t="str">
            <v>KARYAWAN SWASTA</v>
          </cell>
          <cell r="R933" t="str">
            <v>-</v>
          </cell>
          <cell r="S933" t="str">
            <v>TIDAK ADA</v>
          </cell>
        </row>
        <row r="934">
          <cell r="A934" t="str">
            <v>3302161711970002</v>
          </cell>
          <cell r="B934" t="str">
            <v>3302161704180002</v>
          </cell>
          <cell r="C934" t="str">
            <v>RANDI SUFIKNYO</v>
          </cell>
          <cell r="D934" t="str">
            <v>LK</v>
          </cell>
          <cell r="E934">
            <v>35751</v>
          </cell>
          <cell r="F934">
            <v>22.44109589041096</v>
          </cell>
          <cell r="G934" t="str">
            <v>BANYUMAS</v>
          </cell>
          <cell r="H934" t="str">
            <v>DESA TUMIYANG</v>
          </cell>
          <cell r="I934" t="str">
            <v>001</v>
          </cell>
          <cell r="J934" t="str">
            <v>002</v>
          </cell>
          <cell r="K934" t="str">
            <v>TUMIYANG</v>
          </cell>
          <cell r="L934" t="str">
            <v>DESA TUMIYANG, RT 001 RW 002</v>
          </cell>
          <cell r="M934" t="str">
            <v>ANAK</v>
          </cell>
          <cell r="N934" t="str">
            <v>BELUM KAWIN</v>
          </cell>
          <cell r="O934" t="str">
            <v>Belum Tamat SD/Sederajat</v>
          </cell>
          <cell r="P934" t="str">
            <v>Islam</v>
          </cell>
          <cell r="Q934" t="str">
            <v>PELAJAR/MAHASISWA</v>
          </cell>
          <cell r="R934" t="str">
            <v>-</v>
          </cell>
          <cell r="S934" t="str">
            <v>ADA</v>
          </cell>
        </row>
        <row r="935">
          <cell r="A935" t="str">
            <v>3302162111770002</v>
          </cell>
          <cell r="B935" t="str">
            <v>3302162603070008</v>
          </cell>
          <cell r="C935" t="str">
            <v>RISWAN</v>
          </cell>
          <cell r="D935" t="str">
            <v>LK</v>
          </cell>
          <cell r="E935">
            <v>28450</v>
          </cell>
          <cell r="F935">
            <v>42.443835616438356</v>
          </cell>
          <cell r="G935" t="str">
            <v>BANYUMAS</v>
          </cell>
          <cell r="H935" t="str">
            <v>TUMIYANG</v>
          </cell>
          <cell r="I935" t="str">
            <v>001</v>
          </cell>
          <cell r="J935" t="str">
            <v>002</v>
          </cell>
          <cell r="K935" t="str">
            <v>TUMIYANG</v>
          </cell>
          <cell r="L935" t="str">
            <v>TUMIYANG, RT 001 RW 002</v>
          </cell>
          <cell r="M935" t="str">
            <v>KEPALA KELUARGA</v>
          </cell>
          <cell r="N935" t="str">
            <v>KAWIN</v>
          </cell>
          <cell r="O935" t="str">
            <v>SLTP/Sederajat</v>
          </cell>
          <cell r="P935" t="str">
            <v>Islam</v>
          </cell>
          <cell r="Q935" t="str">
            <v>TRANSPORTASI</v>
          </cell>
          <cell r="R935" t="str">
            <v>-</v>
          </cell>
          <cell r="S935" t="str">
            <v>ADA</v>
          </cell>
        </row>
        <row r="936">
          <cell r="A936" t="str">
            <v>3302164210840001</v>
          </cell>
          <cell r="B936" t="str">
            <v>3302162603070008</v>
          </cell>
          <cell r="C936" t="str">
            <v>SOLIAH</v>
          </cell>
          <cell r="D936" t="str">
            <v>PR</v>
          </cell>
          <cell r="E936">
            <v>30957</v>
          </cell>
          <cell r="F936">
            <v>35.575342465753423</v>
          </cell>
          <cell r="G936" t="str">
            <v>BANYUMAS</v>
          </cell>
          <cell r="H936" t="str">
            <v>TUMIYANG</v>
          </cell>
          <cell r="I936" t="str">
            <v>001</v>
          </cell>
          <cell r="J936" t="str">
            <v>002</v>
          </cell>
          <cell r="K936" t="str">
            <v>TUMIYANG</v>
          </cell>
          <cell r="L936" t="str">
            <v>TUMIYANG, RT 001 RW 002</v>
          </cell>
          <cell r="M936" t="str">
            <v>ISTRI</v>
          </cell>
          <cell r="N936" t="str">
            <v>KAWIN</v>
          </cell>
          <cell r="O936" t="str">
            <v>SLTP/Sederajat</v>
          </cell>
          <cell r="P936" t="str">
            <v>Islam</v>
          </cell>
          <cell r="Q936" t="str">
            <v>MENGURUS RUMAH TANGGA</v>
          </cell>
          <cell r="R936" t="str">
            <v>-</v>
          </cell>
          <cell r="S936" t="str">
            <v>ADA</v>
          </cell>
        </row>
        <row r="937">
          <cell r="A937" t="str">
            <v>3302161310100002</v>
          </cell>
          <cell r="B937" t="str">
            <v>3302162603070008</v>
          </cell>
          <cell r="C937" t="str">
            <v>AZKA QO`IS MUSYAFFA</v>
          </cell>
          <cell r="D937" t="str">
            <v>LK</v>
          </cell>
          <cell r="E937">
            <v>40464</v>
          </cell>
          <cell r="F937">
            <v>9.5287671232876718</v>
          </cell>
          <cell r="G937" t="str">
            <v>BANYUMAS</v>
          </cell>
          <cell r="H937" t="str">
            <v>TUMIYANG</v>
          </cell>
          <cell r="I937" t="str">
            <v>001</v>
          </cell>
          <cell r="J937" t="str">
            <v>002</v>
          </cell>
          <cell r="K937" t="str">
            <v>TUMIYANG</v>
          </cell>
          <cell r="L937" t="str">
            <v>TUMIYANG, RT 001 RW 002</v>
          </cell>
          <cell r="M937" t="str">
            <v>ANAK</v>
          </cell>
          <cell r="N937" t="str">
            <v>BELUM KAWIN</v>
          </cell>
          <cell r="O937" t="str">
            <v>Tidak/Belum Sekolah</v>
          </cell>
          <cell r="P937" t="str">
            <v>Islam</v>
          </cell>
          <cell r="Q937" t="str">
            <v>BELUM/TIDAK BEKERJA</v>
          </cell>
          <cell r="R937" t="str">
            <v>-</v>
          </cell>
          <cell r="S937" t="str">
            <v>ADA</v>
          </cell>
        </row>
        <row r="938">
          <cell r="A938" t="str">
            <v>3302166608050001</v>
          </cell>
          <cell r="B938" t="str">
            <v>3302162603070008</v>
          </cell>
          <cell r="C938" t="str">
            <v>NADHIF NATHANIELA</v>
          </cell>
          <cell r="D938" t="str">
            <v>PR</v>
          </cell>
          <cell r="E938">
            <v>38590</v>
          </cell>
          <cell r="F938">
            <v>14.663013698630136</v>
          </cell>
          <cell r="G938" t="str">
            <v>BANYUMAS</v>
          </cell>
          <cell r="H938" t="str">
            <v>TUMIYANG</v>
          </cell>
          <cell r="I938" t="str">
            <v>001</v>
          </cell>
          <cell r="J938" t="str">
            <v>002</v>
          </cell>
          <cell r="K938" t="str">
            <v>TUMIYANG</v>
          </cell>
          <cell r="L938" t="str">
            <v>TUMIYANG, RT 001 RW 002</v>
          </cell>
          <cell r="M938" t="str">
            <v>ANAK</v>
          </cell>
          <cell r="N938" t="str">
            <v>BELUM KAWIN</v>
          </cell>
          <cell r="O938" t="str">
            <v>Tidak/Belum Sekolah</v>
          </cell>
          <cell r="P938" t="str">
            <v>Islam</v>
          </cell>
          <cell r="Q938" t="str">
            <v>BELUM/TIDAK BEKERJA</v>
          </cell>
          <cell r="R938" t="str">
            <v>-</v>
          </cell>
          <cell r="S938" t="str">
            <v>ADA</v>
          </cell>
        </row>
        <row r="939">
          <cell r="A939" t="str">
            <v>3302163009910001</v>
          </cell>
          <cell r="B939" t="str">
            <v>3302162810160001</v>
          </cell>
          <cell r="C939" t="str">
            <v>NARSIM</v>
          </cell>
          <cell r="D939" t="str">
            <v>LK</v>
          </cell>
          <cell r="E939">
            <v>33511</v>
          </cell>
          <cell r="F939">
            <v>28.578082191780823</v>
          </cell>
          <cell r="G939" t="str">
            <v>BANYUMAS</v>
          </cell>
          <cell r="H939" t="str">
            <v>TUMIYANG</v>
          </cell>
          <cell r="I939" t="str">
            <v>001</v>
          </cell>
          <cell r="J939" t="str">
            <v>002</v>
          </cell>
          <cell r="K939" t="str">
            <v>TUMIYANG</v>
          </cell>
          <cell r="L939" t="str">
            <v>TUMIYANG, RT 001 RW 002</v>
          </cell>
          <cell r="M939" t="str">
            <v>KEPALA KELUARGA</v>
          </cell>
          <cell r="N939" t="str">
            <v>KAWIN</v>
          </cell>
          <cell r="O939" t="str">
            <v>SLTP/Sederajat</v>
          </cell>
          <cell r="P939" t="str">
            <v>Islam</v>
          </cell>
          <cell r="Q939" t="str">
            <v>PELAJAR/MAHASISWA</v>
          </cell>
          <cell r="R939" t="str">
            <v>-</v>
          </cell>
          <cell r="S939" t="str">
            <v>TIDAK ADA</v>
          </cell>
        </row>
        <row r="940">
          <cell r="A940" t="str">
            <v>3217086401980006</v>
          </cell>
          <cell r="B940" t="str">
            <v>3302162810160001</v>
          </cell>
          <cell r="C940" t="str">
            <v>WENI NURSAADAH</v>
          </cell>
          <cell r="D940" t="str">
            <v>PR</v>
          </cell>
          <cell r="E940">
            <v>35819</v>
          </cell>
          <cell r="F940">
            <v>22.254794520547946</v>
          </cell>
          <cell r="G940" t="str">
            <v>BANDUNG</v>
          </cell>
          <cell r="H940" t="str">
            <v>TUMIYANG</v>
          </cell>
          <cell r="I940" t="str">
            <v>001</v>
          </cell>
          <cell r="J940" t="str">
            <v>002</v>
          </cell>
          <cell r="K940" t="str">
            <v>TUMIYANG</v>
          </cell>
          <cell r="L940" t="str">
            <v>TUMIYANG, RT 001 RW 002</v>
          </cell>
          <cell r="M940" t="str">
            <v>ISTRI</v>
          </cell>
          <cell r="N940" t="str">
            <v>KAWIN</v>
          </cell>
          <cell r="O940" t="str">
            <v>SLTA/Sederajat</v>
          </cell>
          <cell r="P940" t="str">
            <v>Islam</v>
          </cell>
          <cell r="Q940" t="str">
            <v>PELAJAR/MAHASISWA</v>
          </cell>
          <cell r="R940" t="str">
            <v>-</v>
          </cell>
          <cell r="S940" t="str">
            <v>TIDAK ADA</v>
          </cell>
        </row>
        <row r="941">
          <cell r="A941" t="str">
            <v>3302162704170001</v>
          </cell>
          <cell r="B941" t="str">
            <v>3302162810160001</v>
          </cell>
          <cell r="C941" t="str">
            <v>ADAM FAIZ AL ARKHAN</v>
          </cell>
          <cell r="D941" t="str">
            <v>LK</v>
          </cell>
          <cell r="E941">
            <v>42852</v>
          </cell>
          <cell r="F941">
            <v>2.9863013698630136</v>
          </cell>
          <cell r="G941" t="str">
            <v>BANDUNG</v>
          </cell>
          <cell r="H941" t="str">
            <v>TUMIYANG</v>
          </cell>
          <cell r="I941" t="str">
            <v>001</v>
          </cell>
          <cell r="J941" t="str">
            <v>002</v>
          </cell>
          <cell r="K941" t="str">
            <v>TUMIYANG</v>
          </cell>
          <cell r="L941" t="str">
            <v>TUMIYANG, RT 001 RW 002</v>
          </cell>
          <cell r="M941" t="str">
            <v>ANAK</v>
          </cell>
          <cell r="N941" t="str">
            <v>BELUM KAWIN</v>
          </cell>
          <cell r="O941" t="str">
            <v>Tidak/Belum Sekolah</v>
          </cell>
          <cell r="P941" t="str">
            <v>Islam</v>
          </cell>
          <cell r="Q941" t="str">
            <v>BELUM/TIDAK BEKERJA</v>
          </cell>
          <cell r="R941" t="str">
            <v>-</v>
          </cell>
          <cell r="S941" t="str">
            <v>ADA</v>
          </cell>
        </row>
        <row r="942">
          <cell r="A942" t="str">
            <v>3275064901760015</v>
          </cell>
          <cell r="B942" t="str">
            <v>3302163001170001</v>
          </cell>
          <cell r="C942" t="str">
            <v>NUR HANIFAH</v>
          </cell>
          <cell r="D942" t="str">
            <v>PR</v>
          </cell>
          <cell r="E942">
            <v>27768</v>
          </cell>
          <cell r="F942">
            <v>44.31232876712329</v>
          </cell>
          <cell r="G942" t="str">
            <v>BANYUMAS</v>
          </cell>
          <cell r="H942" t="str">
            <v>TUMIYANG</v>
          </cell>
          <cell r="I942" t="str">
            <v>001</v>
          </cell>
          <cell r="J942" t="str">
            <v>002</v>
          </cell>
          <cell r="K942" t="str">
            <v>TUMIYANG</v>
          </cell>
          <cell r="L942" t="str">
            <v>TUMIYANG, RT 001 RW 002</v>
          </cell>
          <cell r="M942" t="str">
            <v>KEPALA KELUARGA</v>
          </cell>
          <cell r="N942" t="str">
            <v>CERAI MATI</v>
          </cell>
          <cell r="O942" t="str">
            <v>Akademi/Diploma III/S. Muda</v>
          </cell>
          <cell r="P942" t="str">
            <v>Islam</v>
          </cell>
          <cell r="Q942" t="str">
            <v>MENGURUS RUMAH TANGGA</v>
          </cell>
          <cell r="R942" t="str">
            <v>-</v>
          </cell>
          <cell r="S942" t="str">
            <v>TIDAK ADA</v>
          </cell>
        </row>
        <row r="943">
          <cell r="A943" t="str">
            <v>3275061004040008</v>
          </cell>
          <cell r="B943" t="str">
            <v>3302163001170001</v>
          </cell>
          <cell r="C943" t="str">
            <v>MUHAMMAD KHALID HANANTO</v>
          </cell>
          <cell r="D943" t="str">
            <v>LK</v>
          </cell>
          <cell r="E943">
            <v>38087</v>
          </cell>
          <cell r="F943">
            <v>16.041095890410958</v>
          </cell>
          <cell r="G943" t="str">
            <v>BEKASI</v>
          </cell>
          <cell r="H943" t="str">
            <v>TUMIYANG</v>
          </cell>
          <cell r="I943" t="str">
            <v>001</v>
          </cell>
          <cell r="J943" t="str">
            <v>002</v>
          </cell>
          <cell r="K943" t="str">
            <v>TUMIYANG</v>
          </cell>
          <cell r="L943" t="str">
            <v>TUMIYANG, RT 001 RW 002</v>
          </cell>
          <cell r="M943" t="str">
            <v>ANAK</v>
          </cell>
          <cell r="N943" t="str">
            <v>BELUM KAWIN</v>
          </cell>
          <cell r="O943" t="str">
            <v>Belum Tamat SD/Sederajat</v>
          </cell>
          <cell r="P943" t="str">
            <v>Islam</v>
          </cell>
          <cell r="Q943" t="str">
            <v>PELAJAR/MAHASISWA</v>
          </cell>
          <cell r="R943" t="str">
            <v>-</v>
          </cell>
          <cell r="S943" t="str">
            <v>ADA</v>
          </cell>
        </row>
        <row r="944">
          <cell r="A944" t="str">
            <v>3275065210100001</v>
          </cell>
          <cell r="B944" t="str">
            <v>3302163001170001</v>
          </cell>
          <cell r="C944" t="str">
            <v>MUSLIMAH KALILA HANANTO</v>
          </cell>
          <cell r="D944" t="str">
            <v>PR</v>
          </cell>
          <cell r="E944">
            <v>40463</v>
          </cell>
          <cell r="F944">
            <v>9.5315068493150683</v>
          </cell>
          <cell r="G944" t="str">
            <v>BEKASI</v>
          </cell>
          <cell r="H944" t="str">
            <v>TUMIYANG</v>
          </cell>
          <cell r="I944" t="str">
            <v>001</v>
          </cell>
          <cell r="J944" t="str">
            <v>002</v>
          </cell>
          <cell r="K944" t="str">
            <v>TUMIYANG</v>
          </cell>
          <cell r="L944" t="str">
            <v>TUMIYANG, RT 001 RW 002</v>
          </cell>
          <cell r="M944" t="str">
            <v>ANAK</v>
          </cell>
          <cell r="N944" t="str">
            <v>BELUM KAWIN</v>
          </cell>
          <cell r="O944" t="str">
            <v>Tidak/Belum Sekolah</v>
          </cell>
          <cell r="P944" t="str">
            <v>Islam</v>
          </cell>
          <cell r="Q944" t="str">
            <v>BELUM/TIDAK BEKERJA</v>
          </cell>
          <cell r="R944" t="str">
            <v>-</v>
          </cell>
          <cell r="S944" t="str">
            <v>ADA</v>
          </cell>
        </row>
        <row r="945">
          <cell r="A945" t="str">
            <v>3302165111470002</v>
          </cell>
          <cell r="B945" t="str">
            <v>3302163010140003</v>
          </cell>
          <cell r="C945" t="str">
            <v>SITI KHOTIAH</v>
          </cell>
          <cell r="D945" t="str">
            <v>PR</v>
          </cell>
          <cell r="E945">
            <v>17482</v>
          </cell>
          <cell r="F945">
            <v>72.493150684931507</v>
          </cell>
          <cell r="G945" t="str">
            <v>BANYUMAS</v>
          </cell>
          <cell r="H945" t="str">
            <v>TUMIYANG</v>
          </cell>
          <cell r="I945" t="str">
            <v>001</v>
          </cell>
          <cell r="J945" t="str">
            <v>002</v>
          </cell>
          <cell r="K945" t="str">
            <v>TUMIYANG</v>
          </cell>
          <cell r="L945" t="str">
            <v>TUMIYANG, RT 001 RW 002</v>
          </cell>
          <cell r="M945" t="str">
            <v>KEPALA KELUARGA</v>
          </cell>
          <cell r="N945" t="str">
            <v>CERAI MATI</v>
          </cell>
          <cell r="O945" t="str">
            <v>SLTA/Sederajat</v>
          </cell>
          <cell r="P945" t="str">
            <v>Islam</v>
          </cell>
          <cell r="Q945" t="str">
            <v>MENGURUS RUMAH TANGGA</v>
          </cell>
          <cell r="R945" t="str">
            <v>-</v>
          </cell>
          <cell r="S945" t="str">
            <v>TIDAK ADA</v>
          </cell>
        </row>
        <row r="946">
          <cell r="A946" t="str">
            <v>3275032602580008</v>
          </cell>
          <cell r="B946" t="str">
            <v>3302160102170004</v>
          </cell>
          <cell r="C946" t="str">
            <v>SALBANI</v>
          </cell>
          <cell r="D946" t="str">
            <v>LK</v>
          </cell>
          <cell r="E946">
            <v>21242</v>
          </cell>
          <cell r="F946">
            <v>62.19178082191781</v>
          </cell>
          <cell r="G946" t="str">
            <v>PURWOKERTO</v>
          </cell>
          <cell r="H946" t="str">
            <v>DESA TUMIYANG</v>
          </cell>
          <cell r="I946" t="str">
            <v>002</v>
          </cell>
          <cell r="J946" t="str">
            <v>002</v>
          </cell>
          <cell r="K946" t="str">
            <v>TUMIYANG</v>
          </cell>
          <cell r="L946" t="str">
            <v>DESA TUMIYANG, RT 002 RW 002</v>
          </cell>
          <cell r="M946" t="str">
            <v>KEPALA KELUARGA</v>
          </cell>
          <cell r="N946" t="str">
            <v>KAWIN</v>
          </cell>
          <cell r="O946" t="str">
            <v>SLTA/Sederajat</v>
          </cell>
          <cell r="P946" t="str">
            <v>Islam</v>
          </cell>
          <cell r="Q946" t="str">
            <v>KARYAWAN SWASTA</v>
          </cell>
          <cell r="R946" t="str">
            <v>-</v>
          </cell>
          <cell r="S946" t="str">
            <v>TIDAK ADA</v>
          </cell>
        </row>
        <row r="947">
          <cell r="A947" t="str">
            <v>3275037001620005</v>
          </cell>
          <cell r="B947" t="str">
            <v>3302160102170004</v>
          </cell>
          <cell r="C947" t="str">
            <v>KARMINI</v>
          </cell>
          <cell r="D947" t="str">
            <v>PR</v>
          </cell>
          <cell r="E947">
            <v>22676</v>
          </cell>
          <cell r="F947">
            <v>58.263013698630139</v>
          </cell>
          <cell r="G947" t="str">
            <v>PURWOKERTO</v>
          </cell>
          <cell r="H947" t="str">
            <v>DESA TUMIYANG</v>
          </cell>
          <cell r="I947" t="str">
            <v>002</v>
          </cell>
          <cell r="J947" t="str">
            <v>002</v>
          </cell>
          <cell r="K947" t="str">
            <v>TUMIYANG</v>
          </cell>
          <cell r="L947" t="str">
            <v>DESA TUMIYANG, RT 002 RW 002</v>
          </cell>
          <cell r="M947" t="str">
            <v>ISTRI</v>
          </cell>
          <cell r="N947" t="str">
            <v>KAWIN</v>
          </cell>
          <cell r="O947" t="str">
            <v>SLTA/Sederajat</v>
          </cell>
          <cell r="P947" t="str">
            <v>Islam</v>
          </cell>
          <cell r="Q947" t="str">
            <v>MENGURUS RUMAH TANGGA</v>
          </cell>
          <cell r="R947" t="str">
            <v>-</v>
          </cell>
          <cell r="S947" t="str">
            <v>TIDAK ADA</v>
          </cell>
        </row>
        <row r="948">
          <cell r="A948" t="str">
            <v>3302160911640002</v>
          </cell>
          <cell r="B948" t="str">
            <v>3302160103070005</v>
          </cell>
          <cell r="C948" t="str">
            <v>KARTUM</v>
          </cell>
          <cell r="D948" t="str">
            <v>LK</v>
          </cell>
          <cell r="E948">
            <v>23690</v>
          </cell>
          <cell r="F948">
            <v>55.484931506849314</v>
          </cell>
          <cell r="G948" t="str">
            <v>BANYUMAS</v>
          </cell>
          <cell r="H948" t="str">
            <v>TUMIYANG</v>
          </cell>
          <cell r="I948" t="str">
            <v>002</v>
          </cell>
          <cell r="J948" t="str">
            <v>002</v>
          </cell>
          <cell r="K948" t="str">
            <v>TUMIYANG</v>
          </cell>
          <cell r="L948" t="str">
            <v>TUMIYANG, RT 002 RW 002</v>
          </cell>
          <cell r="M948" t="str">
            <v>KEPALA KELUARGA</v>
          </cell>
          <cell r="N948" t="str">
            <v>KAWIN</v>
          </cell>
          <cell r="O948" t="str">
            <v>Tamat SD/Sederajat</v>
          </cell>
          <cell r="P948" t="str">
            <v>Islam</v>
          </cell>
          <cell r="Q948" t="str">
            <v>WIRASWASTA</v>
          </cell>
          <cell r="R948" t="str">
            <v>-</v>
          </cell>
          <cell r="S948" t="str">
            <v>TIDAK ADA</v>
          </cell>
        </row>
        <row r="949">
          <cell r="A949" t="str">
            <v>3302166002640003</v>
          </cell>
          <cell r="B949" t="str">
            <v>3302160103070005</v>
          </cell>
          <cell r="C949" t="str">
            <v>SUTIYASIH</v>
          </cell>
          <cell r="D949" t="str">
            <v>PR</v>
          </cell>
          <cell r="E949">
            <v>23427</v>
          </cell>
          <cell r="F949">
            <v>56.205479452054796</v>
          </cell>
          <cell r="G949" t="str">
            <v>BANYUMAS</v>
          </cell>
          <cell r="H949" t="str">
            <v>TUMIYANG</v>
          </cell>
          <cell r="I949" t="str">
            <v>002</v>
          </cell>
          <cell r="J949" t="str">
            <v>002</v>
          </cell>
          <cell r="K949" t="str">
            <v>TUMIYANG</v>
          </cell>
          <cell r="L949" t="str">
            <v>TUMIYANG, RT 002 RW 002</v>
          </cell>
          <cell r="M949" t="str">
            <v>ISTRI</v>
          </cell>
          <cell r="N949" t="str">
            <v>KAWIN</v>
          </cell>
          <cell r="O949" t="str">
            <v>SLTA/Sederajat</v>
          </cell>
          <cell r="P949" t="str">
            <v>Islam</v>
          </cell>
          <cell r="Q949" t="str">
            <v>MENGURUS RUMAH TANGGA</v>
          </cell>
          <cell r="R949" t="str">
            <v>-</v>
          </cell>
          <cell r="S949" t="str">
            <v>TIDAK ADA</v>
          </cell>
        </row>
        <row r="950">
          <cell r="A950" t="str">
            <v>3302160201030003</v>
          </cell>
          <cell r="B950" t="str">
            <v>3302160103070005</v>
          </cell>
          <cell r="C950" t="str">
            <v>ZIDAN NUHA MUNFARIH</v>
          </cell>
          <cell r="D950" t="str">
            <v>LK</v>
          </cell>
          <cell r="E950">
            <v>37623</v>
          </cell>
          <cell r="F950">
            <v>17.312328767123287</v>
          </cell>
          <cell r="G950" t="str">
            <v>BANYUMAS</v>
          </cell>
          <cell r="H950" t="str">
            <v>TUMIYANG</v>
          </cell>
          <cell r="I950" t="str">
            <v>002</v>
          </cell>
          <cell r="J950" t="str">
            <v>002</v>
          </cell>
          <cell r="K950" t="str">
            <v>TUMIYANG</v>
          </cell>
          <cell r="L950" t="str">
            <v>TUMIYANG, RT 002 RW 002</v>
          </cell>
          <cell r="M950" t="str">
            <v>ANAK</v>
          </cell>
          <cell r="N950" t="str">
            <v>BELUM KAWIN</v>
          </cell>
          <cell r="O950" t="str">
            <v>Tamat SD/Sederajat</v>
          </cell>
          <cell r="P950" t="str">
            <v>Islam</v>
          </cell>
          <cell r="Q950" t="str">
            <v>PELAJAR/MAHASISWA</v>
          </cell>
          <cell r="R950" t="str">
            <v>-</v>
          </cell>
          <cell r="S950" t="str">
            <v>ADA</v>
          </cell>
        </row>
        <row r="951">
          <cell r="A951" t="str">
            <v>3302162304840002</v>
          </cell>
          <cell r="B951" t="str">
            <v>3302160107060001</v>
          </cell>
          <cell r="C951" t="str">
            <v>ARIF SUSANTO</v>
          </cell>
          <cell r="D951" t="str">
            <v>LK</v>
          </cell>
          <cell r="E951">
            <v>30795</v>
          </cell>
          <cell r="F951">
            <v>36.019178082191779</v>
          </cell>
          <cell r="G951" t="str">
            <v>BANYUMAS</v>
          </cell>
          <cell r="H951" t="str">
            <v>TUMIYANG</v>
          </cell>
          <cell r="I951" t="str">
            <v>002</v>
          </cell>
          <cell r="J951" t="str">
            <v>002</v>
          </cell>
          <cell r="K951" t="str">
            <v>TUMIYANG</v>
          </cell>
          <cell r="L951" t="str">
            <v>TUMIYANG, RT 002 RW 002</v>
          </cell>
          <cell r="M951" t="str">
            <v>KEPALA KELUARGA</v>
          </cell>
          <cell r="N951" t="str">
            <v>KAWIN</v>
          </cell>
          <cell r="O951" t="str">
            <v>SLTA/Sederajat</v>
          </cell>
          <cell r="P951" t="str">
            <v>Islam</v>
          </cell>
          <cell r="Q951" t="str">
            <v>KARYAWAN SWASTA</v>
          </cell>
          <cell r="R951" t="str">
            <v>-</v>
          </cell>
          <cell r="S951" t="str">
            <v>ADA</v>
          </cell>
        </row>
        <row r="952">
          <cell r="A952" t="str">
            <v>3302166903830002</v>
          </cell>
          <cell r="B952" t="str">
            <v>3302160107060001</v>
          </cell>
          <cell r="C952" t="str">
            <v>CIPTORINI</v>
          </cell>
          <cell r="D952" t="str">
            <v>PR</v>
          </cell>
          <cell r="E952">
            <v>30404</v>
          </cell>
          <cell r="F952">
            <v>37.090410958904108</v>
          </cell>
          <cell r="G952" t="str">
            <v>BANYUMAS</v>
          </cell>
          <cell r="H952" t="str">
            <v>TUMIYANG</v>
          </cell>
          <cell r="I952" t="str">
            <v>002</v>
          </cell>
          <cell r="J952" t="str">
            <v>002</v>
          </cell>
          <cell r="K952" t="str">
            <v>TUMIYANG</v>
          </cell>
          <cell r="L952" t="str">
            <v>TUMIYANG, RT 002 RW 002</v>
          </cell>
          <cell r="M952" t="str">
            <v>ISTRI</v>
          </cell>
          <cell r="N952" t="str">
            <v>KAWIN</v>
          </cell>
          <cell r="O952" t="str">
            <v>SLTA/Sederajat</v>
          </cell>
          <cell r="P952" t="str">
            <v>Islam</v>
          </cell>
          <cell r="Q952" t="str">
            <v>MENGURUS RUMAH TANGGA</v>
          </cell>
          <cell r="R952" t="str">
            <v>-</v>
          </cell>
          <cell r="S952" t="str">
            <v>ADA</v>
          </cell>
        </row>
        <row r="953">
          <cell r="A953" t="str">
            <v>3302161705080002</v>
          </cell>
          <cell r="B953" t="str">
            <v>3302160107060001</v>
          </cell>
          <cell r="C953" t="str">
            <v>ALFARD NOER AFKARI</v>
          </cell>
          <cell r="D953" t="str">
            <v>LK</v>
          </cell>
          <cell r="E953">
            <v>39585</v>
          </cell>
          <cell r="F953">
            <v>11.936986301369863</v>
          </cell>
          <cell r="G953" t="str">
            <v>BANYUMAS</v>
          </cell>
          <cell r="H953" t="str">
            <v>TUMIYANG</v>
          </cell>
          <cell r="I953" t="str">
            <v>002</v>
          </cell>
          <cell r="J953" t="str">
            <v>002</v>
          </cell>
          <cell r="K953" t="str">
            <v>TUMIYANG</v>
          </cell>
          <cell r="L953" t="str">
            <v>TUMIYANG, RT 002 RW 002</v>
          </cell>
          <cell r="M953" t="str">
            <v>ANAK</v>
          </cell>
          <cell r="N953" t="str">
            <v>BELUM KAWIN</v>
          </cell>
          <cell r="O953" t="str">
            <v>Belum Tamat SD/Sederajat</v>
          </cell>
          <cell r="P953" t="str">
            <v>Islam</v>
          </cell>
          <cell r="Q953" t="str">
            <v>PELAJAR/MAHASISWA</v>
          </cell>
          <cell r="R953" t="str">
            <v>-</v>
          </cell>
          <cell r="S953" t="str">
            <v>ADA</v>
          </cell>
        </row>
        <row r="954">
          <cell r="A954" t="str">
            <v>3302165210170001</v>
          </cell>
          <cell r="B954" t="str">
            <v>3302160107060001</v>
          </cell>
          <cell r="C954" t="str">
            <v>KEISHA AURELIA AFKARI</v>
          </cell>
          <cell r="D954" t="str">
            <v>PR</v>
          </cell>
          <cell r="E954">
            <v>43020</v>
          </cell>
          <cell r="F954">
            <v>2.526027397260274</v>
          </cell>
          <cell r="G954" t="str">
            <v>BANYUMAS</v>
          </cell>
          <cell r="H954" t="str">
            <v>TUMIYANG</v>
          </cell>
          <cell r="I954" t="str">
            <v>002</v>
          </cell>
          <cell r="J954" t="str">
            <v>002</v>
          </cell>
          <cell r="K954" t="str">
            <v>TUMIYANG</v>
          </cell>
          <cell r="L954" t="str">
            <v>TUMIYANG, RT 002 RW 002</v>
          </cell>
          <cell r="M954" t="str">
            <v>ANAK</v>
          </cell>
          <cell r="N954" t="str">
            <v>BELUM KAWIN</v>
          </cell>
          <cell r="O954" t="str">
            <v>Tidak/Belum Sekolah</v>
          </cell>
          <cell r="P954" t="str">
            <v>Islam</v>
          </cell>
          <cell r="Q954" t="str">
            <v>BELUM/TIDAK BEKERJA</v>
          </cell>
          <cell r="R954" t="str">
            <v>-</v>
          </cell>
          <cell r="S954" t="str">
            <v>ADA</v>
          </cell>
        </row>
        <row r="955">
          <cell r="A955" t="str">
            <v>3302162010840001</v>
          </cell>
          <cell r="B955" t="str">
            <v>3302160110090002</v>
          </cell>
          <cell r="C955" t="str">
            <v>SUBEHAN ABDILLAH</v>
          </cell>
          <cell r="D955" t="str">
            <v>LK</v>
          </cell>
          <cell r="E955">
            <v>30975</v>
          </cell>
          <cell r="F955">
            <v>35.526027397260272</v>
          </cell>
          <cell r="G955" t="str">
            <v>BANYUMAS</v>
          </cell>
          <cell r="H955" t="str">
            <v>TUMIYANG</v>
          </cell>
          <cell r="I955" t="str">
            <v>002</v>
          </cell>
          <cell r="J955" t="str">
            <v>002</v>
          </cell>
          <cell r="K955" t="str">
            <v>TUMIYANG</v>
          </cell>
          <cell r="L955" t="str">
            <v>TUMIYANG, RT 002 RW 002</v>
          </cell>
          <cell r="M955" t="str">
            <v>KEPALA KELUARGA</v>
          </cell>
          <cell r="N955" t="str">
            <v>KAWIN</v>
          </cell>
          <cell r="O955" t="str">
            <v>SLTP/Sederajat</v>
          </cell>
          <cell r="P955" t="str">
            <v>Islam</v>
          </cell>
          <cell r="Q955" t="str">
            <v>KARYAWAN SWASTA</v>
          </cell>
          <cell r="R955" t="str">
            <v>-</v>
          </cell>
          <cell r="S955" t="str">
            <v>TIDAK ADA</v>
          </cell>
        </row>
        <row r="956">
          <cell r="A956" t="str">
            <v>3302166406790005</v>
          </cell>
          <cell r="B956" t="str">
            <v>3302160110090002</v>
          </cell>
          <cell r="C956" t="str">
            <v>UMMI HANIIN</v>
          </cell>
          <cell r="D956" t="str">
            <v>PR</v>
          </cell>
          <cell r="E956">
            <v>29030</v>
          </cell>
          <cell r="F956">
            <v>40.854794520547948</v>
          </cell>
          <cell r="G956" t="str">
            <v>BANYUMAS</v>
          </cell>
          <cell r="H956" t="str">
            <v>TUMIYANG</v>
          </cell>
          <cell r="I956" t="str">
            <v>002</v>
          </cell>
          <cell r="J956" t="str">
            <v>002</v>
          </cell>
          <cell r="K956" t="str">
            <v>TUMIYANG</v>
          </cell>
          <cell r="L956" t="str">
            <v>TUMIYANG, RT 002 RW 002</v>
          </cell>
          <cell r="M956" t="str">
            <v>ISTRI</v>
          </cell>
          <cell r="N956" t="str">
            <v>KAWIN</v>
          </cell>
          <cell r="O956" t="str">
            <v>SLTA/Sederajat</v>
          </cell>
          <cell r="P956" t="str">
            <v>Islam</v>
          </cell>
          <cell r="Q956" t="str">
            <v>GURU</v>
          </cell>
          <cell r="R956" t="str">
            <v>-</v>
          </cell>
          <cell r="S956" t="str">
            <v>TIDAK ADA</v>
          </cell>
        </row>
        <row r="957">
          <cell r="A957" t="str">
            <v>3302160311120002</v>
          </cell>
          <cell r="B957" t="str">
            <v>3302160110090002</v>
          </cell>
          <cell r="C957" t="str">
            <v>MUFID ABDILLAH HASAN</v>
          </cell>
          <cell r="D957" t="str">
            <v>LK</v>
          </cell>
          <cell r="E957">
            <v>41216</v>
          </cell>
          <cell r="F957">
            <v>7.4684931506849317</v>
          </cell>
          <cell r="G957" t="str">
            <v>BANYUMAS</v>
          </cell>
          <cell r="H957" t="str">
            <v>TUMIYANG</v>
          </cell>
          <cell r="I957" t="str">
            <v>002</v>
          </cell>
          <cell r="J957" t="str">
            <v>002</v>
          </cell>
          <cell r="K957" t="str">
            <v>TUMIYANG</v>
          </cell>
          <cell r="L957" t="str">
            <v>TUMIYANG, RT 002 RW 002</v>
          </cell>
          <cell r="M957" t="str">
            <v>ANAK</v>
          </cell>
          <cell r="N957" t="str">
            <v>BELUM KAWIN</v>
          </cell>
          <cell r="O957" t="str">
            <v>Tidak/Belum Sekolah</v>
          </cell>
          <cell r="P957" t="str">
            <v>Islam</v>
          </cell>
          <cell r="Q957" t="str">
            <v>BELUM/TIDAK BEKERJA</v>
          </cell>
          <cell r="R957" t="str">
            <v>-</v>
          </cell>
          <cell r="S957" t="str">
            <v>ADA</v>
          </cell>
        </row>
        <row r="958">
          <cell r="A958" t="str">
            <v>3302160707090001</v>
          </cell>
          <cell r="B958" t="str">
            <v>3302160110090002</v>
          </cell>
          <cell r="C958" t="str">
            <v>MU'ADZ ABDILLAH HASAN</v>
          </cell>
          <cell r="D958" t="str">
            <v>LK</v>
          </cell>
          <cell r="E958">
            <v>40001</v>
          </cell>
          <cell r="F958">
            <v>10.797260273972602</v>
          </cell>
          <cell r="G958" t="str">
            <v>BANYUMAS</v>
          </cell>
          <cell r="H958" t="str">
            <v>TUMIYANG</v>
          </cell>
          <cell r="I958" t="str">
            <v>002</v>
          </cell>
          <cell r="J958" t="str">
            <v>002</v>
          </cell>
          <cell r="K958" t="str">
            <v>TUMIYANG</v>
          </cell>
          <cell r="L958" t="str">
            <v>TUMIYANG, RT 002 RW 002</v>
          </cell>
          <cell r="M958" t="str">
            <v>ANAK</v>
          </cell>
          <cell r="N958" t="str">
            <v>BELUM KAWIN</v>
          </cell>
          <cell r="O958" t="str">
            <v>Tidak/Belum Sekolah</v>
          </cell>
          <cell r="P958" t="str">
            <v>Islam</v>
          </cell>
          <cell r="Q958" t="str">
            <v>BELUM/TIDAK BEKERJA</v>
          </cell>
          <cell r="R958" t="str">
            <v>-</v>
          </cell>
          <cell r="S958" t="str">
            <v>ADA</v>
          </cell>
        </row>
        <row r="959">
          <cell r="A959" t="str">
            <v>3302164201370001</v>
          </cell>
          <cell r="B959" t="str">
            <v>3302160205180001</v>
          </cell>
          <cell r="C959" t="str">
            <v>SUMARSIH</v>
          </cell>
          <cell r="D959" t="str">
            <v>PR</v>
          </cell>
          <cell r="E959">
            <v>13517</v>
          </cell>
          <cell r="F959">
            <v>83.356164383561648</v>
          </cell>
          <cell r="G959" t="str">
            <v>BANYUMAS</v>
          </cell>
          <cell r="H959" t="str">
            <v>DESA TUMIYANG</v>
          </cell>
          <cell r="I959" t="str">
            <v>002</v>
          </cell>
          <cell r="J959" t="str">
            <v>002</v>
          </cell>
          <cell r="K959" t="str">
            <v>TUMIYANG</v>
          </cell>
          <cell r="L959" t="str">
            <v>DESA TUMIYANG, RT 002 RW 002</v>
          </cell>
          <cell r="M959" t="str">
            <v>KEPALA KELUARGA</v>
          </cell>
          <cell r="N959" t="str">
            <v>CERAI MATI</v>
          </cell>
          <cell r="O959" t="str">
            <v>Tamat SD/Sederajat</v>
          </cell>
          <cell r="P959" t="str">
            <v>Islam</v>
          </cell>
          <cell r="Q959" t="str">
            <v>MENGURUS RUMAH TANGGA</v>
          </cell>
          <cell r="R959" t="str">
            <v>-</v>
          </cell>
          <cell r="S959" t="str">
            <v>TIDAK ADA</v>
          </cell>
        </row>
        <row r="960">
          <cell r="A960" t="str">
            <v>3302160403830004</v>
          </cell>
          <cell r="B960" t="str">
            <v>3302160304120004</v>
          </cell>
          <cell r="C960" t="str">
            <v>PRIHAN TOMMY</v>
          </cell>
          <cell r="D960" t="str">
            <v>LK</v>
          </cell>
          <cell r="E960">
            <v>30379</v>
          </cell>
          <cell r="F960">
            <v>37.158904109589038</v>
          </cell>
          <cell r="G960" t="str">
            <v>JAKARTA</v>
          </cell>
          <cell r="H960" t="str">
            <v>TUMIYANG</v>
          </cell>
          <cell r="I960" t="str">
            <v>002</v>
          </cell>
          <cell r="J960" t="str">
            <v>002</v>
          </cell>
          <cell r="K960" t="str">
            <v>TUMIYANG</v>
          </cell>
          <cell r="L960" t="str">
            <v>TUMIYANG, RT 002 RW 002</v>
          </cell>
          <cell r="M960" t="str">
            <v>KEPALA KELUARGA</v>
          </cell>
          <cell r="N960" t="str">
            <v>KAWIN</v>
          </cell>
          <cell r="O960" t="str">
            <v>SLTA/Sederajat</v>
          </cell>
          <cell r="P960" t="str">
            <v>Islam</v>
          </cell>
          <cell r="Q960" t="str">
            <v>WIRASWASTA</v>
          </cell>
          <cell r="R960" t="str">
            <v>-</v>
          </cell>
          <cell r="S960" t="str">
            <v>TIDAK ADA</v>
          </cell>
        </row>
        <row r="961">
          <cell r="A961" t="str">
            <v>3302164107890004</v>
          </cell>
          <cell r="B961" t="str">
            <v>3302160304120004</v>
          </cell>
          <cell r="C961" t="str">
            <v>DIANA ROSMAWATI</v>
          </cell>
          <cell r="D961" t="str">
            <v>PR</v>
          </cell>
          <cell r="E961">
            <v>32690</v>
          </cell>
          <cell r="F961">
            <v>30.827397260273973</v>
          </cell>
          <cell r="G961" t="str">
            <v>TANGERANG</v>
          </cell>
          <cell r="H961" t="str">
            <v>TUMIYANG</v>
          </cell>
          <cell r="I961" t="str">
            <v>002</v>
          </cell>
          <cell r="J961" t="str">
            <v>002</v>
          </cell>
          <cell r="K961" t="str">
            <v>TUMIYANG</v>
          </cell>
          <cell r="L961" t="str">
            <v>TUMIYANG, RT 002 RW 002</v>
          </cell>
          <cell r="M961" t="str">
            <v>ISTRI</v>
          </cell>
          <cell r="N961" t="str">
            <v>KAWIN</v>
          </cell>
          <cell r="O961" t="str">
            <v>SLTA/Sederajat</v>
          </cell>
          <cell r="P961" t="str">
            <v>Islam</v>
          </cell>
          <cell r="Q961" t="str">
            <v>MENGURUS RUMAH TANGGA</v>
          </cell>
          <cell r="R961" t="str">
            <v>-</v>
          </cell>
          <cell r="S961" t="str">
            <v>ADA</v>
          </cell>
        </row>
        <row r="962">
          <cell r="A962" t="str">
            <v>3302161905190001</v>
          </cell>
          <cell r="B962" t="str">
            <v>3302160304120004</v>
          </cell>
          <cell r="C962" t="str">
            <v>RADEYA AL AYYUBI RIHANDIANHO</v>
          </cell>
          <cell r="D962" t="str">
            <v>LK</v>
          </cell>
          <cell r="E962">
            <v>43604</v>
          </cell>
          <cell r="F962">
            <v>0.92602739726027394</v>
          </cell>
          <cell r="G962" t="str">
            <v>BANYUMAS</v>
          </cell>
          <cell r="H962" t="str">
            <v>TUMIYANG</v>
          </cell>
          <cell r="I962" t="str">
            <v>002</v>
          </cell>
          <cell r="J962" t="str">
            <v>002</v>
          </cell>
          <cell r="K962" t="str">
            <v>TUMIYANG</v>
          </cell>
          <cell r="L962" t="str">
            <v>TUMIYANG, RT 002 RW 002</v>
          </cell>
          <cell r="M962" t="str">
            <v>ANAK</v>
          </cell>
          <cell r="N962" t="str">
            <v>BELUM KAWIN</v>
          </cell>
          <cell r="O962" t="str">
            <v>Tidak/Belum Sekolah</v>
          </cell>
          <cell r="P962" t="str">
            <v>Islam</v>
          </cell>
          <cell r="Q962" t="str">
            <v>BELUM/TIDAK BEKERJA</v>
          </cell>
          <cell r="R962" t="str">
            <v>-</v>
          </cell>
          <cell r="S962" t="str">
            <v>ADA</v>
          </cell>
        </row>
        <row r="963">
          <cell r="A963" t="str">
            <v>3302162205120004</v>
          </cell>
          <cell r="B963" t="str">
            <v>3302160304120004</v>
          </cell>
          <cell r="C963" t="str">
            <v>ALCHELGI KAKA RIHANDIANHO</v>
          </cell>
          <cell r="D963" t="str">
            <v>LK</v>
          </cell>
          <cell r="E963">
            <v>41051</v>
          </cell>
          <cell r="F963">
            <v>7.9205479452054792</v>
          </cell>
          <cell r="G963" t="str">
            <v>BANYUMAS</v>
          </cell>
          <cell r="H963" t="str">
            <v>TUMIYANG</v>
          </cell>
          <cell r="I963" t="str">
            <v>002</v>
          </cell>
          <cell r="J963" t="str">
            <v>002</v>
          </cell>
          <cell r="K963" t="str">
            <v>TUMIYANG</v>
          </cell>
          <cell r="L963" t="str">
            <v>TUMIYANG, RT 002 RW 002</v>
          </cell>
          <cell r="M963" t="str">
            <v>ANAK</v>
          </cell>
          <cell r="N963" t="str">
            <v>BELUM KAWIN</v>
          </cell>
          <cell r="O963" t="str">
            <v>Tidak/Belum Sekolah</v>
          </cell>
          <cell r="P963" t="str">
            <v>Islam</v>
          </cell>
          <cell r="Q963" t="str">
            <v>BELUM/TIDAK BEKERJA</v>
          </cell>
          <cell r="R963" t="str">
            <v>-</v>
          </cell>
          <cell r="S963" t="str">
            <v>ADA</v>
          </cell>
        </row>
        <row r="964">
          <cell r="A964" t="str">
            <v>3302165605270001</v>
          </cell>
          <cell r="B964" t="str">
            <v>3302160308080001</v>
          </cell>
          <cell r="C964" t="str">
            <v>KAWISEM</v>
          </cell>
          <cell r="D964" t="str">
            <v>PR</v>
          </cell>
          <cell r="E964">
            <v>9998</v>
          </cell>
          <cell r="F964">
            <v>92.9972602739726</v>
          </cell>
          <cell r="G964" t="str">
            <v>BANYUMAS</v>
          </cell>
          <cell r="H964" t="str">
            <v>TUMIYANG</v>
          </cell>
          <cell r="I964" t="str">
            <v>002</v>
          </cell>
          <cell r="J964" t="str">
            <v>002</v>
          </cell>
          <cell r="K964" t="str">
            <v>TUMIYANG</v>
          </cell>
          <cell r="L964" t="str">
            <v>TUMIYANG, RT 002 RW 002</v>
          </cell>
          <cell r="M964" t="str">
            <v>KEPALA KELUARGA</v>
          </cell>
          <cell r="N964" t="str">
            <v>CERAI MATI</v>
          </cell>
          <cell r="O964" t="str">
            <v>Tamat SD/Sederajat</v>
          </cell>
          <cell r="P964" t="str">
            <v>Islam</v>
          </cell>
          <cell r="Q964" t="str">
            <v>PETANI/PEKEBUN</v>
          </cell>
          <cell r="R964" t="str">
            <v>-</v>
          </cell>
          <cell r="S964" t="str">
            <v>TIDAK ADA</v>
          </cell>
        </row>
        <row r="965">
          <cell r="A965" t="str">
            <v>3302164107300035</v>
          </cell>
          <cell r="B965" t="str">
            <v>3302160405090007</v>
          </cell>
          <cell r="C965" t="str">
            <v>TARIKEM</v>
          </cell>
          <cell r="D965" t="str">
            <v>PR</v>
          </cell>
          <cell r="E965">
            <v>11140</v>
          </cell>
          <cell r="F965">
            <v>89.868493150684927</v>
          </cell>
          <cell r="G965" t="str">
            <v>BANYUMAS</v>
          </cell>
          <cell r="H965" t="str">
            <v>TUMIYANG</v>
          </cell>
          <cell r="I965" t="str">
            <v>002</v>
          </cell>
          <cell r="J965" t="str">
            <v>002</v>
          </cell>
          <cell r="K965" t="str">
            <v>TUMIYANG</v>
          </cell>
          <cell r="L965" t="str">
            <v>TUMIYANG, RT 002 RW 002</v>
          </cell>
          <cell r="M965" t="str">
            <v>KEPALA KELUARGA</v>
          </cell>
          <cell r="N965" t="str">
            <v>CERAI MATI</v>
          </cell>
          <cell r="O965" t="str">
            <v>Tamat SD/Sederajat</v>
          </cell>
          <cell r="P965" t="str">
            <v>Islam</v>
          </cell>
          <cell r="Q965" t="str">
            <v>BELUM/TIDAK BEKERJA</v>
          </cell>
          <cell r="R965" t="str">
            <v>-</v>
          </cell>
          <cell r="S965" t="str">
            <v>TIDAK ADA</v>
          </cell>
        </row>
        <row r="966">
          <cell r="A966" t="str">
            <v>3302140802810003</v>
          </cell>
          <cell r="B966" t="str">
            <v>3302160410110007</v>
          </cell>
          <cell r="C966" t="str">
            <v>SUROSO</v>
          </cell>
          <cell r="D966" t="str">
            <v>LK</v>
          </cell>
          <cell r="E966">
            <v>29625</v>
          </cell>
          <cell r="F966">
            <v>39.224657534246575</v>
          </cell>
          <cell r="G966" t="str">
            <v>BANYUMAS</v>
          </cell>
          <cell r="H966" t="str">
            <v>TUMIYANG</v>
          </cell>
          <cell r="I966" t="str">
            <v>002</v>
          </cell>
          <cell r="J966" t="str">
            <v>002</v>
          </cell>
          <cell r="K966" t="str">
            <v>TUMIYANG</v>
          </cell>
          <cell r="L966" t="str">
            <v>TUMIYANG, RT 002 RW 002</v>
          </cell>
          <cell r="M966" t="str">
            <v>KEPALA KELUARGA</v>
          </cell>
          <cell r="N966" t="str">
            <v>KAWIN</v>
          </cell>
          <cell r="O966" t="str">
            <v>SLTP/Sederajat</v>
          </cell>
          <cell r="P966" t="str">
            <v>Islam</v>
          </cell>
          <cell r="Q966" t="str">
            <v>SOPIR</v>
          </cell>
          <cell r="R966" t="str">
            <v>-</v>
          </cell>
          <cell r="S966" t="str">
            <v>ADA</v>
          </cell>
        </row>
        <row r="967">
          <cell r="A967" t="str">
            <v>3302166404770003</v>
          </cell>
          <cell r="B967" t="str">
            <v>3302160410110007</v>
          </cell>
          <cell r="C967" t="str">
            <v>ERA SETIATI</v>
          </cell>
          <cell r="D967" t="str">
            <v>PR</v>
          </cell>
          <cell r="E967">
            <v>28239</v>
          </cell>
          <cell r="F967">
            <v>43.021917808219179</v>
          </cell>
          <cell r="G967" t="str">
            <v>BANYUMAS</v>
          </cell>
          <cell r="H967" t="str">
            <v>TUMIYANG</v>
          </cell>
          <cell r="I967" t="str">
            <v>002</v>
          </cell>
          <cell r="J967" t="str">
            <v>002</v>
          </cell>
          <cell r="K967" t="str">
            <v>TUMIYANG</v>
          </cell>
          <cell r="L967" t="str">
            <v>TUMIYANG, RT 002 RW 002</v>
          </cell>
          <cell r="M967" t="str">
            <v>ISTRI</v>
          </cell>
          <cell r="N967" t="str">
            <v>KAWIN</v>
          </cell>
          <cell r="O967" t="str">
            <v>SLTA/Sederajat</v>
          </cell>
          <cell r="P967" t="str">
            <v>Islam</v>
          </cell>
          <cell r="Q967" t="str">
            <v>MENGURUS RUMAH TANGGA</v>
          </cell>
          <cell r="R967" t="str">
            <v>-</v>
          </cell>
          <cell r="S967" t="str">
            <v>TIDAK ADA</v>
          </cell>
        </row>
        <row r="968">
          <cell r="A968" t="str">
            <v>3302162111150004</v>
          </cell>
          <cell r="B968" t="str">
            <v>3302160410110007</v>
          </cell>
          <cell r="C968" t="str">
            <v>RAY HAFIZ ALFARIZI</v>
          </cell>
          <cell r="D968" t="str">
            <v>LK</v>
          </cell>
          <cell r="E968">
            <v>42329</v>
          </cell>
          <cell r="F968">
            <v>4.419178082191781</v>
          </cell>
          <cell r="G968" t="str">
            <v>BANYUMAS</v>
          </cell>
          <cell r="H968" t="str">
            <v>TUMIYANG</v>
          </cell>
          <cell r="I968" t="str">
            <v>002</v>
          </cell>
          <cell r="J968" t="str">
            <v>002</v>
          </cell>
          <cell r="K968" t="str">
            <v>TUMIYANG</v>
          </cell>
          <cell r="L968" t="str">
            <v>TUMIYANG, RT 002 RW 002</v>
          </cell>
          <cell r="M968" t="str">
            <v>ANAK</v>
          </cell>
          <cell r="N968" t="str">
            <v>BELUM KAWIN</v>
          </cell>
          <cell r="O968" t="str">
            <v>Tidak/Belum Sekolah</v>
          </cell>
          <cell r="P968" t="str">
            <v>Islam</v>
          </cell>
          <cell r="Q968" t="str">
            <v>BELUM/TIDAK BEKERJA</v>
          </cell>
          <cell r="R968" t="str">
            <v>-</v>
          </cell>
          <cell r="S968" t="str">
            <v>ADA</v>
          </cell>
        </row>
        <row r="969">
          <cell r="A969" t="str">
            <v>3302162409110001</v>
          </cell>
          <cell r="B969" t="str">
            <v>3302160410110007</v>
          </cell>
          <cell r="C969" t="str">
            <v>ILHAM NANDANA PRATHAMA</v>
          </cell>
          <cell r="D969" t="str">
            <v>LK</v>
          </cell>
          <cell r="E969">
            <v>40810</v>
          </cell>
          <cell r="F969">
            <v>8.580821917808219</v>
          </cell>
          <cell r="G969" t="str">
            <v>BANYUMAS</v>
          </cell>
          <cell r="H969" t="str">
            <v>TUMIYANG</v>
          </cell>
          <cell r="I969" t="str">
            <v>002</v>
          </cell>
          <cell r="J969" t="str">
            <v>002</v>
          </cell>
          <cell r="K969" t="str">
            <v>TUMIYANG</v>
          </cell>
          <cell r="L969" t="str">
            <v>TUMIYANG, RT 002 RW 002</v>
          </cell>
          <cell r="M969" t="str">
            <v>ANAK</v>
          </cell>
          <cell r="N969" t="str">
            <v>BELUM KAWIN</v>
          </cell>
          <cell r="O969" t="str">
            <v>Tidak/Belum Sekolah</v>
          </cell>
          <cell r="P969" t="str">
            <v>Islam</v>
          </cell>
          <cell r="Q969" t="str">
            <v>BELUM/TIDAK BEKERJA</v>
          </cell>
          <cell r="R969" t="str">
            <v>-</v>
          </cell>
          <cell r="S969" t="str">
            <v>ADA</v>
          </cell>
        </row>
        <row r="970">
          <cell r="A970" t="str">
            <v>3302166508140001</v>
          </cell>
          <cell r="B970" t="str">
            <v>3302160410110007</v>
          </cell>
          <cell r="C970" t="str">
            <v>KINANTY NUR FATHIYYA</v>
          </cell>
          <cell r="D970" t="str">
            <v>PR</v>
          </cell>
          <cell r="E970">
            <v>41876</v>
          </cell>
          <cell r="F970">
            <v>5.6602739726027398</v>
          </cell>
          <cell r="G970" t="str">
            <v>BANYUMAS</v>
          </cell>
          <cell r="H970" t="str">
            <v>TUMIYANG</v>
          </cell>
          <cell r="I970" t="str">
            <v>002</v>
          </cell>
          <cell r="J970" t="str">
            <v>002</v>
          </cell>
          <cell r="K970" t="str">
            <v>TUMIYANG</v>
          </cell>
          <cell r="L970" t="str">
            <v>TUMIYANG, RT 002 RW 002</v>
          </cell>
          <cell r="M970" t="str">
            <v>ANAK</v>
          </cell>
          <cell r="N970" t="str">
            <v>BELUM KAWIN</v>
          </cell>
          <cell r="O970" t="str">
            <v>Tidak/Belum Sekolah</v>
          </cell>
          <cell r="P970" t="str">
            <v>Islam</v>
          </cell>
          <cell r="Q970" t="str">
            <v>BELUM/TIDAK BEKERJA</v>
          </cell>
          <cell r="R970" t="str">
            <v>-</v>
          </cell>
          <cell r="S970" t="str">
            <v>ADA</v>
          </cell>
        </row>
        <row r="971">
          <cell r="A971" t="str">
            <v>1603042703640001</v>
          </cell>
          <cell r="B971" t="str">
            <v>3302160606170004</v>
          </cell>
          <cell r="C971" t="str">
            <v>BAMBANG IRAWAN</v>
          </cell>
          <cell r="D971" t="str">
            <v>LK</v>
          </cell>
          <cell r="E971">
            <v>23463</v>
          </cell>
          <cell r="F971">
            <v>56.106849315068494</v>
          </cell>
          <cell r="G971" t="str">
            <v>TANJUNG ENIM</v>
          </cell>
          <cell r="H971" t="str">
            <v>TUMIYANG</v>
          </cell>
          <cell r="I971" t="str">
            <v>002</v>
          </cell>
          <cell r="J971" t="str">
            <v>002</v>
          </cell>
          <cell r="K971" t="str">
            <v>TUMIYANG</v>
          </cell>
          <cell r="L971" t="str">
            <v>TUMIYANG, RT 002 RW 002</v>
          </cell>
          <cell r="M971" t="str">
            <v>KEPALA KELUARGA</v>
          </cell>
          <cell r="N971" t="str">
            <v>KAWIN</v>
          </cell>
          <cell r="O971" t="str">
            <v>SLTP/Sederajat</v>
          </cell>
          <cell r="P971" t="str">
            <v>Islam</v>
          </cell>
          <cell r="Q971" t="str">
            <v>KARYAWAN SWASTA</v>
          </cell>
          <cell r="R971" t="str">
            <v>-</v>
          </cell>
          <cell r="S971" t="str">
            <v>TIDAK ADA</v>
          </cell>
        </row>
        <row r="972">
          <cell r="A972" t="str">
            <v>1603045201680002</v>
          </cell>
          <cell r="B972" t="str">
            <v>3302160606170004</v>
          </cell>
          <cell r="C972" t="str">
            <v>WAKINGATUN</v>
          </cell>
          <cell r="D972" t="str">
            <v>PR</v>
          </cell>
          <cell r="E972">
            <v>24849</v>
          </cell>
          <cell r="F972">
            <v>52.30958904109589</v>
          </cell>
          <cell r="G972" t="str">
            <v>BANYUMAS</v>
          </cell>
          <cell r="H972" t="str">
            <v>TUMIYANG</v>
          </cell>
          <cell r="I972" t="str">
            <v>002</v>
          </cell>
          <cell r="J972" t="str">
            <v>002</v>
          </cell>
          <cell r="K972" t="str">
            <v>TUMIYANG</v>
          </cell>
          <cell r="L972" t="str">
            <v>TUMIYANG, RT 002 RW 002</v>
          </cell>
          <cell r="M972" t="str">
            <v>ISTRI</v>
          </cell>
          <cell r="N972" t="str">
            <v>KAWIN</v>
          </cell>
          <cell r="O972" t="str">
            <v>Akademi/Diploma III/S. Muda</v>
          </cell>
          <cell r="P972" t="str">
            <v>Islam</v>
          </cell>
          <cell r="Q972" t="str">
            <v>MENGURUS RUMAH TANGGA</v>
          </cell>
          <cell r="R972" t="str">
            <v>-</v>
          </cell>
          <cell r="S972" t="str">
            <v>TIDAK ADA</v>
          </cell>
        </row>
        <row r="973">
          <cell r="A973" t="str">
            <v>1603041010980005</v>
          </cell>
          <cell r="B973" t="str">
            <v>3302160606170004</v>
          </cell>
          <cell r="C973" t="str">
            <v>AHMAD JAMALUDIN SYAM</v>
          </cell>
          <cell r="D973" t="str">
            <v>LK</v>
          </cell>
          <cell r="E973">
            <v>36078</v>
          </cell>
          <cell r="F973">
            <v>21.545205479452054</v>
          </cell>
          <cell r="G973" t="str">
            <v>JAKARTA</v>
          </cell>
          <cell r="H973" t="str">
            <v>TUMIYANG</v>
          </cell>
          <cell r="I973" t="str">
            <v>002</v>
          </cell>
          <cell r="J973" t="str">
            <v>002</v>
          </cell>
          <cell r="K973" t="str">
            <v>TUMIYANG</v>
          </cell>
          <cell r="L973" t="str">
            <v>TUMIYANG, RT 002 RW 002</v>
          </cell>
          <cell r="M973" t="str">
            <v>ANAK</v>
          </cell>
          <cell r="N973" t="str">
            <v>BELUM KAWIN</v>
          </cell>
          <cell r="O973" t="str">
            <v>Belum Tamat SD/Sederajat</v>
          </cell>
          <cell r="P973" t="str">
            <v>Islam</v>
          </cell>
          <cell r="Q973" t="str">
            <v>PELAJAR/MAHASISWA</v>
          </cell>
          <cell r="R973" t="str">
            <v>-</v>
          </cell>
          <cell r="S973" t="str">
            <v>TIDAK ADA</v>
          </cell>
        </row>
        <row r="974">
          <cell r="A974" t="str">
            <v>1603041510030002</v>
          </cell>
          <cell r="B974" t="str">
            <v>3302160606170004</v>
          </cell>
          <cell r="C974" t="str">
            <v>MUHAMAD FAWAID</v>
          </cell>
          <cell r="D974" t="str">
            <v>LK</v>
          </cell>
          <cell r="E974">
            <v>37909</v>
          </cell>
          <cell r="F974">
            <v>16.528767123287672</v>
          </cell>
          <cell r="G974" t="str">
            <v>BANYU MASAA</v>
          </cell>
          <cell r="H974" t="str">
            <v>TUMIYANG</v>
          </cell>
          <cell r="I974" t="str">
            <v>002</v>
          </cell>
          <cell r="J974" t="str">
            <v>002</v>
          </cell>
          <cell r="K974" t="str">
            <v>TUMIYANG</v>
          </cell>
          <cell r="L974" t="str">
            <v>TUMIYANG, RT 002 RW 002</v>
          </cell>
          <cell r="M974" t="str">
            <v>ANAK</v>
          </cell>
          <cell r="N974" t="str">
            <v>BELUM KAWIN</v>
          </cell>
          <cell r="O974" t="str">
            <v>Tidak/Belum Sekolah</v>
          </cell>
          <cell r="P974" t="str">
            <v>Islam</v>
          </cell>
          <cell r="Q974" t="str">
            <v>BELUM/TIDAK BEKERJA</v>
          </cell>
          <cell r="R974" t="str">
            <v>-</v>
          </cell>
          <cell r="S974" t="str">
            <v>TIDAK ADA</v>
          </cell>
        </row>
        <row r="975">
          <cell r="A975" t="str">
            <v>1603044102010005</v>
          </cell>
          <cell r="B975" t="str">
            <v>3302160606170004</v>
          </cell>
          <cell r="C975" t="str">
            <v>LAYYINATUS SIFAH</v>
          </cell>
          <cell r="D975" t="str">
            <v>PR</v>
          </cell>
          <cell r="E975">
            <v>36923</v>
          </cell>
          <cell r="F975">
            <v>19.230136986301371</v>
          </cell>
          <cell r="G975" t="str">
            <v>BANYUMAS</v>
          </cell>
          <cell r="H975" t="str">
            <v>TUMIYANG</v>
          </cell>
          <cell r="I975" t="str">
            <v>002</v>
          </cell>
          <cell r="J975" t="str">
            <v>002</v>
          </cell>
          <cell r="K975" t="str">
            <v>TUMIYANG</v>
          </cell>
          <cell r="L975" t="str">
            <v>TUMIYANG, RT 002 RW 002</v>
          </cell>
          <cell r="M975" t="str">
            <v>ANAK</v>
          </cell>
          <cell r="N975" t="str">
            <v>BELUM KAWIN</v>
          </cell>
          <cell r="O975" t="str">
            <v>Belum Tamat SD/Sederajat</v>
          </cell>
          <cell r="P975" t="str">
            <v>Islam</v>
          </cell>
          <cell r="Q975" t="str">
            <v>PELAJAR/MAHASISWA</v>
          </cell>
          <cell r="R975" t="str">
            <v>-</v>
          </cell>
          <cell r="S975" t="str">
            <v>TIDAK ADA</v>
          </cell>
        </row>
        <row r="976">
          <cell r="A976" t="str">
            <v>1603045412070001</v>
          </cell>
          <cell r="B976" t="str">
            <v>3302160606170004</v>
          </cell>
          <cell r="C976" t="str">
            <v>ALYA RAHMAWATI</v>
          </cell>
          <cell r="D976" t="str">
            <v>PR</v>
          </cell>
          <cell r="E976">
            <v>39430</v>
          </cell>
          <cell r="F976">
            <v>12.361643835616439</v>
          </cell>
          <cell r="G976" t="str">
            <v>MUARA ENIM</v>
          </cell>
          <cell r="H976" t="str">
            <v>TUMIYANG</v>
          </cell>
          <cell r="I976" t="str">
            <v>002</v>
          </cell>
          <cell r="J976" t="str">
            <v>002</v>
          </cell>
          <cell r="K976" t="str">
            <v>TUMIYANG</v>
          </cell>
          <cell r="L976" t="str">
            <v>TUMIYANG, RT 002 RW 002</v>
          </cell>
          <cell r="M976" t="str">
            <v>ANAK</v>
          </cell>
          <cell r="N976" t="str">
            <v>BELUM KAWIN</v>
          </cell>
          <cell r="O976" t="str">
            <v>Tidak/Belum Sekolah</v>
          </cell>
          <cell r="P976" t="str">
            <v>Islam</v>
          </cell>
          <cell r="Q976" t="str">
            <v>BELUM/TIDAK BEKERJA</v>
          </cell>
          <cell r="R976" t="str">
            <v>-</v>
          </cell>
          <cell r="S976" t="str">
            <v>TIDAK ADA</v>
          </cell>
        </row>
        <row r="977">
          <cell r="A977" t="str">
            <v>3302162208720002</v>
          </cell>
          <cell r="B977" t="str">
            <v>3302160802070010</v>
          </cell>
          <cell r="C977" t="str">
            <v>AGUS PRIYATIN</v>
          </cell>
          <cell r="D977" t="str">
            <v>LK</v>
          </cell>
          <cell r="E977">
            <v>26533</v>
          </cell>
          <cell r="F977">
            <v>47.695890410958903</v>
          </cell>
          <cell r="G977" t="str">
            <v>BANYUMAS</v>
          </cell>
          <cell r="H977" t="str">
            <v>TUMIYANG</v>
          </cell>
          <cell r="I977" t="str">
            <v>002</v>
          </cell>
          <cell r="J977" t="str">
            <v>002</v>
          </cell>
          <cell r="K977" t="str">
            <v>TUMIYANG</v>
          </cell>
          <cell r="L977" t="str">
            <v>TUMIYANG, RT 002 RW 002</v>
          </cell>
          <cell r="M977" t="str">
            <v>KEPALA KELUARGA</v>
          </cell>
          <cell r="N977" t="str">
            <v>KAWIN</v>
          </cell>
          <cell r="O977" t="str">
            <v>SLTA/Sederajat</v>
          </cell>
          <cell r="P977" t="str">
            <v>Islam</v>
          </cell>
          <cell r="Q977" t="str">
            <v>PEDAGANG</v>
          </cell>
          <cell r="R977" t="str">
            <v>-</v>
          </cell>
          <cell r="S977" t="str">
            <v>ADA</v>
          </cell>
        </row>
        <row r="978">
          <cell r="A978" t="str">
            <v>3302166610780002</v>
          </cell>
          <cell r="B978" t="str">
            <v>3302160802070010</v>
          </cell>
          <cell r="C978" t="str">
            <v>LASMINI</v>
          </cell>
          <cell r="D978" t="str">
            <v>PR</v>
          </cell>
          <cell r="E978">
            <v>28789</v>
          </cell>
          <cell r="F978">
            <v>41.515068493150686</v>
          </cell>
          <cell r="G978" t="str">
            <v>BANYUMAS</v>
          </cell>
          <cell r="H978" t="str">
            <v>TUMIYANG</v>
          </cell>
          <cell r="I978" t="str">
            <v>002</v>
          </cell>
          <cell r="J978" t="str">
            <v>002</v>
          </cell>
          <cell r="K978" t="str">
            <v>TUMIYANG</v>
          </cell>
          <cell r="L978" t="str">
            <v>TUMIYANG, RT 002 RW 002</v>
          </cell>
          <cell r="M978" t="str">
            <v>ISTRI</v>
          </cell>
          <cell r="N978" t="str">
            <v>KAWIN</v>
          </cell>
          <cell r="O978" t="str">
            <v>SLTA/Sederajat</v>
          </cell>
          <cell r="P978" t="str">
            <v>Islam</v>
          </cell>
          <cell r="Q978" t="str">
            <v>MENGURUS RUMAH TANGGA</v>
          </cell>
          <cell r="R978" t="str">
            <v>-</v>
          </cell>
          <cell r="S978" t="str">
            <v>ADA</v>
          </cell>
        </row>
        <row r="979">
          <cell r="A979" t="str">
            <v>3302160409020003</v>
          </cell>
          <cell r="B979" t="str">
            <v>3302160802070010</v>
          </cell>
          <cell r="C979" t="str">
            <v>ARWA NAOFAL MUDZOFAR</v>
          </cell>
          <cell r="D979" t="str">
            <v>LK</v>
          </cell>
          <cell r="E979">
            <v>37503</v>
          </cell>
          <cell r="F979">
            <v>17.641095890410959</v>
          </cell>
          <cell r="G979" t="str">
            <v>BANYUMAS</v>
          </cell>
          <cell r="H979" t="str">
            <v>TUMIYANG</v>
          </cell>
          <cell r="I979" t="str">
            <v>002</v>
          </cell>
          <cell r="J979" t="str">
            <v>002</v>
          </cell>
          <cell r="K979" t="str">
            <v>TUMIYANG</v>
          </cell>
          <cell r="L979" t="str">
            <v>TUMIYANG, RT 002 RW 002</v>
          </cell>
          <cell r="M979" t="str">
            <v>ANAK</v>
          </cell>
          <cell r="N979" t="str">
            <v>BELUM KAWIN</v>
          </cell>
          <cell r="O979" t="str">
            <v>Tidak/Belum Sekolah</v>
          </cell>
          <cell r="P979" t="str">
            <v>Islam</v>
          </cell>
          <cell r="Q979" t="str">
            <v>BELUM/TIDAK BEKERJA</v>
          </cell>
          <cell r="R979" t="str">
            <v>-</v>
          </cell>
          <cell r="S979" t="str">
            <v>ADA</v>
          </cell>
        </row>
        <row r="980">
          <cell r="A980" t="str">
            <v>3302166005150001</v>
          </cell>
          <cell r="B980" t="str">
            <v>3302160802070010</v>
          </cell>
          <cell r="C980" t="str">
            <v>AINA ANINDYA PUTRI</v>
          </cell>
          <cell r="D980" t="str">
            <v>PR</v>
          </cell>
          <cell r="E980">
            <v>42144</v>
          </cell>
          <cell r="F980">
            <v>4.9260273972602739</v>
          </cell>
          <cell r="G980" t="str">
            <v>BANYUMAS</v>
          </cell>
          <cell r="H980" t="str">
            <v>TUMIYANG</v>
          </cell>
          <cell r="I980" t="str">
            <v>002</v>
          </cell>
          <cell r="J980" t="str">
            <v>002</v>
          </cell>
          <cell r="K980" t="str">
            <v>TUMIYANG</v>
          </cell>
          <cell r="L980" t="str">
            <v>TUMIYANG, RT 002 RW 002</v>
          </cell>
          <cell r="M980" t="str">
            <v>ANAK</v>
          </cell>
          <cell r="N980" t="str">
            <v>BELUM KAWIN</v>
          </cell>
          <cell r="O980" t="str">
            <v>Tidak/Belum Sekolah</v>
          </cell>
          <cell r="P980" t="str">
            <v>Islam</v>
          </cell>
          <cell r="Q980" t="str">
            <v>BELUM/TIDAK BEKERJA</v>
          </cell>
          <cell r="R980" t="str">
            <v>-</v>
          </cell>
          <cell r="S980" t="str">
            <v>ADA</v>
          </cell>
        </row>
        <row r="981">
          <cell r="A981" t="str">
            <v>3302161712560002</v>
          </cell>
          <cell r="B981" t="str">
            <v>3302160809080005</v>
          </cell>
          <cell r="C981" t="str">
            <v>ARIFIN ABDUL MUHAIMIN CITRA JAYA</v>
          </cell>
          <cell r="D981" t="str">
            <v>LK</v>
          </cell>
          <cell r="E981">
            <v>20806</v>
          </cell>
          <cell r="F981">
            <v>63.386301369863013</v>
          </cell>
          <cell r="G981" t="str">
            <v>BANYUMAS</v>
          </cell>
          <cell r="H981" t="str">
            <v>TUMIYANG</v>
          </cell>
          <cell r="I981" t="str">
            <v>002</v>
          </cell>
          <cell r="J981" t="str">
            <v>002</v>
          </cell>
          <cell r="K981" t="str">
            <v>TUMIYANG</v>
          </cell>
          <cell r="L981" t="str">
            <v>TUMIYANG, RT 002 RW 002</v>
          </cell>
          <cell r="M981" t="str">
            <v>KEPALA KELUARGA</v>
          </cell>
          <cell r="N981" t="str">
            <v>CERAI HIDUP</v>
          </cell>
          <cell r="O981" t="str">
            <v>Akademi/Diploma III/S. Muda</v>
          </cell>
          <cell r="P981" t="str">
            <v>Islam</v>
          </cell>
          <cell r="Q981" t="str">
            <v>WIRASWASTA</v>
          </cell>
          <cell r="R981" t="str">
            <v>-</v>
          </cell>
          <cell r="S981" t="str">
            <v>TIDAK ADA</v>
          </cell>
        </row>
        <row r="982">
          <cell r="A982" t="str">
            <v>3302164107520053</v>
          </cell>
          <cell r="B982" t="str">
            <v>3302160906150003</v>
          </cell>
          <cell r="C982" t="str">
            <v>YATINAH</v>
          </cell>
          <cell r="D982" t="str">
            <v>PR</v>
          </cell>
          <cell r="E982">
            <v>19176</v>
          </cell>
          <cell r="F982">
            <v>67.852054794520555</v>
          </cell>
          <cell r="G982" t="str">
            <v>BANYUMAS</v>
          </cell>
          <cell r="H982" t="str">
            <v>DESA TUMIYANG</v>
          </cell>
          <cell r="I982" t="str">
            <v>002</v>
          </cell>
          <cell r="J982" t="str">
            <v>002</v>
          </cell>
          <cell r="K982" t="str">
            <v>TUMIYANG</v>
          </cell>
          <cell r="L982" t="str">
            <v>DESA TUMIYANG, RT 002 RW 002</v>
          </cell>
          <cell r="M982" t="str">
            <v>KEPALA KELUARGA</v>
          </cell>
          <cell r="N982" t="str">
            <v>CERAI MATI</v>
          </cell>
          <cell r="O982" t="str">
            <v>Tamat SD/Sederajat</v>
          </cell>
          <cell r="P982" t="str">
            <v>Islam</v>
          </cell>
          <cell r="Q982" t="str">
            <v>BELUM/TIDAK BEKERJA</v>
          </cell>
          <cell r="R982" t="str">
            <v>-</v>
          </cell>
          <cell r="S982" t="str">
            <v>TIDAK ADA</v>
          </cell>
        </row>
        <row r="983">
          <cell r="A983" t="str">
            <v>3302160404580001</v>
          </cell>
          <cell r="B983" t="str">
            <v>3302161005070006</v>
          </cell>
          <cell r="C983" t="str">
            <v>TRIMO PRAMONO</v>
          </cell>
          <cell r="D983" t="str">
            <v>LK</v>
          </cell>
          <cell r="E983">
            <v>21279</v>
          </cell>
          <cell r="F983">
            <v>62.090410958904108</v>
          </cell>
          <cell r="G983" t="str">
            <v>TEGAL</v>
          </cell>
          <cell r="H983" t="str">
            <v>TUMIYANG</v>
          </cell>
          <cell r="I983" t="str">
            <v>002</v>
          </cell>
          <cell r="J983" t="str">
            <v>002</v>
          </cell>
          <cell r="K983" t="str">
            <v>TUMIYANG</v>
          </cell>
          <cell r="L983" t="str">
            <v>TUMIYANG, RT 002 RW 002</v>
          </cell>
          <cell r="M983" t="str">
            <v>KEPALA KELUARGA</v>
          </cell>
          <cell r="N983" t="str">
            <v>KAWIN</v>
          </cell>
          <cell r="O983" t="str">
            <v>SLTA/Sederajat</v>
          </cell>
          <cell r="P983" t="str">
            <v>Islam</v>
          </cell>
          <cell r="Q983" t="str">
            <v>WIRASWASTA</v>
          </cell>
          <cell r="R983" t="str">
            <v>O</v>
          </cell>
          <cell r="S983" t="str">
            <v>TIDAK ADA</v>
          </cell>
        </row>
        <row r="984">
          <cell r="A984" t="str">
            <v>3302165403640003</v>
          </cell>
          <cell r="B984" t="str">
            <v>3302161005070006</v>
          </cell>
          <cell r="C984" t="str">
            <v>TITIN RUBIYATI</v>
          </cell>
          <cell r="D984" t="str">
            <v>PR</v>
          </cell>
          <cell r="E984">
            <v>23450</v>
          </cell>
          <cell r="F984">
            <v>56.142465753424659</v>
          </cell>
          <cell r="G984" t="str">
            <v>BANYUMAS</v>
          </cell>
          <cell r="H984" t="str">
            <v>TUMIYANG</v>
          </cell>
          <cell r="I984" t="str">
            <v>002</v>
          </cell>
          <cell r="J984" t="str">
            <v>002</v>
          </cell>
          <cell r="K984" t="str">
            <v>TUMIYANG</v>
          </cell>
          <cell r="L984" t="str">
            <v>TUMIYANG, RT 002 RW 002</v>
          </cell>
          <cell r="M984" t="str">
            <v>ISTRI</v>
          </cell>
          <cell r="N984" t="str">
            <v>KAWIN</v>
          </cell>
          <cell r="O984" t="str">
            <v>SLTA/Sederajat</v>
          </cell>
          <cell r="P984" t="str">
            <v>Islam</v>
          </cell>
          <cell r="Q984" t="str">
            <v>WIRASWASTA</v>
          </cell>
          <cell r="R984" t="str">
            <v>O</v>
          </cell>
          <cell r="S984" t="str">
            <v>TIDAK ADA</v>
          </cell>
        </row>
        <row r="985">
          <cell r="A985" t="str">
            <v>3302166710930001</v>
          </cell>
          <cell r="B985" t="str">
            <v>3302161005070010</v>
          </cell>
          <cell r="C985" t="str">
            <v>ELVA NAILA FAUZIATIN.</v>
          </cell>
          <cell r="D985" t="str">
            <v>PR</v>
          </cell>
          <cell r="E985">
            <v>34269</v>
          </cell>
          <cell r="F985">
            <v>26.5013698630137</v>
          </cell>
          <cell r="G985" t="str">
            <v>BANYUMAS</v>
          </cell>
          <cell r="H985" t="str">
            <v>TUMIYANG</v>
          </cell>
          <cell r="I985" t="str">
            <v>002</v>
          </cell>
          <cell r="J985" t="str">
            <v>002</v>
          </cell>
          <cell r="K985" t="str">
            <v>TUMIYANG</v>
          </cell>
          <cell r="L985" t="str">
            <v>TUMIYANG, RT 002 RW 002</v>
          </cell>
          <cell r="M985" t="str">
            <v>ANAK</v>
          </cell>
          <cell r="N985" t="str">
            <v>BELUM KAWIN</v>
          </cell>
          <cell r="O985" t="str">
            <v>Tamat SD/Sederajat</v>
          </cell>
          <cell r="P985" t="str">
            <v>Islam</v>
          </cell>
          <cell r="Q985" t="str">
            <v>PELAJAR/MAHASISWA</v>
          </cell>
          <cell r="R985" t="str">
            <v>-</v>
          </cell>
          <cell r="S985" t="str">
            <v>TIDAK ADA</v>
          </cell>
        </row>
        <row r="986">
          <cell r="A986" t="str">
            <v>3302160610390001</v>
          </cell>
          <cell r="B986" t="str">
            <v>3302161302055784</v>
          </cell>
          <cell r="C986" t="str">
            <v>SARDJONO</v>
          </cell>
          <cell r="D986" t="str">
            <v>LK</v>
          </cell>
          <cell r="E986">
            <v>14524</v>
          </cell>
          <cell r="F986">
            <v>80.597260273972609</v>
          </cell>
          <cell r="G986" t="str">
            <v>BANYUMAS</v>
          </cell>
          <cell r="H986" t="str">
            <v>TUMIYANG</v>
          </cell>
          <cell r="I986" t="str">
            <v>002</v>
          </cell>
          <cell r="J986" t="str">
            <v>002</v>
          </cell>
          <cell r="K986" t="str">
            <v>TUMIYANG</v>
          </cell>
          <cell r="L986" t="str">
            <v>TUMIYANG, RT 002 RW 002</v>
          </cell>
          <cell r="M986" t="str">
            <v>KEPALA KELUARGA</v>
          </cell>
          <cell r="N986" t="str">
            <v>KAWIN</v>
          </cell>
          <cell r="O986" t="str">
            <v>Tamat SD/Sederajat</v>
          </cell>
          <cell r="P986" t="str">
            <v>Islam</v>
          </cell>
          <cell r="Q986" t="str">
            <v>PENSIUNAN</v>
          </cell>
          <cell r="R986" t="str">
            <v>-</v>
          </cell>
          <cell r="S986" t="str">
            <v>TIDAK ADA</v>
          </cell>
        </row>
        <row r="987">
          <cell r="A987" t="str">
            <v>3302164107430028</v>
          </cell>
          <cell r="B987" t="str">
            <v>3302161302055785</v>
          </cell>
          <cell r="C987" t="str">
            <v>DARINAH</v>
          </cell>
          <cell r="D987" t="str">
            <v>PR</v>
          </cell>
          <cell r="E987">
            <v>15888</v>
          </cell>
          <cell r="F987">
            <v>76.860273972602741</v>
          </cell>
          <cell r="G987" t="str">
            <v>BANYUMAS</v>
          </cell>
          <cell r="H987" t="str">
            <v>DESA TUMIYANG</v>
          </cell>
          <cell r="I987" t="str">
            <v>002</v>
          </cell>
          <cell r="J987" t="str">
            <v>002</v>
          </cell>
          <cell r="K987" t="str">
            <v>TUMIYANG</v>
          </cell>
          <cell r="L987" t="str">
            <v>DESA TUMIYANG, RT 002 RW 002</v>
          </cell>
          <cell r="M987" t="str">
            <v>KEPALA KELUARGA</v>
          </cell>
          <cell r="N987" t="str">
            <v>CERAI MATI</v>
          </cell>
          <cell r="O987" t="str">
            <v>Tamat SD/Sederajat</v>
          </cell>
          <cell r="P987" t="str">
            <v>Islam</v>
          </cell>
          <cell r="Q987" t="str">
            <v>MENGURUS RUMAH TANGGA</v>
          </cell>
          <cell r="R987" t="str">
            <v>-</v>
          </cell>
          <cell r="S987" t="str">
            <v>TIDAK ADA</v>
          </cell>
        </row>
        <row r="988">
          <cell r="A988" t="str">
            <v>3302167112370110</v>
          </cell>
          <cell r="B988" t="str">
            <v>3302161302055787</v>
          </cell>
          <cell r="C988" t="str">
            <v>YASILAH</v>
          </cell>
          <cell r="D988" t="str">
            <v>PR</v>
          </cell>
          <cell r="E988">
            <v>13880</v>
          </cell>
          <cell r="F988">
            <v>82.361643835616434</v>
          </cell>
          <cell r="G988" t="str">
            <v>BANYUMAS</v>
          </cell>
          <cell r="H988" t="str">
            <v>TUMIYANG</v>
          </cell>
          <cell r="I988" t="str">
            <v>002</v>
          </cell>
          <cell r="J988" t="str">
            <v>002</v>
          </cell>
          <cell r="K988" t="str">
            <v>TUMIYANG</v>
          </cell>
          <cell r="L988" t="str">
            <v>TUMIYANG, RT 002 RW 002</v>
          </cell>
          <cell r="M988" t="str">
            <v>KEPALA KELUARGA</v>
          </cell>
          <cell r="N988" t="str">
            <v>CERAI MATI</v>
          </cell>
          <cell r="O988" t="str">
            <v>Tamat SD/Sederajat</v>
          </cell>
          <cell r="P988" t="str">
            <v>Islam</v>
          </cell>
          <cell r="Q988" t="str">
            <v>MENGURUS RUMAH TANGGA</v>
          </cell>
          <cell r="R988" t="str">
            <v>-</v>
          </cell>
          <cell r="S988" t="str">
            <v>TIDAK ADA</v>
          </cell>
        </row>
        <row r="989">
          <cell r="A989" t="str">
            <v>3302160405440002</v>
          </cell>
          <cell r="B989" t="str">
            <v>3302161302055855</v>
          </cell>
          <cell r="C989" t="str">
            <v>DUKI  MASDUKI</v>
          </cell>
          <cell r="D989" t="str">
            <v>LK</v>
          </cell>
          <cell r="E989">
            <v>16196</v>
          </cell>
          <cell r="F989">
            <v>76.016438356164386</v>
          </cell>
          <cell r="G989" t="str">
            <v>BANYUMAS</v>
          </cell>
          <cell r="H989" t="str">
            <v>TUMIYANG</v>
          </cell>
          <cell r="I989" t="str">
            <v>002</v>
          </cell>
          <cell r="J989" t="str">
            <v>002</v>
          </cell>
          <cell r="K989" t="str">
            <v>TUMIYANG</v>
          </cell>
          <cell r="L989" t="str">
            <v>TUMIYANG, RT 002 RW 002</v>
          </cell>
          <cell r="M989" t="str">
            <v>KEPALA KELUARGA</v>
          </cell>
          <cell r="N989" t="str">
            <v>KAWIN</v>
          </cell>
          <cell r="O989" t="str">
            <v>SLTA/Sederajat</v>
          </cell>
          <cell r="P989" t="str">
            <v>Islam</v>
          </cell>
          <cell r="Q989" t="str">
            <v>PENSIUNAN</v>
          </cell>
          <cell r="R989" t="str">
            <v>-</v>
          </cell>
          <cell r="S989" t="str">
            <v>TIDAK ADA</v>
          </cell>
        </row>
        <row r="990">
          <cell r="A990" t="str">
            <v>3302165012520001</v>
          </cell>
          <cell r="B990" t="str">
            <v>3302161302055855</v>
          </cell>
          <cell r="C990" t="str">
            <v>KUSROHYATI</v>
          </cell>
          <cell r="D990" t="str">
            <v>PR</v>
          </cell>
          <cell r="E990">
            <v>19338</v>
          </cell>
          <cell r="F990">
            <v>67.408219178082192</v>
          </cell>
          <cell r="G990" t="str">
            <v>BANYUMAS</v>
          </cell>
          <cell r="H990" t="str">
            <v>TUMIYANG</v>
          </cell>
          <cell r="I990" t="str">
            <v>002</v>
          </cell>
          <cell r="J990" t="str">
            <v>002</v>
          </cell>
          <cell r="K990" t="str">
            <v>TUMIYANG</v>
          </cell>
          <cell r="L990" t="str">
            <v>TUMIYANG, RT 002 RW 002</v>
          </cell>
          <cell r="M990" t="str">
            <v>ISTRI</v>
          </cell>
          <cell r="N990" t="str">
            <v>KAWIN</v>
          </cell>
          <cell r="O990" t="str">
            <v>SLTP/Sederajat</v>
          </cell>
          <cell r="P990" t="str">
            <v>Islam</v>
          </cell>
          <cell r="Q990" t="str">
            <v>PEDAGANG</v>
          </cell>
          <cell r="R990" t="str">
            <v>-</v>
          </cell>
          <cell r="S990" t="str">
            <v>TIDAK ADA</v>
          </cell>
        </row>
        <row r="991">
          <cell r="A991" t="str">
            <v>3302161004800007</v>
          </cell>
          <cell r="B991" t="str">
            <v>3302161302055855</v>
          </cell>
          <cell r="C991" t="str">
            <v>ARIF SUSILO</v>
          </cell>
          <cell r="D991" t="str">
            <v>LK</v>
          </cell>
          <cell r="E991">
            <v>29321</v>
          </cell>
          <cell r="F991">
            <v>40.057534246575344</v>
          </cell>
          <cell r="G991" t="str">
            <v>BANYUMAS</v>
          </cell>
          <cell r="H991" t="str">
            <v>TUMIYANG</v>
          </cell>
          <cell r="I991" t="str">
            <v>002</v>
          </cell>
          <cell r="J991" t="str">
            <v>002</v>
          </cell>
          <cell r="K991" t="str">
            <v>TUMIYANG</v>
          </cell>
          <cell r="L991" t="str">
            <v>TUMIYANG, RT 002 RW 002</v>
          </cell>
          <cell r="M991" t="str">
            <v>ANAK</v>
          </cell>
          <cell r="N991" t="str">
            <v>KAWIN</v>
          </cell>
          <cell r="O991" t="str">
            <v>SLTA/Sederajat</v>
          </cell>
          <cell r="P991" t="str">
            <v>Islam</v>
          </cell>
          <cell r="Q991" t="str">
            <v>KARYAWAN SWASTA</v>
          </cell>
          <cell r="R991" t="str">
            <v>-</v>
          </cell>
          <cell r="S991" t="str">
            <v>TIDAK ADA</v>
          </cell>
        </row>
        <row r="992">
          <cell r="A992" t="str">
            <v>3302164107400019</v>
          </cell>
          <cell r="B992" t="str">
            <v>3302161302055856</v>
          </cell>
          <cell r="C992" t="str">
            <v>AMINAH HJ</v>
          </cell>
          <cell r="D992" t="str">
            <v>PR</v>
          </cell>
          <cell r="E992">
            <v>14793</v>
          </cell>
          <cell r="F992">
            <v>79.860273972602741</v>
          </cell>
          <cell r="G992" t="str">
            <v>BANYUMAS</v>
          </cell>
          <cell r="H992" t="str">
            <v>DESA TUMIYANG</v>
          </cell>
          <cell r="I992" t="str">
            <v>002</v>
          </cell>
          <cell r="J992" t="str">
            <v>002</v>
          </cell>
          <cell r="K992" t="str">
            <v>TUMIYANG</v>
          </cell>
          <cell r="L992" t="str">
            <v>DESA TUMIYANG, RT 002 RW 002</v>
          </cell>
          <cell r="M992" t="str">
            <v>KEPALA KELUARGA</v>
          </cell>
          <cell r="N992" t="str">
            <v>CERAI MATI</v>
          </cell>
          <cell r="O992" t="str">
            <v>Tamat SD/Sederajat</v>
          </cell>
          <cell r="P992" t="str">
            <v>Islam</v>
          </cell>
          <cell r="Q992" t="str">
            <v>BELUM/TIDAK BEKERJA</v>
          </cell>
          <cell r="R992" t="str">
            <v>-</v>
          </cell>
          <cell r="S992" t="str">
            <v>TIDAK ADA</v>
          </cell>
        </row>
        <row r="993">
          <cell r="A993" t="str">
            <v>3302161112450002</v>
          </cell>
          <cell r="B993" t="str">
            <v>3302161302055857</v>
          </cell>
          <cell r="C993" t="str">
            <v>ABDULAH  SUKRI</v>
          </cell>
          <cell r="D993" t="str">
            <v>LK</v>
          </cell>
          <cell r="E993">
            <v>16782</v>
          </cell>
          <cell r="F993">
            <v>74.410958904109592</v>
          </cell>
          <cell r="G993" t="str">
            <v>BANYUMAS</v>
          </cell>
          <cell r="H993" t="str">
            <v>DESA TUMIYANG</v>
          </cell>
          <cell r="I993" t="str">
            <v>002</v>
          </cell>
          <cell r="J993" t="str">
            <v>002</v>
          </cell>
          <cell r="K993" t="str">
            <v>TUMIYANG</v>
          </cell>
          <cell r="L993" t="str">
            <v>DESA TUMIYANG, RT 002 RW 002</v>
          </cell>
          <cell r="M993" t="str">
            <v>KEPALA KELUARGA</v>
          </cell>
          <cell r="N993" t="str">
            <v>KAWIN</v>
          </cell>
          <cell r="O993" t="str">
            <v>Tamat SD/Sederajat</v>
          </cell>
          <cell r="P993" t="str">
            <v>Islam</v>
          </cell>
          <cell r="Q993" t="str">
            <v>PETANI/PEKEBUN</v>
          </cell>
          <cell r="R993" t="str">
            <v>-</v>
          </cell>
          <cell r="S993" t="str">
            <v>TIDAK ADA</v>
          </cell>
        </row>
        <row r="994">
          <cell r="A994" t="str">
            <v>3302167112470122</v>
          </cell>
          <cell r="B994" t="str">
            <v>3302161302055857</v>
          </cell>
          <cell r="C994" t="str">
            <v>NURJANAH</v>
          </cell>
          <cell r="D994" t="str">
            <v>PR</v>
          </cell>
          <cell r="E994">
            <v>17532</v>
          </cell>
          <cell r="F994">
            <v>72.356164383561648</v>
          </cell>
          <cell r="G994" t="str">
            <v>BANYUMAS</v>
          </cell>
          <cell r="H994" t="str">
            <v>DESA TUMIYANG</v>
          </cell>
          <cell r="I994" t="str">
            <v>002</v>
          </cell>
          <cell r="J994" t="str">
            <v>002</v>
          </cell>
          <cell r="K994" t="str">
            <v>TUMIYANG</v>
          </cell>
          <cell r="L994" t="str">
            <v>DESA TUMIYANG, RT 002 RW 002</v>
          </cell>
          <cell r="M994" t="str">
            <v>ISTRI</v>
          </cell>
          <cell r="N994" t="str">
            <v>KAWIN</v>
          </cell>
          <cell r="O994" t="str">
            <v>Tamat SD/Sederajat</v>
          </cell>
          <cell r="P994" t="str">
            <v>Islam</v>
          </cell>
          <cell r="Q994" t="str">
            <v>MENGURUS RUMAH TANGGA</v>
          </cell>
          <cell r="R994" t="str">
            <v>-</v>
          </cell>
          <cell r="S994" t="str">
            <v>TIDAK ADA</v>
          </cell>
        </row>
        <row r="995">
          <cell r="A995" t="str">
            <v>3302160211660002</v>
          </cell>
          <cell r="B995" t="str">
            <v>3302161302055857</v>
          </cell>
          <cell r="C995" t="str">
            <v>QOMARUDIN</v>
          </cell>
          <cell r="D995" t="str">
            <v>LK</v>
          </cell>
          <cell r="E995">
            <v>24413</v>
          </cell>
          <cell r="F995">
            <v>53.504109589041093</v>
          </cell>
          <cell r="G995" t="str">
            <v>BANYUMAS</v>
          </cell>
          <cell r="H995" t="str">
            <v>DESA TUMIYANG</v>
          </cell>
          <cell r="I995" t="str">
            <v>002</v>
          </cell>
          <cell r="J995" t="str">
            <v>002</v>
          </cell>
          <cell r="K995" t="str">
            <v>TUMIYANG</v>
          </cell>
          <cell r="L995" t="str">
            <v>DESA TUMIYANG, RT 002 RW 002</v>
          </cell>
          <cell r="M995" t="str">
            <v>ANAK</v>
          </cell>
          <cell r="N995" t="str">
            <v>KAWIN</v>
          </cell>
          <cell r="O995" t="str">
            <v>Akademi/Diploma III/S. Muda</v>
          </cell>
          <cell r="P995" t="str">
            <v>Islam</v>
          </cell>
          <cell r="Q995" t="str">
            <v>KARYAWAN HONORER</v>
          </cell>
          <cell r="R995" t="str">
            <v>-</v>
          </cell>
          <cell r="S995" t="str">
            <v>TIDAK ADA</v>
          </cell>
        </row>
        <row r="996">
          <cell r="A996" t="str">
            <v>3302160212790001</v>
          </cell>
          <cell r="B996" t="str">
            <v>3302161302055857</v>
          </cell>
          <cell r="C996" t="str">
            <v>NAJIB NAJMUDDIN</v>
          </cell>
          <cell r="D996" t="str">
            <v>LK</v>
          </cell>
          <cell r="E996">
            <v>29191</v>
          </cell>
          <cell r="F996">
            <v>40.413698630136984</v>
          </cell>
          <cell r="G996" t="str">
            <v>BANYUMAS</v>
          </cell>
          <cell r="H996" t="str">
            <v>DESA TUMIYANG</v>
          </cell>
          <cell r="I996" t="str">
            <v>002</v>
          </cell>
          <cell r="J996" t="str">
            <v>002</v>
          </cell>
          <cell r="K996" t="str">
            <v>TUMIYANG</v>
          </cell>
          <cell r="L996" t="str">
            <v>DESA TUMIYANG, RT 002 RW 002</v>
          </cell>
          <cell r="M996" t="str">
            <v>ANAK</v>
          </cell>
          <cell r="N996" t="str">
            <v>BELUM KAWIN</v>
          </cell>
          <cell r="O996" t="str">
            <v>Akademi/Diploma III/S. Muda</v>
          </cell>
          <cell r="P996" t="str">
            <v>Islam</v>
          </cell>
          <cell r="Q996" t="str">
            <v>BELUM/TIDAK BEKERJA</v>
          </cell>
          <cell r="R996" t="str">
            <v>-</v>
          </cell>
          <cell r="S996" t="str">
            <v>TIDAK ADA</v>
          </cell>
        </row>
        <row r="997">
          <cell r="A997" t="str">
            <v>3302161105740001</v>
          </cell>
          <cell r="B997" t="str">
            <v>3302161302055857</v>
          </cell>
          <cell r="C997" t="str">
            <v>SONHAJI</v>
          </cell>
          <cell r="D997" t="str">
            <v>LK</v>
          </cell>
          <cell r="E997">
            <v>27160</v>
          </cell>
          <cell r="F997">
            <v>45.978082191780821</v>
          </cell>
          <cell r="G997" t="str">
            <v>BANYUMAS</v>
          </cell>
          <cell r="H997" t="str">
            <v>DESA TUMIYANG</v>
          </cell>
          <cell r="I997" t="str">
            <v>002</v>
          </cell>
          <cell r="J997" t="str">
            <v>002</v>
          </cell>
          <cell r="K997" t="str">
            <v>TUMIYANG</v>
          </cell>
          <cell r="L997" t="str">
            <v>DESA TUMIYANG, RT 002 RW 002</v>
          </cell>
          <cell r="M997" t="str">
            <v>ANAK</v>
          </cell>
          <cell r="N997" t="str">
            <v>CERAI HIDUP</v>
          </cell>
          <cell r="O997" t="str">
            <v>SLTA/Sederajat</v>
          </cell>
          <cell r="P997" t="str">
            <v>Islam</v>
          </cell>
          <cell r="Q997" t="str">
            <v>BELUM/TIDAK BEKERJA</v>
          </cell>
          <cell r="R997" t="str">
            <v>-</v>
          </cell>
          <cell r="S997" t="str">
            <v>ADA</v>
          </cell>
        </row>
        <row r="998">
          <cell r="A998" t="str">
            <v>3302160707530002</v>
          </cell>
          <cell r="B998" t="str">
            <v>3302161302055859</v>
          </cell>
          <cell r="C998" t="str">
            <v>NASLAM SUNARTO</v>
          </cell>
          <cell r="D998" t="str">
            <v>LK</v>
          </cell>
          <cell r="E998">
            <v>19547</v>
          </cell>
          <cell r="F998">
            <v>66.835616438356169</v>
          </cell>
          <cell r="G998" t="str">
            <v>BANYUMAS</v>
          </cell>
          <cell r="H998" t="str">
            <v>TUMIYANG</v>
          </cell>
          <cell r="I998" t="str">
            <v>002</v>
          </cell>
          <cell r="J998" t="str">
            <v>002</v>
          </cell>
          <cell r="K998" t="str">
            <v>TUMIYANG</v>
          </cell>
          <cell r="L998" t="str">
            <v>TUMIYANG, RT 002 RW 002</v>
          </cell>
          <cell r="M998" t="str">
            <v>KEPALA KELUARGA</v>
          </cell>
          <cell r="N998" t="str">
            <v>KAWIN</v>
          </cell>
          <cell r="O998" t="str">
            <v>SLTP/Sederajat</v>
          </cell>
          <cell r="P998" t="str">
            <v>Islam</v>
          </cell>
          <cell r="Q998" t="str">
            <v>PETERNAK</v>
          </cell>
          <cell r="R998" t="str">
            <v>-</v>
          </cell>
          <cell r="S998" t="str">
            <v>TIDAK ADA</v>
          </cell>
        </row>
        <row r="999">
          <cell r="A999" t="str">
            <v>3302164107560011</v>
          </cell>
          <cell r="B999" t="str">
            <v>3302161302055859</v>
          </cell>
          <cell r="C999" t="str">
            <v>RUKI ASIH</v>
          </cell>
          <cell r="D999" t="str">
            <v>PR</v>
          </cell>
          <cell r="E999">
            <v>20637</v>
          </cell>
          <cell r="F999">
            <v>63.849315068493148</v>
          </cell>
          <cell r="G999" t="str">
            <v>BANYUMAS</v>
          </cell>
          <cell r="H999" t="str">
            <v>TUMIYANG</v>
          </cell>
          <cell r="I999" t="str">
            <v>002</v>
          </cell>
          <cell r="J999" t="str">
            <v>002</v>
          </cell>
          <cell r="K999" t="str">
            <v>TUMIYANG</v>
          </cell>
          <cell r="L999" t="str">
            <v>TUMIYANG, RT 002 RW 002</v>
          </cell>
          <cell r="M999" t="str">
            <v>ISTRI</v>
          </cell>
          <cell r="N999" t="str">
            <v>KAWIN</v>
          </cell>
          <cell r="O999" t="str">
            <v>Tamat SD/Sederajat</v>
          </cell>
          <cell r="P999" t="str">
            <v>Islam</v>
          </cell>
          <cell r="Q999" t="str">
            <v>MENGURUS RUMAH TANGGA</v>
          </cell>
          <cell r="R999" t="str">
            <v>-</v>
          </cell>
          <cell r="S999" t="str">
            <v>TIDAK ADA</v>
          </cell>
        </row>
        <row r="1000">
          <cell r="A1000" t="str">
            <v>3302166903860002</v>
          </cell>
          <cell r="B1000" t="str">
            <v>3302161302055859</v>
          </cell>
          <cell r="C1000" t="str">
            <v>RETNO TRI  WAKHYUNI</v>
          </cell>
          <cell r="D1000" t="str">
            <v>PR</v>
          </cell>
          <cell r="E1000">
            <v>31500</v>
          </cell>
          <cell r="F1000">
            <v>34.087671232876716</v>
          </cell>
          <cell r="G1000" t="str">
            <v>BANYUMAS</v>
          </cell>
          <cell r="H1000" t="str">
            <v>TUMIYANG</v>
          </cell>
          <cell r="I1000" t="str">
            <v>002</v>
          </cell>
          <cell r="J1000" t="str">
            <v>002</v>
          </cell>
          <cell r="K1000" t="str">
            <v>TUMIYANG</v>
          </cell>
          <cell r="L1000" t="str">
            <v>TUMIYANG, RT 002 RW 002</v>
          </cell>
          <cell r="M1000" t="str">
            <v>ANAK</v>
          </cell>
          <cell r="N1000" t="str">
            <v>KAWIN</v>
          </cell>
          <cell r="O1000" t="str">
            <v>SLTA/Sederajat</v>
          </cell>
          <cell r="P1000" t="str">
            <v>Islam</v>
          </cell>
          <cell r="Q1000" t="str">
            <v>KARYAWAN SWASTA</v>
          </cell>
          <cell r="R1000" t="str">
            <v>-</v>
          </cell>
          <cell r="S1000" t="str">
            <v>TIDAK ADA</v>
          </cell>
        </row>
        <row r="1001">
          <cell r="A1001" t="str">
            <v>3302160608760001</v>
          </cell>
          <cell r="B1001" t="str">
            <v>3302161302055860</v>
          </cell>
          <cell r="C1001" t="str">
            <v>SUHADI</v>
          </cell>
          <cell r="D1001" t="str">
            <v>LK</v>
          </cell>
          <cell r="E1001">
            <v>27978</v>
          </cell>
          <cell r="F1001">
            <v>43.736986301369861</v>
          </cell>
          <cell r="G1001" t="str">
            <v>PATI</v>
          </cell>
          <cell r="H1001" t="str">
            <v>DESA TUMIYANG</v>
          </cell>
          <cell r="I1001" t="str">
            <v>002</v>
          </cell>
          <cell r="J1001" t="str">
            <v>002</v>
          </cell>
          <cell r="K1001" t="str">
            <v>TUMIYANG</v>
          </cell>
          <cell r="L1001" t="str">
            <v>DESA TUMIYANG, RT 002 RW 002</v>
          </cell>
          <cell r="M1001" t="str">
            <v>KEPALA KELUARGA</v>
          </cell>
          <cell r="N1001" t="str">
            <v>KAWIN</v>
          </cell>
          <cell r="O1001" t="str">
            <v>SLTP/Sederajat</v>
          </cell>
          <cell r="P1001" t="str">
            <v>Islam</v>
          </cell>
          <cell r="Q1001" t="str">
            <v>PETANI/PEKEBUN</v>
          </cell>
          <cell r="R1001" t="str">
            <v>-</v>
          </cell>
          <cell r="S1001" t="str">
            <v>TIDAK ADA</v>
          </cell>
        </row>
        <row r="1002">
          <cell r="A1002" t="str">
            <v>3302164807780004</v>
          </cell>
          <cell r="B1002" t="str">
            <v>3302161302055860</v>
          </cell>
          <cell r="C1002" t="str">
            <v>SITI MAESAROH</v>
          </cell>
          <cell r="D1002" t="str">
            <v>PR</v>
          </cell>
          <cell r="E1002">
            <v>28679</v>
          </cell>
          <cell r="F1002">
            <v>41.816438356164383</v>
          </cell>
          <cell r="G1002" t="str">
            <v>BANYUMAS</v>
          </cell>
          <cell r="H1002" t="str">
            <v>DESA TUMIYANG</v>
          </cell>
          <cell r="I1002" t="str">
            <v>002</v>
          </cell>
          <cell r="J1002" t="str">
            <v>002</v>
          </cell>
          <cell r="K1002" t="str">
            <v>TUMIYANG</v>
          </cell>
          <cell r="L1002" t="str">
            <v>DESA TUMIYANG, RT 002 RW 002</v>
          </cell>
          <cell r="M1002" t="str">
            <v>ISTRI</v>
          </cell>
          <cell r="N1002" t="str">
            <v>KAWIN</v>
          </cell>
          <cell r="O1002" t="str">
            <v>Tamat SD/Sederajat</v>
          </cell>
          <cell r="P1002" t="str">
            <v>Islam</v>
          </cell>
          <cell r="Q1002" t="str">
            <v>MENGURUS RUMAH TANGGA</v>
          </cell>
          <cell r="R1002" t="str">
            <v>-</v>
          </cell>
          <cell r="S1002" t="str">
            <v>TIDAK ADA</v>
          </cell>
        </row>
        <row r="1003">
          <cell r="A1003" t="str">
            <v>3302164101990004</v>
          </cell>
          <cell r="B1003" t="str">
            <v>3302161302055860</v>
          </cell>
          <cell r="C1003" t="str">
            <v>SAFIRA NILAM SAFITRI</v>
          </cell>
          <cell r="D1003" t="str">
            <v>PR</v>
          </cell>
          <cell r="E1003">
            <v>36161</v>
          </cell>
          <cell r="F1003">
            <v>21.317808219178083</v>
          </cell>
          <cell r="G1003" t="str">
            <v>PATI</v>
          </cell>
          <cell r="H1003" t="str">
            <v>DESA TUMIYANG</v>
          </cell>
          <cell r="I1003" t="str">
            <v>002</v>
          </cell>
          <cell r="J1003" t="str">
            <v>002</v>
          </cell>
          <cell r="K1003" t="str">
            <v>TUMIYANG</v>
          </cell>
          <cell r="L1003" t="str">
            <v>DESA TUMIYANG, RT 002 RW 002</v>
          </cell>
          <cell r="M1003" t="str">
            <v>ANAK</v>
          </cell>
          <cell r="N1003" t="str">
            <v>BELUM KAWIN</v>
          </cell>
          <cell r="O1003" t="str">
            <v>Belum Tamat SD/Sederajat</v>
          </cell>
          <cell r="P1003" t="str">
            <v>Islam</v>
          </cell>
          <cell r="Q1003" t="str">
            <v>PELAJAR/MAHASISWA</v>
          </cell>
          <cell r="R1003" t="str">
            <v>-</v>
          </cell>
          <cell r="S1003" t="str">
            <v>ADA</v>
          </cell>
        </row>
        <row r="1004">
          <cell r="A1004" t="str">
            <v>3302164512000002</v>
          </cell>
          <cell r="B1004" t="str">
            <v>3302161302055860</v>
          </cell>
          <cell r="C1004" t="str">
            <v>SABILA RAHMADANI</v>
          </cell>
          <cell r="D1004" t="str">
            <v>PR</v>
          </cell>
          <cell r="E1004">
            <v>36865</v>
          </cell>
          <cell r="F1004">
            <v>19.389041095890413</v>
          </cell>
          <cell r="G1004" t="str">
            <v>BANYUMAS</v>
          </cell>
          <cell r="H1004" t="str">
            <v>DESA TUMIYANG</v>
          </cell>
          <cell r="I1004" t="str">
            <v>002</v>
          </cell>
          <cell r="J1004" t="str">
            <v>002</v>
          </cell>
          <cell r="K1004" t="str">
            <v>TUMIYANG</v>
          </cell>
          <cell r="L1004" t="str">
            <v>DESA TUMIYANG, RT 002 RW 002</v>
          </cell>
          <cell r="M1004" t="str">
            <v>ANAK</v>
          </cell>
          <cell r="N1004" t="str">
            <v>BELUM KAWIN</v>
          </cell>
          <cell r="O1004" t="str">
            <v>Tidak/Belum Sekolah</v>
          </cell>
          <cell r="P1004" t="str">
            <v>Islam</v>
          </cell>
          <cell r="Q1004" t="str">
            <v>BELUM/TIDAK BEKERJA</v>
          </cell>
          <cell r="R1004" t="str">
            <v>-</v>
          </cell>
          <cell r="S1004" t="str">
            <v>ADA</v>
          </cell>
        </row>
        <row r="1005">
          <cell r="A1005" t="str">
            <v>3302162510570002</v>
          </cell>
          <cell r="B1005" t="str">
            <v>3302161302056188</v>
          </cell>
          <cell r="C1005" t="str">
            <v>AMIN</v>
          </cell>
          <cell r="D1005" t="str">
            <v>LK</v>
          </cell>
          <cell r="E1005">
            <v>21118</v>
          </cell>
          <cell r="F1005">
            <v>62.531506849315072</v>
          </cell>
          <cell r="G1005" t="str">
            <v>GROBOGAN</v>
          </cell>
          <cell r="H1005" t="str">
            <v>TUMIYANG</v>
          </cell>
          <cell r="I1005" t="str">
            <v>002</v>
          </cell>
          <cell r="J1005" t="str">
            <v>002</v>
          </cell>
          <cell r="K1005" t="str">
            <v>TUMIYANG</v>
          </cell>
          <cell r="L1005" t="str">
            <v>TUMIYANG, RT 002 RW 002</v>
          </cell>
          <cell r="M1005" t="str">
            <v>KEPALA KELUARGA</v>
          </cell>
          <cell r="N1005" t="str">
            <v>KAWIN</v>
          </cell>
          <cell r="O1005" t="str">
            <v>Tamat SD/Sederajat</v>
          </cell>
          <cell r="P1005" t="str">
            <v>Islam</v>
          </cell>
          <cell r="Q1005" t="str">
            <v>TUKANG BATU</v>
          </cell>
          <cell r="R1005" t="str">
            <v>-</v>
          </cell>
          <cell r="S1005" t="str">
            <v>TIDAK ADA</v>
          </cell>
        </row>
        <row r="1006">
          <cell r="A1006" t="str">
            <v>3302165509620002</v>
          </cell>
          <cell r="B1006" t="str">
            <v>3302161302056188</v>
          </cell>
          <cell r="C1006" t="str">
            <v>YUSMINI</v>
          </cell>
          <cell r="D1006" t="str">
            <v>PR</v>
          </cell>
          <cell r="E1006">
            <v>22904</v>
          </cell>
          <cell r="F1006">
            <v>57.638356164383559</v>
          </cell>
          <cell r="G1006" t="str">
            <v>BANYUMAS</v>
          </cell>
          <cell r="H1006" t="str">
            <v>TUMIYANG</v>
          </cell>
          <cell r="I1006" t="str">
            <v>002</v>
          </cell>
          <cell r="J1006" t="str">
            <v>002</v>
          </cell>
          <cell r="K1006" t="str">
            <v>TUMIYANG</v>
          </cell>
          <cell r="L1006" t="str">
            <v>TUMIYANG, RT 002 RW 002</v>
          </cell>
          <cell r="M1006" t="str">
            <v>ISTRI</v>
          </cell>
          <cell r="N1006" t="str">
            <v>KAWIN</v>
          </cell>
          <cell r="O1006" t="str">
            <v>Tamat SD/Sederajat</v>
          </cell>
          <cell r="P1006" t="str">
            <v>Islam</v>
          </cell>
          <cell r="Q1006" t="str">
            <v>MENGURUS RUMAH TANGGA</v>
          </cell>
          <cell r="R1006" t="str">
            <v>-</v>
          </cell>
          <cell r="S1006" t="str">
            <v>TIDAK ADA</v>
          </cell>
        </row>
        <row r="1007">
          <cell r="A1007" t="str">
            <v>3302164107280010</v>
          </cell>
          <cell r="B1007" t="str">
            <v>3302161302056189</v>
          </cell>
          <cell r="C1007" t="str">
            <v>KAMSINAH</v>
          </cell>
          <cell r="D1007" t="str">
            <v>PR</v>
          </cell>
          <cell r="E1007">
            <v>10410</v>
          </cell>
          <cell r="F1007">
            <v>91.868493150684927</v>
          </cell>
          <cell r="G1007" t="str">
            <v>BANYUMAS</v>
          </cell>
          <cell r="H1007" t="str">
            <v>DESA TUMIYANG</v>
          </cell>
          <cell r="I1007" t="str">
            <v>002</v>
          </cell>
          <cell r="J1007" t="str">
            <v>002</v>
          </cell>
          <cell r="K1007" t="str">
            <v>TUMIYANG</v>
          </cell>
          <cell r="L1007" t="str">
            <v>DESA TUMIYANG, RT 002 RW 002</v>
          </cell>
          <cell r="M1007" t="str">
            <v>KEPALA KELUARGA</v>
          </cell>
          <cell r="N1007" t="str">
            <v>BELUM KAWIN</v>
          </cell>
          <cell r="O1007" t="str">
            <v>Tamat SD/Sederajat</v>
          </cell>
          <cell r="P1007" t="str">
            <v>Islam</v>
          </cell>
          <cell r="Q1007" t="str">
            <v>MENGURUS RUMAH TANGGA</v>
          </cell>
          <cell r="R1007" t="str">
            <v>-</v>
          </cell>
          <cell r="S1007" t="str">
            <v>TIDAK ADA</v>
          </cell>
        </row>
        <row r="1008">
          <cell r="A1008" t="str">
            <v>3302161408460001</v>
          </cell>
          <cell r="B1008" t="str">
            <v>3302161302056191</v>
          </cell>
          <cell r="C1008" t="str">
            <v>HADI PURNOMO</v>
          </cell>
          <cell r="D1008" t="str">
            <v>LK</v>
          </cell>
          <cell r="E1008">
            <v>17028</v>
          </cell>
          <cell r="F1008">
            <v>73.736986301369868</v>
          </cell>
          <cell r="G1008" t="str">
            <v>BANYUMAS</v>
          </cell>
          <cell r="H1008" t="str">
            <v>DESA TUMIYANG</v>
          </cell>
          <cell r="I1008" t="str">
            <v>002</v>
          </cell>
          <cell r="J1008" t="str">
            <v>002</v>
          </cell>
          <cell r="K1008" t="str">
            <v>TUMIYANG</v>
          </cell>
          <cell r="L1008" t="str">
            <v>DESA TUMIYANG, RT 002 RW 002</v>
          </cell>
          <cell r="M1008" t="str">
            <v>KEPALA KELUARGA</v>
          </cell>
          <cell r="N1008" t="str">
            <v>KAWIN</v>
          </cell>
          <cell r="O1008" t="str">
            <v>SLTA/Sederajat</v>
          </cell>
          <cell r="P1008" t="str">
            <v>Islam</v>
          </cell>
          <cell r="Q1008" t="str">
            <v>PENSIUNAN</v>
          </cell>
          <cell r="R1008" t="str">
            <v>-</v>
          </cell>
          <cell r="S1008" t="str">
            <v>TIDAK ADA</v>
          </cell>
        </row>
        <row r="1009">
          <cell r="A1009" t="str">
            <v>3302165901540001</v>
          </cell>
          <cell r="B1009" t="str">
            <v>3302161302056191</v>
          </cell>
          <cell r="C1009" t="str">
            <v>YUSMINI</v>
          </cell>
          <cell r="D1009" t="str">
            <v>PR</v>
          </cell>
          <cell r="E1009">
            <v>19743</v>
          </cell>
          <cell r="F1009">
            <v>66.298630136986304</v>
          </cell>
          <cell r="G1009" t="str">
            <v>BANYUMAS</v>
          </cell>
          <cell r="H1009" t="str">
            <v>DESA TUMIYANG</v>
          </cell>
          <cell r="I1009" t="str">
            <v>002</v>
          </cell>
          <cell r="J1009" t="str">
            <v>002</v>
          </cell>
          <cell r="K1009" t="str">
            <v>TUMIYANG</v>
          </cell>
          <cell r="L1009" t="str">
            <v>DESA TUMIYANG, RT 002 RW 002</v>
          </cell>
          <cell r="M1009" t="str">
            <v>ISTRI</v>
          </cell>
          <cell r="N1009" t="str">
            <v>KAWIN</v>
          </cell>
          <cell r="O1009" t="str">
            <v>SLTA/Sederajat</v>
          </cell>
          <cell r="P1009" t="str">
            <v>Islam</v>
          </cell>
          <cell r="Q1009" t="str">
            <v>MENGURUS RUMAH TANGGA</v>
          </cell>
          <cell r="R1009" t="str">
            <v>-</v>
          </cell>
          <cell r="S1009" t="str">
            <v>TIDAK ADA</v>
          </cell>
        </row>
        <row r="1010">
          <cell r="A1010" t="str">
            <v>3302160705670002</v>
          </cell>
          <cell r="B1010" t="str">
            <v>3302161302056192</v>
          </cell>
          <cell r="C1010" t="str">
            <v>INDARMAWAN</v>
          </cell>
          <cell r="D1010" t="str">
            <v>LK</v>
          </cell>
          <cell r="E1010">
            <v>24599</v>
          </cell>
          <cell r="F1010">
            <v>52.994520547945207</v>
          </cell>
          <cell r="G1010" t="str">
            <v>BANYUMAS</v>
          </cell>
          <cell r="H1010" t="str">
            <v>TUMIYANG</v>
          </cell>
          <cell r="I1010" t="str">
            <v>002</v>
          </cell>
          <cell r="J1010" t="str">
            <v>002</v>
          </cell>
          <cell r="K1010" t="str">
            <v>TUMIYANG</v>
          </cell>
          <cell r="L1010" t="str">
            <v>TUMIYANG, RT 002 RW 002</v>
          </cell>
          <cell r="M1010" t="str">
            <v>KEPALA KELUARGA</v>
          </cell>
          <cell r="N1010" t="str">
            <v>KAWIN</v>
          </cell>
          <cell r="O1010" t="str">
            <v>SLTA/Sederajat</v>
          </cell>
          <cell r="P1010" t="str">
            <v>Islam</v>
          </cell>
          <cell r="Q1010" t="str">
            <v>PETANI/PEKEBUN</v>
          </cell>
          <cell r="R1010" t="str">
            <v>B</v>
          </cell>
          <cell r="S1010" t="str">
            <v>TIDAK ADA</v>
          </cell>
        </row>
        <row r="1011">
          <cell r="A1011" t="str">
            <v>3302165305710003</v>
          </cell>
          <cell r="B1011" t="str">
            <v>3302161302056192</v>
          </cell>
          <cell r="C1011" t="str">
            <v>SITI MAESAROH</v>
          </cell>
          <cell r="D1011" t="str">
            <v>PR</v>
          </cell>
          <cell r="E1011">
            <v>26066</v>
          </cell>
          <cell r="F1011">
            <v>48.975342465753428</v>
          </cell>
          <cell r="G1011" t="str">
            <v>BANYUMAS</v>
          </cell>
          <cell r="H1011" t="str">
            <v>TUMIYANG</v>
          </cell>
          <cell r="I1011" t="str">
            <v>002</v>
          </cell>
          <cell r="J1011" t="str">
            <v>002</v>
          </cell>
          <cell r="K1011" t="str">
            <v>TUMIYANG</v>
          </cell>
          <cell r="L1011" t="str">
            <v>TUMIYANG, RT 002 RW 002</v>
          </cell>
          <cell r="M1011" t="str">
            <v>ISTRI</v>
          </cell>
          <cell r="N1011" t="str">
            <v>KAWIN</v>
          </cell>
          <cell r="O1011" t="str">
            <v>SLTP/Sederajat</v>
          </cell>
          <cell r="P1011" t="str">
            <v>Islam</v>
          </cell>
          <cell r="Q1011" t="str">
            <v>MENGURUS RUMAH TANGGA</v>
          </cell>
          <cell r="R1011" t="str">
            <v>A</v>
          </cell>
          <cell r="S1011" t="str">
            <v>TIDAK ADA</v>
          </cell>
        </row>
        <row r="1012">
          <cell r="A1012" t="str">
            <v>3302161208050001</v>
          </cell>
          <cell r="B1012" t="str">
            <v>3302161302056192</v>
          </cell>
          <cell r="C1012" t="str">
            <v>IRFAN PUTRA DARMAWAN</v>
          </cell>
          <cell r="D1012" t="str">
            <v>LK</v>
          </cell>
          <cell r="E1012">
            <v>38576</v>
          </cell>
          <cell r="F1012">
            <v>14.701369863013699</v>
          </cell>
          <cell r="G1012" t="str">
            <v>BANYUMAS</v>
          </cell>
          <cell r="H1012" t="str">
            <v>TUMIYANG</v>
          </cell>
          <cell r="I1012" t="str">
            <v>002</v>
          </cell>
          <cell r="J1012" t="str">
            <v>002</v>
          </cell>
          <cell r="K1012" t="str">
            <v>TUMIYANG</v>
          </cell>
          <cell r="L1012" t="str">
            <v>TUMIYANG, RT 002 RW 002</v>
          </cell>
          <cell r="M1012" t="str">
            <v>ANAK</v>
          </cell>
          <cell r="N1012" t="str">
            <v>BELUM KAWIN</v>
          </cell>
          <cell r="O1012" t="str">
            <v>Tidak/Belum Sekolah</v>
          </cell>
          <cell r="P1012" t="str">
            <v>Islam</v>
          </cell>
          <cell r="Q1012" t="str">
            <v>BELUM/TIDAK BEKERJA</v>
          </cell>
          <cell r="R1012" t="str">
            <v>-</v>
          </cell>
          <cell r="S1012" t="str">
            <v>ADA</v>
          </cell>
        </row>
        <row r="1013">
          <cell r="A1013" t="str">
            <v>3302166004980001</v>
          </cell>
          <cell r="B1013" t="str">
            <v>3302161302056192</v>
          </cell>
          <cell r="C1013" t="str">
            <v>TATA AULIA INDARTI</v>
          </cell>
          <cell r="D1013" t="str">
            <v>PR</v>
          </cell>
          <cell r="E1013">
            <v>35905</v>
          </cell>
          <cell r="F1013">
            <v>22.019178082191782</v>
          </cell>
          <cell r="G1013" t="str">
            <v>BANYUMAS</v>
          </cell>
          <cell r="H1013" t="str">
            <v>TUMIYANG</v>
          </cell>
          <cell r="I1013" t="str">
            <v>002</v>
          </cell>
          <cell r="J1013" t="str">
            <v>002</v>
          </cell>
          <cell r="K1013" t="str">
            <v>TUMIYANG</v>
          </cell>
          <cell r="L1013" t="str">
            <v>TUMIYANG, RT 002 RW 002</v>
          </cell>
          <cell r="M1013" t="str">
            <v>ANAK</v>
          </cell>
          <cell r="N1013" t="str">
            <v>BELUM KAWIN</v>
          </cell>
          <cell r="O1013" t="str">
            <v>Tamat SD/Sederajat</v>
          </cell>
          <cell r="P1013" t="str">
            <v>Islam</v>
          </cell>
          <cell r="Q1013" t="str">
            <v>PELAJAR/MAHASISWA</v>
          </cell>
          <cell r="R1013" t="str">
            <v>-</v>
          </cell>
          <cell r="S1013" t="str">
            <v>ADA</v>
          </cell>
        </row>
        <row r="1014">
          <cell r="A1014" t="str">
            <v>3302161106600001</v>
          </cell>
          <cell r="B1014" t="str">
            <v>3302161302056195</v>
          </cell>
          <cell r="C1014" t="str">
            <v>SUHERAN</v>
          </cell>
          <cell r="D1014" t="str">
            <v>LK</v>
          </cell>
          <cell r="E1014">
            <v>22078</v>
          </cell>
          <cell r="F1014">
            <v>59.901369863013699</v>
          </cell>
          <cell r="G1014" t="str">
            <v>PURBALINGGA</v>
          </cell>
          <cell r="H1014" t="str">
            <v>TUMIYANG</v>
          </cell>
          <cell r="I1014" t="str">
            <v>002</v>
          </cell>
          <cell r="J1014" t="str">
            <v>002</v>
          </cell>
          <cell r="K1014" t="str">
            <v>TUMIYANG</v>
          </cell>
          <cell r="L1014" t="str">
            <v>TUMIYANG, RT 002 RW 002</v>
          </cell>
          <cell r="M1014" t="str">
            <v>KEPALA KELUARGA</v>
          </cell>
          <cell r="N1014" t="str">
            <v>KAWIN</v>
          </cell>
          <cell r="O1014" t="str">
            <v>Diploma IV/Strata I</v>
          </cell>
          <cell r="P1014" t="str">
            <v>Islam</v>
          </cell>
          <cell r="Q1014" t="str">
            <v>GURU</v>
          </cell>
          <cell r="R1014" t="str">
            <v>-</v>
          </cell>
          <cell r="S1014" t="str">
            <v>TIDAK ADA</v>
          </cell>
        </row>
        <row r="1015">
          <cell r="A1015" t="str">
            <v>3302164905570001</v>
          </cell>
          <cell r="B1015" t="str">
            <v>3302161302056195</v>
          </cell>
          <cell r="C1015" t="str">
            <v>SITI  CHOMISAH</v>
          </cell>
          <cell r="D1015" t="str">
            <v>PR</v>
          </cell>
          <cell r="E1015">
            <v>20949</v>
          </cell>
          <cell r="F1015">
            <v>62.994520547945207</v>
          </cell>
          <cell r="G1015" t="str">
            <v>BANYUMAS</v>
          </cell>
          <cell r="H1015" t="str">
            <v>TUMIYANG</v>
          </cell>
          <cell r="I1015" t="str">
            <v>002</v>
          </cell>
          <cell r="J1015" t="str">
            <v>002</v>
          </cell>
          <cell r="K1015" t="str">
            <v>TUMIYANG</v>
          </cell>
          <cell r="L1015" t="str">
            <v>TUMIYANG, RT 002 RW 002</v>
          </cell>
          <cell r="M1015" t="str">
            <v>ISTRI</v>
          </cell>
          <cell r="N1015" t="str">
            <v>KAWIN</v>
          </cell>
          <cell r="O1015" t="str">
            <v>SLTA/Sederajat</v>
          </cell>
          <cell r="P1015" t="str">
            <v>Islam</v>
          </cell>
          <cell r="Q1015" t="str">
            <v>MENGURUS RUMAH TANGGA</v>
          </cell>
          <cell r="R1015" t="str">
            <v>-</v>
          </cell>
          <cell r="S1015" t="str">
            <v>TIDAK ADA</v>
          </cell>
        </row>
        <row r="1016">
          <cell r="A1016" t="str">
            <v>3302161209910002</v>
          </cell>
          <cell r="B1016" t="str">
            <v>3302161302056195</v>
          </cell>
          <cell r="C1016" t="str">
            <v>BORA DARUSSALAM</v>
          </cell>
          <cell r="D1016" t="str">
            <v>LK</v>
          </cell>
          <cell r="E1016">
            <v>33493</v>
          </cell>
          <cell r="F1016">
            <v>28.627397260273973</v>
          </cell>
          <cell r="G1016" t="str">
            <v>BANYUMAS</v>
          </cell>
          <cell r="H1016" t="str">
            <v>TUMIYANG</v>
          </cell>
          <cell r="I1016" t="str">
            <v>002</v>
          </cell>
          <cell r="J1016" t="str">
            <v>002</v>
          </cell>
          <cell r="K1016" t="str">
            <v>TUMIYANG</v>
          </cell>
          <cell r="L1016" t="str">
            <v>TUMIYANG, RT 002 RW 002</v>
          </cell>
          <cell r="M1016" t="str">
            <v>ANAK</v>
          </cell>
          <cell r="N1016" t="str">
            <v>BELUM KAWIN</v>
          </cell>
          <cell r="O1016" t="str">
            <v>SLTA/Sederajat</v>
          </cell>
          <cell r="P1016" t="str">
            <v>Islam</v>
          </cell>
          <cell r="Q1016" t="str">
            <v>PELAJAR/MAHASISWA</v>
          </cell>
          <cell r="R1016" t="str">
            <v>-</v>
          </cell>
          <cell r="S1016" t="str">
            <v>ADA</v>
          </cell>
        </row>
        <row r="1017">
          <cell r="A1017" t="str">
            <v>3302164503660003</v>
          </cell>
          <cell r="B1017" t="str">
            <v>3302161302056196</v>
          </cell>
          <cell r="C1017" t="str">
            <v>HERMAWATI</v>
          </cell>
          <cell r="D1017" t="str">
            <v>PR</v>
          </cell>
          <cell r="E1017">
            <v>24171</v>
          </cell>
          <cell r="F1017">
            <v>54.167123287671231</v>
          </cell>
          <cell r="G1017" t="str">
            <v>BANYUMAS</v>
          </cell>
          <cell r="H1017" t="str">
            <v>DESA TUMIYANG</v>
          </cell>
          <cell r="I1017" t="str">
            <v>002</v>
          </cell>
          <cell r="J1017" t="str">
            <v>002</v>
          </cell>
          <cell r="K1017" t="str">
            <v>TUMIYANG</v>
          </cell>
          <cell r="L1017" t="str">
            <v>DESA TUMIYANG, RT 002 RW 002</v>
          </cell>
          <cell r="M1017" t="str">
            <v>KEPALA KELUARGA</v>
          </cell>
          <cell r="N1017" t="str">
            <v>CERAI HIDUP</v>
          </cell>
          <cell r="O1017" t="str">
            <v>Akademi/Diploma III/S. Muda</v>
          </cell>
          <cell r="P1017" t="str">
            <v>Islam</v>
          </cell>
          <cell r="Q1017" t="str">
            <v>MENGURUS RUMAH TANGGA</v>
          </cell>
          <cell r="R1017" t="str">
            <v>B</v>
          </cell>
          <cell r="S1017" t="str">
            <v>TIDAK ADA</v>
          </cell>
        </row>
        <row r="1018">
          <cell r="A1018" t="str">
            <v>3302164803020001</v>
          </cell>
          <cell r="B1018" t="str">
            <v>3302161302056196</v>
          </cell>
          <cell r="C1018" t="str">
            <v>ANANDA NUR SYIFA</v>
          </cell>
          <cell r="D1018" t="str">
            <v>PR</v>
          </cell>
          <cell r="E1018">
            <v>37323</v>
          </cell>
          <cell r="F1018">
            <v>18.134246575342466</v>
          </cell>
          <cell r="G1018" t="str">
            <v>BANYUMAS</v>
          </cell>
          <cell r="H1018" t="str">
            <v>DESA TUMIYANG</v>
          </cell>
          <cell r="I1018" t="str">
            <v>002</v>
          </cell>
          <cell r="J1018" t="str">
            <v>002</v>
          </cell>
          <cell r="K1018" t="str">
            <v>TUMIYANG</v>
          </cell>
          <cell r="L1018" t="str">
            <v>DESA TUMIYANG, RT 002 RW 002</v>
          </cell>
          <cell r="M1018" t="str">
            <v>ANAK</v>
          </cell>
          <cell r="N1018" t="str">
            <v>BELUM KAWIN</v>
          </cell>
          <cell r="O1018" t="str">
            <v>SLTP/Sederajat</v>
          </cell>
          <cell r="P1018" t="str">
            <v>Islam</v>
          </cell>
          <cell r="Q1018" t="str">
            <v>PELAJAR/MAHASISWA</v>
          </cell>
          <cell r="R1018" t="str">
            <v>-</v>
          </cell>
          <cell r="S1018" t="str">
            <v>TIDAK ADA</v>
          </cell>
        </row>
        <row r="1019">
          <cell r="A1019" t="str">
            <v>3302165907950001</v>
          </cell>
          <cell r="B1019" t="str">
            <v>3302161302056196</v>
          </cell>
          <cell r="C1019" t="str">
            <v>DEMAWATI NUR AZIZAH</v>
          </cell>
          <cell r="D1019" t="str">
            <v>PR</v>
          </cell>
          <cell r="E1019">
            <v>34899</v>
          </cell>
          <cell r="F1019">
            <v>24.775342465753425</v>
          </cell>
          <cell r="G1019" t="str">
            <v>MAGELANG</v>
          </cell>
          <cell r="H1019" t="str">
            <v>DESA TUMIYANG</v>
          </cell>
          <cell r="I1019" t="str">
            <v>002</v>
          </cell>
          <cell r="J1019" t="str">
            <v>002</v>
          </cell>
          <cell r="K1019" t="str">
            <v>TUMIYANG</v>
          </cell>
          <cell r="L1019" t="str">
            <v>DESA TUMIYANG, RT 002 RW 002</v>
          </cell>
          <cell r="M1019" t="str">
            <v>ANAK</v>
          </cell>
          <cell r="N1019" t="str">
            <v>BELUM KAWIN</v>
          </cell>
          <cell r="O1019" t="str">
            <v>Diploma IV/Strata I</v>
          </cell>
          <cell r="P1019" t="str">
            <v>Islam</v>
          </cell>
          <cell r="Q1019" t="str">
            <v>KARYAWAN SWASTA</v>
          </cell>
          <cell r="R1019" t="str">
            <v>-</v>
          </cell>
          <cell r="S1019" t="str">
            <v>TIDAK ADA</v>
          </cell>
        </row>
        <row r="1020">
          <cell r="A1020" t="str">
            <v>3302161208340001</v>
          </cell>
          <cell r="B1020" t="str">
            <v>3302161302056198</v>
          </cell>
          <cell r="C1020" t="str">
            <v>RUSTAM</v>
          </cell>
          <cell r="D1020" t="str">
            <v>LK</v>
          </cell>
          <cell r="E1020">
            <v>12643</v>
          </cell>
          <cell r="F1020">
            <v>85.750684931506854</v>
          </cell>
          <cell r="G1020" t="str">
            <v>BANYUMAS</v>
          </cell>
          <cell r="H1020" t="str">
            <v>DESA TUMIYANG</v>
          </cell>
          <cell r="I1020" t="str">
            <v>002</v>
          </cell>
          <cell r="J1020" t="str">
            <v>002</v>
          </cell>
          <cell r="K1020" t="str">
            <v>TUMIYANG</v>
          </cell>
          <cell r="L1020" t="str">
            <v>DESA TUMIYANG, RT 002 RW 002</v>
          </cell>
          <cell r="M1020" t="str">
            <v>KEPALA KELUARGA</v>
          </cell>
          <cell r="N1020" t="str">
            <v>KAWIN</v>
          </cell>
          <cell r="O1020" t="str">
            <v>SLTP/Sederajat</v>
          </cell>
          <cell r="P1020" t="str">
            <v>Islam</v>
          </cell>
          <cell r="Q1020" t="str">
            <v>PENSIUNAN</v>
          </cell>
          <cell r="R1020" t="str">
            <v>-</v>
          </cell>
          <cell r="S1020" t="str">
            <v>TIDAK ADA</v>
          </cell>
        </row>
        <row r="1021">
          <cell r="A1021" t="str">
            <v>3302161203390001</v>
          </cell>
          <cell r="B1021" t="str">
            <v>3302161302056200</v>
          </cell>
          <cell r="C1021" t="str">
            <v>RABIJO</v>
          </cell>
          <cell r="D1021" t="str">
            <v>LK</v>
          </cell>
          <cell r="E1021">
            <v>14316</v>
          </cell>
          <cell r="F1021">
            <v>81.167123287671231</v>
          </cell>
          <cell r="G1021" t="str">
            <v>GROBOGAN</v>
          </cell>
          <cell r="H1021" t="str">
            <v>TUMIYANG</v>
          </cell>
          <cell r="I1021" t="str">
            <v>002</v>
          </cell>
          <cell r="J1021" t="str">
            <v>002</v>
          </cell>
          <cell r="K1021" t="str">
            <v>TUMIYANG</v>
          </cell>
          <cell r="L1021" t="str">
            <v>TUMIYANG, RT 002 RW 002</v>
          </cell>
          <cell r="M1021" t="str">
            <v>KEPALA KELUARGA</v>
          </cell>
          <cell r="N1021" t="str">
            <v>KAWIN</v>
          </cell>
          <cell r="O1021" t="str">
            <v>Tamat SD/Sederajat</v>
          </cell>
          <cell r="P1021" t="str">
            <v>Islam</v>
          </cell>
          <cell r="Q1021" t="str">
            <v>PENSIUNAN</v>
          </cell>
          <cell r="R1021" t="str">
            <v>-</v>
          </cell>
          <cell r="S1021" t="str">
            <v>TIDAK ADA</v>
          </cell>
        </row>
        <row r="1022">
          <cell r="A1022" t="str">
            <v>3302166912730003</v>
          </cell>
          <cell r="B1022" t="str">
            <v>3302161302056201</v>
          </cell>
          <cell r="C1022" t="str">
            <v>WIDI SRI HASTUTI</v>
          </cell>
          <cell r="D1022" t="str">
            <v>PR</v>
          </cell>
          <cell r="E1022">
            <v>27027</v>
          </cell>
          <cell r="F1022">
            <v>46.342465753424655</v>
          </cell>
          <cell r="G1022" t="str">
            <v>BANYUMAS</v>
          </cell>
          <cell r="H1022" t="str">
            <v>TUMIYANG</v>
          </cell>
          <cell r="I1022" t="str">
            <v>002</v>
          </cell>
          <cell r="J1022" t="str">
            <v>002</v>
          </cell>
          <cell r="K1022" t="str">
            <v>TUMIYANG</v>
          </cell>
          <cell r="L1022" t="str">
            <v>TUMIYANG, RT 002 RW 002</v>
          </cell>
          <cell r="M1022" t="str">
            <v>KEPALA KELUARGA</v>
          </cell>
          <cell r="N1022" t="str">
            <v>CERAI MATI</v>
          </cell>
          <cell r="O1022" t="str">
            <v>SLTA/Sederajat</v>
          </cell>
          <cell r="P1022" t="str">
            <v>Islam</v>
          </cell>
          <cell r="Q1022" t="str">
            <v>MENGURUS RUMAH TANGGA</v>
          </cell>
          <cell r="R1022" t="str">
            <v>-</v>
          </cell>
          <cell r="S1022" t="str">
            <v>ADA</v>
          </cell>
        </row>
        <row r="1023">
          <cell r="A1023" t="str">
            <v>3302160203990003</v>
          </cell>
          <cell r="B1023" t="str">
            <v>3302161302056201</v>
          </cell>
          <cell r="C1023" t="str">
            <v>RIZKI FAUZAN PRIDIASTO</v>
          </cell>
          <cell r="D1023" t="str">
            <v>LK</v>
          </cell>
          <cell r="E1023">
            <v>36221</v>
          </cell>
          <cell r="F1023">
            <v>21.153424657534245</v>
          </cell>
          <cell r="G1023" t="str">
            <v>SURABAYA</v>
          </cell>
          <cell r="H1023" t="str">
            <v>TUMIYANG</v>
          </cell>
          <cell r="I1023" t="str">
            <v>002</v>
          </cell>
          <cell r="J1023" t="str">
            <v>002</v>
          </cell>
          <cell r="K1023" t="str">
            <v>TUMIYANG</v>
          </cell>
          <cell r="L1023" t="str">
            <v>TUMIYANG, RT 002 RW 002</v>
          </cell>
          <cell r="M1023" t="str">
            <v>ANAK</v>
          </cell>
          <cell r="N1023" t="str">
            <v>BELUM KAWIN</v>
          </cell>
          <cell r="O1023" t="str">
            <v>Belum Tamat SD/Sederajat</v>
          </cell>
          <cell r="P1023" t="str">
            <v>Islam</v>
          </cell>
          <cell r="Q1023" t="str">
            <v>PELAJAR/MAHASISWA</v>
          </cell>
          <cell r="R1023" t="str">
            <v>-</v>
          </cell>
          <cell r="S1023" t="str">
            <v>ADA</v>
          </cell>
        </row>
        <row r="1024">
          <cell r="A1024" t="str">
            <v>3302161110020002</v>
          </cell>
          <cell r="B1024" t="str">
            <v>3302161302056201</v>
          </cell>
          <cell r="C1024" t="str">
            <v>RIFKI AFIFAN PRIDIASTO</v>
          </cell>
          <cell r="D1024" t="str">
            <v>LK</v>
          </cell>
          <cell r="E1024">
            <v>37540</v>
          </cell>
          <cell r="F1024">
            <v>17.539726027397261</v>
          </cell>
          <cell r="G1024" t="str">
            <v>SURABAYA</v>
          </cell>
          <cell r="H1024" t="str">
            <v>TUMIYANG</v>
          </cell>
          <cell r="I1024" t="str">
            <v>002</v>
          </cell>
          <cell r="J1024" t="str">
            <v>002</v>
          </cell>
          <cell r="K1024" t="str">
            <v>TUMIYANG</v>
          </cell>
          <cell r="L1024" t="str">
            <v>TUMIYANG, RT 002 RW 002</v>
          </cell>
          <cell r="M1024" t="str">
            <v>ANAK</v>
          </cell>
          <cell r="N1024" t="str">
            <v>BELUM KAWIN</v>
          </cell>
          <cell r="O1024" t="str">
            <v>Tidak/Belum Sekolah</v>
          </cell>
          <cell r="P1024" t="str">
            <v>Islam</v>
          </cell>
          <cell r="Q1024" t="str">
            <v>BELUM/TIDAK BEKERJA</v>
          </cell>
          <cell r="R1024" t="str">
            <v>-</v>
          </cell>
          <cell r="S1024" t="str">
            <v>ADA</v>
          </cell>
        </row>
        <row r="1025">
          <cell r="A1025" t="str">
            <v>3302162508970003</v>
          </cell>
          <cell r="B1025" t="str">
            <v>3302161302056201</v>
          </cell>
          <cell r="C1025" t="str">
            <v>NUR ROYAN PRIDIASTO</v>
          </cell>
          <cell r="D1025" t="str">
            <v>LK</v>
          </cell>
          <cell r="E1025">
            <v>35667</v>
          </cell>
          <cell r="F1025">
            <v>22.671232876712327</v>
          </cell>
          <cell r="G1025" t="str">
            <v>BANYUMAS</v>
          </cell>
          <cell r="H1025" t="str">
            <v>TUMIYANG</v>
          </cell>
          <cell r="I1025" t="str">
            <v>002</v>
          </cell>
          <cell r="J1025" t="str">
            <v>002</v>
          </cell>
          <cell r="K1025" t="str">
            <v>TUMIYANG</v>
          </cell>
          <cell r="L1025" t="str">
            <v>TUMIYANG, RT 002 RW 002</v>
          </cell>
          <cell r="M1025" t="str">
            <v>ANAK</v>
          </cell>
          <cell r="N1025" t="str">
            <v>BELUM KAWIN</v>
          </cell>
          <cell r="O1025" t="str">
            <v>Tamat SD/Sederajat</v>
          </cell>
          <cell r="P1025" t="str">
            <v>Islam</v>
          </cell>
          <cell r="Q1025" t="str">
            <v>PELAJAR/MAHASISWA</v>
          </cell>
          <cell r="R1025" t="str">
            <v>-</v>
          </cell>
          <cell r="S1025" t="str">
            <v>ADA</v>
          </cell>
        </row>
        <row r="1026">
          <cell r="A1026" t="str">
            <v>3302166407660002</v>
          </cell>
          <cell r="B1026" t="str">
            <v>3302161302056202</v>
          </cell>
          <cell r="C1026" t="str">
            <v>SUKAPTI</v>
          </cell>
          <cell r="D1026" t="str">
            <v>PR</v>
          </cell>
          <cell r="E1026">
            <v>24312</v>
          </cell>
          <cell r="F1026">
            <v>53.780821917808218</v>
          </cell>
          <cell r="G1026" t="str">
            <v>BANYUMAS</v>
          </cell>
          <cell r="H1026" t="str">
            <v>TUMIYANG</v>
          </cell>
          <cell r="I1026" t="str">
            <v>002</v>
          </cell>
          <cell r="J1026" t="str">
            <v>002</v>
          </cell>
          <cell r="K1026" t="str">
            <v>TUMIYANG</v>
          </cell>
          <cell r="L1026" t="str">
            <v>TUMIYANG, RT 002 RW 002</v>
          </cell>
          <cell r="M1026" t="str">
            <v>KEPALA KELUARGA</v>
          </cell>
          <cell r="N1026" t="str">
            <v>KAWIN</v>
          </cell>
          <cell r="O1026" t="str">
            <v>SLTA/Sederajat</v>
          </cell>
          <cell r="P1026" t="str">
            <v>Islam</v>
          </cell>
          <cell r="Q1026" t="str">
            <v>MENGURUS RUMAH TANGGA</v>
          </cell>
          <cell r="R1026" t="str">
            <v>-</v>
          </cell>
          <cell r="S1026" t="str">
            <v>TIDAK ADA</v>
          </cell>
        </row>
        <row r="1027">
          <cell r="A1027" t="str">
            <v>3302160208020001</v>
          </cell>
          <cell r="B1027" t="str">
            <v>3302161302056202</v>
          </cell>
          <cell r="C1027" t="str">
            <v>DENI JAKLI PUJA KUSUMA</v>
          </cell>
          <cell r="D1027" t="str">
            <v>LK</v>
          </cell>
          <cell r="E1027">
            <v>37470</v>
          </cell>
          <cell r="F1027">
            <v>17.731506849315068</v>
          </cell>
          <cell r="G1027" t="str">
            <v>SAROLANGUN</v>
          </cell>
          <cell r="H1027" t="str">
            <v>TUMIYANG</v>
          </cell>
          <cell r="I1027" t="str">
            <v>002</v>
          </cell>
          <cell r="J1027" t="str">
            <v>002</v>
          </cell>
          <cell r="K1027" t="str">
            <v>TUMIYANG</v>
          </cell>
          <cell r="L1027" t="str">
            <v>TUMIYANG, RT 002 RW 002</v>
          </cell>
          <cell r="M1027" t="str">
            <v>ANAK</v>
          </cell>
          <cell r="N1027" t="str">
            <v>BELUM KAWIN</v>
          </cell>
          <cell r="O1027" t="str">
            <v>SLTP/Sederajat</v>
          </cell>
          <cell r="P1027" t="str">
            <v>Islam</v>
          </cell>
          <cell r="Q1027" t="str">
            <v>BELUM/TIDAK BEKERJA</v>
          </cell>
          <cell r="R1027" t="str">
            <v>-</v>
          </cell>
          <cell r="S1027" t="str">
            <v>ADA</v>
          </cell>
        </row>
        <row r="1028">
          <cell r="A1028" t="str">
            <v>3302160402940001</v>
          </cell>
          <cell r="B1028" t="str">
            <v>3302161302056202</v>
          </cell>
          <cell r="C1028" t="str">
            <v>DIDI FEBRIANTO</v>
          </cell>
          <cell r="D1028" t="str">
            <v>LK</v>
          </cell>
          <cell r="E1028">
            <v>34369</v>
          </cell>
          <cell r="F1028">
            <v>26.227397260273971</v>
          </cell>
          <cell r="G1028" t="str">
            <v>TANGERANG</v>
          </cell>
          <cell r="H1028" t="str">
            <v>TUMIYANG</v>
          </cell>
          <cell r="I1028" t="str">
            <v>002</v>
          </cell>
          <cell r="J1028" t="str">
            <v>002</v>
          </cell>
          <cell r="K1028" t="str">
            <v>TUMIYANG</v>
          </cell>
          <cell r="L1028" t="str">
            <v>TUMIYANG, RT 002 RW 002</v>
          </cell>
          <cell r="M1028" t="str">
            <v>ANAK</v>
          </cell>
          <cell r="N1028" t="str">
            <v>BELUM KAWIN</v>
          </cell>
          <cell r="O1028" t="str">
            <v>SLTA/Sederajat</v>
          </cell>
          <cell r="P1028" t="str">
            <v>Islam</v>
          </cell>
          <cell r="Q1028" t="str">
            <v>PELAJAR/MAHASISWA</v>
          </cell>
          <cell r="R1028" t="str">
            <v>-</v>
          </cell>
          <cell r="S1028" t="str">
            <v>ADA</v>
          </cell>
        </row>
        <row r="1029">
          <cell r="A1029" t="str">
            <v>3302161505750006</v>
          </cell>
          <cell r="B1029" t="str">
            <v>3302161302056204</v>
          </cell>
          <cell r="C1029" t="str">
            <v>TUGIMAN</v>
          </cell>
          <cell r="D1029" t="str">
            <v>LK</v>
          </cell>
          <cell r="E1029">
            <v>27529</v>
          </cell>
          <cell r="F1029">
            <v>44.967123287671235</v>
          </cell>
          <cell r="G1029" t="str">
            <v>KLATEN</v>
          </cell>
          <cell r="H1029" t="str">
            <v>DESA TUMIYANG</v>
          </cell>
          <cell r="I1029" t="str">
            <v>002</v>
          </cell>
          <cell r="J1029" t="str">
            <v>002</v>
          </cell>
          <cell r="K1029" t="str">
            <v>TUMIYANG</v>
          </cell>
          <cell r="L1029" t="str">
            <v>DESA TUMIYANG, RT 002 RW 002</v>
          </cell>
          <cell r="M1029" t="str">
            <v>KEPALA KELUARGA</v>
          </cell>
          <cell r="N1029" t="str">
            <v>KAWIN</v>
          </cell>
          <cell r="O1029" t="str">
            <v>SLTA/Sederajat</v>
          </cell>
          <cell r="P1029" t="str">
            <v>Islam</v>
          </cell>
          <cell r="Q1029" t="str">
            <v>KARYAWAN SWASTA</v>
          </cell>
          <cell r="R1029" t="str">
            <v>-</v>
          </cell>
          <cell r="S1029" t="str">
            <v>TIDAK ADA</v>
          </cell>
        </row>
        <row r="1030">
          <cell r="A1030" t="str">
            <v>3302166611740001</v>
          </cell>
          <cell r="B1030" t="str">
            <v>3302161302056204</v>
          </cell>
          <cell r="C1030" t="str">
            <v>SUPRAPTININGSIH</v>
          </cell>
          <cell r="D1030" t="str">
            <v>PR</v>
          </cell>
          <cell r="E1030">
            <v>27359</v>
          </cell>
          <cell r="F1030">
            <v>45.43287671232877</v>
          </cell>
          <cell r="G1030" t="str">
            <v>BANYUMAS</v>
          </cell>
          <cell r="H1030" t="str">
            <v>DESA TUMIYANG</v>
          </cell>
          <cell r="I1030" t="str">
            <v>002</v>
          </cell>
          <cell r="J1030" t="str">
            <v>002</v>
          </cell>
          <cell r="K1030" t="str">
            <v>TUMIYANG</v>
          </cell>
          <cell r="L1030" t="str">
            <v>DESA TUMIYANG, RT 002 RW 002</v>
          </cell>
          <cell r="M1030" t="str">
            <v>ISTRI</v>
          </cell>
          <cell r="N1030" t="str">
            <v>KAWIN</v>
          </cell>
          <cell r="O1030" t="str">
            <v>SLTA/Sederajat</v>
          </cell>
          <cell r="P1030" t="str">
            <v>Islam</v>
          </cell>
          <cell r="Q1030" t="str">
            <v>MENGURUS RUMAH TANGGA</v>
          </cell>
          <cell r="R1030" t="str">
            <v>-</v>
          </cell>
          <cell r="S1030" t="str">
            <v>TIDAK ADA</v>
          </cell>
        </row>
        <row r="1031">
          <cell r="A1031" t="str">
            <v>3302165005990005</v>
          </cell>
          <cell r="B1031" t="str">
            <v>3302161302056204</v>
          </cell>
          <cell r="C1031" t="str">
            <v>HAQNI CHAERUNNISA</v>
          </cell>
          <cell r="D1031" t="str">
            <v>PR</v>
          </cell>
          <cell r="E1031">
            <v>36290</v>
          </cell>
          <cell r="F1031">
            <v>20.964383561643835</v>
          </cell>
          <cell r="G1031" t="str">
            <v>BANYUMAS</v>
          </cell>
          <cell r="H1031" t="str">
            <v>DESA TUMIYANG</v>
          </cell>
          <cell r="I1031" t="str">
            <v>002</v>
          </cell>
          <cell r="J1031" t="str">
            <v>002</v>
          </cell>
          <cell r="K1031" t="str">
            <v>TUMIYANG</v>
          </cell>
          <cell r="L1031" t="str">
            <v>DESA TUMIYANG, RT 002 RW 002</v>
          </cell>
          <cell r="M1031" t="str">
            <v>ANAK</v>
          </cell>
          <cell r="N1031" t="str">
            <v>BELUM KAWIN</v>
          </cell>
          <cell r="O1031" t="str">
            <v>SLTA/Sederajat</v>
          </cell>
          <cell r="P1031" t="str">
            <v>Islam</v>
          </cell>
          <cell r="Q1031" t="str">
            <v>KARYAWAN SWASTA</v>
          </cell>
          <cell r="R1031" t="str">
            <v>-</v>
          </cell>
          <cell r="S1031" t="str">
            <v>ADA</v>
          </cell>
        </row>
        <row r="1032">
          <cell r="A1032" t="str">
            <v>3302166401060002</v>
          </cell>
          <cell r="B1032" t="str">
            <v>3302161302056204</v>
          </cell>
          <cell r="C1032" t="str">
            <v>ZAFA AULIA CHOIRUNNISA</v>
          </cell>
          <cell r="D1032" t="str">
            <v>PR</v>
          </cell>
          <cell r="E1032">
            <v>38741</v>
          </cell>
          <cell r="F1032">
            <v>14.24931506849315</v>
          </cell>
          <cell r="G1032" t="str">
            <v>BANYUMAS</v>
          </cell>
          <cell r="H1032" t="str">
            <v>DESA TUMIYANG</v>
          </cell>
          <cell r="I1032" t="str">
            <v>002</v>
          </cell>
          <cell r="J1032" t="str">
            <v>002</v>
          </cell>
          <cell r="K1032" t="str">
            <v>TUMIYANG</v>
          </cell>
          <cell r="L1032" t="str">
            <v>DESA TUMIYANG, RT 002 RW 002</v>
          </cell>
          <cell r="M1032" t="str">
            <v>ANAK</v>
          </cell>
          <cell r="N1032" t="str">
            <v>BELUM KAWIN</v>
          </cell>
          <cell r="O1032" t="str">
            <v>Tamat SD/Sederajat</v>
          </cell>
          <cell r="P1032" t="str">
            <v>Islam</v>
          </cell>
          <cell r="Q1032" t="str">
            <v>PELAJAR/MAHASISWA</v>
          </cell>
          <cell r="R1032" t="str">
            <v>-</v>
          </cell>
          <cell r="S1032" t="str">
            <v>ADA</v>
          </cell>
        </row>
        <row r="1033">
          <cell r="A1033" t="str">
            <v>3302164107390010</v>
          </cell>
          <cell r="B1033" t="str">
            <v>3302161302056205</v>
          </cell>
          <cell r="C1033" t="str">
            <v>HARYATI</v>
          </cell>
          <cell r="D1033" t="str">
            <v>PR</v>
          </cell>
          <cell r="E1033">
            <v>14427</v>
          </cell>
          <cell r="F1033">
            <v>80.863013698630141</v>
          </cell>
          <cell r="G1033" t="str">
            <v>BANYUMAS</v>
          </cell>
          <cell r="H1033" t="str">
            <v>DESA TUMIYANG</v>
          </cell>
          <cell r="I1033" t="str">
            <v>002</v>
          </cell>
          <cell r="J1033" t="str">
            <v>002</v>
          </cell>
          <cell r="K1033" t="str">
            <v>TUMIYANG</v>
          </cell>
          <cell r="L1033" t="str">
            <v>DESA TUMIYANG, RT 002 RW 002</v>
          </cell>
          <cell r="M1033" t="str">
            <v>KEPALA KELUARGA</v>
          </cell>
          <cell r="N1033" t="str">
            <v>CERAI MATI</v>
          </cell>
          <cell r="O1033" t="str">
            <v>Tamat SD/Sederajat</v>
          </cell>
          <cell r="P1033" t="str">
            <v>Islam</v>
          </cell>
          <cell r="Q1033" t="str">
            <v>MENGURUS RUMAH TANGGA</v>
          </cell>
          <cell r="R1033" t="str">
            <v>-</v>
          </cell>
          <cell r="S1033" t="str">
            <v>TIDAK ADA</v>
          </cell>
        </row>
        <row r="1034">
          <cell r="A1034" t="str">
            <v>3302164704580002</v>
          </cell>
          <cell r="B1034" t="str">
            <v>3302161410160005</v>
          </cell>
          <cell r="C1034" t="str">
            <v>NURUL `AIN</v>
          </cell>
          <cell r="D1034" t="str">
            <v>PR</v>
          </cell>
          <cell r="E1034">
            <v>21282</v>
          </cell>
          <cell r="F1034">
            <v>62.082191780821915</v>
          </cell>
          <cell r="G1034" t="str">
            <v>BANYUMAS</v>
          </cell>
          <cell r="H1034" t="str">
            <v>TUMIYANG</v>
          </cell>
          <cell r="I1034" t="str">
            <v>002</v>
          </cell>
          <cell r="J1034" t="str">
            <v>002</v>
          </cell>
          <cell r="K1034" t="str">
            <v>TUMIYANG</v>
          </cell>
          <cell r="L1034" t="str">
            <v>TUMIYANG, RT 002 RW 002</v>
          </cell>
          <cell r="M1034" t="str">
            <v>KEPALA KELUARGA</v>
          </cell>
          <cell r="N1034" t="str">
            <v>CERAI MATI</v>
          </cell>
          <cell r="O1034" t="str">
            <v>Tamat SD/Sederajat</v>
          </cell>
          <cell r="P1034" t="str">
            <v>Islam</v>
          </cell>
          <cell r="Q1034" t="str">
            <v>WIRASWASTA</v>
          </cell>
          <cell r="R1034" t="str">
            <v>-</v>
          </cell>
          <cell r="S1034" t="str">
            <v>TIDAK ADA</v>
          </cell>
        </row>
        <row r="1035">
          <cell r="A1035" t="str">
            <v>3302166607750001</v>
          </cell>
          <cell r="B1035" t="str">
            <v>3302161410160005</v>
          </cell>
          <cell r="C1035" t="str">
            <v>MAHMUDAH</v>
          </cell>
          <cell r="D1035" t="str">
            <v>PR</v>
          </cell>
          <cell r="E1035">
            <v>27601</v>
          </cell>
          <cell r="F1035">
            <v>44.769863013698632</v>
          </cell>
          <cell r="G1035" t="str">
            <v>BANYUMAS</v>
          </cell>
          <cell r="H1035" t="str">
            <v>TUMIYANG</v>
          </cell>
          <cell r="I1035" t="str">
            <v>002</v>
          </cell>
          <cell r="J1035" t="str">
            <v>002</v>
          </cell>
          <cell r="K1035" t="str">
            <v>TUMIYANG</v>
          </cell>
          <cell r="L1035" t="str">
            <v>TUMIYANG, RT 002 RW 002</v>
          </cell>
          <cell r="M1035" t="str">
            <v>ANAK</v>
          </cell>
          <cell r="N1035" t="str">
            <v>BELUM KAWIN</v>
          </cell>
          <cell r="O1035" t="str">
            <v>Diploma IV/Strata I</v>
          </cell>
          <cell r="P1035" t="str">
            <v>Islam</v>
          </cell>
          <cell r="Q1035" t="str">
            <v>WIRASWASTA</v>
          </cell>
          <cell r="R1035" t="str">
            <v>-</v>
          </cell>
          <cell r="S1035" t="str">
            <v>ADA</v>
          </cell>
        </row>
        <row r="1036">
          <cell r="A1036" t="str">
            <v>3302164107460051</v>
          </cell>
          <cell r="B1036" t="str">
            <v>3302161411170001</v>
          </cell>
          <cell r="C1036" t="str">
            <v>MUSLIKHAH</v>
          </cell>
          <cell r="D1036" t="str">
            <v>PR</v>
          </cell>
          <cell r="E1036">
            <v>16984</v>
          </cell>
          <cell r="F1036">
            <v>73.857534246575341</v>
          </cell>
          <cell r="G1036" t="str">
            <v>BANYUMAS</v>
          </cell>
          <cell r="H1036" t="str">
            <v>TUMIYANG</v>
          </cell>
          <cell r="I1036" t="str">
            <v>002</v>
          </cell>
          <cell r="J1036" t="str">
            <v>002</v>
          </cell>
          <cell r="K1036" t="str">
            <v>TUMIYANG</v>
          </cell>
          <cell r="L1036" t="str">
            <v>TUMIYANG, RT 002 RW 002</v>
          </cell>
          <cell r="M1036" t="str">
            <v>KEPALA KELUARGA</v>
          </cell>
          <cell r="N1036" t="str">
            <v>CERAI MATI</v>
          </cell>
          <cell r="O1036" t="str">
            <v>Tamat SD/Sederajat</v>
          </cell>
          <cell r="P1036" t="str">
            <v>Islam</v>
          </cell>
          <cell r="Q1036" t="str">
            <v>MENGURUS RUMAH TANGGA</v>
          </cell>
          <cell r="R1036" t="str">
            <v>-</v>
          </cell>
          <cell r="S1036" t="str">
            <v>TIDAK ADA</v>
          </cell>
        </row>
        <row r="1037">
          <cell r="A1037" t="str">
            <v>3172060703830007</v>
          </cell>
          <cell r="B1037" t="str">
            <v>3302161411170001</v>
          </cell>
          <cell r="C1037" t="str">
            <v>ABDUL HALIM</v>
          </cell>
          <cell r="D1037" t="str">
            <v>LK</v>
          </cell>
          <cell r="E1037">
            <v>30382</v>
          </cell>
          <cell r="F1037">
            <v>37.150684931506852</v>
          </cell>
          <cell r="G1037" t="str">
            <v>BANYUMAS</v>
          </cell>
          <cell r="H1037" t="str">
            <v>TUMIYANG</v>
          </cell>
          <cell r="I1037" t="str">
            <v>002</v>
          </cell>
          <cell r="J1037" t="str">
            <v>002</v>
          </cell>
          <cell r="K1037" t="str">
            <v>TUMIYANG</v>
          </cell>
          <cell r="L1037" t="str">
            <v>TUMIYANG, RT 002 RW 002</v>
          </cell>
          <cell r="M1037" t="str">
            <v>ANAK</v>
          </cell>
          <cell r="N1037" t="str">
            <v>BELUM KAWIN</v>
          </cell>
          <cell r="O1037" t="str">
            <v>SLTA/Sederajat</v>
          </cell>
          <cell r="P1037" t="str">
            <v>Islam</v>
          </cell>
          <cell r="Q1037" t="str">
            <v>WIRASWASTA</v>
          </cell>
          <cell r="R1037" t="str">
            <v>-</v>
          </cell>
          <cell r="S1037" t="str">
            <v>TIDAK ADA</v>
          </cell>
        </row>
        <row r="1038">
          <cell r="A1038" t="str">
            <v>3302160210790004</v>
          </cell>
          <cell r="B1038" t="str">
            <v>3302161411170001</v>
          </cell>
          <cell r="C1038" t="str">
            <v>AHMAD MUNTOIN</v>
          </cell>
          <cell r="D1038" t="str">
            <v>LK</v>
          </cell>
          <cell r="E1038">
            <v>29130</v>
          </cell>
          <cell r="F1038">
            <v>40.580821917808223</v>
          </cell>
          <cell r="G1038" t="str">
            <v>BANYUMAS</v>
          </cell>
          <cell r="H1038" t="str">
            <v>TUMIYANG</v>
          </cell>
          <cell r="I1038" t="str">
            <v>002</v>
          </cell>
          <cell r="J1038" t="str">
            <v>002</v>
          </cell>
          <cell r="K1038" t="str">
            <v>TUMIYANG</v>
          </cell>
          <cell r="L1038" t="str">
            <v>TUMIYANG, RT 002 RW 002</v>
          </cell>
          <cell r="M1038" t="str">
            <v>ANAK</v>
          </cell>
          <cell r="N1038" t="str">
            <v>BELUM KAWIN</v>
          </cell>
          <cell r="O1038" t="str">
            <v>Tamat SD/Sederajat</v>
          </cell>
          <cell r="P1038" t="str">
            <v>Islam</v>
          </cell>
          <cell r="Q1038" t="str">
            <v>BELUM/TIDAK BEKERJA</v>
          </cell>
          <cell r="R1038" t="str">
            <v>-</v>
          </cell>
          <cell r="S1038" t="str">
            <v>TIDAK ADA</v>
          </cell>
        </row>
        <row r="1039">
          <cell r="A1039" t="str">
            <v>3302164107420064</v>
          </cell>
          <cell r="B1039" t="str">
            <v>3302161411170001</v>
          </cell>
          <cell r="C1039" t="str">
            <v>NGATIATUL KHUSNA</v>
          </cell>
          <cell r="D1039" t="str">
            <v>PR</v>
          </cell>
          <cell r="E1039">
            <v>15523</v>
          </cell>
          <cell r="F1039">
            <v>77.860273972602741</v>
          </cell>
          <cell r="G1039" t="str">
            <v>BANYUMAS</v>
          </cell>
          <cell r="H1039" t="str">
            <v>TUMIYANG</v>
          </cell>
          <cell r="I1039" t="str">
            <v>002</v>
          </cell>
          <cell r="J1039" t="str">
            <v>002</v>
          </cell>
          <cell r="K1039" t="str">
            <v>TUMIYANG</v>
          </cell>
          <cell r="L1039" t="str">
            <v>TUMIYANG, RT 002 RW 002</v>
          </cell>
          <cell r="M1039" t="str">
            <v>FAMILI LAIN</v>
          </cell>
          <cell r="N1039" t="str">
            <v>CERAI MATI</v>
          </cell>
          <cell r="O1039" t="str">
            <v>Tamat SD/Sederajat</v>
          </cell>
          <cell r="P1039" t="str">
            <v>Islam</v>
          </cell>
          <cell r="Q1039" t="str">
            <v>BELUM/TIDAK BEKERJA</v>
          </cell>
          <cell r="R1039" t="str">
            <v>-</v>
          </cell>
          <cell r="S1039" t="str">
            <v>TIDAK ADA</v>
          </cell>
        </row>
        <row r="1040">
          <cell r="A1040" t="str">
            <v>3302164612650001</v>
          </cell>
          <cell r="B1040" t="str">
            <v>3302161502180002</v>
          </cell>
          <cell r="C1040" t="str">
            <v>MUJILAH</v>
          </cell>
          <cell r="D1040" t="str">
            <v>PR</v>
          </cell>
          <cell r="E1040">
            <v>24082</v>
          </cell>
          <cell r="F1040">
            <v>54.410958904109592</v>
          </cell>
          <cell r="G1040" t="str">
            <v>PURBALINGGA</v>
          </cell>
          <cell r="H1040" t="str">
            <v>TUMIYANG</v>
          </cell>
          <cell r="I1040" t="str">
            <v>002</v>
          </cell>
          <cell r="J1040" t="str">
            <v>002</v>
          </cell>
          <cell r="K1040" t="str">
            <v>TUMIYANG</v>
          </cell>
          <cell r="L1040" t="str">
            <v>TUMIYANG, RT 002 RW 002</v>
          </cell>
          <cell r="M1040" t="str">
            <v>KEPALA KELUARGA</v>
          </cell>
          <cell r="N1040" t="str">
            <v>CERAI MATI</v>
          </cell>
          <cell r="O1040" t="str">
            <v>SLTA/Sederajat</v>
          </cell>
          <cell r="P1040" t="str">
            <v>Islam</v>
          </cell>
          <cell r="Q1040" t="str">
            <v>MENGURUS RUMAH TANGGA</v>
          </cell>
          <cell r="R1040" t="str">
            <v>O</v>
          </cell>
          <cell r="S1040" t="str">
            <v>TIDAK ADA</v>
          </cell>
        </row>
        <row r="1041">
          <cell r="A1041" t="str">
            <v>3302166410940001</v>
          </cell>
          <cell r="B1041" t="str">
            <v>3302161502180002</v>
          </cell>
          <cell r="C1041" t="str">
            <v>OKTAVIA KUSUMAWARDHANI ISTANTO</v>
          </cell>
          <cell r="D1041" t="str">
            <v>PR</v>
          </cell>
          <cell r="E1041">
            <v>34631</v>
          </cell>
          <cell r="F1041">
            <v>25.509589041095889</v>
          </cell>
          <cell r="G1041" t="str">
            <v>BANYUMAS</v>
          </cell>
          <cell r="H1041" t="str">
            <v>TUMIYANG</v>
          </cell>
          <cell r="I1041" t="str">
            <v>002</v>
          </cell>
          <cell r="J1041" t="str">
            <v>002</v>
          </cell>
          <cell r="K1041" t="str">
            <v>TUMIYANG</v>
          </cell>
          <cell r="L1041" t="str">
            <v>TUMIYANG, RT 002 RW 002</v>
          </cell>
          <cell r="M1041" t="str">
            <v>ANAK</v>
          </cell>
          <cell r="N1041" t="str">
            <v>BELUM KAWIN</v>
          </cell>
          <cell r="O1041" t="str">
            <v>SLTP/Sederajat</v>
          </cell>
          <cell r="P1041" t="str">
            <v>Islam</v>
          </cell>
          <cell r="Q1041" t="str">
            <v>PELAJAR/MAHASISWA</v>
          </cell>
          <cell r="R1041" t="str">
            <v>-</v>
          </cell>
          <cell r="S1041" t="str">
            <v>ADA</v>
          </cell>
        </row>
        <row r="1042">
          <cell r="A1042" t="str">
            <v>3302160106490002</v>
          </cell>
          <cell r="B1042" t="str">
            <v>3302162401070036</v>
          </cell>
          <cell r="C1042" t="str">
            <v>SUNARYO</v>
          </cell>
          <cell r="D1042" t="str">
            <v>LK</v>
          </cell>
          <cell r="E1042">
            <v>18050</v>
          </cell>
          <cell r="F1042">
            <v>70.936986301369856</v>
          </cell>
          <cell r="G1042" t="str">
            <v>BANYUMAS</v>
          </cell>
          <cell r="H1042" t="str">
            <v>TUMIYANG</v>
          </cell>
          <cell r="I1042" t="str">
            <v>002</v>
          </cell>
          <cell r="J1042" t="str">
            <v>002</v>
          </cell>
          <cell r="K1042" t="str">
            <v>TUMIYANG</v>
          </cell>
          <cell r="L1042" t="str">
            <v>TUMIYANG, RT 002 RW 002</v>
          </cell>
          <cell r="M1042" t="str">
            <v>KEPALA KELUARGA</v>
          </cell>
          <cell r="N1042" t="str">
            <v>CERAI MATI</v>
          </cell>
          <cell r="O1042" t="str">
            <v>SLTA/Sederajat</v>
          </cell>
          <cell r="P1042" t="str">
            <v>Islam</v>
          </cell>
          <cell r="Q1042" t="str">
            <v>WIRASWASTA</v>
          </cell>
          <cell r="R1042" t="str">
            <v>O</v>
          </cell>
          <cell r="S1042" t="str">
            <v>TIDAK ADA</v>
          </cell>
        </row>
        <row r="1043">
          <cell r="A1043" t="str">
            <v>3302160501000001</v>
          </cell>
          <cell r="B1043" t="str">
            <v>3302162401070036</v>
          </cell>
          <cell r="C1043" t="str">
            <v>DIKA KURNIAWAN</v>
          </cell>
          <cell r="D1043" t="str">
            <v>LK</v>
          </cell>
          <cell r="E1043">
            <v>36530</v>
          </cell>
          <cell r="F1043">
            <v>20.306849315068494</v>
          </cell>
          <cell r="G1043" t="str">
            <v>BANYUMAS</v>
          </cell>
          <cell r="H1043" t="str">
            <v>TUMIYANG</v>
          </cell>
          <cell r="I1043" t="str">
            <v>002</v>
          </cell>
          <cell r="J1043" t="str">
            <v>002</v>
          </cell>
          <cell r="K1043" t="str">
            <v>TUMIYANG</v>
          </cell>
          <cell r="L1043" t="str">
            <v>TUMIYANG, RT 002 RW 002</v>
          </cell>
          <cell r="M1043" t="str">
            <v>ANAK</v>
          </cell>
          <cell r="N1043" t="str">
            <v>BELUM KAWIN</v>
          </cell>
          <cell r="O1043" t="str">
            <v>Belum Tamat SD/Sederajat</v>
          </cell>
          <cell r="P1043" t="str">
            <v>Islam</v>
          </cell>
          <cell r="Q1043" t="str">
            <v>BELUM/TIDAK BEKERJA</v>
          </cell>
          <cell r="R1043" t="str">
            <v>-</v>
          </cell>
          <cell r="S1043" t="str">
            <v>TIDAK ADA</v>
          </cell>
        </row>
        <row r="1044">
          <cell r="A1044" t="str">
            <v>3302167112440075</v>
          </cell>
          <cell r="B1044" t="str">
            <v>3302162404090007</v>
          </cell>
          <cell r="C1044" t="str">
            <v>SURIPTINAH</v>
          </cell>
          <cell r="D1044" t="str">
            <v>PR</v>
          </cell>
          <cell r="E1044">
            <v>16437</v>
          </cell>
          <cell r="F1044">
            <v>75.356164383561648</v>
          </cell>
          <cell r="G1044" t="str">
            <v>BOYOLALI</v>
          </cell>
          <cell r="H1044" t="str">
            <v>TUMIYANG</v>
          </cell>
          <cell r="I1044" t="str">
            <v>002</v>
          </cell>
          <cell r="J1044" t="str">
            <v>002</v>
          </cell>
          <cell r="K1044" t="str">
            <v>TUMIYANG</v>
          </cell>
          <cell r="L1044" t="str">
            <v>TUMIYANG, RT 002 RW 002</v>
          </cell>
          <cell r="M1044" t="str">
            <v>KEPALA KELUARGA</v>
          </cell>
          <cell r="N1044" t="str">
            <v>CERAI MATI</v>
          </cell>
          <cell r="O1044" t="str">
            <v>Tamat SD/Sederajat</v>
          </cell>
          <cell r="P1044" t="str">
            <v>Islam</v>
          </cell>
          <cell r="Q1044" t="str">
            <v>PENSIUNAN</v>
          </cell>
          <cell r="R1044" t="str">
            <v>-</v>
          </cell>
          <cell r="S1044" t="str">
            <v>TIDAK ADA</v>
          </cell>
        </row>
        <row r="1045">
          <cell r="A1045" t="str">
            <v>3302164208410001</v>
          </cell>
          <cell r="B1045" t="str">
            <v>3302162404180009</v>
          </cell>
          <cell r="C1045" t="str">
            <v>SOPIYAH</v>
          </cell>
          <cell r="D1045" t="str">
            <v>PR</v>
          </cell>
          <cell r="E1045">
            <v>15190</v>
          </cell>
          <cell r="F1045">
            <v>78.772602739726025</v>
          </cell>
          <cell r="G1045" t="str">
            <v>BANYUMAS</v>
          </cell>
          <cell r="H1045" t="str">
            <v>TUMIYANG</v>
          </cell>
          <cell r="I1045" t="str">
            <v>002</v>
          </cell>
          <cell r="J1045" t="str">
            <v>002</v>
          </cell>
          <cell r="K1045" t="str">
            <v>TUMIYANG</v>
          </cell>
          <cell r="L1045" t="str">
            <v>TUMIYANG, RT 002 RW 002</v>
          </cell>
          <cell r="M1045" t="str">
            <v>KEPALA KELUARGA</v>
          </cell>
          <cell r="N1045" t="str">
            <v>CERAI MATI</v>
          </cell>
          <cell r="O1045" t="str">
            <v>Tamat SD/Sederajat</v>
          </cell>
          <cell r="P1045" t="str">
            <v>Islam</v>
          </cell>
          <cell r="Q1045" t="str">
            <v>PEDAGANG</v>
          </cell>
          <cell r="R1045" t="str">
            <v>O</v>
          </cell>
          <cell r="S1045" t="str">
            <v>TIDAK ADA</v>
          </cell>
        </row>
        <row r="1046">
          <cell r="A1046" t="str">
            <v>3302160104700003</v>
          </cell>
          <cell r="B1046" t="str">
            <v>3302162404180009</v>
          </cell>
          <cell r="C1046" t="str">
            <v>ACHMAD CHUNDORI</v>
          </cell>
          <cell r="D1046" t="str">
            <v>LK</v>
          </cell>
          <cell r="E1046">
            <v>25659</v>
          </cell>
          <cell r="F1046">
            <v>50.090410958904108</v>
          </cell>
          <cell r="G1046" t="str">
            <v>KEBUMEN</v>
          </cell>
          <cell r="H1046" t="str">
            <v>TUMIYANG</v>
          </cell>
          <cell r="I1046" t="str">
            <v>002</v>
          </cell>
          <cell r="J1046" t="str">
            <v>002</v>
          </cell>
          <cell r="K1046" t="str">
            <v>TUMIYANG</v>
          </cell>
          <cell r="L1046" t="str">
            <v>TUMIYANG, RT 002 RW 002</v>
          </cell>
          <cell r="M1046" t="str">
            <v>ANAK</v>
          </cell>
          <cell r="N1046" t="str">
            <v>BELUM KAWIN</v>
          </cell>
          <cell r="O1046" t="str">
            <v>Diploma I/II</v>
          </cell>
          <cell r="P1046" t="str">
            <v>Islam</v>
          </cell>
          <cell r="Q1046" t="str">
            <v>WIRASWASTA</v>
          </cell>
          <cell r="R1046" t="str">
            <v>-</v>
          </cell>
          <cell r="S1046" t="str">
            <v>TIDAK ADA</v>
          </cell>
        </row>
        <row r="1047">
          <cell r="A1047" t="str">
            <v>3302165311750001</v>
          </cell>
          <cell r="B1047" t="str">
            <v>3302162506070002</v>
          </cell>
          <cell r="C1047" t="str">
            <v>SAPTO RINI</v>
          </cell>
          <cell r="D1047" t="str">
            <v>PR</v>
          </cell>
          <cell r="E1047">
            <v>27711</v>
          </cell>
          <cell r="F1047">
            <v>44.468493150684928</v>
          </cell>
          <cell r="G1047" t="str">
            <v>BANYUMAS</v>
          </cell>
          <cell r="H1047" t="str">
            <v>TUMIYANG</v>
          </cell>
          <cell r="I1047" t="str">
            <v>002</v>
          </cell>
          <cell r="J1047" t="str">
            <v>002</v>
          </cell>
          <cell r="K1047" t="str">
            <v>TUMIYANG</v>
          </cell>
          <cell r="L1047" t="str">
            <v>TUMIYANG, RT 002 RW 002</v>
          </cell>
          <cell r="M1047" t="str">
            <v>KEPALA KELUARGA</v>
          </cell>
          <cell r="N1047" t="str">
            <v>KAWIN</v>
          </cell>
          <cell r="O1047" t="str">
            <v>Akademi/Diploma III/S. Muda</v>
          </cell>
          <cell r="P1047" t="str">
            <v>Islam</v>
          </cell>
          <cell r="Q1047" t="str">
            <v>WIRASWASTA</v>
          </cell>
          <cell r="R1047" t="str">
            <v>-</v>
          </cell>
          <cell r="S1047" t="str">
            <v>TIDAK ADA</v>
          </cell>
        </row>
        <row r="1048">
          <cell r="A1048" t="str">
            <v>3302164107370015</v>
          </cell>
          <cell r="B1048" t="str">
            <v>3302162704090011</v>
          </cell>
          <cell r="C1048" t="str">
            <v>BADRIYAH</v>
          </cell>
          <cell r="D1048" t="str">
            <v>PR</v>
          </cell>
          <cell r="E1048">
            <v>13697</v>
          </cell>
          <cell r="F1048">
            <v>82.863013698630141</v>
          </cell>
          <cell r="G1048" t="str">
            <v>BANYUMAS</v>
          </cell>
          <cell r="H1048" t="str">
            <v>DESA TUMIYANG</v>
          </cell>
          <cell r="I1048" t="str">
            <v>002</v>
          </cell>
          <cell r="J1048" t="str">
            <v>002</v>
          </cell>
          <cell r="K1048" t="str">
            <v>TUMIYANG</v>
          </cell>
          <cell r="L1048" t="str">
            <v>DESA TUMIYANG, RT 002 RW 002</v>
          </cell>
          <cell r="M1048" t="str">
            <v>KEPALA KELUARGA</v>
          </cell>
          <cell r="N1048" t="str">
            <v>CERAI MATI</v>
          </cell>
          <cell r="O1048" t="str">
            <v>Tamat SD/Sederajat</v>
          </cell>
          <cell r="P1048" t="str">
            <v>Islam</v>
          </cell>
          <cell r="Q1048" t="str">
            <v>MENGURUS RUMAH TANGGA</v>
          </cell>
          <cell r="R1048" t="str">
            <v>-</v>
          </cell>
          <cell r="S1048" t="str">
            <v>TIDAK ADA</v>
          </cell>
        </row>
        <row r="1049">
          <cell r="A1049" t="str">
            <v>3329031905830002</v>
          </cell>
          <cell r="B1049" t="str">
            <v>3302162707160002</v>
          </cell>
          <cell r="C1049" t="str">
            <v>BANGUN SETIYONO</v>
          </cell>
          <cell r="D1049" t="str">
            <v>LK</v>
          </cell>
          <cell r="E1049">
            <v>30455</v>
          </cell>
          <cell r="F1049">
            <v>36.950684931506849</v>
          </cell>
          <cell r="G1049" t="str">
            <v>BREBES</v>
          </cell>
          <cell r="H1049" t="str">
            <v>TUMIYANG</v>
          </cell>
          <cell r="I1049" t="str">
            <v>002</v>
          </cell>
          <cell r="J1049" t="str">
            <v>002</v>
          </cell>
          <cell r="K1049" t="str">
            <v>TUMIYANG</v>
          </cell>
          <cell r="L1049" t="str">
            <v>TUMIYANG, RT 002 RW 002</v>
          </cell>
          <cell r="M1049" t="str">
            <v>KEPALA KELUARGA</v>
          </cell>
          <cell r="N1049" t="str">
            <v>KAWIN</v>
          </cell>
          <cell r="O1049" t="str">
            <v>SLTP/Sederajat</v>
          </cell>
          <cell r="P1049" t="str">
            <v>Islam</v>
          </cell>
          <cell r="Q1049" t="str">
            <v>BURUH HARIAN LEPAS</v>
          </cell>
          <cell r="R1049" t="str">
            <v>-</v>
          </cell>
          <cell r="S1049" t="str">
            <v>TIDAK ADA</v>
          </cell>
        </row>
        <row r="1050">
          <cell r="A1050" t="str">
            <v>3302166109920002</v>
          </cell>
          <cell r="B1050" t="str">
            <v>3302162707160002</v>
          </cell>
          <cell r="C1050" t="str">
            <v>INA SUSTRIANI</v>
          </cell>
          <cell r="D1050" t="str">
            <v>PR</v>
          </cell>
          <cell r="E1050">
            <v>33868</v>
          </cell>
          <cell r="F1050">
            <v>27.6</v>
          </cell>
          <cell r="G1050" t="str">
            <v>BANYUMAS</v>
          </cell>
          <cell r="H1050" t="str">
            <v>TUMIYANG</v>
          </cell>
          <cell r="I1050" t="str">
            <v>002</v>
          </cell>
          <cell r="J1050" t="str">
            <v>002</v>
          </cell>
          <cell r="K1050" t="str">
            <v>TUMIYANG</v>
          </cell>
          <cell r="L1050" t="str">
            <v>TUMIYANG, RT 002 RW 002</v>
          </cell>
          <cell r="M1050" t="str">
            <v>ISTRI</v>
          </cell>
          <cell r="N1050" t="str">
            <v>KAWIN</v>
          </cell>
          <cell r="O1050" t="str">
            <v>SLTP/Sederajat</v>
          </cell>
          <cell r="P1050" t="str">
            <v>Islam</v>
          </cell>
          <cell r="Q1050" t="str">
            <v>MENGURUS RUMAH TANGGA</v>
          </cell>
          <cell r="R1050" t="str">
            <v>-</v>
          </cell>
          <cell r="S1050" t="str">
            <v>TIDAK ADA</v>
          </cell>
        </row>
        <row r="1051">
          <cell r="A1051" t="str">
            <v>3302161101170001</v>
          </cell>
          <cell r="B1051" t="str">
            <v>3302162707160002</v>
          </cell>
          <cell r="C1051" t="str">
            <v>ADNAN PRASETYO</v>
          </cell>
          <cell r="D1051" t="str">
            <v>LK</v>
          </cell>
          <cell r="E1051">
            <v>42746</v>
          </cell>
          <cell r="F1051">
            <v>3.2767123287671232</v>
          </cell>
          <cell r="G1051" t="str">
            <v>BANYUMAS</v>
          </cell>
          <cell r="H1051" t="str">
            <v>TUMIYANG</v>
          </cell>
          <cell r="I1051" t="str">
            <v>002</v>
          </cell>
          <cell r="J1051" t="str">
            <v>002</v>
          </cell>
          <cell r="K1051" t="str">
            <v>TUMIYANG</v>
          </cell>
          <cell r="L1051" t="str">
            <v>TUMIYANG, RT 002 RW 002</v>
          </cell>
          <cell r="M1051" t="str">
            <v>ANAK</v>
          </cell>
          <cell r="N1051" t="str">
            <v>BELUM KAWIN</v>
          </cell>
          <cell r="O1051" t="str">
            <v>Tidak/Belum Sekolah</v>
          </cell>
          <cell r="P1051" t="str">
            <v>Islam</v>
          </cell>
          <cell r="Q1051" t="str">
            <v>BELUM/TIDAK BEKERJA</v>
          </cell>
          <cell r="R1051" t="str">
            <v>-</v>
          </cell>
          <cell r="S1051" t="str">
            <v>ADA</v>
          </cell>
        </row>
        <row r="1052">
          <cell r="A1052" t="str">
            <v>3302165006510001</v>
          </cell>
          <cell r="B1052" t="str">
            <v>3302162709120009</v>
          </cell>
          <cell r="C1052" t="str">
            <v>RODILAH</v>
          </cell>
          <cell r="D1052" t="str">
            <v>PR</v>
          </cell>
          <cell r="E1052">
            <v>18789</v>
          </cell>
          <cell r="F1052">
            <v>68.912328767123284</v>
          </cell>
          <cell r="G1052" t="str">
            <v>BANYUMAS</v>
          </cell>
          <cell r="H1052" t="str">
            <v>TUMIYANG</v>
          </cell>
          <cell r="I1052" t="str">
            <v>002</v>
          </cell>
          <cell r="J1052" t="str">
            <v>002</v>
          </cell>
          <cell r="K1052" t="str">
            <v>TUMIYANG</v>
          </cell>
          <cell r="L1052" t="str">
            <v>TUMIYANG, RT 002 RW 002</v>
          </cell>
          <cell r="M1052" t="str">
            <v>KEPALA KELUARGA</v>
          </cell>
          <cell r="N1052" t="str">
            <v>CERAI MATI</v>
          </cell>
          <cell r="O1052" t="str">
            <v>Tamat SD/Sederajat</v>
          </cell>
          <cell r="P1052" t="str">
            <v>Islam</v>
          </cell>
          <cell r="Q1052" t="str">
            <v>MENGURUS RUMAH TANGGA</v>
          </cell>
          <cell r="R1052" t="str">
            <v>-</v>
          </cell>
          <cell r="S1052" t="str">
            <v>TIDAK ADA</v>
          </cell>
        </row>
        <row r="1053">
          <cell r="A1053" t="str">
            <v>3302161607670001</v>
          </cell>
          <cell r="B1053" t="str">
            <v>3302162711060006</v>
          </cell>
          <cell r="C1053" t="str">
            <v>ALY FAHMI</v>
          </cell>
          <cell r="D1053" t="str">
            <v>LK</v>
          </cell>
          <cell r="E1053">
            <v>24669</v>
          </cell>
          <cell r="F1053">
            <v>52.802739726027397</v>
          </cell>
          <cell r="G1053" t="str">
            <v>BANYUMAS</v>
          </cell>
          <cell r="H1053" t="str">
            <v>TUMIYANG</v>
          </cell>
          <cell r="I1053" t="str">
            <v>002</v>
          </cell>
          <cell r="J1053" t="str">
            <v>002</v>
          </cell>
          <cell r="K1053" t="str">
            <v>TUMIYANG</v>
          </cell>
          <cell r="L1053" t="str">
            <v>TUMIYANG, RT 002 RW 002</v>
          </cell>
          <cell r="M1053" t="str">
            <v>KEPALA KELUARGA</v>
          </cell>
          <cell r="N1053" t="str">
            <v>KAWIN</v>
          </cell>
          <cell r="O1053" t="str">
            <v>SLTA/Sederajat</v>
          </cell>
          <cell r="P1053" t="str">
            <v>Islam</v>
          </cell>
          <cell r="Q1053" t="str">
            <v>WIRASWASTA</v>
          </cell>
          <cell r="R1053" t="str">
            <v>-</v>
          </cell>
          <cell r="S1053" t="str">
            <v>TIDAK ADA</v>
          </cell>
        </row>
        <row r="1054">
          <cell r="A1054" t="str">
            <v>3302166601810003</v>
          </cell>
          <cell r="B1054" t="str">
            <v>3302162711060006</v>
          </cell>
          <cell r="C1054" t="str">
            <v>ENI WAHYUNINGSIH</v>
          </cell>
          <cell r="D1054" t="str">
            <v>PR</v>
          </cell>
          <cell r="E1054">
            <v>29612</v>
          </cell>
          <cell r="F1054">
            <v>39.260273972602739</v>
          </cell>
          <cell r="G1054" t="str">
            <v>BANYUMAS</v>
          </cell>
          <cell r="H1054" t="str">
            <v>TUMIYANG</v>
          </cell>
          <cell r="I1054" t="str">
            <v>002</v>
          </cell>
          <cell r="J1054" t="str">
            <v>002</v>
          </cell>
          <cell r="K1054" t="str">
            <v>TUMIYANG</v>
          </cell>
          <cell r="L1054" t="str">
            <v>TUMIYANG, RT 002 RW 002</v>
          </cell>
          <cell r="M1054" t="str">
            <v>ISTRI</v>
          </cell>
          <cell r="N1054" t="str">
            <v>KAWIN</v>
          </cell>
          <cell r="O1054" t="str">
            <v>Diploma I/II</v>
          </cell>
          <cell r="P1054" t="str">
            <v>Islam</v>
          </cell>
          <cell r="Q1054" t="str">
            <v>GURU</v>
          </cell>
          <cell r="R1054" t="str">
            <v>-</v>
          </cell>
          <cell r="S1054" t="str">
            <v>TIDAK ADA</v>
          </cell>
        </row>
        <row r="1055">
          <cell r="A1055" t="str">
            <v>3302162209060001</v>
          </cell>
          <cell r="B1055" t="str">
            <v>3302162711060006</v>
          </cell>
          <cell r="C1055" t="str">
            <v>HASHIEF</v>
          </cell>
          <cell r="D1055" t="str">
            <v>LK</v>
          </cell>
          <cell r="E1055">
            <v>38982</v>
          </cell>
          <cell r="F1055">
            <v>13.58904109589041</v>
          </cell>
          <cell r="G1055" t="str">
            <v>BANYUMAS</v>
          </cell>
          <cell r="H1055" t="str">
            <v>TUMIYANG</v>
          </cell>
          <cell r="I1055" t="str">
            <v>002</v>
          </cell>
          <cell r="J1055" t="str">
            <v>002</v>
          </cell>
          <cell r="K1055" t="str">
            <v>TUMIYANG</v>
          </cell>
          <cell r="L1055" t="str">
            <v>TUMIYANG, RT 002 RW 002</v>
          </cell>
          <cell r="M1055" t="str">
            <v>ANAK</v>
          </cell>
          <cell r="N1055" t="str">
            <v>BELUM KAWIN</v>
          </cell>
          <cell r="O1055" t="str">
            <v>Tidak/Belum Sekolah</v>
          </cell>
          <cell r="P1055" t="str">
            <v>Islam</v>
          </cell>
          <cell r="Q1055" t="str">
            <v>BELUM/TIDAK BEKERJA</v>
          </cell>
          <cell r="R1055" t="str">
            <v>-</v>
          </cell>
          <cell r="S1055" t="str">
            <v>ADA</v>
          </cell>
        </row>
        <row r="1056">
          <cell r="A1056" t="str">
            <v>3302162806100001</v>
          </cell>
          <cell r="B1056" t="str">
            <v>3302162711060006</v>
          </cell>
          <cell r="C1056" t="str">
            <v>HANIEF</v>
          </cell>
          <cell r="D1056" t="str">
            <v>LK</v>
          </cell>
          <cell r="E1056">
            <v>40357</v>
          </cell>
          <cell r="F1056">
            <v>9.8219178082191778</v>
          </cell>
          <cell r="G1056" t="str">
            <v>BANYUMAS</v>
          </cell>
          <cell r="H1056" t="str">
            <v>TUMIYANG</v>
          </cell>
          <cell r="I1056" t="str">
            <v>002</v>
          </cell>
          <cell r="J1056" t="str">
            <v>002</v>
          </cell>
          <cell r="K1056" t="str">
            <v>TUMIYANG</v>
          </cell>
          <cell r="L1056" t="str">
            <v>TUMIYANG, RT 002 RW 002</v>
          </cell>
          <cell r="M1056" t="str">
            <v>ANAK</v>
          </cell>
          <cell r="N1056" t="str">
            <v>BELUM KAWIN</v>
          </cell>
          <cell r="O1056" t="str">
            <v>Tidak/Belum Sekolah</v>
          </cell>
          <cell r="P1056" t="str">
            <v>Islam</v>
          </cell>
          <cell r="Q1056" t="str">
            <v>BELUM/TIDAK BEKERJA</v>
          </cell>
          <cell r="R1056" t="str">
            <v>-</v>
          </cell>
          <cell r="S1056" t="str">
            <v>ADA</v>
          </cell>
        </row>
        <row r="1057">
          <cell r="A1057" t="str">
            <v>3302162701760001</v>
          </cell>
          <cell r="B1057" t="str">
            <v>3302163006120001</v>
          </cell>
          <cell r="C1057" t="str">
            <v>ATIK SUTIKNO</v>
          </cell>
          <cell r="D1057" t="str">
            <v>LK</v>
          </cell>
          <cell r="E1057">
            <v>27786</v>
          </cell>
          <cell r="F1057">
            <v>44.263013698630139</v>
          </cell>
          <cell r="G1057" t="str">
            <v>BANYUMAS</v>
          </cell>
          <cell r="H1057" t="str">
            <v>TUMIYANG</v>
          </cell>
          <cell r="I1057" t="str">
            <v>002</v>
          </cell>
          <cell r="J1057" t="str">
            <v>002</v>
          </cell>
          <cell r="K1057" t="str">
            <v>TUMIYANG</v>
          </cell>
          <cell r="L1057" t="str">
            <v>TUMIYANG, RT 002 RW 002</v>
          </cell>
          <cell r="M1057" t="str">
            <v>KEPALA KELUARGA</v>
          </cell>
          <cell r="N1057" t="str">
            <v>KAWIN</v>
          </cell>
          <cell r="O1057" t="str">
            <v>SLTA/Sederajat</v>
          </cell>
          <cell r="P1057" t="str">
            <v>Islam</v>
          </cell>
          <cell r="Q1057" t="str">
            <v>KEPOLISIAN RI</v>
          </cell>
          <cell r="R1057" t="str">
            <v>-</v>
          </cell>
          <cell r="S1057" t="str">
            <v>TIDAK ADA</v>
          </cell>
        </row>
        <row r="1058">
          <cell r="A1058" t="str">
            <v>3302165503850001</v>
          </cell>
          <cell r="B1058" t="str">
            <v>3302163006120001</v>
          </cell>
          <cell r="C1058" t="str">
            <v>ESTI LISTIANI</v>
          </cell>
          <cell r="D1058" t="str">
            <v>PR</v>
          </cell>
          <cell r="E1058">
            <v>31121</v>
          </cell>
          <cell r="F1058">
            <v>35.126027397260273</v>
          </cell>
          <cell r="G1058" t="str">
            <v>BANYUMAS</v>
          </cell>
          <cell r="H1058" t="str">
            <v>TUMIYANG</v>
          </cell>
          <cell r="I1058" t="str">
            <v>002</v>
          </cell>
          <cell r="J1058" t="str">
            <v>002</v>
          </cell>
          <cell r="K1058" t="str">
            <v>TUMIYANG</v>
          </cell>
          <cell r="L1058" t="str">
            <v>TUMIYANG, RT 002 RW 002</v>
          </cell>
          <cell r="M1058" t="str">
            <v>ISTRI</v>
          </cell>
          <cell r="N1058" t="str">
            <v>KAWIN</v>
          </cell>
          <cell r="O1058" t="str">
            <v>SLTA/Sederajat</v>
          </cell>
          <cell r="P1058" t="str">
            <v>Islam</v>
          </cell>
          <cell r="Q1058" t="str">
            <v>KARYAWAN SWASTA</v>
          </cell>
          <cell r="R1058" t="str">
            <v>-</v>
          </cell>
          <cell r="S1058" t="str">
            <v>TIDAK ADA</v>
          </cell>
        </row>
        <row r="1059">
          <cell r="A1059" t="str">
            <v>3302160701150003</v>
          </cell>
          <cell r="B1059" t="str">
            <v>3302163006120001</v>
          </cell>
          <cell r="C1059" t="str">
            <v>ABYAN TAUFIQ KHAIRULLAH</v>
          </cell>
          <cell r="D1059" t="str">
            <v>LK</v>
          </cell>
          <cell r="E1059">
            <v>42011</v>
          </cell>
          <cell r="F1059">
            <v>5.2904109589041095</v>
          </cell>
          <cell r="G1059" t="str">
            <v>BANYUMAS</v>
          </cell>
          <cell r="H1059" t="str">
            <v>TUMIYANG</v>
          </cell>
          <cell r="I1059" t="str">
            <v>002</v>
          </cell>
          <cell r="J1059" t="str">
            <v>002</v>
          </cell>
          <cell r="K1059" t="str">
            <v>TUMIYANG</v>
          </cell>
          <cell r="L1059" t="str">
            <v>TUMIYANG, RT 002 RW 002</v>
          </cell>
          <cell r="M1059" t="str">
            <v>ANAK</v>
          </cell>
          <cell r="N1059" t="str">
            <v>BELUM KAWIN</v>
          </cell>
          <cell r="O1059" t="str">
            <v>Tidak/Belum Sekolah</v>
          </cell>
          <cell r="P1059" t="str">
            <v>Islam</v>
          </cell>
          <cell r="Q1059" t="str">
            <v>BELUM/TIDAK BEKERJA</v>
          </cell>
          <cell r="R1059" t="str">
            <v>-</v>
          </cell>
          <cell r="S1059" t="str">
            <v>ADA</v>
          </cell>
        </row>
        <row r="1060">
          <cell r="A1060" t="str">
            <v>3302165211100004</v>
          </cell>
          <cell r="B1060" t="str">
            <v>3302163006120001</v>
          </cell>
          <cell r="C1060" t="str">
            <v>RAIFA ZAYAAN ALMAHYRA</v>
          </cell>
          <cell r="D1060" t="str">
            <v>PR</v>
          </cell>
          <cell r="E1060">
            <v>40494</v>
          </cell>
          <cell r="F1060">
            <v>9.4465753424657528</v>
          </cell>
          <cell r="G1060" t="str">
            <v>BANYUMAS</v>
          </cell>
          <cell r="H1060" t="str">
            <v>TUMIYANG</v>
          </cell>
          <cell r="I1060" t="str">
            <v>002</v>
          </cell>
          <cell r="J1060" t="str">
            <v>002</v>
          </cell>
          <cell r="K1060" t="str">
            <v>TUMIYANG</v>
          </cell>
          <cell r="L1060" t="str">
            <v>TUMIYANG, RT 002 RW 002</v>
          </cell>
          <cell r="M1060" t="str">
            <v>ANAK</v>
          </cell>
          <cell r="N1060" t="str">
            <v>BELUM KAWIN</v>
          </cell>
          <cell r="O1060" t="str">
            <v>Tidak/Belum Sekolah</v>
          </cell>
          <cell r="P1060" t="str">
            <v>Islam</v>
          </cell>
          <cell r="Q1060" t="str">
            <v>BELUM/TIDAK BEKERJA</v>
          </cell>
          <cell r="R1060" t="str">
            <v>-</v>
          </cell>
          <cell r="S1060" t="str">
            <v>ADA</v>
          </cell>
        </row>
        <row r="1061">
          <cell r="A1061" t="str">
            <v>3302163012700008</v>
          </cell>
          <cell r="B1061" t="str">
            <v>3302163011070004</v>
          </cell>
          <cell r="C1061" t="str">
            <v>TUKIMAN</v>
          </cell>
          <cell r="D1061" t="str">
            <v>LK</v>
          </cell>
          <cell r="E1061">
            <v>25932</v>
          </cell>
          <cell r="F1061">
            <v>49.342465753424655</v>
          </cell>
          <cell r="G1061" t="str">
            <v>SRAGEN</v>
          </cell>
          <cell r="H1061" t="str">
            <v>TUMIYANG</v>
          </cell>
          <cell r="I1061" t="str">
            <v>002</v>
          </cell>
          <cell r="J1061" t="str">
            <v>002</v>
          </cell>
          <cell r="K1061" t="str">
            <v>TUMIYANG</v>
          </cell>
          <cell r="L1061" t="str">
            <v>TUMIYANG, RT 002 RW 002</v>
          </cell>
          <cell r="M1061" t="str">
            <v>KEPALA KELUARGA</v>
          </cell>
          <cell r="N1061" t="str">
            <v>KAWIN</v>
          </cell>
          <cell r="O1061" t="str">
            <v>Tamat SD/Sederajat</v>
          </cell>
          <cell r="P1061" t="str">
            <v>Islam</v>
          </cell>
          <cell r="Q1061" t="str">
            <v>WIRASWASTA</v>
          </cell>
          <cell r="R1061" t="str">
            <v>-</v>
          </cell>
          <cell r="S1061" t="str">
            <v>TIDAK ADA</v>
          </cell>
        </row>
        <row r="1062">
          <cell r="A1062" t="str">
            <v>3302165804730001</v>
          </cell>
          <cell r="B1062" t="str">
            <v>3302163011070004</v>
          </cell>
          <cell r="C1062" t="str">
            <v>DARYATI</v>
          </cell>
          <cell r="D1062" t="str">
            <v>PR</v>
          </cell>
          <cell r="E1062">
            <v>26772</v>
          </cell>
          <cell r="F1062">
            <v>47.041095890410958</v>
          </cell>
          <cell r="G1062" t="str">
            <v>BANYUMAS</v>
          </cell>
          <cell r="H1062" t="str">
            <v>TUMIYANG</v>
          </cell>
          <cell r="I1062" t="str">
            <v>002</v>
          </cell>
          <cell r="J1062" t="str">
            <v>002</v>
          </cell>
          <cell r="K1062" t="str">
            <v>TUMIYANG</v>
          </cell>
          <cell r="L1062" t="str">
            <v>TUMIYANG, RT 002 RW 002</v>
          </cell>
          <cell r="M1062" t="str">
            <v>ISTRI</v>
          </cell>
          <cell r="N1062" t="str">
            <v>KAWIN</v>
          </cell>
          <cell r="O1062" t="str">
            <v>SLTP/Sederajat</v>
          </cell>
          <cell r="P1062" t="str">
            <v>Islam</v>
          </cell>
          <cell r="Q1062" t="str">
            <v>MENGURUS RUMAH TANGGA</v>
          </cell>
          <cell r="R1062" t="str">
            <v>-</v>
          </cell>
          <cell r="S1062" t="str">
            <v>TIDAK ADA</v>
          </cell>
        </row>
        <row r="1063">
          <cell r="A1063" t="str">
            <v>3302161909090002</v>
          </cell>
          <cell r="B1063" t="str">
            <v>3302163011070004</v>
          </cell>
          <cell r="C1063" t="str">
            <v>WAHYU RAMADHANI</v>
          </cell>
          <cell r="D1063" t="str">
            <v>LK</v>
          </cell>
          <cell r="E1063">
            <v>40075</v>
          </cell>
          <cell r="F1063">
            <v>10.594520547945205</v>
          </cell>
          <cell r="G1063" t="str">
            <v>BANYUMAS</v>
          </cell>
          <cell r="H1063" t="str">
            <v>TUMIYANG</v>
          </cell>
          <cell r="I1063" t="str">
            <v>002</v>
          </cell>
          <cell r="J1063" t="str">
            <v>002</v>
          </cell>
          <cell r="K1063" t="str">
            <v>TUMIYANG</v>
          </cell>
          <cell r="L1063" t="str">
            <v>TUMIYANG, RT 002 RW 002</v>
          </cell>
          <cell r="M1063" t="str">
            <v>ANAK</v>
          </cell>
          <cell r="N1063" t="str">
            <v>BELUM KAWIN</v>
          </cell>
          <cell r="O1063" t="str">
            <v>Tidak/Belum Sekolah</v>
          </cell>
          <cell r="P1063" t="str">
            <v>Islam</v>
          </cell>
          <cell r="Q1063" t="str">
            <v>BELUM/TIDAK BEKERJA</v>
          </cell>
          <cell r="R1063" t="str">
            <v>-</v>
          </cell>
          <cell r="S1063" t="str">
            <v>ADA</v>
          </cell>
        </row>
        <row r="1064">
          <cell r="A1064" t="str">
            <v>3302164911990003</v>
          </cell>
          <cell r="B1064" t="str">
            <v>3302163011070004</v>
          </cell>
          <cell r="C1064" t="str">
            <v>NIKEN CAHYATI</v>
          </cell>
          <cell r="D1064" t="str">
            <v>PR</v>
          </cell>
          <cell r="E1064">
            <v>36473</v>
          </cell>
          <cell r="F1064">
            <v>20.463013698630139</v>
          </cell>
          <cell r="G1064" t="str">
            <v>BEKASI</v>
          </cell>
          <cell r="H1064" t="str">
            <v>TUMIYANG</v>
          </cell>
          <cell r="I1064" t="str">
            <v>002</v>
          </cell>
          <cell r="J1064" t="str">
            <v>002</v>
          </cell>
          <cell r="K1064" t="str">
            <v>TUMIYANG</v>
          </cell>
          <cell r="L1064" t="str">
            <v>TUMIYANG, RT 002 RW 002</v>
          </cell>
          <cell r="M1064" t="str">
            <v>ANAK</v>
          </cell>
          <cell r="N1064" t="str">
            <v>BELUM KAWIN</v>
          </cell>
          <cell r="O1064" t="str">
            <v>Belum Tamat SD/Sederajat</v>
          </cell>
          <cell r="P1064" t="str">
            <v>Islam</v>
          </cell>
          <cell r="Q1064" t="str">
            <v>PELAJAR/MAHASISWA</v>
          </cell>
          <cell r="R1064" t="str">
            <v>-</v>
          </cell>
          <cell r="S1064" t="str">
            <v>ADA</v>
          </cell>
        </row>
        <row r="1065">
          <cell r="A1065" t="str">
            <v>3302164107590010</v>
          </cell>
          <cell r="B1065" t="str">
            <v>3302163105180003</v>
          </cell>
          <cell r="C1065" t="str">
            <v>DAKINI</v>
          </cell>
          <cell r="D1065" t="str">
            <v>PR</v>
          </cell>
          <cell r="E1065">
            <v>21732</v>
          </cell>
          <cell r="F1065">
            <v>60.849315068493148</v>
          </cell>
          <cell r="G1065" t="str">
            <v>BANYUMAS</v>
          </cell>
          <cell r="H1065" t="str">
            <v>TUMIYANG</v>
          </cell>
          <cell r="I1065" t="str">
            <v>002</v>
          </cell>
          <cell r="J1065" t="str">
            <v>002</v>
          </cell>
          <cell r="K1065" t="str">
            <v>TUMIYANG</v>
          </cell>
          <cell r="L1065" t="str">
            <v>TUMIYANG, RT 002 RW 002</v>
          </cell>
          <cell r="M1065" t="str">
            <v>KEPALA KELUARGA</v>
          </cell>
          <cell r="N1065" t="str">
            <v>BELUM KAWIN</v>
          </cell>
          <cell r="O1065" t="str">
            <v>Tamat SD/Sederajat</v>
          </cell>
          <cell r="P1065" t="str">
            <v>Islam</v>
          </cell>
          <cell r="Q1065" t="str">
            <v>MENGURUS RUMAH TANGGA</v>
          </cell>
          <cell r="R1065" t="str">
            <v>-</v>
          </cell>
          <cell r="S1065" t="str">
            <v>TIDAK ADA</v>
          </cell>
        </row>
        <row r="1066">
          <cell r="A1066" t="str">
            <v>3302160811890002</v>
          </cell>
          <cell r="B1066" t="str">
            <v>3302160109150001</v>
          </cell>
          <cell r="C1066" t="str">
            <v>TARWO</v>
          </cell>
          <cell r="D1066" t="str">
            <v>LK</v>
          </cell>
          <cell r="E1066">
            <v>32820</v>
          </cell>
          <cell r="F1066">
            <v>30.471232876712328</v>
          </cell>
          <cell r="G1066" t="str">
            <v>BANYUMAS</v>
          </cell>
          <cell r="H1066" t="str">
            <v>TUMIYANG</v>
          </cell>
          <cell r="I1066" t="str">
            <v>003</v>
          </cell>
          <cell r="J1066" t="str">
            <v>002</v>
          </cell>
          <cell r="K1066" t="str">
            <v>TUMIYANG</v>
          </cell>
          <cell r="L1066" t="str">
            <v>TUMIYANG, RT 003 RW 002</v>
          </cell>
          <cell r="M1066" t="str">
            <v>KEPALA KELUARGA</v>
          </cell>
          <cell r="N1066" t="str">
            <v>KAWIN</v>
          </cell>
          <cell r="O1066" t="str">
            <v>Tamat SD/Sederajat</v>
          </cell>
          <cell r="P1066" t="str">
            <v>Islam</v>
          </cell>
          <cell r="Q1066" t="str">
            <v>BURUH HARIAN LEPAS</v>
          </cell>
          <cell r="R1066" t="str">
            <v>-</v>
          </cell>
          <cell r="S1066" t="str">
            <v>TIDAK ADA</v>
          </cell>
        </row>
        <row r="1067">
          <cell r="A1067" t="str">
            <v>3328065704940002</v>
          </cell>
          <cell r="B1067" t="str">
            <v>3302160109150001</v>
          </cell>
          <cell r="C1067" t="str">
            <v>PUJIATI</v>
          </cell>
          <cell r="D1067" t="str">
            <v>PR</v>
          </cell>
          <cell r="E1067">
            <v>34441</v>
          </cell>
          <cell r="F1067">
            <v>26.030136986301368</v>
          </cell>
          <cell r="G1067" t="str">
            <v>TEGAL</v>
          </cell>
          <cell r="H1067" t="str">
            <v>TUMIYANG</v>
          </cell>
          <cell r="I1067" t="str">
            <v>003</v>
          </cell>
          <cell r="J1067" t="str">
            <v>002</v>
          </cell>
          <cell r="K1067" t="str">
            <v>TUMIYANG</v>
          </cell>
          <cell r="L1067" t="str">
            <v>TUMIYANG, RT 003 RW 002</v>
          </cell>
          <cell r="M1067" t="str">
            <v>ISTRI</v>
          </cell>
          <cell r="N1067" t="str">
            <v>KAWIN</v>
          </cell>
          <cell r="O1067" t="str">
            <v>Tamat SD/Sederajat</v>
          </cell>
          <cell r="P1067" t="str">
            <v>Islam</v>
          </cell>
          <cell r="Q1067" t="str">
            <v>MENGURUS RUMAH TANGGA</v>
          </cell>
          <cell r="R1067" t="str">
            <v>-</v>
          </cell>
          <cell r="S1067" t="str">
            <v>ADA</v>
          </cell>
        </row>
        <row r="1068">
          <cell r="A1068" t="str">
            <v>3302161703160003</v>
          </cell>
          <cell r="B1068" t="str">
            <v>3302160109150001</v>
          </cell>
          <cell r="C1068" t="str">
            <v>BRIYAN HAFIZ FAKHRUDDIN</v>
          </cell>
          <cell r="D1068" t="str">
            <v>LK</v>
          </cell>
          <cell r="E1068">
            <v>42446</v>
          </cell>
          <cell r="F1068">
            <v>4.0986301369863014</v>
          </cell>
          <cell r="G1068" t="str">
            <v>BANYUMAS</v>
          </cell>
          <cell r="H1068" t="str">
            <v>TUMIYANG</v>
          </cell>
          <cell r="I1068" t="str">
            <v>003</v>
          </cell>
          <cell r="J1068" t="str">
            <v>002</v>
          </cell>
          <cell r="K1068" t="str">
            <v>TUMIYANG</v>
          </cell>
          <cell r="L1068" t="str">
            <v>TUMIYANG, RT 003 RW 002</v>
          </cell>
          <cell r="M1068" t="str">
            <v>ANAK</v>
          </cell>
          <cell r="N1068" t="str">
            <v>BELUM KAWIN</v>
          </cell>
          <cell r="O1068" t="str">
            <v>Tidak/Belum Sekolah</v>
          </cell>
          <cell r="P1068" t="str">
            <v>Islam</v>
          </cell>
          <cell r="Q1068" t="str">
            <v>BELUM/TIDAK BEKERJA</v>
          </cell>
          <cell r="R1068" t="str">
            <v>-</v>
          </cell>
          <cell r="S1068" t="str">
            <v>ADA</v>
          </cell>
        </row>
        <row r="1069">
          <cell r="A1069" t="str">
            <v>3302165802810002</v>
          </cell>
          <cell r="B1069" t="str">
            <v>3302160201140006</v>
          </cell>
          <cell r="C1069" t="str">
            <v>TASIRAH</v>
          </cell>
          <cell r="D1069" t="str">
            <v>PR</v>
          </cell>
          <cell r="E1069">
            <v>29635</v>
          </cell>
          <cell r="F1069">
            <v>39.197260273972603</v>
          </cell>
          <cell r="G1069" t="str">
            <v>BANYUMAS</v>
          </cell>
          <cell r="H1069" t="str">
            <v>TUMIYANG</v>
          </cell>
          <cell r="I1069" t="str">
            <v>003</v>
          </cell>
          <cell r="J1069" t="str">
            <v>002</v>
          </cell>
          <cell r="K1069" t="str">
            <v>TUMIYANG</v>
          </cell>
          <cell r="L1069" t="str">
            <v>TUMIYANG, RT 003 RW 002</v>
          </cell>
          <cell r="M1069" t="str">
            <v>KEPALA KELUARGA</v>
          </cell>
          <cell r="N1069" t="str">
            <v>CERAI HIDUP</v>
          </cell>
          <cell r="O1069" t="str">
            <v>Tamat SD/Sederajat</v>
          </cell>
          <cell r="P1069" t="str">
            <v>Islam</v>
          </cell>
          <cell r="Q1069" t="str">
            <v>MENGURUS RUMAH TANGGA</v>
          </cell>
          <cell r="R1069" t="str">
            <v>-</v>
          </cell>
          <cell r="S1069" t="str">
            <v>TIDAK ADA</v>
          </cell>
        </row>
        <row r="1070">
          <cell r="A1070" t="str">
            <v>3302162202050002</v>
          </cell>
          <cell r="B1070" t="str">
            <v>3302160201140006</v>
          </cell>
          <cell r="C1070" t="str">
            <v>SAEFI ULIN NI`AM</v>
          </cell>
          <cell r="D1070" t="str">
            <v>LK</v>
          </cell>
          <cell r="E1070">
            <v>38405</v>
          </cell>
          <cell r="F1070">
            <v>15.169863013698631</v>
          </cell>
          <cell r="G1070" t="str">
            <v>BANYUMAS</v>
          </cell>
          <cell r="H1070" t="str">
            <v>TUMIYANG</v>
          </cell>
          <cell r="I1070" t="str">
            <v>003</v>
          </cell>
          <cell r="J1070" t="str">
            <v>002</v>
          </cell>
          <cell r="K1070" t="str">
            <v>TUMIYANG</v>
          </cell>
          <cell r="L1070" t="str">
            <v>TUMIYANG, RT 003 RW 002</v>
          </cell>
          <cell r="M1070" t="str">
            <v>ANAK</v>
          </cell>
          <cell r="N1070" t="str">
            <v>BELUM KAWIN</v>
          </cell>
          <cell r="O1070" t="str">
            <v>Tidak/Belum Sekolah</v>
          </cell>
          <cell r="P1070" t="str">
            <v>Islam</v>
          </cell>
          <cell r="Q1070" t="str">
            <v>BELUM/TIDAK BEKERJA</v>
          </cell>
          <cell r="R1070" t="str">
            <v>-</v>
          </cell>
          <cell r="S1070" t="str">
            <v>ADA</v>
          </cell>
        </row>
        <row r="1071">
          <cell r="A1071" t="str">
            <v>3302164109980001</v>
          </cell>
          <cell r="B1071" t="str">
            <v>3302160201140006</v>
          </cell>
          <cell r="C1071" t="str">
            <v>SEPTIANA ATIKAWATI</v>
          </cell>
          <cell r="D1071" t="str">
            <v>PR</v>
          </cell>
          <cell r="E1071">
            <v>36039</v>
          </cell>
          <cell r="F1071">
            <v>21.652054794520549</v>
          </cell>
          <cell r="G1071" t="str">
            <v>BANYUMAS</v>
          </cell>
          <cell r="H1071" t="str">
            <v>TUMIYANG</v>
          </cell>
          <cell r="I1071" t="str">
            <v>003</v>
          </cell>
          <cell r="J1071" t="str">
            <v>002</v>
          </cell>
          <cell r="K1071" t="str">
            <v>TUMIYANG</v>
          </cell>
          <cell r="L1071" t="str">
            <v>TUMIYANG, RT 003 RW 002</v>
          </cell>
          <cell r="M1071" t="str">
            <v>ANAK</v>
          </cell>
          <cell r="N1071" t="str">
            <v>BELUM KAWIN</v>
          </cell>
          <cell r="O1071" t="str">
            <v>SLTP/Sederajat</v>
          </cell>
          <cell r="P1071" t="str">
            <v>Islam</v>
          </cell>
          <cell r="Q1071" t="str">
            <v>PELAJAR/MAHASISWA</v>
          </cell>
          <cell r="R1071" t="str">
            <v>-</v>
          </cell>
          <cell r="S1071" t="str">
            <v>ADA</v>
          </cell>
        </row>
        <row r="1072">
          <cell r="A1072" t="str">
            <v>3302161202780002</v>
          </cell>
          <cell r="B1072" t="str">
            <v>3302160207130010</v>
          </cell>
          <cell r="C1072" t="str">
            <v>KUSNO</v>
          </cell>
          <cell r="D1072" t="str">
            <v>LK</v>
          </cell>
          <cell r="E1072">
            <v>28533</v>
          </cell>
          <cell r="F1072">
            <v>42.216438356164382</v>
          </cell>
          <cell r="G1072" t="str">
            <v>BANYUMAS</v>
          </cell>
          <cell r="H1072" t="str">
            <v>TUMIYANG</v>
          </cell>
          <cell r="I1072" t="str">
            <v>003</v>
          </cell>
          <cell r="J1072" t="str">
            <v>002</v>
          </cell>
          <cell r="K1072" t="str">
            <v>TUMIYANG</v>
          </cell>
          <cell r="L1072" t="str">
            <v>TUMIYANG, RT 003 RW 002</v>
          </cell>
          <cell r="M1072" t="str">
            <v>KEPALA KELUARGA</v>
          </cell>
          <cell r="N1072" t="str">
            <v>KAWIN</v>
          </cell>
          <cell r="O1072" t="str">
            <v>Tamat SD/Sederajat</v>
          </cell>
          <cell r="P1072" t="str">
            <v>Islam</v>
          </cell>
          <cell r="Q1072" t="str">
            <v>SOPIR</v>
          </cell>
          <cell r="R1072" t="str">
            <v>-</v>
          </cell>
          <cell r="S1072" t="str">
            <v>TIDAK ADA</v>
          </cell>
        </row>
        <row r="1073">
          <cell r="A1073" t="str">
            <v>3302164905070001</v>
          </cell>
          <cell r="B1073" t="str">
            <v>3302160207130010</v>
          </cell>
          <cell r="C1073" t="str">
            <v>TIARA MEILANI</v>
          </cell>
          <cell r="D1073" t="str">
            <v>PR</v>
          </cell>
          <cell r="E1073">
            <v>39211</v>
          </cell>
          <cell r="F1073">
            <v>12.961643835616439</v>
          </cell>
          <cell r="G1073" t="str">
            <v>BANYUMAS</v>
          </cell>
          <cell r="H1073" t="str">
            <v>TUMIYANG</v>
          </cell>
          <cell r="I1073" t="str">
            <v>003</v>
          </cell>
          <cell r="J1073" t="str">
            <v>002</v>
          </cell>
          <cell r="K1073" t="str">
            <v>TUMIYANG</v>
          </cell>
          <cell r="L1073" t="str">
            <v>TUMIYANG, RT 003 RW 002</v>
          </cell>
          <cell r="M1073" t="str">
            <v>ANAK</v>
          </cell>
          <cell r="N1073" t="str">
            <v>BELUM KAWIN</v>
          </cell>
          <cell r="O1073" t="str">
            <v>Tidak/Belum Sekolah</v>
          </cell>
          <cell r="P1073" t="str">
            <v>Islam</v>
          </cell>
          <cell r="Q1073" t="str">
            <v>BELUM/TIDAK BEKERJA</v>
          </cell>
          <cell r="R1073" t="str">
            <v>-</v>
          </cell>
          <cell r="S1073" t="str">
            <v>ADA</v>
          </cell>
        </row>
        <row r="1074">
          <cell r="A1074" t="str">
            <v>3302164107480066</v>
          </cell>
          <cell r="B1074" t="str">
            <v>3302160207130010</v>
          </cell>
          <cell r="C1074" t="str">
            <v>SALIYEM</v>
          </cell>
          <cell r="D1074" t="str">
            <v>PR</v>
          </cell>
          <cell r="E1074">
            <v>17715</v>
          </cell>
          <cell r="F1074">
            <v>71.854794520547941</v>
          </cell>
          <cell r="G1074" t="str">
            <v>BANYUMAS</v>
          </cell>
          <cell r="H1074" t="str">
            <v>TUMIYANG</v>
          </cell>
          <cell r="I1074" t="str">
            <v>003</v>
          </cell>
          <cell r="J1074" t="str">
            <v>002</v>
          </cell>
          <cell r="K1074" t="str">
            <v>TUMIYANG</v>
          </cell>
          <cell r="L1074" t="str">
            <v>TUMIYANG, RT 003 RW 002</v>
          </cell>
          <cell r="M1074" t="str">
            <v>ORANG TUA</v>
          </cell>
          <cell r="N1074" t="str">
            <v>CERAI MATI</v>
          </cell>
          <cell r="O1074" t="str">
            <v>Belum Tamat SD/Sederajat</v>
          </cell>
          <cell r="P1074" t="str">
            <v>Islam</v>
          </cell>
          <cell r="Q1074" t="str">
            <v>MENGURUS RUMAH TANGGA</v>
          </cell>
          <cell r="R1074" t="str">
            <v>-</v>
          </cell>
          <cell r="S1074" t="str">
            <v>TIDAK ADA</v>
          </cell>
        </row>
        <row r="1075">
          <cell r="A1075" t="str">
            <v>3302164107570018</v>
          </cell>
          <cell r="B1075" t="str">
            <v>3302160207130010</v>
          </cell>
          <cell r="C1075" t="str">
            <v>NARSEM</v>
          </cell>
          <cell r="D1075" t="str">
            <v>PR</v>
          </cell>
          <cell r="E1075">
            <v>21002</v>
          </cell>
          <cell r="F1075">
            <v>62.849315068493148</v>
          </cell>
          <cell r="G1075" t="str">
            <v>BANYUMAS</v>
          </cell>
          <cell r="H1075" t="str">
            <v>TUMIYANG</v>
          </cell>
          <cell r="I1075" t="str">
            <v>003</v>
          </cell>
          <cell r="J1075" t="str">
            <v>002</v>
          </cell>
          <cell r="K1075" t="str">
            <v>TUMIYANG</v>
          </cell>
          <cell r="L1075" t="str">
            <v>TUMIYANG, RT 003 RW 002</v>
          </cell>
          <cell r="M1075" t="str">
            <v>FAMILI LAIN</v>
          </cell>
          <cell r="N1075" t="str">
            <v>CERAI HIDUP</v>
          </cell>
          <cell r="O1075" t="str">
            <v>Belum Tamat SD/Sederajat</v>
          </cell>
          <cell r="P1075" t="str">
            <v>Islam</v>
          </cell>
          <cell r="Q1075" t="str">
            <v>MENGURUS RUMAH TANGGA</v>
          </cell>
          <cell r="R1075" t="str">
            <v>-</v>
          </cell>
          <cell r="S1075" t="str">
            <v>TIDAK ADA</v>
          </cell>
        </row>
        <row r="1076">
          <cell r="A1076" t="str">
            <v>3302161210720002</v>
          </cell>
          <cell r="B1076" t="str">
            <v>3302160402130004</v>
          </cell>
          <cell r="C1076" t="str">
            <v>YATIMAN</v>
          </cell>
          <cell r="D1076" t="str">
            <v>LK</v>
          </cell>
          <cell r="E1076">
            <v>26584</v>
          </cell>
          <cell r="F1076">
            <v>47.556164383561644</v>
          </cell>
          <cell r="G1076" t="str">
            <v>BANYUMAS</v>
          </cell>
          <cell r="H1076" t="str">
            <v>DESA TUMIYANG</v>
          </cell>
          <cell r="I1076" t="str">
            <v>003</v>
          </cell>
          <cell r="J1076" t="str">
            <v>002</v>
          </cell>
          <cell r="K1076" t="str">
            <v>TUMIYANG</v>
          </cell>
          <cell r="L1076" t="str">
            <v>DESA TUMIYANG, RT 003 RW 002</v>
          </cell>
          <cell r="M1076" t="str">
            <v>KEPALA KELUARGA</v>
          </cell>
          <cell r="N1076" t="str">
            <v>KAWIN</v>
          </cell>
          <cell r="O1076" t="str">
            <v>Tamat SD/Sederajat</v>
          </cell>
          <cell r="P1076" t="str">
            <v>Islam</v>
          </cell>
          <cell r="Q1076" t="str">
            <v>BURUH HARIAN LEPAS</v>
          </cell>
          <cell r="R1076" t="str">
            <v>-</v>
          </cell>
          <cell r="S1076" t="str">
            <v>TIDAK ADA</v>
          </cell>
        </row>
        <row r="1077">
          <cell r="A1077" t="str">
            <v>3302166905800002</v>
          </cell>
          <cell r="B1077" t="str">
            <v>3302160402130004</v>
          </cell>
          <cell r="C1077" t="str">
            <v>RATMINAH</v>
          </cell>
          <cell r="D1077" t="str">
            <v>PR</v>
          </cell>
          <cell r="E1077">
            <v>29370</v>
          </cell>
          <cell r="F1077">
            <v>39.923287671232877</v>
          </cell>
          <cell r="G1077" t="str">
            <v>BANYUMAS</v>
          </cell>
          <cell r="H1077" t="str">
            <v>DESA TUMIYANG</v>
          </cell>
          <cell r="I1077" t="str">
            <v>003</v>
          </cell>
          <cell r="J1077" t="str">
            <v>002</v>
          </cell>
          <cell r="K1077" t="str">
            <v>TUMIYANG</v>
          </cell>
          <cell r="L1077" t="str">
            <v>DESA TUMIYANG, RT 003 RW 002</v>
          </cell>
          <cell r="M1077" t="str">
            <v>ISTRI</v>
          </cell>
          <cell r="N1077" t="str">
            <v>KAWIN</v>
          </cell>
          <cell r="O1077" t="str">
            <v>Tamat SD/Sederajat</v>
          </cell>
          <cell r="P1077" t="str">
            <v>Islam</v>
          </cell>
          <cell r="Q1077" t="str">
            <v>MENGURUS RUMAH TANGGA</v>
          </cell>
          <cell r="R1077" t="str">
            <v>-</v>
          </cell>
          <cell r="S1077" t="str">
            <v>TIDAK ADA</v>
          </cell>
        </row>
        <row r="1078">
          <cell r="A1078" t="str">
            <v>3302163103170001</v>
          </cell>
          <cell r="B1078" t="str">
            <v>3302160402130004</v>
          </cell>
          <cell r="C1078" t="str">
            <v>SAM'UN AL GHOZI</v>
          </cell>
          <cell r="D1078" t="str">
            <v>LK</v>
          </cell>
          <cell r="E1078">
            <v>42825</v>
          </cell>
          <cell r="F1078">
            <v>3.0602739726027397</v>
          </cell>
          <cell r="G1078" t="str">
            <v>BANYUMAS</v>
          </cell>
          <cell r="H1078" t="str">
            <v>DESA TUMIYANG</v>
          </cell>
          <cell r="I1078" t="str">
            <v>003</v>
          </cell>
          <cell r="J1078" t="str">
            <v>002</v>
          </cell>
          <cell r="K1078" t="str">
            <v>TUMIYANG</v>
          </cell>
          <cell r="L1078" t="str">
            <v>DESA TUMIYANG, RT 003 RW 002</v>
          </cell>
          <cell r="M1078" t="str">
            <v>ANAK</v>
          </cell>
          <cell r="N1078" t="str">
            <v>BELUM KAWIN</v>
          </cell>
          <cell r="O1078" t="str">
            <v>Tidak/Belum Sekolah</v>
          </cell>
          <cell r="P1078" t="str">
            <v>Islam</v>
          </cell>
          <cell r="Q1078" t="str">
            <v>BELUM/TIDAK BEKERJA</v>
          </cell>
          <cell r="R1078" t="str">
            <v>-</v>
          </cell>
          <cell r="S1078" t="str">
            <v>ADA</v>
          </cell>
        </row>
        <row r="1079">
          <cell r="A1079" t="str">
            <v>3302166612110001</v>
          </cell>
          <cell r="B1079" t="str">
            <v>3302160402130004</v>
          </cell>
          <cell r="C1079" t="str">
            <v>DILLA RAKHMANIA</v>
          </cell>
          <cell r="D1079" t="str">
            <v>PR</v>
          </cell>
          <cell r="E1079">
            <v>40903</v>
          </cell>
          <cell r="F1079">
            <v>8.3260273972602743</v>
          </cell>
          <cell r="G1079" t="str">
            <v>BANYUMAS</v>
          </cell>
          <cell r="H1079" t="str">
            <v>DESA TUMIYANG</v>
          </cell>
          <cell r="I1079" t="str">
            <v>003</v>
          </cell>
          <cell r="J1079" t="str">
            <v>002</v>
          </cell>
          <cell r="K1079" t="str">
            <v>TUMIYANG</v>
          </cell>
          <cell r="L1079" t="str">
            <v>DESA TUMIYANG, RT 003 RW 002</v>
          </cell>
          <cell r="M1079" t="str">
            <v>ANAK</v>
          </cell>
          <cell r="N1079" t="str">
            <v>BELUM KAWIN</v>
          </cell>
          <cell r="O1079" t="str">
            <v>Tidak/Belum Sekolah</v>
          </cell>
          <cell r="P1079" t="str">
            <v>Islam</v>
          </cell>
          <cell r="Q1079" t="str">
            <v>BELUM/TIDAK BEKERJA</v>
          </cell>
          <cell r="R1079" t="str">
            <v>-</v>
          </cell>
          <cell r="S1079" t="str">
            <v>ADA</v>
          </cell>
        </row>
        <row r="1080">
          <cell r="A1080" t="str">
            <v>3302164107560007</v>
          </cell>
          <cell r="B1080" t="str">
            <v>3302160402130004</v>
          </cell>
          <cell r="C1080" t="str">
            <v>NAIMAH</v>
          </cell>
          <cell r="D1080" t="str">
            <v>PR</v>
          </cell>
          <cell r="E1080">
            <v>20637</v>
          </cell>
          <cell r="F1080">
            <v>63.849315068493148</v>
          </cell>
          <cell r="G1080" t="str">
            <v>BANYUMAS</v>
          </cell>
          <cell r="H1080" t="str">
            <v>DESA TUMIYANG</v>
          </cell>
          <cell r="I1080" t="str">
            <v>003</v>
          </cell>
          <cell r="J1080" t="str">
            <v>002</v>
          </cell>
          <cell r="K1080" t="str">
            <v>TUMIYANG</v>
          </cell>
          <cell r="L1080" t="str">
            <v>DESA TUMIYANG, RT 003 RW 002</v>
          </cell>
          <cell r="M1080" t="str">
            <v>ORANG TUA</v>
          </cell>
          <cell r="N1080" t="str">
            <v>CERAI MATI</v>
          </cell>
          <cell r="O1080" t="str">
            <v>Tamat SD/Sederajat</v>
          </cell>
          <cell r="P1080" t="str">
            <v>Islam</v>
          </cell>
          <cell r="Q1080" t="str">
            <v>MENGURUS RUMAH TANGGA</v>
          </cell>
          <cell r="R1080" t="str">
            <v>-</v>
          </cell>
          <cell r="S1080" t="str">
            <v>TIDAK ADA</v>
          </cell>
        </row>
        <row r="1081">
          <cell r="A1081" t="str">
            <v>3173022712790009</v>
          </cell>
          <cell r="B1081" t="str">
            <v>3302160505150010</v>
          </cell>
          <cell r="C1081" t="str">
            <v>FEBRIYANTO</v>
          </cell>
          <cell r="D1081" t="str">
            <v>LK</v>
          </cell>
          <cell r="E1081">
            <v>29216</v>
          </cell>
          <cell r="F1081">
            <v>40.345205479452055</v>
          </cell>
          <cell r="G1081" t="str">
            <v>JAKARTA</v>
          </cell>
          <cell r="H1081" t="str">
            <v xml:space="preserve">DESA TUMIYANG </v>
          </cell>
          <cell r="I1081" t="str">
            <v>003</v>
          </cell>
          <cell r="J1081" t="str">
            <v>002</v>
          </cell>
          <cell r="K1081" t="str">
            <v>TUMIYANG</v>
          </cell>
          <cell r="L1081" t="str">
            <v>DESA TUMIYANG , RT 003 RW 002</v>
          </cell>
          <cell r="M1081" t="str">
            <v>KEPALA KELUARGA</v>
          </cell>
          <cell r="N1081" t="str">
            <v>KAWIN</v>
          </cell>
          <cell r="O1081" t="str">
            <v>Tidak/Belum Sekolah</v>
          </cell>
          <cell r="P1081" t="str">
            <v>Islam</v>
          </cell>
          <cell r="Q1081" t="str">
            <v>KARYAWAN SWASTA</v>
          </cell>
          <cell r="R1081" t="str">
            <v>-</v>
          </cell>
          <cell r="S1081" t="str">
            <v>TIDAK ADA</v>
          </cell>
        </row>
        <row r="1082">
          <cell r="A1082" t="str">
            <v>3302167101750002</v>
          </cell>
          <cell r="B1082" t="str">
            <v>3302160505150010</v>
          </cell>
          <cell r="C1082" t="str">
            <v>AMINAH</v>
          </cell>
          <cell r="D1082" t="str">
            <v>PR</v>
          </cell>
          <cell r="E1082">
            <v>27425</v>
          </cell>
          <cell r="F1082">
            <v>45.252054794520546</v>
          </cell>
          <cell r="G1082" t="str">
            <v>BANYUMAS</v>
          </cell>
          <cell r="H1082" t="str">
            <v xml:space="preserve">DESA TUMIYANG </v>
          </cell>
          <cell r="I1082" t="str">
            <v>003</v>
          </cell>
          <cell r="J1082" t="str">
            <v>002</v>
          </cell>
          <cell r="K1082" t="str">
            <v>TUMIYANG</v>
          </cell>
          <cell r="L1082" t="str">
            <v>DESA TUMIYANG , RT 003 RW 002</v>
          </cell>
          <cell r="M1082" t="str">
            <v>ISTRI</v>
          </cell>
          <cell r="N1082" t="str">
            <v>KAWIN</v>
          </cell>
          <cell r="O1082" t="str">
            <v>Tamat SD/Sederajat</v>
          </cell>
          <cell r="P1082" t="str">
            <v>Islam</v>
          </cell>
          <cell r="Q1082" t="str">
            <v>MENGURUS RUMAH TANGGA</v>
          </cell>
          <cell r="R1082" t="str">
            <v>-</v>
          </cell>
          <cell r="S1082" t="str">
            <v>TIDAK ADA</v>
          </cell>
        </row>
        <row r="1083">
          <cell r="A1083" t="str">
            <v>3302161403070001</v>
          </cell>
          <cell r="B1083" t="str">
            <v>3302160505150010</v>
          </cell>
          <cell r="C1083" t="str">
            <v>ANGGIT SETIA WIDODO</v>
          </cell>
          <cell r="D1083" t="str">
            <v>LK</v>
          </cell>
          <cell r="E1083">
            <v>39155</v>
          </cell>
          <cell r="F1083">
            <v>13.115068493150686</v>
          </cell>
          <cell r="G1083" t="str">
            <v>BANYUMAS</v>
          </cell>
          <cell r="H1083" t="str">
            <v xml:space="preserve">DESA TUMIYANG </v>
          </cell>
          <cell r="I1083" t="str">
            <v>003</v>
          </cell>
          <cell r="J1083" t="str">
            <v>002</v>
          </cell>
          <cell r="K1083" t="str">
            <v>TUMIYANG</v>
          </cell>
          <cell r="L1083" t="str">
            <v>DESA TUMIYANG , RT 003 RW 002</v>
          </cell>
          <cell r="M1083" t="str">
            <v>ANAK</v>
          </cell>
          <cell r="N1083" t="str">
            <v>BELUM KAWIN</v>
          </cell>
          <cell r="O1083" t="str">
            <v>Tidak/Belum Sekolah</v>
          </cell>
          <cell r="P1083" t="str">
            <v>Islam</v>
          </cell>
          <cell r="Q1083" t="str">
            <v>BELUM/TIDAK BEKERJA</v>
          </cell>
          <cell r="R1083" t="str">
            <v>-</v>
          </cell>
          <cell r="S1083" t="str">
            <v>ADA</v>
          </cell>
        </row>
        <row r="1084">
          <cell r="A1084" t="str">
            <v>3302163103950005</v>
          </cell>
          <cell r="B1084" t="str">
            <v>3302160505150010</v>
          </cell>
          <cell r="C1084" t="str">
            <v>SYAHRUL YOGA PRATAMA</v>
          </cell>
          <cell r="D1084" t="str">
            <v>LK</v>
          </cell>
          <cell r="E1084">
            <v>34789</v>
          </cell>
          <cell r="F1084">
            <v>25.076712328767123</v>
          </cell>
          <cell r="G1084" t="str">
            <v>BANYUMAS</v>
          </cell>
          <cell r="H1084" t="str">
            <v xml:space="preserve">DESA TUMIYANG </v>
          </cell>
          <cell r="I1084" t="str">
            <v>003</v>
          </cell>
          <cell r="J1084" t="str">
            <v>002</v>
          </cell>
          <cell r="K1084" t="str">
            <v>TUMIYANG</v>
          </cell>
          <cell r="L1084" t="str">
            <v>DESA TUMIYANG , RT 003 RW 002</v>
          </cell>
          <cell r="M1084" t="str">
            <v>ANAK</v>
          </cell>
          <cell r="N1084" t="str">
            <v>BELUM KAWIN</v>
          </cell>
          <cell r="O1084" t="str">
            <v>SLTP/Sederajat</v>
          </cell>
          <cell r="P1084" t="str">
            <v>Islam</v>
          </cell>
          <cell r="Q1084" t="str">
            <v>PELAJAR/MAHASISWA</v>
          </cell>
          <cell r="R1084" t="str">
            <v>-</v>
          </cell>
          <cell r="S1084" t="str">
            <v>ADA</v>
          </cell>
        </row>
        <row r="1085">
          <cell r="A1085" t="str">
            <v>3302160107670011</v>
          </cell>
          <cell r="B1085" t="str">
            <v>3302160507060022</v>
          </cell>
          <cell r="C1085" t="str">
            <v>KAMALI</v>
          </cell>
          <cell r="D1085" t="str">
            <v>LK</v>
          </cell>
          <cell r="E1085">
            <v>24654</v>
          </cell>
          <cell r="F1085">
            <v>52.843835616438355</v>
          </cell>
          <cell r="G1085" t="str">
            <v>BANYUMAS</v>
          </cell>
          <cell r="H1085" t="str">
            <v>TUMIYANG</v>
          </cell>
          <cell r="I1085" t="str">
            <v>003</v>
          </cell>
          <cell r="J1085" t="str">
            <v>002</v>
          </cell>
          <cell r="K1085" t="str">
            <v>TUMIYANG</v>
          </cell>
          <cell r="L1085" t="str">
            <v>TUMIYANG, RT 003 RW 002</v>
          </cell>
          <cell r="M1085" t="str">
            <v>KEPALA KELUARGA</v>
          </cell>
          <cell r="N1085" t="str">
            <v>KAWIN</v>
          </cell>
          <cell r="O1085" t="str">
            <v>Tamat SD/Sederajat</v>
          </cell>
          <cell r="P1085" t="str">
            <v>Islam</v>
          </cell>
          <cell r="Q1085" t="str">
            <v>BURUH HARIAN LEPAS</v>
          </cell>
          <cell r="R1085" t="str">
            <v>-</v>
          </cell>
          <cell r="S1085" t="str">
            <v>TIDAK ADA</v>
          </cell>
        </row>
        <row r="1086">
          <cell r="A1086" t="str">
            <v>3302164107670039</v>
          </cell>
          <cell r="B1086" t="str">
            <v>3302160507060022</v>
          </cell>
          <cell r="C1086" t="str">
            <v>WARSINAH</v>
          </cell>
          <cell r="D1086" t="str">
            <v>PR</v>
          </cell>
          <cell r="E1086">
            <v>24654</v>
          </cell>
          <cell r="F1086">
            <v>52.843835616438355</v>
          </cell>
          <cell r="G1086" t="str">
            <v>BANYUMAS</v>
          </cell>
          <cell r="H1086" t="str">
            <v>TUMIYANG</v>
          </cell>
          <cell r="I1086" t="str">
            <v>003</v>
          </cell>
          <cell r="J1086" t="str">
            <v>002</v>
          </cell>
          <cell r="K1086" t="str">
            <v>TUMIYANG</v>
          </cell>
          <cell r="L1086" t="str">
            <v>TUMIYANG, RT 003 RW 002</v>
          </cell>
          <cell r="M1086" t="str">
            <v>ISTRI</v>
          </cell>
          <cell r="N1086" t="str">
            <v>KAWIN</v>
          </cell>
          <cell r="O1086" t="str">
            <v>Belum Tamat SD/Sederajat</v>
          </cell>
          <cell r="P1086" t="str">
            <v>Islam</v>
          </cell>
          <cell r="Q1086" t="str">
            <v>MENGURUS RUMAH TANGGA</v>
          </cell>
          <cell r="R1086" t="str">
            <v>-</v>
          </cell>
          <cell r="S1086" t="str">
            <v>TIDAK ADA</v>
          </cell>
        </row>
        <row r="1087">
          <cell r="A1087" t="str">
            <v>3302161507910002</v>
          </cell>
          <cell r="B1087" t="str">
            <v>3302160507060022</v>
          </cell>
          <cell r="C1087" t="str">
            <v>SUPRIYANTO</v>
          </cell>
          <cell r="D1087" t="str">
            <v>LK</v>
          </cell>
          <cell r="E1087">
            <v>33434</v>
          </cell>
          <cell r="F1087">
            <v>28.789041095890411</v>
          </cell>
          <cell r="G1087" t="str">
            <v>BANYUMAS</v>
          </cell>
          <cell r="H1087" t="str">
            <v>TUMIYANG</v>
          </cell>
          <cell r="I1087" t="str">
            <v>003</v>
          </cell>
          <cell r="J1087" t="str">
            <v>002</v>
          </cell>
          <cell r="K1087" t="str">
            <v>TUMIYANG</v>
          </cell>
          <cell r="L1087" t="str">
            <v>TUMIYANG, RT 003 RW 002</v>
          </cell>
          <cell r="M1087" t="str">
            <v>ANAK</v>
          </cell>
          <cell r="N1087" t="str">
            <v>BELUM KAWIN</v>
          </cell>
          <cell r="O1087" t="str">
            <v>Tamat SD/Sederajat</v>
          </cell>
          <cell r="P1087" t="str">
            <v>Islam</v>
          </cell>
          <cell r="Q1087" t="str">
            <v>BURUH HARIAN LEPAS</v>
          </cell>
          <cell r="R1087" t="str">
            <v>-</v>
          </cell>
          <cell r="S1087" t="str">
            <v>ADA</v>
          </cell>
        </row>
        <row r="1088">
          <cell r="A1088" t="str">
            <v>3302164107300049</v>
          </cell>
          <cell r="B1088" t="str">
            <v>3302160507060022</v>
          </cell>
          <cell r="C1088" t="str">
            <v>LEBUH</v>
          </cell>
          <cell r="D1088" t="str">
            <v>PR</v>
          </cell>
          <cell r="E1088">
            <v>11140</v>
          </cell>
          <cell r="F1088">
            <v>89.868493150684927</v>
          </cell>
          <cell r="G1088" t="str">
            <v>BANYUMAS</v>
          </cell>
          <cell r="H1088" t="str">
            <v>TUMIYANG</v>
          </cell>
          <cell r="I1088" t="str">
            <v>003</v>
          </cell>
          <cell r="J1088" t="str">
            <v>002</v>
          </cell>
          <cell r="K1088" t="str">
            <v>TUMIYANG</v>
          </cell>
          <cell r="L1088" t="str">
            <v>TUMIYANG, RT 003 RW 002</v>
          </cell>
          <cell r="M1088" t="str">
            <v>ORANG TUA</v>
          </cell>
          <cell r="N1088" t="str">
            <v>CERAI MATI</v>
          </cell>
          <cell r="O1088" t="str">
            <v>Belum Tamat SD/Sederajat</v>
          </cell>
          <cell r="P1088" t="str">
            <v>Islam</v>
          </cell>
          <cell r="Q1088" t="str">
            <v>BELUM/TIDAK BEKERJA</v>
          </cell>
          <cell r="R1088" t="str">
            <v>-</v>
          </cell>
          <cell r="S1088" t="str">
            <v>TIDAK ADA</v>
          </cell>
        </row>
        <row r="1089">
          <cell r="A1089" t="str">
            <v>3302164107510007</v>
          </cell>
          <cell r="B1089" t="str">
            <v>3302160507120004</v>
          </cell>
          <cell r="C1089" t="str">
            <v>TARWEN</v>
          </cell>
          <cell r="D1089" t="str">
            <v>PR</v>
          </cell>
          <cell r="E1089">
            <v>18810</v>
          </cell>
          <cell r="F1089">
            <v>68.854794520547941</v>
          </cell>
          <cell r="G1089" t="str">
            <v>BANYUMAS</v>
          </cell>
          <cell r="H1089" t="str">
            <v>DESA TUMIYANG</v>
          </cell>
          <cell r="I1089" t="str">
            <v>003</v>
          </cell>
          <cell r="J1089" t="str">
            <v>002</v>
          </cell>
          <cell r="K1089" t="str">
            <v>TUMIYANG</v>
          </cell>
          <cell r="L1089" t="str">
            <v>DESA TUMIYANG, RT 003 RW 002</v>
          </cell>
          <cell r="M1089" t="str">
            <v>KEPALA KELUARGA</v>
          </cell>
          <cell r="N1089" t="str">
            <v>CERAI MATI</v>
          </cell>
          <cell r="O1089" t="str">
            <v>Belum Tamat SD/Sederajat</v>
          </cell>
          <cell r="P1089" t="str">
            <v>Islam</v>
          </cell>
          <cell r="Q1089" t="str">
            <v>BURUH TANI/PERKEBUNAN</v>
          </cell>
          <cell r="R1089" t="str">
            <v>-</v>
          </cell>
          <cell r="S1089" t="str">
            <v>TIDAK ADA</v>
          </cell>
        </row>
        <row r="1090">
          <cell r="A1090" t="str">
            <v>3302161603740002</v>
          </cell>
          <cell r="B1090" t="str">
            <v>3302160507120004</v>
          </cell>
          <cell r="C1090" t="str">
            <v>TARSITO</v>
          </cell>
          <cell r="D1090" t="str">
            <v>LK</v>
          </cell>
          <cell r="E1090">
            <v>27104</v>
          </cell>
          <cell r="F1090">
            <v>46.131506849315066</v>
          </cell>
          <cell r="G1090" t="str">
            <v>BANYUMAS</v>
          </cell>
          <cell r="H1090" t="str">
            <v>DESA TUMIYANG</v>
          </cell>
          <cell r="I1090" t="str">
            <v>003</v>
          </cell>
          <cell r="J1090" t="str">
            <v>002</v>
          </cell>
          <cell r="K1090" t="str">
            <v>TUMIYANG</v>
          </cell>
          <cell r="L1090" t="str">
            <v>DESA TUMIYANG, RT 003 RW 002</v>
          </cell>
          <cell r="M1090" t="str">
            <v>ANAK</v>
          </cell>
          <cell r="N1090" t="str">
            <v>KAWIN</v>
          </cell>
          <cell r="O1090" t="str">
            <v>Tamat SD/Sederajat</v>
          </cell>
          <cell r="P1090" t="str">
            <v>Islam</v>
          </cell>
          <cell r="Q1090" t="str">
            <v>BURUH HARIAN LEPAS</v>
          </cell>
          <cell r="R1090" t="str">
            <v>-</v>
          </cell>
          <cell r="S1090" t="str">
            <v>TIDAK ADA</v>
          </cell>
        </row>
        <row r="1091">
          <cell r="A1091" t="str">
            <v>3302160203800001</v>
          </cell>
          <cell r="B1091" t="str">
            <v>3302160607060008</v>
          </cell>
          <cell r="C1091" t="str">
            <v>SUTIKNO</v>
          </cell>
          <cell r="D1091" t="str">
            <v>LK</v>
          </cell>
          <cell r="E1091">
            <v>29282</v>
          </cell>
          <cell r="F1091">
            <v>40.164383561643838</v>
          </cell>
          <cell r="G1091" t="str">
            <v>BANJARNEGARA</v>
          </cell>
          <cell r="H1091" t="str">
            <v>DESA TUMIYANG</v>
          </cell>
          <cell r="I1091" t="str">
            <v>003</v>
          </cell>
          <cell r="J1091" t="str">
            <v>002</v>
          </cell>
          <cell r="K1091" t="str">
            <v>TUMIYANG</v>
          </cell>
          <cell r="L1091" t="str">
            <v>DESA TUMIYANG, RT 003 RW 002</v>
          </cell>
          <cell r="M1091" t="str">
            <v>KEPALA KELUARGA</v>
          </cell>
          <cell r="N1091" t="str">
            <v>KAWIN</v>
          </cell>
          <cell r="O1091" t="str">
            <v>SLTA/Sederajat</v>
          </cell>
          <cell r="P1091" t="str">
            <v>Islam</v>
          </cell>
          <cell r="Q1091" t="str">
            <v>BURUH HARIAN LEPAS</v>
          </cell>
          <cell r="R1091" t="str">
            <v>-</v>
          </cell>
          <cell r="S1091" t="str">
            <v>TIDAK ADA</v>
          </cell>
        </row>
        <row r="1092">
          <cell r="A1092" t="str">
            <v>3302164107820007</v>
          </cell>
          <cell r="B1092" t="str">
            <v>3302160607060008</v>
          </cell>
          <cell r="C1092" t="str">
            <v>NUROCHMAH</v>
          </cell>
          <cell r="D1092" t="str">
            <v>PR</v>
          </cell>
          <cell r="E1092">
            <v>30133</v>
          </cell>
          <cell r="F1092">
            <v>37.832876712328769</v>
          </cell>
          <cell r="G1092" t="str">
            <v>BANYUMAS</v>
          </cell>
          <cell r="H1092" t="str">
            <v>DESA TUMIYANG</v>
          </cell>
          <cell r="I1092" t="str">
            <v>003</v>
          </cell>
          <cell r="J1092" t="str">
            <v>002</v>
          </cell>
          <cell r="K1092" t="str">
            <v>TUMIYANG</v>
          </cell>
          <cell r="L1092" t="str">
            <v>DESA TUMIYANG, RT 003 RW 002</v>
          </cell>
          <cell r="M1092" t="str">
            <v>ISTRI</v>
          </cell>
          <cell r="N1092" t="str">
            <v>KAWIN</v>
          </cell>
          <cell r="O1092" t="str">
            <v>SLTA/Sederajat</v>
          </cell>
          <cell r="P1092" t="str">
            <v>Islam</v>
          </cell>
          <cell r="Q1092" t="str">
            <v>MENGURUS RUMAH TANGGA</v>
          </cell>
          <cell r="R1092" t="str">
            <v>-</v>
          </cell>
          <cell r="S1092" t="str">
            <v>TIDAK ADA</v>
          </cell>
        </row>
        <row r="1093">
          <cell r="A1093" t="str">
            <v>3302165507180001</v>
          </cell>
          <cell r="B1093" t="str">
            <v>3302160607060008</v>
          </cell>
          <cell r="C1093" t="str">
            <v>EARLYTA ARSYFA SALSABILA</v>
          </cell>
          <cell r="D1093" t="str">
            <v>PR</v>
          </cell>
          <cell r="E1093">
            <v>43296</v>
          </cell>
          <cell r="F1093">
            <v>1.7698630136986302</v>
          </cell>
          <cell r="G1093" t="str">
            <v>BANYUMAS</v>
          </cell>
          <cell r="H1093" t="str">
            <v>DESA TUMIYANG</v>
          </cell>
          <cell r="I1093" t="str">
            <v>003</v>
          </cell>
          <cell r="J1093" t="str">
            <v>002</v>
          </cell>
          <cell r="K1093" t="str">
            <v>TUMIYANG</v>
          </cell>
          <cell r="L1093" t="str">
            <v>DESA TUMIYANG, RT 003 RW 002</v>
          </cell>
          <cell r="M1093" t="str">
            <v>ANAK</v>
          </cell>
          <cell r="N1093" t="str">
            <v>BELUM KAWIN</v>
          </cell>
          <cell r="O1093" t="str">
            <v>Tidak/Belum Sekolah</v>
          </cell>
          <cell r="P1093" t="str">
            <v>Islam</v>
          </cell>
          <cell r="Q1093" t="str">
            <v>BELUM/TIDAK BEKERJA</v>
          </cell>
          <cell r="R1093" t="str">
            <v>-</v>
          </cell>
          <cell r="S1093" t="str">
            <v>ADA</v>
          </cell>
        </row>
        <row r="1094">
          <cell r="A1094" t="str">
            <v>3302166105110001</v>
          </cell>
          <cell r="B1094" t="str">
            <v>3302160607060008</v>
          </cell>
          <cell r="C1094" t="str">
            <v>KANAYA MEYTA AZZAHRA</v>
          </cell>
          <cell r="D1094" t="str">
            <v>PR</v>
          </cell>
          <cell r="E1094">
            <v>40684</v>
          </cell>
          <cell r="F1094">
            <v>8.9260273972602739</v>
          </cell>
          <cell r="G1094" t="str">
            <v>BANYUMAS</v>
          </cell>
          <cell r="H1094" t="str">
            <v>DESA TUMIYANG</v>
          </cell>
          <cell r="I1094" t="str">
            <v>003</v>
          </cell>
          <cell r="J1094" t="str">
            <v>002</v>
          </cell>
          <cell r="K1094" t="str">
            <v>TUMIYANG</v>
          </cell>
          <cell r="L1094" t="str">
            <v>DESA TUMIYANG, RT 003 RW 002</v>
          </cell>
          <cell r="M1094" t="str">
            <v>ANAK</v>
          </cell>
          <cell r="N1094" t="str">
            <v>BELUM KAWIN</v>
          </cell>
          <cell r="O1094" t="str">
            <v>Tidak/Belum Sekolah</v>
          </cell>
          <cell r="P1094" t="str">
            <v>Islam</v>
          </cell>
          <cell r="Q1094" t="str">
            <v>BELUM/TIDAK BEKERJA</v>
          </cell>
          <cell r="R1094" t="str">
            <v>-</v>
          </cell>
          <cell r="S1094" t="str">
            <v>ADA</v>
          </cell>
        </row>
        <row r="1095">
          <cell r="A1095" t="str">
            <v>3302166905020002</v>
          </cell>
          <cell r="B1095" t="str">
            <v>3302160607060008</v>
          </cell>
          <cell r="C1095" t="str">
            <v>ROIKHANATUL FATKHIAH</v>
          </cell>
          <cell r="D1095" t="str">
            <v>PR</v>
          </cell>
          <cell r="E1095">
            <v>37405</v>
          </cell>
          <cell r="F1095">
            <v>17.909589041095892</v>
          </cell>
          <cell r="G1095" t="str">
            <v>BANYUMAS</v>
          </cell>
          <cell r="H1095" t="str">
            <v>DESA TUMIYANG</v>
          </cell>
          <cell r="I1095" t="str">
            <v>003</v>
          </cell>
          <cell r="J1095" t="str">
            <v>002</v>
          </cell>
          <cell r="K1095" t="str">
            <v>TUMIYANG</v>
          </cell>
          <cell r="L1095" t="str">
            <v>DESA TUMIYANG, RT 003 RW 002</v>
          </cell>
          <cell r="M1095" t="str">
            <v>ANAK</v>
          </cell>
          <cell r="N1095" t="str">
            <v>BELUM KAWIN</v>
          </cell>
          <cell r="O1095" t="str">
            <v>Belum Tamat SD/Sederajat</v>
          </cell>
          <cell r="P1095" t="str">
            <v>Islam</v>
          </cell>
          <cell r="Q1095" t="str">
            <v>PELAJAR/MAHASISWA</v>
          </cell>
          <cell r="R1095" t="str">
            <v>-</v>
          </cell>
          <cell r="S1095" t="str">
            <v>ADA</v>
          </cell>
        </row>
        <row r="1096">
          <cell r="A1096" t="str">
            <v>3302162306760001</v>
          </cell>
          <cell r="B1096" t="str">
            <v>3302160607060018</v>
          </cell>
          <cell r="C1096" t="str">
            <v>DIKRAM</v>
          </cell>
          <cell r="D1096" t="str">
            <v>LK</v>
          </cell>
          <cell r="E1096">
            <v>27934</v>
          </cell>
          <cell r="F1096">
            <v>43.857534246575341</v>
          </cell>
          <cell r="G1096" t="str">
            <v>BANYUMAS</v>
          </cell>
          <cell r="H1096" t="str">
            <v>TUMIYANG</v>
          </cell>
          <cell r="I1096" t="str">
            <v>003</v>
          </cell>
          <cell r="J1096" t="str">
            <v>002</v>
          </cell>
          <cell r="K1096" t="str">
            <v>TUMIYANG</v>
          </cell>
          <cell r="L1096" t="str">
            <v>TUMIYANG, RT 003 RW 002</v>
          </cell>
          <cell r="M1096" t="str">
            <v>KEPALA KELUARGA</v>
          </cell>
          <cell r="N1096" t="str">
            <v>KAWIN</v>
          </cell>
          <cell r="O1096" t="str">
            <v>Tamat SD/Sederajat</v>
          </cell>
          <cell r="P1096" t="str">
            <v>Islam</v>
          </cell>
          <cell r="Q1096" t="str">
            <v>PETANI/PEKEBUN</v>
          </cell>
          <cell r="R1096" t="str">
            <v>-</v>
          </cell>
          <cell r="S1096" t="str">
            <v>TIDAK ADA</v>
          </cell>
        </row>
        <row r="1097">
          <cell r="A1097" t="str">
            <v>3302166707750001</v>
          </cell>
          <cell r="B1097" t="str">
            <v>3302160607060018</v>
          </cell>
          <cell r="C1097" t="str">
            <v>NIKMAH</v>
          </cell>
          <cell r="D1097" t="str">
            <v>PR</v>
          </cell>
          <cell r="E1097">
            <v>27602</v>
          </cell>
          <cell r="F1097">
            <v>44.767123287671232</v>
          </cell>
          <cell r="G1097" t="str">
            <v>BANYUMAS</v>
          </cell>
          <cell r="H1097" t="str">
            <v>TUMIYANG</v>
          </cell>
          <cell r="I1097" t="str">
            <v>003</v>
          </cell>
          <cell r="J1097" t="str">
            <v>002</v>
          </cell>
          <cell r="K1097" t="str">
            <v>TUMIYANG</v>
          </cell>
          <cell r="L1097" t="str">
            <v>TUMIYANG, RT 003 RW 002</v>
          </cell>
          <cell r="M1097" t="str">
            <v>ISTRI</v>
          </cell>
          <cell r="N1097" t="str">
            <v>KAWIN</v>
          </cell>
          <cell r="O1097" t="str">
            <v>SLTP/Sederajat</v>
          </cell>
          <cell r="P1097" t="str">
            <v>Islam</v>
          </cell>
          <cell r="Q1097" t="str">
            <v>PEDAGANG</v>
          </cell>
          <cell r="R1097" t="str">
            <v>-</v>
          </cell>
          <cell r="S1097" t="str">
            <v>ADA</v>
          </cell>
        </row>
        <row r="1098">
          <cell r="A1098" t="str">
            <v>3302161307120004</v>
          </cell>
          <cell r="B1098" t="str">
            <v>3302160607060018</v>
          </cell>
          <cell r="C1098" t="str">
            <v>MUAMAR ZAENUL ISLAM</v>
          </cell>
          <cell r="D1098" t="str">
            <v>LK</v>
          </cell>
          <cell r="E1098">
            <v>41103</v>
          </cell>
          <cell r="F1098">
            <v>7.7780821917808218</v>
          </cell>
          <cell r="G1098" t="str">
            <v>BANYUMAS</v>
          </cell>
          <cell r="H1098" t="str">
            <v>TUMIYANG</v>
          </cell>
          <cell r="I1098" t="str">
            <v>003</v>
          </cell>
          <cell r="J1098" t="str">
            <v>002</v>
          </cell>
          <cell r="K1098" t="str">
            <v>TUMIYANG</v>
          </cell>
          <cell r="L1098" t="str">
            <v>TUMIYANG, RT 003 RW 002</v>
          </cell>
          <cell r="M1098" t="str">
            <v>ANAK</v>
          </cell>
          <cell r="N1098" t="str">
            <v>BELUM KAWIN</v>
          </cell>
          <cell r="O1098" t="str">
            <v>Tidak/Belum Sekolah</v>
          </cell>
          <cell r="P1098" t="str">
            <v>Islam</v>
          </cell>
          <cell r="Q1098" t="str">
            <v>BELUM/TIDAK BEKERJA</v>
          </cell>
          <cell r="R1098" t="str">
            <v>-</v>
          </cell>
          <cell r="S1098" t="str">
            <v>ADA</v>
          </cell>
        </row>
        <row r="1099">
          <cell r="A1099" t="str">
            <v>3302164307010001</v>
          </cell>
          <cell r="B1099" t="str">
            <v>3302160607060018</v>
          </cell>
          <cell r="C1099" t="str">
            <v>RIKHANA KHOEROTIN</v>
          </cell>
          <cell r="D1099" t="str">
            <v>PR</v>
          </cell>
          <cell r="E1099">
            <v>37075</v>
          </cell>
          <cell r="F1099">
            <v>18.813698630136987</v>
          </cell>
          <cell r="G1099" t="str">
            <v>BANYUMAS</v>
          </cell>
          <cell r="H1099" t="str">
            <v>TUMIYANG</v>
          </cell>
          <cell r="I1099" t="str">
            <v>003</v>
          </cell>
          <cell r="J1099" t="str">
            <v>002</v>
          </cell>
          <cell r="K1099" t="str">
            <v>TUMIYANG</v>
          </cell>
          <cell r="L1099" t="str">
            <v>TUMIYANG, RT 003 RW 002</v>
          </cell>
          <cell r="M1099" t="str">
            <v>ANAK</v>
          </cell>
          <cell r="N1099" t="str">
            <v>BELUM KAWIN</v>
          </cell>
          <cell r="O1099" t="str">
            <v>Belum Tamat SD/Sederajat</v>
          </cell>
          <cell r="P1099" t="str">
            <v>Islam</v>
          </cell>
          <cell r="Q1099" t="str">
            <v>PELAJAR/MAHASISWA</v>
          </cell>
          <cell r="R1099" t="str">
            <v>-</v>
          </cell>
          <cell r="S1099" t="str">
            <v>ADA</v>
          </cell>
        </row>
        <row r="1100">
          <cell r="A1100" t="str">
            <v>3302164312040001</v>
          </cell>
          <cell r="B1100" t="str">
            <v>3302160607060018</v>
          </cell>
          <cell r="C1100" t="str">
            <v>ALIFAH KHOERUNNADDA</v>
          </cell>
          <cell r="D1100" t="str">
            <v>PR</v>
          </cell>
          <cell r="E1100">
            <v>38324</v>
          </cell>
          <cell r="F1100">
            <v>15.391780821917807</v>
          </cell>
          <cell r="G1100" t="str">
            <v>BANYUMAS</v>
          </cell>
          <cell r="H1100" t="str">
            <v>TUMIYANG</v>
          </cell>
          <cell r="I1100" t="str">
            <v>003</v>
          </cell>
          <cell r="J1100" t="str">
            <v>002</v>
          </cell>
          <cell r="K1100" t="str">
            <v>TUMIYANG</v>
          </cell>
          <cell r="L1100" t="str">
            <v>TUMIYANG, RT 003 RW 002</v>
          </cell>
          <cell r="M1100" t="str">
            <v>ANAK</v>
          </cell>
          <cell r="N1100" t="str">
            <v>BELUM KAWIN</v>
          </cell>
          <cell r="O1100" t="str">
            <v>Belum Tamat SD/Sederajat</v>
          </cell>
          <cell r="P1100" t="str">
            <v>Islam</v>
          </cell>
          <cell r="Q1100" t="str">
            <v>PELAJAR/MAHASISWA</v>
          </cell>
          <cell r="R1100" t="str">
            <v>-</v>
          </cell>
          <cell r="S1100" t="str">
            <v>ADA</v>
          </cell>
        </row>
        <row r="1101">
          <cell r="A1101" t="str">
            <v>3302160107490037</v>
          </cell>
          <cell r="B1101" t="str">
            <v>3302160701080002</v>
          </cell>
          <cell r="C1101" t="str">
            <v>DASUKI</v>
          </cell>
          <cell r="D1101" t="str">
            <v>LK</v>
          </cell>
          <cell r="E1101">
            <v>18080</v>
          </cell>
          <cell r="F1101">
            <v>70.854794520547941</v>
          </cell>
          <cell r="G1101" t="str">
            <v>BANYUMAS</v>
          </cell>
          <cell r="H1101" t="str">
            <v>TUMIYANG</v>
          </cell>
          <cell r="I1101" t="str">
            <v>003</v>
          </cell>
          <cell r="J1101" t="str">
            <v>002</v>
          </cell>
          <cell r="K1101" t="str">
            <v>TUMIYANG</v>
          </cell>
          <cell r="L1101" t="str">
            <v>TUMIYANG, RT 003 RW 002</v>
          </cell>
          <cell r="M1101" t="str">
            <v>KEPALA KELUARGA</v>
          </cell>
          <cell r="N1101" t="str">
            <v>KAWIN</v>
          </cell>
          <cell r="O1101" t="str">
            <v>Tamat SD/Sederajat</v>
          </cell>
          <cell r="P1101" t="str">
            <v>Islam</v>
          </cell>
          <cell r="Q1101" t="str">
            <v>PENSIUNAN</v>
          </cell>
          <cell r="R1101" t="str">
            <v>-</v>
          </cell>
          <cell r="S1101" t="str">
            <v>TIDAK ADA</v>
          </cell>
        </row>
        <row r="1102">
          <cell r="A1102" t="str">
            <v>3302164107460048</v>
          </cell>
          <cell r="B1102" t="str">
            <v>3302160701080002</v>
          </cell>
          <cell r="C1102" t="str">
            <v>RATINI</v>
          </cell>
          <cell r="D1102" t="str">
            <v>PR</v>
          </cell>
          <cell r="E1102">
            <v>16984</v>
          </cell>
          <cell r="F1102">
            <v>73.857534246575341</v>
          </cell>
          <cell r="G1102" t="str">
            <v>BANYUMAS</v>
          </cell>
          <cell r="H1102" t="str">
            <v>TUMIYANG</v>
          </cell>
          <cell r="I1102" t="str">
            <v>003</v>
          </cell>
          <cell r="J1102" t="str">
            <v>002</v>
          </cell>
          <cell r="K1102" t="str">
            <v>TUMIYANG</v>
          </cell>
          <cell r="L1102" t="str">
            <v>TUMIYANG, RT 003 RW 002</v>
          </cell>
          <cell r="M1102" t="str">
            <v>ISTRI</v>
          </cell>
          <cell r="N1102" t="str">
            <v>KAWIN</v>
          </cell>
          <cell r="O1102" t="str">
            <v>Tamat SD/Sederajat</v>
          </cell>
          <cell r="P1102" t="str">
            <v>Islam</v>
          </cell>
          <cell r="Q1102" t="str">
            <v>PENSIUNAN</v>
          </cell>
          <cell r="R1102" t="str">
            <v>-</v>
          </cell>
          <cell r="S1102" t="str">
            <v>TIDAK ADA</v>
          </cell>
        </row>
        <row r="1103">
          <cell r="A1103" t="str">
            <v>3302163112780014</v>
          </cell>
          <cell r="B1103" t="str">
            <v>3302160702190001</v>
          </cell>
          <cell r="C1103" t="str">
            <v>DARWO</v>
          </cell>
          <cell r="D1103" t="str">
            <v>LK</v>
          </cell>
          <cell r="E1103">
            <v>28855</v>
          </cell>
          <cell r="F1103">
            <v>41.334246575342469</v>
          </cell>
          <cell r="G1103" t="str">
            <v>BANYUMAS</v>
          </cell>
          <cell r="H1103" t="str">
            <v>TUMIYANG</v>
          </cell>
          <cell r="I1103" t="str">
            <v>003</v>
          </cell>
          <cell r="J1103" t="str">
            <v>002</v>
          </cell>
          <cell r="K1103" t="str">
            <v>TUMIYANG</v>
          </cell>
          <cell r="L1103" t="str">
            <v>TUMIYANG, RT 003 RW 002</v>
          </cell>
          <cell r="M1103" t="str">
            <v>KEPALA KELUARGA</v>
          </cell>
          <cell r="N1103" t="str">
            <v>KAWIN</v>
          </cell>
          <cell r="O1103" t="str">
            <v>Tamat SD/Sederajat</v>
          </cell>
          <cell r="P1103" t="str">
            <v>Islam</v>
          </cell>
          <cell r="Q1103" t="str">
            <v>BURUH HARIAN LEPAS</v>
          </cell>
          <cell r="R1103" t="str">
            <v>-</v>
          </cell>
          <cell r="S1103" t="str">
            <v>TIDAK ADA</v>
          </cell>
        </row>
        <row r="1104">
          <cell r="A1104" t="str">
            <v>3302166704810004</v>
          </cell>
          <cell r="B1104" t="str">
            <v>3302160702190001</v>
          </cell>
          <cell r="C1104" t="str">
            <v>SITI FATIMAH</v>
          </cell>
          <cell r="D1104" t="str">
            <v>PR</v>
          </cell>
          <cell r="E1104">
            <v>29703</v>
          </cell>
          <cell r="F1104">
            <v>39.010958904109586</v>
          </cell>
          <cell r="G1104" t="str">
            <v>BANYUMAS</v>
          </cell>
          <cell r="H1104" t="str">
            <v>TUMIYANG</v>
          </cell>
          <cell r="I1104" t="str">
            <v>003</v>
          </cell>
          <cell r="J1104" t="str">
            <v>002</v>
          </cell>
          <cell r="K1104" t="str">
            <v>TUMIYANG</v>
          </cell>
          <cell r="L1104" t="str">
            <v>TUMIYANG, RT 003 RW 002</v>
          </cell>
          <cell r="M1104" t="str">
            <v>ISTRI</v>
          </cell>
          <cell r="N1104" t="str">
            <v>KAWIN</v>
          </cell>
          <cell r="O1104" t="str">
            <v>SLTA/Sederajat</v>
          </cell>
          <cell r="P1104" t="str">
            <v>Islam</v>
          </cell>
          <cell r="Q1104" t="str">
            <v>KARYAWAN SWASTA</v>
          </cell>
          <cell r="R1104" t="str">
            <v>-</v>
          </cell>
          <cell r="S1104" t="str">
            <v>TIDAK ADA</v>
          </cell>
        </row>
        <row r="1105">
          <cell r="A1105" t="str">
            <v>3302166201130001</v>
          </cell>
          <cell r="B1105" t="str">
            <v>3302160702190001</v>
          </cell>
          <cell r="C1105" t="str">
            <v>MAULIDA NA'IMUL AZKA</v>
          </cell>
          <cell r="D1105" t="str">
            <v>PR</v>
          </cell>
          <cell r="E1105">
            <v>41296</v>
          </cell>
          <cell r="F1105">
            <v>7.2493150684931509</v>
          </cell>
          <cell r="G1105" t="str">
            <v>BANYUMAS</v>
          </cell>
          <cell r="H1105" t="str">
            <v>TUMIYANG</v>
          </cell>
          <cell r="I1105" t="str">
            <v>003</v>
          </cell>
          <cell r="J1105" t="str">
            <v>002</v>
          </cell>
          <cell r="K1105" t="str">
            <v>TUMIYANG</v>
          </cell>
          <cell r="L1105" t="str">
            <v>TUMIYANG, RT 003 RW 002</v>
          </cell>
          <cell r="M1105" t="str">
            <v>ANAK</v>
          </cell>
          <cell r="N1105" t="str">
            <v>BELUM KAWIN</v>
          </cell>
          <cell r="O1105" t="str">
            <v>Tidak/Belum Sekolah</v>
          </cell>
          <cell r="P1105" t="str">
            <v>Islam</v>
          </cell>
          <cell r="Q1105" t="str">
            <v>BELUM/TIDAK BEKERJA</v>
          </cell>
          <cell r="R1105" t="str">
            <v>-</v>
          </cell>
          <cell r="S1105" t="str">
            <v>ADA</v>
          </cell>
        </row>
        <row r="1106">
          <cell r="A1106" t="str">
            <v>3302160201650002</v>
          </cell>
          <cell r="B1106" t="str">
            <v>3302160807060006</v>
          </cell>
          <cell r="C1106" t="str">
            <v>SAIUN</v>
          </cell>
          <cell r="D1106" t="str">
            <v>LK</v>
          </cell>
          <cell r="E1106">
            <v>23744</v>
          </cell>
          <cell r="F1106">
            <v>55.336986301369862</v>
          </cell>
          <cell r="G1106" t="str">
            <v>KEBUMEN</v>
          </cell>
          <cell r="H1106" t="str">
            <v>TUMIYANG</v>
          </cell>
          <cell r="I1106" t="str">
            <v>003</v>
          </cell>
          <cell r="J1106" t="str">
            <v>002</v>
          </cell>
          <cell r="K1106" t="str">
            <v>TUMIYANG</v>
          </cell>
          <cell r="L1106" t="str">
            <v>TUMIYANG, RT 003 RW 002</v>
          </cell>
          <cell r="M1106" t="str">
            <v>KEPALA KELUARGA</v>
          </cell>
          <cell r="N1106" t="str">
            <v>KAWIN</v>
          </cell>
          <cell r="O1106" t="str">
            <v>SLTA/Sederajat</v>
          </cell>
          <cell r="P1106" t="str">
            <v>Islam</v>
          </cell>
          <cell r="Q1106" t="str">
            <v>BURUH HARIAN LEPAS</v>
          </cell>
          <cell r="R1106" t="str">
            <v>-</v>
          </cell>
          <cell r="S1106" t="str">
            <v>TIDAK ADA</v>
          </cell>
        </row>
        <row r="1107">
          <cell r="A1107" t="str">
            <v>3302164503700004</v>
          </cell>
          <cell r="B1107" t="str">
            <v>3302160807060006</v>
          </cell>
          <cell r="C1107" t="str">
            <v>SUTASIH</v>
          </cell>
          <cell r="D1107" t="str">
            <v>PR</v>
          </cell>
          <cell r="E1107">
            <v>25632</v>
          </cell>
          <cell r="F1107">
            <v>50.164383561643838</v>
          </cell>
          <cell r="G1107" t="str">
            <v>BANYUMAS</v>
          </cell>
          <cell r="H1107" t="str">
            <v>TUMIYANG</v>
          </cell>
          <cell r="I1107" t="str">
            <v>003</v>
          </cell>
          <cell r="J1107" t="str">
            <v>002</v>
          </cell>
          <cell r="K1107" t="str">
            <v>TUMIYANG</v>
          </cell>
          <cell r="L1107" t="str">
            <v>TUMIYANG, RT 003 RW 002</v>
          </cell>
          <cell r="M1107" t="str">
            <v>ISTRI</v>
          </cell>
          <cell r="N1107" t="str">
            <v>KAWIN</v>
          </cell>
          <cell r="O1107" t="str">
            <v>Tamat SD/Sederajat</v>
          </cell>
          <cell r="P1107" t="str">
            <v>Islam</v>
          </cell>
          <cell r="Q1107" t="str">
            <v>MENGURUS RUMAH TANGGA</v>
          </cell>
          <cell r="R1107" t="str">
            <v>-</v>
          </cell>
          <cell r="S1107" t="str">
            <v>TIDAK ADA</v>
          </cell>
        </row>
        <row r="1108">
          <cell r="A1108" t="str">
            <v>3302160106050003</v>
          </cell>
          <cell r="B1108" t="str">
            <v>3302160807060006</v>
          </cell>
          <cell r="C1108" t="str">
            <v>IQBAL QOMARU AUFA</v>
          </cell>
          <cell r="D1108" t="str">
            <v>LK</v>
          </cell>
          <cell r="E1108">
            <v>38504</v>
          </cell>
          <cell r="F1108">
            <v>14.898630136986302</v>
          </cell>
          <cell r="G1108" t="str">
            <v>BANYUMAS</v>
          </cell>
          <cell r="H1108" t="str">
            <v>TUMIYANG</v>
          </cell>
          <cell r="I1108" t="str">
            <v>003</v>
          </cell>
          <cell r="J1108" t="str">
            <v>002</v>
          </cell>
          <cell r="K1108" t="str">
            <v>TUMIYANG</v>
          </cell>
          <cell r="L1108" t="str">
            <v>TUMIYANG, RT 003 RW 002</v>
          </cell>
          <cell r="M1108" t="str">
            <v>ANAK</v>
          </cell>
          <cell r="N1108" t="str">
            <v>BELUM KAWIN</v>
          </cell>
          <cell r="O1108" t="str">
            <v>Belum Tamat SD/Sederajat</v>
          </cell>
          <cell r="P1108" t="str">
            <v>Islam</v>
          </cell>
          <cell r="Q1108" t="str">
            <v>PELAJAR/MAHASISWA</v>
          </cell>
          <cell r="R1108" t="str">
            <v>-</v>
          </cell>
          <cell r="S1108" t="str">
            <v>ADA</v>
          </cell>
        </row>
        <row r="1109">
          <cell r="A1109" t="str">
            <v>3302161910990001</v>
          </cell>
          <cell r="B1109" t="str">
            <v>3302160807060006</v>
          </cell>
          <cell r="C1109" t="str">
            <v>ABDURROHMAN AL ARUN</v>
          </cell>
          <cell r="D1109" t="str">
            <v>LK</v>
          </cell>
          <cell r="E1109">
            <v>36452</v>
          </cell>
          <cell r="F1109">
            <v>20.520547945205479</v>
          </cell>
          <cell r="G1109" t="str">
            <v>BANYUMAS</v>
          </cell>
          <cell r="H1109" t="str">
            <v>TUMIYANG</v>
          </cell>
          <cell r="I1109" t="str">
            <v>003</v>
          </cell>
          <cell r="J1109" t="str">
            <v>002</v>
          </cell>
          <cell r="K1109" t="str">
            <v>TUMIYANG</v>
          </cell>
          <cell r="L1109" t="str">
            <v>TUMIYANG, RT 003 RW 002</v>
          </cell>
          <cell r="M1109" t="str">
            <v>ANAK</v>
          </cell>
          <cell r="N1109" t="str">
            <v>BELUM KAWIN</v>
          </cell>
          <cell r="O1109" t="str">
            <v>Belum Tamat SD/Sederajat</v>
          </cell>
          <cell r="P1109" t="str">
            <v>Islam</v>
          </cell>
          <cell r="Q1109" t="str">
            <v>PELAJAR/MAHASISWA</v>
          </cell>
          <cell r="R1109" t="str">
            <v>-</v>
          </cell>
          <cell r="S1109" t="str">
            <v>ADA</v>
          </cell>
        </row>
        <row r="1110">
          <cell r="A1110" t="str">
            <v>3302165902030001</v>
          </cell>
          <cell r="B1110" t="str">
            <v>3302160807060006</v>
          </cell>
          <cell r="C1110" t="str">
            <v>ADKHIYA FATINA LUBAB</v>
          </cell>
          <cell r="D1110" t="str">
            <v>PR</v>
          </cell>
          <cell r="E1110">
            <v>37671</v>
          </cell>
          <cell r="F1110">
            <v>17.18082191780822</v>
          </cell>
          <cell r="G1110" t="str">
            <v>BANYUMAS</v>
          </cell>
          <cell r="H1110" t="str">
            <v>TUMIYANG</v>
          </cell>
          <cell r="I1110" t="str">
            <v>003</v>
          </cell>
          <cell r="J1110" t="str">
            <v>002</v>
          </cell>
          <cell r="K1110" t="str">
            <v>TUMIYANG</v>
          </cell>
          <cell r="L1110" t="str">
            <v>TUMIYANG, RT 003 RW 002</v>
          </cell>
          <cell r="M1110" t="str">
            <v>ANAK</v>
          </cell>
          <cell r="N1110" t="str">
            <v>BELUM KAWIN</v>
          </cell>
          <cell r="O1110" t="str">
            <v>Belum Tamat SD/Sederajat</v>
          </cell>
          <cell r="P1110" t="str">
            <v>Islam</v>
          </cell>
          <cell r="Q1110" t="str">
            <v>PELAJAR/MAHASISWA</v>
          </cell>
          <cell r="R1110" t="str">
            <v>-</v>
          </cell>
          <cell r="S1110" t="str">
            <v>ADA</v>
          </cell>
        </row>
        <row r="1111">
          <cell r="A1111" t="str">
            <v>3302162712810001</v>
          </cell>
          <cell r="B1111" t="str">
            <v>3302160909060004</v>
          </cell>
          <cell r="C1111" t="str">
            <v>SUBINI</v>
          </cell>
          <cell r="D1111" t="str">
            <v>LK</v>
          </cell>
          <cell r="E1111">
            <v>29947</v>
          </cell>
          <cell r="F1111">
            <v>38.342465753424655</v>
          </cell>
          <cell r="G1111" t="str">
            <v>PEMALANG</v>
          </cell>
          <cell r="H1111" t="str">
            <v>DESA TUMIYANG</v>
          </cell>
          <cell r="I1111" t="str">
            <v>003</v>
          </cell>
          <cell r="J1111" t="str">
            <v>002</v>
          </cell>
          <cell r="K1111" t="str">
            <v>TUMIYANG</v>
          </cell>
          <cell r="L1111" t="str">
            <v>DESA TUMIYANG, RT 003 RW 002</v>
          </cell>
          <cell r="M1111" t="str">
            <v>KEPALA KELUARGA</v>
          </cell>
          <cell r="N1111" t="str">
            <v>KAWIN</v>
          </cell>
          <cell r="O1111" t="str">
            <v>Tamat SD/Sederajat</v>
          </cell>
          <cell r="P1111" t="str">
            <v>Islam</v>
          </cell>
          <cell r="Q1111" t="str">
            <v>BURUH HARIAN LEPAS</v>
          </cell>
          <cell r="R1111" t="str">
            <v>-</v>
          </cell>
          <cell r="S1111" t="str">
            <v>TIDAK ADA</v>
          </cell>
        </row>
        <row r="1112">
          <cell r="A1112" t="str">
            <v>3302164905820003</v>
          </cell>
          <cell r="B1112" t="str">
            <v>3302160909060004</v>
          </cell>
          <cell r="C1112" t="str">
            <v>KARYUNI</v>
          </cell>
          <cell r="D1112" t="str">
            <v>PR</v>
          </cell>
          <cell r="E1112">
            <v>30080</v>
          </cell>
          <cell r="F1112">
            <v>37.978082191780821</v>
          </cell>
          <cell r="G1112" t="str">
            <v>BANYUMAS</v>
          </cell>
          <cell r="H1112" t="str">
            <v>DESA TUMIYANG</v>
          </cell>
          <cell r="I1112" t="str">
            <v>003</v>
          </cell>
          <cell r="J1112" t="str">
            <v>002</v>
          </cell>
          <cell r="K1112" t="str">
            <v>TUMIYANG</v>
          </cell>
          <cell r="L1112" t="str">
            <v>DESA TUMIYANG, RT 003 RW 002</v>
          </cell>
          <cell r="M1112" t="str">
            <v>ISTRI</v>
          </cell>
          <cell r="N1112" t="str">
            <v>KAWIN</v>
          </cell>
          <cell r="O1112" t="str">
            <v>SLTP/Sederajat</v>
          </cell>
          <cell r="P1112" t="str">
            <v>Islam</v>
          </cell>
          <cell r="Q1112" t="str">
            <v>MENGURUS RUMAH TANGGA</v>
          </cell>
          <cell r="R1112" t="str">
            <v>-</v>
          </cell>
          <cell r="S1112" t="str">
            <v>TIDAK ADA</v>
          </cell>
        </row>
        <row r="1113">
          <cell r="A1113" t="str">
            <v>3302165407060001</v>
          </cell>
          <cell r="B1113" t="str">
            <v>3302160909060004</v>
          </cell>
          <cell r="C1113" t="str">
            <v>ARTIANA NUR MUFIDAH</v>
          </cell>
          <cell r="D1113" t="str">
            <v>PR</v>
          </cell>
          <cell r="E1113">
            <v>38912</v>
          </cell>
          <cell r="F1113">
            <v>13.780821917808218</v>
          </cell>
          <cell r="G1113" t="str">
            <v>BANYUMAS</v>
          </cell>
          <cell r="H1113" t="str">
            <v>DESA TUMIYANG</v>
          </cell>
          <cell r="I1113" t="str">
            <v>003</v>
          </cell>
          <cell r="J1113" t="str">
            <v>002</v>
          </cell>
          <cell r="K1113" t="str">
            <v>TUMIYANG</v>
          </cell>
          <cell r="L1113" t="str">
            <v>DESA TUMIYANG, RT 003 RW 002</v>
          </cell>
          <cell r="M1113" t="str">
            <v>ANAK</v>
          </cell>
          <cell r="N1113" t="str">
            <v>BELUM KAWIN</v>
          </cell>
          <cell r="O1113" t="str">
            <v>Tidak/Belum Sekolah</v>
          </cell>
          <cell r="P1113" t="str">
            <v>Islam</v>
          </cell>
          <cell r="Q1113" t="str">
            <v>BELUM/TIDAK BEKERJA</v>
          </cell>
          <cell r="R1113" t="str">
            <v>-</v>
          </cell>
          <cell r="S1113" t="str">
            <v>ADA</v>
          </cell>
        </row>
        <row r="1114">
          <cell r="A1114" t="str">
            <v>3302165509140004</v>
          </cell>
          <cell r="B1114" t="str">
            <v>3302160909060004</v>
          </cell>
          <cell r="C1114" t="str">
            <v>ALIN FALHA MAULIDA</v>
          </cell>
          <cell r="D1114" t="str">
            <v>PR</v>
          </cell>
          <cell r="E1114">
            <v>41897</v>
          </cell>
          <cell r="F1114">
            <v>5.602739726027397</v>
          </cell>
          <cell r="G1114" t="str">
            <v>BANYUMAS</v>
          </cell>
          <cell r="H1114" t="str">
            <v>DESA TUMIYANG</v>
          </cell>
          <cell r="I1114" t="str">
            <v>003</v>
          </cell>
          <cell r="J1114" t="str">
            <v>002</v>
          </cell>
          <cell r="K1114" t="str">
            <v>TUMIYANG</v>
          </cell>
          <cell r="L1114" t="str">
            <v>DESA TUMIYANG, RT 003 RW 002</v>
          </cell>
          <cell r="M1114" t="str">
            <v>ANAK</v>
          </cell>
          <cell r="N1114" t="str">
            <v>BELUM KAWIN</v>
          </cell>
          <cell r="O1114" t="str">
            <v>Tidak/Belum Sekolah</v>
          </cell>
          <cell r="P1114" t="str">
            <v>Islam</v>
          </cell>
          <cell r="Q1114" t="str">
            <v>BELUM/TIDAK BEKERJA</v>
          </cell>
          <cell r="R1114" t="str">
            <v>-</v>
          </cell>
          <cell r="S1114" t="str">
            <v>ADA</v>
          </cell>
        </row>
        <row r="1115">
          <cell r="A1115" t="str">
            <v>3302165707020001</v>
          </cell>
          <cell r="B1115" t="str">
            <v>3302160909060004</v>
          </cell>
          <cell r="C1115" t="str">
            <v>NUR LATIFAH</v>
          </cell>
          <cell r="D1115" t="str">
            <v>PR</v>
          </cell>
          <cell r="E1115">
            <v>37454</v>
          </cell>
          <cell r="F1115">
            <v>17.775342465753425</v>
          </cell>
          <cell r="G1115" t="str">
            <v>BANYUMAS</v>
          </cell>
          <cell r="H1115" t="str">
            <v>DESA TUMIYANG</v>
          </cell>
          <cell r="I1115" t="str">
            <v>003</v>
          </cell>
          <cell r="J1115" t="str">
            <v>002</v>
          </cell>
          <cell r="K1115" t="str">
            <v>TUMIYANG</v>
          </cell>
          <cell r="L1115" t="str">
            <v>DESA TUMIYANG, RT 003 RW 002</v>
          </cell>
          <cell r="M1115" t="str">
            <v>ANAK</v>
          </cell>
          <cell r="N1115" t="str">
            <v>BELUM KAWIN</v>
          </cell>
          <cell r="O1115" t="str">
            <v>Belum Tamat SD/Sederajat</v>
          </cell>
          <cell r="P1115" t="str">
            <v>Islam</v>
          </cell>
          <cell r="Q1115" t="str">
            <v>PELAJAR/MAHASISWA</v>
          </cell>
          <cell r="R1115" t="str">
            <v>-</v>
          </cell>
          <cell r="S1115" t="str">
            <v>ADA</v>
          </cell>
        </row>
        <row r="1116">
          <cell r="A1116" t="str">
            <v>3302160610630002</v>
          </cell>
          <cell r="B1116" t="str">
            <v>3302161005070019</v>
          </cell>
          <cell r="C1116" t="str">
            <v>KARJA</v>
          </cell>
          <cell r="D1116" t="str">
            <v>LK</v>
          </cell>
          <cell r="E1116">
            <v>23290</v>
          </cell>
          <cell r="F1116">
            <v>56.580821917808223</v>
          </cell>
          <cell r="G1116" t="str">
            <v>KARAWANG</v>
          </cell>
          <cell r="H1116" t="str">
            <v>TUMIYANG</v>
          </cell>
          <cell r="I1116" t="str">
            <v>003</v>
          </cell>
          <cell r="J1116" t="str">
            <v>002</v>
          </cell>
          <cell r="K1116" t="str">
            <v>TUMIYANG</v>
          </cell>
          <cell r="L1116" t="str">
            <v>TUMIYANG, RT 003 RW 002</v>
          </cell>
          <cell r="M1116" t="str">
            <v>KEPALA KELUARGA</v>
          </cell>
          <cell r="N1116" t="str">
            <v>KAWIN</v>
          </cell>
          <cell r="O1116" t="str">
            <v>Tamat SD/Sederajat</v>
          </cell>
          <cell r="P1116" t="str">
            <v>Islam</v>
          </cell>
          <cell r="Q1116" t="str">
            <v>PETANI/PEKEBUN</v>
          </cell>
          <cell r="R1116" t="str">
            <v>-</v>
          </cell>
          <cell r="S1116" t="str">
            <v>TIDAK ADA</v>
          </cell>
        </row>
        <row r="1117">
          <cell r="A1117" t="str">
            <v>3302167112680001</v>
          </cell>
          <cell r="B1117" t="str">
            <v>3302161005070019</v>
          </cell>
          <cell r="C1117" t="str">
            <v>SIRINIYATI</v>
          </cell>
          <cell r="D1117" t="str">
            <v>PR</v>
          </cell>
          <cell r="E1117">
            <v>25203</v>
          </cell>
          <cell r="F1117">
            <v>51.339726027397262</v>
          </cell>
          <cell r="G1117" t="str">
            <v>BANYUMAS</v>
          </cell>
          <cell r="H1117" t="str">
            <v>TUMIYANG</v>
          </cell>
          <cell r="I1117" t="str">
            <v>003</v>
          </cell>
          <cell r="J1117" t="str">
            <v>002</v>
          </cell>
          <cell r="K1117" t="str">
            <v>TUMIYANG</v>
          </cell>
          <cell r="L1117" t="str">
            <v>TUMIYANG, RT 003 RW 002</v>
          </cell>
          <cell r="M1117" t="str">
            <v>ISTRI</v>
          </cell>
          <cell r="N1117" t="str">
            <v>KAWIN</v>
          </cell>
          <cell r="O1117" t="str">
            <v>Belum Tamat SD/Sederajat</v>
          </cell>
          <cell r="P1117" t="str">
            <v>Islam</v>
          </cell>
          <cell r="Q1117" t="str">
            <v>MENGURUS RUMAH TANGGA</v>
          </cell>
          <cell r="R1117" t="str">
            <v>-</v>
          </cell>
          <cell r="S1117" t="str">
            <v>TIDAK ADA</v>
          </cell>
        </row>
        <row r="1118">
          <cell r="A1118" t="str">
            <v>3302161605810004</v>
          </cell>
          <cell r="B1118" t="str">
            <v>3302161005070020</v>
          </cell>
          <cell r="C1118" t="str">
            <v>ASEP KURNAEDI</v>
          </cell>
          <cell r="D1118" t="str">
            <v>LK</v>
          </cell>
          <cell r="E1118">
            <v>29722</v>
          </cell>
          <cell r="F1118">
            <v>38.958904109589042</v>
          </cell>
          <cell r="G1118" t="str">
            <v>MAJALENGKA</v>
          </cell>
          <cell r="H1118" t="str">
            <v>TUMIYANG</v>
          </cell>
          <cell r="I1118" t="str">
            <v>003</v>
          </cell>
          <cell r="J1118" t="str">
            <v>002</v>
          </cell>
          <cell r="K1118" t="str">
            <v>TUMIYANG</v>
          </cell>
          <cell r="L1118" t="str">
            <v>TUMIYANG, RT 003 RW 002</v>
          </cell>
          <cell r="M1118" t="str">
            <v>KEPALA KELUARGA</v>
          </cell>
          <cell r="N1118" t="str">
            <v>KAWIN</v>
          </cell>
          <cell r="O1118" t="str">
            <v>Tamat SD/Sederajat</v>
          </cell>
          <cell r="P1118" t="str">
            <v>Islam</v>
          </cell>
          <cell r="Q1118" t="str">
            <v>BURUH HARIAN LEPAS</v>
          </cell>
          <cell r="R1118" t="str">
            <v>-</v>
          </cell>
          <cell r="S1118" t="str">
            <v>TIDAK ADA</v>
          </cell>
        </row>
        <row r="1119">
          <cell r="A1119" t="str">
            <v>3302165802810005</v>
          </cell>
          <cell r="B1119" t="str">
            <v>3302161005070020</v>
          </cell>
          <cell r="C1119" t="str">
            <v>RASMI</v>
          </cell>
          <cell r="D1119" t="str">
            <v>PR</v>
          </cell>
          <cell r="E1119">
            <v>29635</v>
          </cell>
          <cell r="F1119">
            <v>39.197260273972603</v>
          </cell>
          <cell r="G1119" t="str">
            <v>BANYUMAS</v>
          </cell>
          <cell r="H1119" t="str">
            <v>TUMIYANG</v>
          </cell>
          <cell r="I1119" t="str">
            <v>003</v>
          </cell>
          <cell r="J1119" t="str">
            <v>002</v>
          </cell>
          <cell r="K1119" t="str">
            <v>TUMIYANG</v>
          </cell>
          <cell r="L1119" t="str">
            <v>TUMIYANG, RT 003 RW 002</v>
          </cell>
          <cell r="M1119" t="str">
            <v>ISTRI</v>
          </cell>
          <cell r="N1119" t="str">
            <v>KAWIN</v>
          </cell>
          <cell r="O1119" t="str">
            <v>Tamat SD/Sederajat</v>
          </cell>
          <cell r="P1119" t="str">
            <v>Islam</v>
          </cell>
          <cell r="Q1119" t="str">
            <v>MENGURUS RUMAH TANGGA</v>
          </cell>
          <cell r="R1119" t="str">
            <v>-</v>
          </cell>
          <cell r="S1119" t="str">
            <v>TIDAK ADA</v>
          </cell>
        </row>
        <row r="1120">
          <cell r="A1120" t="str">
            <v>3302162506160001</v>
          </cell>
          <cell r="B1120" t="str">
            <v>3302161005070020</v>
          </cell>
          <cell r="C1120" t="str">
            <v>DWI RAMADHANI</v>
          </cell>
          <cell r="D1120" t="str">
            <v>LK</v>
          </cell>
          <cell r="E1120">
            <v>42546</v>
          </cell>
          <cell r="F1120">
            <v>3.8246575342465752</v>
          </cell>
          <cell r="G1120" t="str">
            <v>BANYUMAS</v>
          </cell>
          <cell r="H1120" t="str">
            <v>TUMIYANG</v>
          </cell>
          <cell r="I1120" t="str">
            <v>003</v>
          </cell>
          <cell r="J1120" t="str">
            <v>002</v>
          </cell>
          <cell r="K1120" t="str">
            <v>TUMIYANG</v>
          </cell>
          <cell r="L1120" t="str">
            <v>TUMIYANG, RT 003 RW 002</v>
          </cell>
          <cell r="M1120" t="str">
            <v>ANAK</v>
          </cell>
          <cell r="N1120" t="str">
            <v>BELUM KAWIN</v>
          </cell>
          <cell r="O1120" t="str">
            <v>Tidak/Belum Sekolah</v>
          </cell>
          <cell r="P1120" t="str">
            <v>Islam</v>
          </cell>
          <cell r="Q1120" t="str">
            <v>BELUM/TIDAK BEKERJA</v>
          </cell>
          <cell r="R1120" t="str">
            <v>-</v>
          </cell>
          <cell r="S1120" t="str">
            <v>ADA</v>
          </cell>
        </row>
        <row r="1121">
          <cell r="A1121" t="str">
            <v>3302166901070002</v>
          </cell>
          <cell r="B1121" t="str">
            <v>3302161005070020</v>
          </cell>
          <cell r="C1121" t="str">
            <v>EKA ASTI RAHMASARI</v>
          </cell>
          <cell r="D1121" t="str">
            <v>PR</v>
          </cell>
          <cell r="E1121">
            <v>39111</v>
          </cell>
          <cell r="F1121">
            <v>13.235616438356164</v>
          </cell>
          <cell r="G1121" t="str">
            <v>BANYUMAS</v>
          </cell>
          <cell r="H1121" t="str">
            <v>TUMIYANG</v>
          </cell>
          <cell r="I1121" t="str">
            <v>003</v>
          </cell>
          <cell r="J1121" t="str">
            <v>002</v>
          </cell>
          <cell r="K1121" t="str">
            <v>TUMIYANG</v>
          </cell>
          <cell r="L1121" t="str">
            <v>TUMIYANG, RT 003 RW 002</v>
          </cell>
          <cell r="M1121" t="str">
            <v>ANAK</v>
          </cell>
          <cell r="N1121" t="str">
            <v>BELUM KAWIN</v>
          </cell>
          <cell r="O1121" t="str">
            <v>Tidak/Belum Sekolah</v>
          </cell>
          <cell r="P1121" t="str">
            <v>Islam</v>
          </cell>
          <cell r="Q1121" t="str">
            <v>BELUM/TIDAK BEKERJA</v>
          </cell>
          <cell r="R1121" t="str">
            <v>-</v>
          </cell>
          <cell r="S1121" t="str">
            <v>ADA</v>
          </cell>
        </row>
        <row r="1122">
          <cell r="A1122" t="str">
            <v>3302160401820008</v>
          </cell>
          <cell r="B1122" t="str">
            <v>3302161005070021</v>
          </cell>
          <cell r="C1122" t="str">
            <v>MULYADI</v>
          </cell>
          <cell r="D1122" t="str">
            <v>LK</v>
          </cell>
          <cell r="E1122">
            <v>29955</v>
          </cell>
          <cell r="F1122">
            <v>38.320547945205476</v>
          </cell>
          <cell r="G1122" t="str">
            <v>JAKARTA</v>
          </cell>
          <cell r="H1122" t="str">
            <v>TUMIYANG</v>
          </cell>
          <cell r="I1122" t="str">
            <v>003</v>
          </cell>
          <cell r="J1122" t="str">
            <v>002</v>
          </cell>
          <cell r="K1122" t="str">
            <v>TUMIYANG</v>
          </cell>
          <cell r="L1122" t="str">
            <v>TUMIYANG, RT 003 RW 002</v>
          </cell>
          <cell r="M1122" t="str">
            <v>KEPALA KELUARGA</v>
          </cell>
          <cell r="N1122" t="str">
            <v>KAWIN</v>
          </cell>
          <cell r="O1122" t="str">
            <v>SLTP/Sederajat</v>
          </cell>
          <cell r="P1122" t="str">
            <v>Islam</v>
          </cell>
          <cell r="Q1122" t="str">
            <v>BURUH HARIAN LEPAS</v>
          </cell>
          <cell r="R1122" t="str">
            <v>-</v>
          </cell>
          <cell r="S1122" t="str">
            <v>TIDAK ADA</v>
          </cell>
        </row>
        <row r="1123">
          <cell r="A1123" t="str">
            <v>3302165202870002</v>
          </cell>
          <cell r="B1123" t="str">
            <v>3302161005070021</v>
          </cell>
          <cell r="C1123" t="str">
            <v>SULASTRI</v>
          </cell>
          <cell r="D1123" t="str">
            <v>PR</v>
          </cell>
          <cell r="E1123">
            <v>31820</v>
          </cell>
          <cell r="F1123">
            <v>33.210958904109589</v>
          </cell>
          <cell r="G1123" t="str">
            <v>BANYUMAS</v>
          </cell>
          <cell r="H1123" t="str">
            <v>TUMIYANG</v>
          </cell>
          <cell r="I1123" t="str">
            <v>003</v>
          </cell>
          <cell r="J1123" t="str">
            <v>002</v>
          </cell>
          <cell r="K1123" t="str">
            <v>TUMIYANG</v>
          </cell>
          <cell r="L1123" t="str">
            <v>TUMIYANG, RT 003 RW 002</v>
          </cell>
          <cell r="M1123" t="str">
            <v>ISTRI</v>
          </cell>
          <cell r="N1123" t="str">
            <v>KAWIN</v>
          </cell>
          <cell r="O1123" t="str">
            <v>Tamat SD/Sederajat</v>
          </cell>
          <cell r="P1123" t="str">
            <v>Islam</v>
          </cell>
          <cell r="Q1123" t="str">
            <v>MENGURUS RUMAH TANGGA</v>
          </cell>
          <cell r="R1123" t="str">
            <v>-</v>
          </cell>
          <cell r="S1123" t="str">
            <v>TIDAK ADA</v>
          </cell>
        </row>
        <row r="1124">
          <cell r="A1124" t="str">
            <v>3302164609060001</v>
          </cell>
          <cell r="B1124" t="str">
            <v>3302161005070021</v>
          </cell>
          <cell r="C1124" t="str">
            <v>NISMAH RAMADHANI</v>
          </cell>
          <cell r="D1124" t="str">
            <v>PR</v>
          </cell>
          <cell r="E1124">
            <v>38966</v>
          </cell>
          <cell r="F1124">
            <v>13.632876712328768</v>
          </cell>
          <cell r="G1124" t="str">
            <v>BANYUMAS</v>
          </cell>
          <cell r="H1124" t="str">
            <v>TUMIYANG</v>
          </cell>
          <cell r="I1124" t="str">
            <v>003</v>
          </cell>
          <cell r="J1124" t="str">
            <v>002</v>
          </cell>
          <cell r="K1124" t="str">
            <v>TUMIYANG</v>
          </cell>
          <cell r="L1124" t="str">
            <v>TUMIYANG, RT 003 RW 002</v>
          </cell>
          <cell r="M1124" t="str">
            <v>ANAK</v>
          </cell>
          <cell r="N1124" t="str">
            <v>BELUM KAWIN</v>
          </cell>
          <cell r="O1124" t="str">
            <v>Tidak/Belum Sekolah</v>
          </cell>
          <cell r="P1124" t="str">
            <v>Islam</v>
          </cell>
          <cell r="Q1124" t="str">
            <v>BELUM/TIDAK BEKERJA</v>
          </cell>
          <cell r="R1124" t="str">
            <v>-</v>
          </cell>
          <cell r="S1124" t="str">
            <v>TIDAK ADA</v>
          </cell>
        </row>
        <row r="1125">
          <cell r="A1125" t="str">
            <v>3302160409870004</v>
          </cell>
          <cell r="B1125" t="str">
            <v>3302161011140007</v>
          </cell>
          <cell r="C1125" t="str">
            <v>ROSIDIN</v>
          </cell>
          <cell r="D1125" t="str">
            <v>LK</v>
          </cell>
          <cell r="E1125">
            <v>32024</v>
          </cell>
          <cell r="F1125">
            <v>32.652054794520545</v>
          </cell>
          <cell r="G1125" t="str">
            <v>BANYUMAS</v>
          </cell>
          <cell r="H1125" t="str">
            <v>TUMIYANG</v>
          </cell>
          <cell r="I1125" t="str">
            <v>003</v>
          </cell>
          <cell r="J1125" t="str">
            <v>002</v>
          </cell>
          <cell r="K1125" t="str">
            <v>TUMIYANG</v>
          </cell>
          <cell r="L1125" t="str">
            <v>TUMIYANG, RT 003 RW 002</v>
          </cell>
          <cell r="M1125" t="str">
            <v>KEPALA KELUARGA</v>
          </cell>
          <cell r="N1125" t="str">
            <v>CERAI HIDUP</v>
          </cell>
          <cell r="O1125" t="str">
            <v>SLTP/Sederajat</v>
          </cell>
          <cell r="P1125" t="str">
            <v>Islam</v>
          </cell>
          <cell r="Q1125" t="str">
            <v>BELUM/TIDAK BEKERJA</v>
          </cell>
          <cell r="R1125" t="str">
            <v>-</v>
          </cell>
          <cell r="S1125" t="str">
            <v>TIDAK ADA</v>
          </cell>
        </row>
        <row r="1126">
          <cell r="A1126" t="str">
            <v>3302160107420051</v>
          </cell>
          <cell r="B1126" t="str">
            <v>3302161112060017</v>
          </cell>
          <cell r="C1126" t="str">
            <v>SUDARYO</v>
          </cell>
          <cell r="D1126" t="str">
            <v>LK</v>
          </cell>
          <cell r="E1126">
            <v>15523</v>
          </cell>
          <cell r="F1126">
            <v>77.860273972602741</v>
          </cell>
          <cell r="G1126" t="str">
            <v>BANYUMAS</v>
          </cell>
          <cell r="H1126" t="str">
            <v>TUMIYANG</v>
          </cell>
          <cell r="I1126" t="str">
            <v>003</v>
          </cell>
          <cell r="J1126" t="str">
            <v>002</v>
          </cell>
          <cell r="K1126" t="str">
            <v>TUMIYANG</v>
          </cell>
          <cell r="L1126" t="str">
            <v>TUMIYANG, RT 003 RW 002</v>
          </cell>
          <cell r="M1126" t="str">
            <v>KEPALA KELUARGA</v>
          </cell>
          <cell r="N1126" t="str">
            <v>KAWIN</v>
          </cell>
          <cell r="O1126" t="str">
            <v>Tamat SD/Sederajat</v>
          </cell>
          <cell r="P1126" t="str">
            <v>Islam</v>
          </cell>
          <cell r="Q1126" t="str">
            <v>BELUM/TIDAK BEKERJA</v>
          </cell>
          <cell r="R1126" t="str">
            <v>-</v>
          </cell>
          <cell r="S1126" t="str">
            <v>TIDAK ADA</v>
          </cell>
        </row>
        <row r="1127">
          <cell r="A1127" t="str">
            <v>3302164107450055</v>
          </cell>
          <cell r="B1127" t="str">
            <v>3302161112060017</v>
          </cell>
          <cell r="C1127" t="str">
            <v>SUSRIYATIN</v>
          </cell>
          <cell r="D1127" t="str">
            <v>PR</v>
          </cell>
          <cell r="E1127">
            <v>16619</v>
          </cell>
          <cell r="F1127">
            <v>74.857534246575341</v>
          </cell>
          <cell r="G1127" t="str">
            <v>BANYUMAS</v>
          </cell>
          <cell r="H1127" t="str">
            <v>TUMIYANG</v>
          </cell>
          <cell r="I1127" t="str">
            <v>003</v>
          </cell>
          <cell r="J1127" t="str">
            <v>002</v>
          </cell>
          <cell r="K1127" t="str">
            <v>TUMIYANG</v>
          </cell>
          <cell r="L1127" t="str">
            <v>TUMIYANG, RT 003 RW 002</v>
          </cell>
          <cell r="M1127" t="str">
            <v>ISTRI</v>
          </cell>
          <cell r="N1127" t="str">
            <v>KAWIN</v>
          </cell>
          <cell r="O1127" t="str">
            <v>Tamat SD/Sederajat</v>
          </cell>
          <cell r="P1127" t="str">
            <v>Islam</v>
          </cell>
          <cell r="Q1127" t="str">
            <v>MENGURUS RUMAH TANGGA</v>
          </cell>
          <cell r="R1127" t="str">
            <v>-</v>
          </cell>
          <cell r="S1127" t="str">
            <v>TIDAK ADA</v>
          </cell>
        </row>
        <row r="1128">
          <cell r="A1128" t="str">
            <v>3302164107380009</v>
          </cell>
          <cell r="B1128" t="str">
            <v>3302161302058797</v>
          </cell>
          <cell r="C1128" t="str">
            <v>KATIJAH</v>
          </cell>
          <cell r="D1128" t="str">
            <v>PR</v>
          </cell>
          <cell r="E1128">
            <v>14062</v>
          </cell>
          <cell r="F1128">
            <v>81.863013698630141</v>
          </cell>
          <cell r="G1128" t="str">
            <v>BANYUMAS</v>
          </cell>
          <cell r="H1128" t="str">
            <v>DESA TUMIYANG</v>
          </cell>
          <cell r="I1128" t="str">
            <v>003</v>
          </cell>
          <cell r="J1128" t="str">
            <v>002</v>
          </cell>
          <cell r="K1128" t="str">
            <v>TUMIYANG</v>
          </cell>
          <cell r="L1128" t="str">
            <v>DESA TUMIYANG, RT 003 RW 002</v>
          </cell>
          <cell r="M1128" t="str">
            <v>KEPALA KELUARGA</v>
          </cell>
          <cell r="N1128" t="str">
            <v>CERAI MATI</v>
          </cell>
          <cell r="O1128" t="str">
            <v>Tamat SD/Sederajat</v>
          </cell>
          <cell r="P1128" t="str">
            <v>Islam</v>
          </cell>
          <cell r="Q1128" t="str">
            <v>BURUH TANI/PERKEBUNAN</v>
          </cell>
          <cell r="R1128" t="str">
            <v>-</v>
          </cell>
          <cell r="S1128" t="str">
            <v>TIDAK ADA</v>
          </cell>
        </row>
        <row r="1129">
          <cell r="A1129" t="str">
            <v>3302160107350045</v>
          </cell>
          <cell r="B1129" t="str">
            <v>3302161302058798</v>
          </cell>
          <cell r="C1129" t="str">
            <v>SANAKUM</v>
          </cell>
          <cell r="D1129" t="str">
            <v>LK</v>
          </cell>
          <cell r="E1129">
            <v>12966</v>
          </cell>
          <cell r="F1129">
            <v>84.865753424657541</v>
          </cell>
          <cell r="G1129" t="str">
            <v>BANYUMAS</v>
          </cell>
          <cell r="H1129" t="str">
            <v>DESA TUMIYANG</v>
          </cell>
          <cell r="I1129" t="str">
            <v>003</v>
          </cell>
          <cell r="J1129" t="str">
            <v>002</v>
          </cell>
          <cell r="K1129" t="str">
            <v>TUMIYANG</v>
          </cell>
          <cell r="L1129" t="str">
            <v>DESA TUMIYANG, RT 003 RW 002</v>
          </cell>
          <cell r="M1129" t="str">
            <v>KEPALA KELUARGA</v>
          </cell>
          <cell r="N1129" t="str">
            <v>KAWIN</v>
          </cell>
          <cell r="O1129" t="str">
            <v>Tamat SD/Sederajat</v>
          </cell>
          <cell r="P1129" t="str">
            <v>Islam</v>
          </cell>
          <cell r="Q1129" t="str">
            <v>PETANI/PEKEBUN</v>
          </cell>
          <cell r="R1129" t="str">
            <v>-</v>
          </cell>
          <cell r="S1129" t="str">
            <v>TIDAK ADA</v>
          </cell>
        </row>
        <row r="1130">
          <cell r="A1130" t="str">
            <v>3302164107380068</v>
          </cell>
          <cell r="B1130" t="str">
            <v>3302161302058798</v>
          </cell>
          <cell r="C1130" t="str">
            <v>LEBUH</v>
          </cell>
          <cell r="D1130" t="str">
            <v>PR</v>
          </cell>
          <cell r="E1130">
            <v>14062</v>
          </cell>
          <cell r="F1130">
            <v>81.863013698630141</v>
          </cell>
          <cell r="G1130" t="str">
            <v>BANYUMAS</v>
          </cell>
          <cell r="H1130" t="str">
            <v>DESA TUMIYANG</v>
          </cell>
          <cell r="I1130" t="str">
            <v>003</v>
          </cell>
          <cell r="J1130" t="str">
            <v>002</v>
          </cell>
          <cell r="K1130" t="str">
            <v>TUMIYANG</v>
          </cell>
          <cell r="L1130" t="str">
            <v>DESA TUMIYANG, RT 003 RW 002</v>
          </cell>
          <cell r="M1130" t="str">
            <v>ISTRI</v>
          </cell>
          <cell r="N1130" t="str">
            <v>KAWIN</v>
          </cell>
          <cell r="O1130" t="str">
            <v>Belum Tamat SD/Sederajat</v>
          </cell>
          <cell r="P1130" t="str">
            <v>Islam</v>
          </cell>
          <cell r="Q1130" t="str">
            <v>MENGURUS RUMAH TANGGA</v>
          </cell>
          <cell r="R1130" t="str">
            <v>-</v>
          </cell>
          <cell r="S1130" t="str">
            <v>TIDAK ADA</v>
          </cell>
        </row>
        <row r="1131">
          <cell r="A1131" t="str">
            <v>3302160107540043</v>
          </cell>
          <cell r="B1131" t="str">
            <v>3302161302058799</v>
          </cell>
          <cell r="C1131" t="str">
            <v>DIKUN</v>
          </cell>
          <cell r="D1131" t="str">
            <v>LK</v>
          </cell>
          <cell r="E1131">
            <v>19906</v>
          </cell>
          <cell r="F1131">
            <v>65.852054794520555</v>
          </cell>
          <cell r="G1131" t="str">
            <v>BANYUMAS</v>
          </cell>
          <cell r="H1131" t="str">
            <v>TUMIYANG</v>
          </cell>
          <cell r="I1131" t="str">
            <v>003</v>
          </cell>
          <cell r="J1131" t="str">
            <v>002</v>
          </cell>
          <cell r="K1131" t="str">
            <v>TUMIYANG</v>
          </cell>
          <cell r="L1131" t="str">
            <v>TUMIYANG, RT 003 RW 002</v>
          </cell>
          <cell r="M1131" t="str">
            <v>KEPALA KELUARGA</v>
          </cell>
          <cell r="N1131" t="str">
            <v>KAWIN</v>
          </cell>
          <cell r="O1131" t="str">
            <v>Belum Tamat SD/Sederajat</v>
          </cell>
          <cell r="P1131" t="str">
            <v>Islam</v>
          </cell>
          <cell r="Q1131" t="str">
            <v>BURUH TANI/PERKEBUNAN</v>
          </cell>
          <cell r="R1131" t="str">
            <v>-</v>
          </cell>
          <cell r="S1131" t="str">
            <v>TIDAK ADA</v>
          </cell>
        </row>
        <row r="1132">
          <cell r="A1132" t="str">
            <v>3302165604600001</v>
          </cell>
          <cell r="B1132" t="str">
            <v>3302161302058799</v>
          </cell>
          <cell r="C1132" t="str">
            <v>WARSIYAH</v>
          </cell>
          <cell r="D1132" t="str">
            <v>PR</v>
          </cell>
          <cell r="E1132">
            <v>22022</v>
          </cell>
          <cell r="F1132">
            <v>60.054794520547944</v>
          </cell>
          <cell r="G1132" t="str">
            <v>BANYUMAS</v>
          </cell>
          <cell r="H1132" t="str">
            <v>TUMIYANG</v>
          </cell>
          <cell r="I1132" t="str">
            <v>003</v>
          </cell>
          <cell r="J1132" t="str">
            <v>002</v>
          </cell>
          <cell r="K1132" t="str">
            <v>TUMIYANG</v>
          </cell>
          <cell r="L1132" t="str">
            <v>TUMIYANG, RT 003 RW 002</v>
          </cell>
          <cell r="M1132" t="str">
            <v>ISTRI</v>
          </cell>
          <cell r="N1132" t="str">
            <v>KAWIN</v>
          </cell>
          <cell r="O1132" t="str">
            <v>Tamat SD/Sederajat</v>
          </cell>
          <cell r="P1132" t="str">
            <v>Islam</v>
          </cell>
          <cell r="Q1132" t="str">
            <v>BURUH TANI/PERKEBUNAN</v>
          </cell>
          <cell r="R1132" t="str">
            <v>-</v>
          </cell>
          <cell r="S1132" t="str">
            <v>TIDAK ADA</v>
          </cell>
        </row>
        <row r="1133">
          <cell r="A1133" t="str">
            <v>3302160302950003</v>
          </cell>
          <cell r="B1133" t="str">
            <v>3302161302058799</v>
          </cell>
          <cell r="C1133" t="str">
            <v>MUHAMAD TONI</v>
          </cell>
          <cell r="D1133" t="str">
            <v>LK</v>
          </cell>
          <cell r="E1133">
            <v>34733</v>
          </cell>
          <cell r="F1133">
            <v>25.230136986301371</v>
          </cell>
          <cell r="G1133" t="str">
            <v>BANYUMAS</v>
          </cell>
          <cell r="H1133" t="str">
            <v>TUMIYANG</v>
          </cell>
          <cell r="I1133" t="str">
            <v>003</v>
          </cell>
          <cell r="J1133" t="str">
            <v>002</v>
          </cell>
          <cell r="K1133" t="str">
            <v>TUMIYANG</v>
          </cell>
          <cell r="L1133" t="str">
            <v>TUMIYANG, RT 003 RW 002</v>
          </cell>
          <cell r="M1133" t="str">
            <v>ANAK</v>
          </cell>
          <cell r="N1133" t="str">
            <v>BELUM KAWIN</v>
          </cell>
          <cell r="O1133" t="str">
            <v>SLTP/Sederajat</v>
          </cell>
          <cell r="P1133" t="str">
            <v>Islam</v>
          </cell>
          <cell r="Q1133" t="str">
            <v>BELUM/TIDAK BEKERJA</v>
          </cell>
          <cell r="R1133" t="str">
            <v>-</v>
          </cell>
          <cell r="S1133" t="str">
            <v>TIDAK ADA</v>
          </cell>
        </row>
        <row r="1134">
          <cell r="A1134" t="str">
            <v>3302160602920002</v>
          </cell>
          <cell r="B1134" t="str">
            <v>3302161302058799</v>
          </cell>
          <cell r="C1134" t="str">
            <v>KARTONO</v>
          </cell>
          <cell r="D1134" t="str">
            <v>LK</v>
          </cell>
          <cell r="E1134">
            <v>33640</v>
          </cell>
          <cell r="F1134">
            <v>28.224657534246575</v>
          </cell>
          <cell r="G1134" t="str">
            <v>BANYUMAS</v>
          </cell>
          <cell r="H1134" t="str">
            <v>TUMIYANG</v>
          </cell>
          <cell r="I1134" t="str">
            <v>003</v>
          </cell>
          <cell r="J1134" t="str">
            <v>002</v>
          </cell>
          <cell r="K1134" t="str">
            <v>TUMIYANG</v>
          </cell>
          <cell r="L1134" t="str">
            <v>TUMIYANG, RT 003 RW 002</v>
          </cell>
          <cell r="M1134" t="str">
            <v>ANAK</v>
          </cell>
          <cell r="N1134" t="str">
            <v>BELUM KAWIN</v>
          </cell>
          <cell r="O1134" t="str">
            <v>Tamat SD/Sederajat</v>
          </cell>
          <cell r="P1134" t="str">
            <v>Islam</v>
          </cell>
          <cell r="Q1134" t="str">
            <v>BELUM/TIDAK BEKERJA</v>
          </cell>
          <cell r="R1134" t="str">
            <v>-</v>
          </cell>
          <cell r="S1134" t="str">
            <v>TIDAK ADA</v>
          </cell>
        </row>
        <row r="1135">
          <cell r="A1135" t="str">
            <v>3302160705840002</v>
          </cell>
          <cell r="B1135" t="str">
            <v>3302161302058799</v>
          </cell>
          <cell r="C1135" t="str">
            <v>RATMOKO</v>
          </cell>
          <cell r="D1135" t="str">
            <v>LK</v>
          </cell>
          <cell r="E1135">
            <v>30809</v>
          </cell>
          <cell r="F1135">
            <v>35.980821917808221</v>
          </cell>
          <cell r="G1135" t="str">
            <v>BANYUMAS</v>
          </cell>
          <cell r="H1135" t="str">
            <v>TUMIYANG</v>
          </cell>
          <cell r="I1135" t="str">
            <v>003</v>
          </cell>
          <cell r="J1135" t="str">
            <v>002</v>
          </cell>
          <cell r="K1135" t="str">
            <v>TUMIYANG</v>
          </cell>
          <cell r="L1135" t="str">
            <v>TUMIYANG, RT 003 RW 002</v>
          </cell>
          <cell r="M1135" t="str">
            <v>ANAK</v>
          </cell>
          <cell r="N1135" t="str">
            <v>BELUM KAWIN</v>
          </cell>
          <cell r="O1135" t="str">
            <v>Tamat SD/Sederajat</v>
          </cell>
          <cell r="P1135" t="str">
            <v>Islam</v>
          </cell>
          <cell r="Q1135" t="str">
            <v>BURUH HARIAN LEPAS</v>
          </cell>
          <cell r="R1135" t="str">
            <v>-</v>
          </cell>
          <cell r="S1135" t="str">
            <v>TIDAK ADA</v>
          </cell>
        </row>
        <row r="1136">
          <cell r="A1136" t="str">
            <v>3302165311970003</v>
          </cell>
          <cell r="B1136" t="str">
            <v>3302161302058799</v>
          </cell>
          <cell r="C1136" t="str">
            <v>SITI PURWATI</v>
          </cell>
          <cell r="D1136" t="str">
            <v>PR</v>
          </cell>
          <cell r="E1136">
            <v>35747</v>
          </cell>
          <cell r="F1136">
            <v>22.452054794520549</v>
          </cell>
          <cell r="G1136" t="str">
            <v>BANYUMAS</v>
          </cell>
          <cell r="H1136" t="str">
            <v>TUMIYANG</v>
          </cell>
          <cell r="I1136" t="str">
            <v>003</v>
          </cell>
          <cell r="J1136" t="str">
            <v>002</v>
          </cell>
          <cell r="K1136" t="str">
            <v>TUMIYANG</v>
          </cell>
          <cell r="L1136" t="str">
            <v>TUMIYANG, RT 003 RW 002</v>
          </cell>
          <cell r="M1136" t="str">
            <v>ANAK</v>
          </cell>
          <cell r="N1136" t="str">
            <v>BELUM KAWIN</v>
          </cell>
          <cell r="O1136" t="str">
            <v>Tamat SD/Sederajat</v>
          </cell>
          <cell r="P1136" t="str">
            <v>Islam</v>
          </cell>
          <cell r="Q1136" t="str">
            <v>PELAJAR/MAHASISWA</v>
          </cell>
          <cell r="R1136" t="str">
            <v>-</v>
          </cell>
          <cell r="S1136" t="str">
            <v>ADA</v>
          </cell>
        </row>
        <row r="1137">
          <cell r="A1137" t="str">
            <v>3302160107320008</v>
          </cell>
          <cell r="B1137" t="str">
            <v>3302161302058801</v>
          </cell>
          <cell r="C1137" t="str">
            <v>SANUSI</v>
          </cell>
          <cell r="D1137" t="str">
            <v>LK</v>
          </cell>
          <cell r="E1137">
            <v>11871</v>
          </cell>
          <cell r="F1137">
            <v>87.865753424657541</v>
          </cell>
          <cell r="G1137" t="str">
            <v>BANYUMAS</v>
          </cell>
          <cell r="H1137" t="str">
            <v>TUMIYANG</v>
          </cell>
          <cell r="I1137" t="str">
            <v>003</v>
          </cell>
          <cell r="J1137" t="str">
            <v>002</v>
          </cell>
          <cell r="K1137" t="str">
            <v>TUMIYANG</v>
          </cell>
          <cell r="L1137" t="str">
            <v>TUMIYANG, RT 003 RW 002</v>
          </cell>
          <cell r="M1137" t="str">
            <v>KEPALA KELUARGA</v>
          </cell>
          <cell r="N1137" t="str">
            <v>KAWIN</v>
          </cell>
          <cell r="O1137" t="str">
            <v>Belum Tamat SD/Sederajat</v>
          </cell>
          <cell r="P1137" t="str">
            <v>Islam</v>
          </cell>
          <cell r="Q1137" t="str">
            <v>BELUM/TIDAK BEKERJA</v>
          </cell>
          <cell r="R1137" t="str">
            <v>-</v>
          </cell>
          <cell r="S1137" t="str">
            <v>TIDAK ADA</v>
          </cell>
        </row>
        <row r="1138">
          <cell r="A1138" t="str">
            <v>3302164107370013</v>
          </cell>
          <cell r="B1138" t="str">
            <v>3302161302058801</v>
          </cell>
          <cell r="C1138" t="str">
            <v>TINEM</v>
          </cell>
          <cell r="D1138" t="str">
            <v>PR</v>
          </cell>
          <cell r="E1138">
            <v>13697</v>
          </cell>
          <cell r="F1138">
            <v>82.863013698630141</v>
          </cell>
          <cell r="G1138" t="str">
            <v>BANYUMAS</v>
          </cell>
          <cell r="H1138" t="str">
            <v>TUMIYANG</v>
          </cell>
          <cell r="I1138" t="str">
            <v>003</v>
          </cell>
          <cell r="J1138" t="str">
            <v>002</v>
          </cell>
          <cell r="K1138" t="str">
            <v>TUMIYANG</v>
          </cell>
          <cell r="L1138" t="str">
            <v>TUMIYANG, RT 003 RW 002</v>
          </cell>
          <cell r="M1138" t="str">
            <v>ISTRI</v>
          </cell>
          <cell r="N1138" t="str">
            <v>KAWIN</v>
          </cell>
          <cell r="O1138" t="str">
            <v>Belum Tamat SD/Sederajat</v>
          </cell>
          <cell r="P1138" t="str">
            <v>Islam</v>
          </cell>
          <cell r="Q1138" t="str">
            <v>MENGURUS RUMAH TANGGA</v>
          </cell>
          <cell r="R1138" t="str">
            <v>-</v>
          </cell>
          <cell r="S1138" t="str">
            <v>TIDAK ADA</v>
          </cell>
        </row>
        <row r="1139">
          <cell r="A1139" t="str">
            <v>3302160606740002</v>
          </cell>
          <cell r="B1139" t="str">
            <v>3302161302058802</v>
          </cell>
          <cell r="C1139" t="str">
            <v>TARWIN</v>
          </cell>
          <cell r="D1139" t="str">
            <v>LK</v>
          </cell>
          <cell r="E1139">
            <v>27186</v>
          </cell>
          <cell r="F1139">
            <v>45.906849315068492</v>
          </cell>
          <cell r="G1139" t="str">
            <v>BANYUMAS</v>
          </cell>
          <cell r="H1139" t="str">
            <v>TUMIYANG</v>
          </cell>
          <cell r="I1139" t="str">
            <v>003</v>
          </cell>
          <cell r="J1139" t="str">
            <v>002</v>
          </cell>
          <cell r="K1139" t="str">
            <v>TUMIYANG</v>
          </cell>
          <cell r="L1139" t="str">
            <v>TUMIYANG, RT 003 RW 002</v>
          </cell>
          <cell r="M1139" t="str">
            <v>KEPALA KELUARGA</v>
          </cell>
          <cell r="N1139" t="str">
            <v>KAWIN</v>
          </cell>
          <cell r="O1139" t="str">
            <v>Tamat SD/Sederajat</v>
          </cell>
          <cell r="P1139" t="str">
            <v>Islam</v>
          </cell>
          <cell r="Q1139" t="str">
            <v>BURUH HARIAN LEPAS</v>
          </cell>
          <cell r="R1139" t="str">
            <v>-</v>
          </cell>
          <cell r="S1139" t="str">
            <v>TIDAK ADA</v>
          </cell>
        </row>
        <row r="1140">
          <cell r="A1140" t="str">
            <v>3302164302800001</v>
          </cell>
          <cell r="B1140" t="str">
            <v>3302161302058802</v>
          </cell>
          <cell r="C1140" t="str">
            <v>SITI ASIYAH</v>
          </cell>
          <cell r="D1140" t="str">
            <v>PR</v>
          </cell>
          <cell r="E1140">
            <v>29254</v>
          </cell>
          <cell r="F1140">
            <v>40.241095890410961</v>
          </cell>
          <cell r="G1140" t="str">
            <v>BANYUMAS</v>
          </cell>
          <cell r="H1140" t="str">
            <v>TUMIYANG</v>
          </cell>
          <cell r="I1140" t="str">
            <v>003</v>
          </cell>
          <cell r="J1140" t="str">
            <v>002</v>
          </cell>
          <cell r="K1140" t="str">
            <v>TUMIYANG</v>
          </cell>
          <cell r="L1140" t="str">
            <v>TUMIYANG, RT 003 RW 002</v>
          </cell>
          <cell r="M1140" t="str">
            <v>ISTRI</v>
          </cell>
          <cell r="N1140" t="str">
            <v>KAWIN</v>
          </cell>
          <cell r="O1140" t="str">
            <v>Tamat SD/Sederajat</v>
          </cell>
          <cell r="P1140" t="str">
            <v>Islam</v>
          </cell>
          <cell r="Q1140" t="str">
            <v>BURUH HARIAN LEPAS</v>
          </cell>
          <cell r="R1140" t="str">
            <v>-</v>
          </cell>
          <cell r="S1140" t="str">
            <v>TIDAK ADA</v>
          </cell>
        </row>
        <row r="1141">
          <cell r="A1141" t="str">
            <v>3302160405080001</v>
          </cell>
          <cell r="B1141" t="str">
            <v>3302161302058802</v>
          </cell>
          <cell r="C1141" t="str">
            <v>KIRAN DAFA` MAFTUHI</v>
          </cell>
          <cell r="D1141" t="str">
            <v>LK</v>
          </cell>
          <cell r="E1141">
            <v>39572</v>
          </cell>
          <cell r="F1141">
            <v>11.972602739726028</v>
          </cell>
          <cell r="G1141" t="str">
            <v>BANYUMAS</v>
          </cell>
          <cell r="H1141" t="str">
            <v>TUMIYANG</v>
          </cell>
          <cell r="I1141" t="str">
            <v>003</v>
          </cell>
          <cell r="J1141" t="str">
            <v>002</v>
          </cell>
          <cell r="K1141" t="str">
            <v>TUMIYANG</v>
          </cell>
          <cell r="L1141" t="str">
            <v>TUMIYANG, RT 003 RW 002</v>
          </cell>
          <cell r="M1141" t="str">
            <v>ANAK</v>
          </cell>
          <cell r="N1141" t="str">
            <v>BELUM KAWIN</v>
          </cell>
          <cell r="O1141" t="str">
            <v>Tidak/Belum Sekolah</v>
          </cell>
          <cell r="P1141" t="str">
            <v>Islam</v>
          </cell>
          <cell r="Q1141" t="str">
            <v>BELUM/TIDAK BEKERJA</v>
          </cell>
          <cell r="R1141" t="str">
            <v>-</v>
          </cell>
          <cell r="S1141" t="str">
            <v>ADA</v>
          </cell>
        </row>
        <row r="1142">
          <cell r="A1142" t="str">
            <v>3302160810010002</v>
          </cell>
          <cell r="B1142" t="str">
            <v>3302161302058802</v>
          </cell>
          <cell r="C1142" t="str">
            <v>RIAN ARIFIN</v>
          </cell>
          <cell r="D1142" t="str">
            <v>LK</v>
          </cell>
          <cell r="E1142">
            <v>37172</v>
          </cell>
          <cell r="F1142">
            <v>18.547945205479451</v>
          </cell>
          <cell r="G1142" t="str">
            <v>BANYUMAS</v>
          </cell>
          <cell r="H1142" t="str">
            <v>TUMIYANG</v>
          </cell>
          <cell r="I1142" t="str">
            <v>003</v>
          </cell>
          <cell r="J1142" t="str">
            <v>002</v>
          </cell>
          <cell r="K1142" t="str">
            <v>TUMIYANG</v>
          </cell>
          <cell r="L1142" t="str">
            <v>TUMIYANG, RT 003 RW 002</v>
          </cell>
          <cell r="M1142" t="str">
            <v>ANAK</v>
          </cell>
          <cell r="N1142" t="str">
            <v>BELUM KAWIN</v>
          </cell>
          <cell r="O1142" t="str">
            <v>Tidak/Belum Sekolah</v>
          </cell>
          <cell r="P1142" t="str">
            <v>Islam</v>
          </cell>
          <cell r="Q1142" t="str">
            <v>BELUM/TIDAK BEKERJA</v>
          </cell>
          <cell r="R1142" t="str">
            <v>-</v>
          </cell>
          <cell r="S1142" t="str">
            <v>ADA</v>
          </cell>
        </row>
        <row r="1143">
          <cell r="A1143" t="str">
            <v>3302164107560006</v>
          </cell>
          <cell r="B1143" t="str">
            <v>3302161302058802</v>
          </cell>
          <cell r="C1143" t="str">
            <v>WAREM</v>
          </cell>
          <cell r="D1143" t="str">
            <v>PR</v>
          </cell>
          <cell r="E1143">
            <v>20637</v>
          </cell>
          <cell r="F1143">
            <v>63.849315068493148</v>
          </cell>
          <cell r="G1143" t="str">
            <v>BANYUMAS</v>
          </cell>
          <cell r="H1143" t="str">
            <v>TUMIYANG</v>
          </cell>
          <cell r="I1143" t="str">
            <v>003</v>
          </cell>
          <cell r="J1143" t="str">
            <v>002</v>
          </cell>
          <cell r="K1143" t="str">
            <v>TUMIYANG</v>
          </cell>
          <cell r="L1143" t="str">
            <v>TUMIYANG, RT 003 RW 002</v>
          </cell>
          <cell r="M1143" t="str">
            <v>ORANG TUA</v>
          </cell>
          <cell r="N1143" t="str">
            <v>CERAI MATI</v>
          </cell>
          <cell r="O1143" t="str">
            <v>Tamat SD/Sederajat</v>
          </cell>
          <cell r="P1143" t="str">
            <v>Islam</v>
          </cell>
          <cell r="Q1143" t="str">
            <v>MENGURUS RUMAH TANGGA</v>
          </cell>
          <cell r="R1143" t="str">
            <v>-</v>
          </cell>
          <cell r="S1143" t="str">
            <v>TIDAK ADA</v>
          </cell>
        </row>
        <row r="1144">
          <cell r="A1144" t="str">
            <v>3302164107580010</v>
          </cell>
          <cell r="B1144" t="str">
            <v>3302161302058804</v>
          </cell>
          <cell r="C1144" t="str">
            <v>DASIRAH</v>
          </cell>
          <cell r="D1144" t="str">
            <v>PR</v>
          </cell>
          <cell r="E1144">
            <v>21367</v>
          </cell>
          <cell r="F1144">
            <v>61.849315068493148</v>
          </cell>
          <cell r="G1144" t="str">
            <v>BANYUMAS</v>
          </cell>
          <cell r="H1144" t="str">
            <v>TUMIYANG</v>
          </cell>
          <cell r="I1144" t="str">
            <v>003</v>
          </cell>
          <cell r="J1144" t="str">
            <v>002</v>
          </cell>
          <cell r="K1144" t="str">
            <v>TUMIYANG</v>
          </cell>
          <cell r="L1144" t="str">
            <v>TUMIYANG, RT 003 RW 002</v>
          </cell>
          <cell r="M1144" t="str">
            <v>KEPALA KELUARGA</v>
          </cell>
          <cell r="N1144" t="str">
            <v>CERAI MATI</v>
          </cell>
          <cell r="O1144" t="str">
            <v>Tamat SD/Sederajat</v>
          </cell>
          <cell r="P1144" t="str">
            <v>Islam</v>
          </cell>
          <cell r="Q1144" t="str">
            <v>PEMBANTU RUMAH TANGGA</v>
          </cell>
          <cell r="R1144" t="str">
            <v>-</v>
          </cell>
          <cell r="S1144" t="str">
            <v>TIDAK ADA</v>
          </cell>
        </row>
        <row r="1145">
          <cell r="A1145" t="str">
            <v>3302160701810002</v>
          </cell>
          <cell r="B1145" t="str">
            <v>3302161302058804</v>
          </cell>
          <cell r="C1145" t="str">
            <v>YUSUF HADIDIN</v>
          </cell>
          <cell r="D1145" t="str">
            <v>LK</v>
          </cell>
          <cell r="E1145">
            <v>29593</v>
          </cell>
          <cell r="F1145">
            <v>39.31232876712329</v>
          </cell>
          <cell r="G1145" t="str">
            <v>BANYUMAS</v>
          </cell>
          <cell r="H1145" t="str">
            <v>TUMIYANG</v>
          </cell>
          <cell r="I1145" t="str">
            <v>003</v>
          </cell>
          <cell r="J1145" t="str">
            <v>002</v>
          </cell>
          <cell r="K1145" t="str">
            <v>TUMIYANG</v>
          </cell>
          <cell r="L1145" t="str">
            <v>TUMIYANG, RT 003 RW 002</v>
          </cell>
          <cell r="M1145" t="str">
            <v>ANAK</v>
          </cell>
          <cell r="N1145" t="str">
            <v>BELUM KAWIN</v>
          </cell>
          <cell r="O1145" t="str">
            <v>Tidak/Belum Sekolah</v>
          </cell>
          <cell r="P1145" t="str">
            <v>Islam</v>
          </cell>
          <cell r="Q1145" t="str">
            <v>BELUM/TIDAK BEKERJA</v>
          </cell>
          <cell r="R1145" t="str">
            <v>-</v>
          </cell>
          <cell r="S1145" t="str">
            <v>TIDAK ADA</v>
          </cell>
        </row>
        <row r="1146">
          <cell r="A1146" t="str">
            <v>3302165004900005</v>
          </cell>
          <cell r="B1146" t="str">
            <v>3302161302058804</v>
          </cell>
          <cell r="C1146" t="str">
            <v>NURHAYATI</v>
          </cell>
          <cell r="D1146" t="str">
            <v>PR</v>
          </cell>
          <cell r="E1146">
            <v>32973</v>
          </cell>
          <cell r="F1146">
            <v>30.052054794520547</v>
          </cell>
          <cell r="G1146" t="str">
            <v>BANYUMAS</v>
          </cell>
          <cell r="H1146" t="str">
            <v>TUMIYANG</v>
          </cell>
          <cell r="I1146" t="str">
            <v>003</v>
          </cell>
          <cell r="J1146" t="str">
            <v>002</v>
          </cell>
          <cell r="K1146" t="str">
            <v>TUMIYANG</v>
          </cell>
          <cell r="L1146" t="str">
            <v>TUMIYANG, RT 003 RW 002</v>
          </cell>
          <cell r="M1146" t="str">
            <v>ANAK</v>
          </cell>
          <cell r="N1146" t="str">
            <v>BELUM KAWIN</v>
          </cell>
          <cell r="O1146" t="str">
            <v>SLTA/Sederajat</v>
          </cell>
          <cell r="P1146" t="str">
            <v>Islam</v>
          </cell>
          <cell r="Q1146" t="str">
            <v>BURUH HARIAN LEPAS</v>
          </cell>
          <cell r="R1146" t="str">
            <v>-</v>
          </cell>
          <cell r="S1146" t="str">
            <v>TIDAK ADA</v>
          </cell>
        </row>
        <row r="1147">
          <cell r="A1147" t="str">
            <v>3302164107400015</v>
          </cell>
          <cell r="B1147" t="str">
            <v>3302161302058809</v>
          </cell>
          <cell r="C1147" t="str">
            <v>DASIYAH</v>
          </cell>
          <cell r="D1147" t="str">
            <v>PR</v>
          </cell>
          <cell r="E1147">
            <v>14793</v>
          </cell>
          <cell r="F1147">
            <v>79.860273972602741</v>
          </cell>
          <cell r="G1147" t="str">
            <v>BANYUMAS</v>
          </cell>
          <cell r="H1147" t="str">
            <v>TUMIYANG</v>
          </cell>
          <cell r="I1147" t="str">
            <v>003</v>
          </cell>
          <cell r="J1147" t="str">
            <v>002</v>
          </cell>
          <cell r="K1147" t="str">
            <v>TUMIYANG</v>
          </cell>
          <cell r="L1147" t="str">
            <v>TUMIYANG, RT 003 RW 002</v>
          </cell>
          <cell r="M1147" t="str">
            <v>KEPALA KELUARGA</v>
          </cell>
          <cell r="N1147" t="str">
            <v>CERAI MATI</v>
          </cell>
          <cell r="O1147" t="str">
            <v>Tamat SD/Sederajat</v>
          </cell>
          <cell r="P1147" t="str">
            <v>Islam</v>
          </cell>
          <cell r="Q1147" t="str">
            <v>PEDAGANG</v>
          </cell>
          <cell r="R1147" t="str">
            <v>-</v>
          </cell>
          <cell r="S1147" t="str">
            <v>TIDAK ADA</v>
          </cell>
        </row>
        <row r="1148">
          <cell r="A1148" t="str">
            <v>3302161103850003</v>
          </cell>
          <cell r="B1148" t="str">
            <v>3302161302058809</v>
          </cell>
          <cell r="C1148" t="str">
            <v>BASUKI RAKHMAT</v>
          </cell>
          <cell r="D1148" t="str">
            <v>LK</v>
          </cell>
          <cell r="E1148">
            <v>31117</v>
          </cell>
          <cell r="F1148">
            <v>35.136986301369866</v>
          </cell>
          <cell r="G1148" t="str">
            <v>BANYUMAS</v>
          </cell>
          <cell r="H1148" t="str">
            <v>TUMIYANG</v>
          </cell>
          <cell r="I1148" t="str">
            <v>003</v>
          </cell>
          <cell r="J1148" t="str">
            <v>002</v>
          </cell>
          <cell r="K1148" t="str">
            <v>TUMIYANG</v>
          </cell>
          <cell r="L1148" t="str">
            <v>TUMIYANG, RT 003 RW 002</v>
          </cell>
          <cell r="M1148" t="str">
            <v>ANAK</v>
          </cell>
          <cell r="N1148" t="str">
            <v>BELUM KAWIN</v>
          </cell>
          <cell r="O1148" t="str">
            <v>SLTA/Sederajat</v>
          </cell>
          <cell r="P1148" t="str">
            <v>Islam</v>
          </cell>
          <cell r="Q1148" t="str">
            <v>BELUM/TIDAK BEKERJA</v>
          </cell>
          <cell r="R1148" t="str">
            <v>-</v>
          </cell>
          <cell r="S1148" t="str">
            <v>TIDAK ADA</v>
          </cell>
        </row>
        <row r="1149">
          <cell r="A1149" t="str">
            <v>3302161108760002</v>
          </cell>
          <cell r="B1149" t="str">
            <v>3302161302058809</v>
          </cell>
          <cell r="C1149" t="str">
            <v>AMIN WAHYUDIN</v>
          </cell>
          <cell r="D1149" t="str">
            <v>LK</v>
          </cell>
          <cell r="E1149">
            <v>27983</v>
          </cell>
          <cell r="F1149">
            <v>43.723287671232875</v>
          </cell>
          <cell r="G1149" t="str">
            <v>BANYUMAS</v>
          </cell>
          <cell r="H1149" t="str">
            <v>TUMIYANG</v>
          </cell>
          <cell r="I1149" t="str">
            <v>003</v>
          </cell>
          <cell r="J1149" t="str">
            <v>002</v>
          </cell>
          <cell r="K1149" t="str">
            <v>TUMIYANG</v>
          </cell>
          <cell r="L1149" t="str">
            <v>TUMIYANG, RT 003 RW 002</v>
          </cell>
          <cell r="M1149" t="str">
            <v>ANAK</v>
          </cell>
          <cell r="N1149" t="str">
            <v>BELUM KAWIN</v>
          </cell>
          <cell r="O1149" t="str">
            <v>SLTA/Sederajat</v>
          </cell>
          <cell r="P1149" t="str">
            <v>Islam</v>
          </cell>
          <cell r="Q1149" t="str">
            <v>WIRASWASTA</v>
          </cell>
          <cell r="R1149" t="str">
            <v>-</v>
          </cell>
          <cell r="S1149" t="str">
            <v>TIDAK ADA</v>
          </cell>
        </row>
        <row r="1150">
          <cell r="A1150" t="str">
            <v>3302161606580002</v>
          </cell>
          <cell r="B1150" t="str">
            <v>3302161302058811</v>
          </cell>
          <cell r="C1150" t="str">
            <v>PUDJI PRIYANTO</v>
          </cell>
          <cell r="D1150" t="str">
            <v>LK</v>
          </cell>
          <cell r="E1150">
            <v>21352</v>
          </cell>
          <cell r="F1150">
            <v>61.890410958904113</v>
          </cell>
          <cell r="G1150" t="str">
            <v>SEMARANG</v>
          </cell>
          <cell r="H1150" t="str">
            <v>TUMIYANG</v>
          </cell>
          <cell r="I1150" t="str">
            <v>003</v>
          </cell>
          <cell r="J1150" t="str">
            <v>002</v>
          </cell>
          <cell r="K1150" t="str">
            <v>TUMIYANG</v>
          </cell>
          <cell r="L1150" t="str">
            <v>TUMIYANG, RT 003 RW 002</v>
          </cell>
          <cell r="M1150" t="str">
            <v>KEPALA KELUARGA</v>
          </cell>
          <cell r="N1150" t="str">
            <v>KAWIN</v>
          </cell>
          <cell r="O1150" t="str">
            <v>Akademi/Diploma III/S. Muda</v>
          </cell>
          <cell r="P1150" t="str">
            <v>Islam</v>
          </cell>
          <cell r="Q1150" t="str">
            <v>WIRASWASTA</v>
          </cell>
          <cell r="R1150" t="str">
            <v>B</v>
          </cell>
          <cell r="S1150" t="str">
            <v>TIDAK ADA</v>
          </cell>
        </row>
        <row r="1151">
          <cell r="A1151" t="str">
            <v>3302165503660001</v>
          </cell>
          <cell r="B1151" t="str">
            <v>3302161302058811</v>
          </cell>
          <cell r="C1151" t="str">
            <v>SUKESTI</v>
          </cell>
          <cell r="D1151" t="str">
            <v>PR</v>
          </cell>
          <cell r="E1151">
            <v>24181</v>
          </cell>
          <cell r="F1151">
            <v>54.139726027397259</v>
          </cell>
          <cell r="G1151" t="str">
            <v>PURBALINGGA</v>
          </cell>
          <cell r="H1151" t="str">
            <v>TUMIYANG</v>
          </cell>
          <cell r="I1151" t="str">
            <v>003</v>
          </cell>
          <cell r="J1151" t="str">
            <v>002</v>
          </cell>
          <cell r="K1151" t="str">
            <v>TUMIYANG</v>
          </cell>
          <cell r="L1151" t="str">
            <v>TUMIYANG, RT 003 RW 002</v>
          </cell>
          <cell r="M1151" t="str">
            <v>ISTRI</v>
          </cell>
          <cell r="N1151" t="str">
            <v>KAWIN</v>
          </cell>
          <cell r="O1151" t="str">
            <v>Diploma I/II</v>
          </cell>
          <cell r="P1151" t="str">
            <v>Islam</v>
          </cell>
          <cell r="Q1151" t="str">
            <v>MENGURUS RUMAH TANGGA</v>
          </cell>
          <cell r="R1151" t="str">
            <v>O</v>
          </cell>
          <cell r="S1151" t="str">
            <v>TIDAK ADA</v>
          </cell>
        </row>
        <row r="1152">
          <cell r="A1152" t="str">
            <v>3302162004030002</v>
          </cell>
          <cell r="B1152" t="str">
            <v>3302161302058811</v>
          </cell>
          <cell r="C1152" t="str">
            <v>NUGROHO AGUNG TRIADI</v>
          </cell>
          <cell r="D1152" t="str">
            <v>LK</v>
          </cell>
          <cell r="E1152">
            <v>37731</v>
          </cell>
          <cell r="F1152">
            <v>17.016438356164382</v>
          </cell>
          <cell r="G1152" t="str">
            <v>BANYUMAS</v>
          </cell>
          <cell r="H1152" t="str">
            <v>TUMIYANG</v>
          </cell>
          <cell r="I1152" t="str">
            <v>003</v>
          </cell>
          <cell r="J1152" t="str">
            <v>002</v>
          </cell>
          <cell r="K1152" t="str">
            <v>TUMIYANG</v>
          </cell>
          <cell r="L1152" t="str">
            <v>TUMIYANG, RT 003 RW 002</v>
          </cell>
          <cell r="M1152" t="str">
            <v>ANAK</v>
          </cell>
          <cell r="N1152" t="str">
            <v>BELUM KAWIN</v>
          </cell>
          <cell r="O1152" t="str">
            <v>Belum Tamat SD/Sederajat</v>
          </cell>
          <cell r="P1152" t="str">
            <v>Islam</v>
          </cell>
          <cell r="Q1152" t="str">
            <v>PELAJAR/MAHASISWA</v>
          </cell>
          <cell r="R1152" t="str">
            <v>-</v>
          </cell>
          <cell r="S1152" t="str">
            <v>ADA</v>
          </cell>
        </row>
        <row r="1153">
          <cell r="A1153" t="str">
            <v>3302162112040001</v>
          </cell>
          <cell r="B1153" t="str">
            <v>3302161302058811</v>
          </cell>
          <cell r="C1153" t="str">
            <v>DESTYA CATUR KESTYANTO</v>
          </cell>
          <cell r="D1153" t="str">
            <v>LK</v>
          </cell>
          <cell r="E1153">
            <v>38342</v>
          </cell>
          <cell r="F1153">
            <v>15.342465753424657</v>
          </cell>
          <cell r="G1153" t="str">
            <v>BANYUMAS</v>
          </cell>
          <cell r="H1153" t="str">
            <v>TUMIYANG</v>
          </cell>
          <cell r="I1153" t="str">
            <v>003</v>
          </cell>
          <cell r="J1153" t="str">
            <v>002</v>
          </cell>
          <cell r="K1153" t="str">
            <v>TUMIYANG</v>
          </cell>
          <cell r="L1153" t="str">
            <v>TUMIYANG, RT 003 RW 002</v>
          </cell>
          <cell r="M1153" t="str">
            <v>ANAK</v>
          </cell>
          <cell r="N1153" t="str">
            <v>BELUM KAWIN</v>
          </cell>
          <cell r="O1153" t="str">
            <v>Tidak/Belum Sekolah</v>
          </cell>
          <cell r="P1153" t="str">
            <v>Islam</v>
          </cell>
          <cell r="Q1153" t="str">
            <v>BELUM/TIDAK BEKERJA</v>
          </cell>
          <cell r="R1153" t="str">
            <v>-</v>
          </cell>
          <cell r="S1153" t="str">
            <v>ADA</v>
          </cell>
        </row>
        <row r="1154">
          <cell r="A1154" t="str">
            <v>3302164206940002</v>
          </cell>
          <cell r="B1154" t="str">
            <v>3302161302058811</v>
          </cell>
          <cell r="C1154" t="str">
            <v>PRITTY LINGGANINGRUM</v>
          </cell>
          <cell r="D1154" t="str">
            <v>PR</v>
          </cell>
          <cell r="E1154">
            <v>34487</v>
          </cell>
          <cell r="F1154">
            <v>25.904109589041095</v>
          </cell>
          <cell r="G1154" t="str">
            <v>PURBALINGGA</v>
          </cell>
          <cell r="H1154" t="str">
            <v>TUMIYANG</v>
          </cell>
          <cell r="I1154" t="str">
            <v>003</v>
          </cell>
          <cell r="J1154" t="str">
            <v>002</v>
          </cell>
          <cell r="K1154" t="str">
            <v>TUMIYANG</v>
          </cell>
          <cell r="L1154" t="str">
            <v>TUMIYANG, RT 003 RW 002</v>
          </cell>
          <cell r="M1154" t="str">
            <v>ANAK</v>
          </cell>
          <cell r="N1154" t="str">
            <v>BELUM KAWIN</v>
          </cell>
          <cell r="O1154" t="str">
            <v>SLTA/Sederajat</v>
          </cell>
          <cell r="P1154" t="str">
            <v>Islam</v>
          </cell>
          <cell r="Q1154" t="str">
            <v>PELAJAR/MAHASISWA</v>
          </cell>
          <cell r="R1154" t="str">
            <v>-</v>
          </cell>
          <cell r="S1154" t="str">
            <v>TIDAK ADA</v>
          </cell>
        </row>
        <row r="1155">
          <cell r="A1155" t="str">
            <v>3302164806970001</v>
          </cell>
          <cell r="B1155" t="str">
            <v>3302161302058811</v>
          </cell>
          <cell r="C1155" t="str">
            <v>DWINI LINGGA KESTYANI</v>
          </cell>
          <cell r="D1155" t="str">
            <v>PR</v>
          </cell>
          <cell r="E1155">
            <v>35589</v>
          </cell>
          <cell r="F1155">
            <v>22.884931506849316</v>
          </cell>
          <cell r="G1155" t="str">
            <v>JAMBI</v>
          </cell>
          <cell r="H1155" t="str">
            <v>TUMIYANG</v>
          </cell>
          <cell r="I1155" t="str">
            <v>003</v>
          </cell>
          <cell r="J1155" t="str">
            <v>002</v>
          </cell>
          <cell r="K1155" t="str">
            <v>TUMIYANG</v>
          </cell>
          <cell r="L1155" t="str">
            <v>TUMIYANG, RT 003 RW 002</v>
          </cell>
          <cell r="M1155" t="str">
            <v>ANAK</v>
          </cell>
          <cell r="N1155" t="str">
            <v>BELUM KAWIN</v>
          </cell>
          <cell r="O1155" t="str">
            <v>SLTP/Sederajat</v>
          </cell>
          <cell r="P1155" t="str">
            <v>Islam</v>
          </cell>
          <cell r="Q1155" t="str">
            <v>PELAJAR/MAHASISWA</v>
          </cell>
          <cell r="R1155" t="str">
            <v>-</v>
          </cell>
          <cell r="S1155" t="str">
            <v>ADA</v>
          </cell>
        </row>
        <row r="1156">
          <cell r="A1156" t="str">
            <v>3302161408530002</v>
          </cell>
          <cell r="B1156" t="str">
            <v>3302161302058815</v>
          </cell>
          <cell r="C1156" t="str">
            <v>KARSUN</v>
          </cell>
          <cell r="D1156" t="str">
            <v>LK</v>
          </cell>
          <cell r="E1156">
            <v>19585</v>
          </cell>
          <cell r="F1156">
            <v>66.731506849315068</v>
          </cell>
          <cell r="G1156" t="str">
            <v>BANYUMAS</v>
          </cell>
          <cell r="H1156" t="str">
            <v>TUMIYANG</v>
          </cell>
          <cell r="I1156" t="str">
            <v>003</v>
          </cell>
          <cell r="J1156" t="str">
            <v>002</v>
          </cell>
          <cell r="K1156" t="str">
            <v>TUMIYANG</v>
          </cell>
          <cell r="L1156" t="str">
            <v>TUMIYANG, RT 003 RW 002</v>
          </cell>
          <cell r="M1156" t="str">
            <v>KEPALA KELUARGA</v>
          </cell>
          <cell r="N1156" t="str">
            <v>KAWIN</v>
          </cell>
          <cell r="O1156" t="str">
            <v>Tamat SD/Sederajat</v>
          </cell>
          <cell r="P1156" t="str">
            <v>Islam</v>
          </cell>
          <cell r="Q1156" t="str">
            <v>BURUH HARIAN LEPAS</v>
          </cell>
          <cell r="R1156" t="str">
            <v>-</v>
          </cell>
          <cell r="S1156" t="str">
            <v>TIDAK ADA</v>
          </cell>
        </row>
        <row r="1157">
          <cell r="A1157" t="str">
            <v>3302164107610038</v>
          </cell>
          <cell r="B1157" t="str">
            <v>3302161302058815</v>
          </cell>
          <cell r="C1157" t="str">
            <v>SATIYEM</v>
          </cell>
          <cell r="D1157" t="str">
            <v>PR</v>
          </cell>
          <cell r="E1157">
            <v>22463</v>
          </cell>
          <cell r="F1157">
            <v>58.846575342465755</v>
          </cell>
          <cell r="G1157" t="str">
            <v>BANYUMAS</v>
          </cell>
          <cell r="H1157" t="str">
            <v>TUMIYANG</v>
          </cell>
          <cell r="I1157" t="str">
            <v>003</v>
          </cell>
          <cell r="J1157" t="str">
            <v>002</v>
          </cell>
          <cell r="K1157" t="str">
            <v>TUMIYANG</v>
          </cell>
          <cell r="L1157" t="str">
            <v>TUMIYANG, RT 003 RW 002</v>
          </cell>
          <cell r="M1157" t="str">
            <v>ISTRI</v>
          </cell>
          <cell r="N1157" t="str">
            <v>KAWIN</v>
          </cell>
          <cell r="O1157" t="str">
            <v>Tamat SD/Sederajat</v>
          </cell>
          <cell r="P1157" t="str">
            <v>Islam</v>
          </cell>
          <cell r="Q1157" t="str">
            <v>MENGURUS RUMAH TANGGA</v>
          </cell>
          <cell r="R1157" t="str">
            <v>-</v>
          </cell>
          <cell r="S1157" t="str">
            <v>TIDAK ADA</v>
          </cell>
        </row>
        <row r="1158">
          <cell r="A1158" t="str">
            <v>3302160209790003</v>
          </cell>
          <cell r="B1158" t="str">
            <v>3302161302058815</v>
          </cell>
          <cell r="C1158" t="str">
            <v>MUTOIN</v>
          </cell>
          <cell r="D1158" t="str">
            <v>LK</v>
          </cell>
          <cell r="E1158">
            <v>29100</v>
          </cell>
          <cell r="F1158">
            <v>40.663013698630138</v>
          </cell>
          <cell r="G1158" t="str">
            <v>BANYUMAS</v>
          </cell>
          <cell r="H1158" t="str">
            <v>TUMIYANG</v>
          </cell>
          <cell r="I1158" t="str">
            <v>003</v>
          </cell>
          <cell r="J1158" t="str">
            <v>002</v>
          </cell>
          <cell r="K1158" t="str">
            <v>TUMIYANG</v>
          </cell>
          <cell r="L1158" t="str">
            <v>TUMIYANG, RT 003 RW 002</v>
          </cell>
          <cell r="M1158" t="str">
            <v>ANAK</v>
          </cell>
          <cell r="N1158" t="str">
            <v>KAWIN</v>
          </cell>
          <cell r="O1158" t="str">
            <v>Tamat SD/Sederajat</v>
          </cell>
          <cell r="P1158" t="str">
            <v>Islam</v>
          </cell>
          <cell r="Q1158" t="str">
            <v>BURUH HARIAN LEPAS</v>
          </cell>
          <cell r="R1158" t="str">
            <v>-</v>
          </cell>
          <cell r="S1158" t="str">
            <v>TIDAK ADA</v>
          </cell>
        </row>
        <row r="1159">
          <cell r="A1159" t="str">
            <v>3302160607840001</v>
          </cell>
          <cell r="B1159" t="str">
            <v>3302161302058815</v>
          </cell>
          <cell r="C1159" t="str">
            <v>MISBAHUDIN</v>
          </cell>
          <cell r="D1159" t="str">
            <v>LK</v>
          </cell>
          <cell r="E1159">
            <v>30869</v>
          </cell>
          <cell r="F1159">
            <v>35.816438356164383</v>
          </cell>
          <cell r="G1159" t="str">
            <v>BANYUMAS</v>
          </cell>
          <cell r="H1159" t="str">
            <v>TUMIYANG</v>
          </cell>
          <cell r="I1159" t="str">
            <v>003</v>
          </cell>
          <cell r="J1159" t="str">
            <v>002</v>
          </cell>
          <cell r="K1159" t="str">
            <v>TUMIYANG</v>
          </cell>
          <cell r="L1159" t="str">
            <v>TUMIYANG, RT 003 RW 002</v>
          </cell>
          <cell r="M1159" t="str">
            <v>ANAK</v>
          </cell>
          <cell r="N1159" t="str">
            <v>BELUM KAWIN</v>
          </cell>
          <cell r="O1159" t="str">
            <v>SLTP/Sederajat</v>
          </cell>
          <cell r="P1159" t="str">
            <v>Islam</v>
          </cell>
          <cell r="Q1159" t="str">
            <v>BURUH HARIAN LEPAS</v>
          </cell>
          <cell r="R1159" t="str">
            <v>-</v>
          </cell>
          <cell r="S1159" t="str">
            <v>TIDAK ADA</v>
          </cell>
        </row>
        <row r="1160">
          <cell r="A1160" t="str">
            <v>3302164507870003</v>
          </cell>
          <cell r="B1160" t="str">
            <v>3302161302058815</v>
          </cell>
          <cell r="C1160" t="str">
            <v>YULIKHAH</v>
          </cell>
          <cell r="D1160" t="str">
            <v>PR</v>
          </cell>
          <cell r="E1160">
            <v>31963</v>
          </cell>
          <cell r="F1160">
            <v>32.819178082191783</v>
          </cell>
          <cell r="G1160" t="str">
            <v>BANYUMAS</v>
          </cell>
          <cell r="H1160" t="str">
            <v>TUMIYANG</v>
          </cell>
          <cell r="I1160" t="str">
            <v>003</v>
          </cell>
          <cell r="J1160" t="str">
            <v>002</v>
          </cell>
          <cell r="K1160" t="str">
            <v>TUMIYANG</v>
          </cell>
          <cell r="L1160" t="str">
            <v>TUMIYANG, RT 003 RW 002</v>
          </cell>
          <cell r="M1160" t="str">
            <v>ANAK</v>
          </cell>
          <cell r="N1160" t="str">
            <v>KAWIN</v>
          </cell>
          <cell r="O1160" t="str">
            <v>SLTP/Sederajat</v>
          </cell>
          <cell r="P1160" t="str">
            <v>Islam</v>
          </cell>
          <cell r="Q1160" t="str">
            <v>KARYAWAN SWASTA</v>
          </cell>
          <cell r="R1160" t="str">
            <v>-</v>
          </cell>
          <cell r="S1160" t="str">
            <v>TIDAK ADA</v>
          </cell>
        </row>
        <row r="1161">
          <cell r="A1161" t="str">
            <v>3302161004090002</v>
          </cell>
          <cell r="B1161" t="str">
            <v>3302161302058815</v>
          </cell>
          <cell r="C1161" t="str">
            <v>AFRIATO IQFAL HIDAYATULLOH</v>
          </cell>
          <cell r="D1161" t="str">
            <v>LK</v>
          </cell>
          <cell r="E1161">
            <v>39913</v>
          </cell>
          <cell r="F1161">
            <v>11.038356164383561</v>
          </cell>
          <cell r="G1161" t="str">
            <v>BANYUMAS</v>
          </cell>
          <cell r="H1161" t="str">
            <v>TUMIYANG</v>
          </cell>
          <cell r="I1161" t="str">
            <v>003</v>
          </cell>
          <cell r="J1161" t="str">
            <v>002</v>
          </cell>
          <cell r="K1161" t="str">
            <v>TUMIYANG</v>
          </cell>
          <cell r="L1161" t="str">
            <v>TUMIYANG, RT 003 RW 002</v>
          </cell>
          <cell r="M1161" t="str">
            <v>CUCU</v>
          </cell>
          <cell r="N1161" t="str">
            <v>BELUM KAWIN</v>
          </cell>
          <cell r="O1161" t="str">
            <v>Tidak/Belum Sekolah</v>
          </cell>
          <cell r="P1161" t="str">
            <v>Islam</v>
          </cell>
          <cell r="Q1161" t="str">
            <v>BELUM/TIDAK BEKERJA</v>
          </cell>
          <cell r="R1161" t="str">
            <v>-</v>
          </cell>
          <cell r="S1161" t="str">
            <v>ADA</v>
          </cell>
        </row>
        <row r="1162">
          <cell r="A1162" t="str">
            <v>3302161512570001</v>
          </cell>
          <cell r="B1162" t="str">
            <v>3302161302058817</v>
          </cell>
          <cell r="C1162" t="str">
            <v>DASMUN</v>
          </cell>
          <cell r="D1162" t="str">
            <v>LK</v>
          </cell>
          <cell r="E1162">
            <v>21169</v>
          </cell>
          <cell r="F1162">
            <v>62.391780821917806</v>
          </cell>
          <cell r="G1162" t="str">
            <v>BREBES</v>
          </cell>
          <cell r="H1162" t="str">
            <v>TUMIYANG</v>
          </cell>
          <cell r="I1162" t="str">
            <v>003</v>
          </cell>
          <cell r="J1162" t="str">
            <v>002</v>
          </cell>
          <cell r="K1162" t="str">
            <v>TUMIYANG</v>
          </cell>
          <cell r="L1162" t="str">
            <v>TUMIYANG, RT 003 RW 002</v>
          </cell>
          <cell r="M1162" t="str">
            <v>KEPALA KELUARGA</v>
          </cell>
          <cell r="N1162" t="str">
            <v>KAWIN</v>
          </cell>
          <cell r="O1162" t="str">
            <v>Tamat SD/Sederajat</v>
          </cell>
          <cell r="P1162" t="str">
            <v>Islam</v>
          </cell>
          <cell r="Q1162" t="str">
            <v>SOPIR</v>
          </cell>
          <cell r="R1162" t="str">
            <v>-</v>
          </cell>
          <cell r="S1162" t="str">
            <v>TIDAK ADA</v>
          </cell>
        </row>
        <row r="1163">
          <cell r="A1163" t="str">
            <v>3302167112570116</v>
          </cell>
          <cell r="B1163" t="str">
            <v>3302161302058817</v>
          </cell>
          <cell r="C1163" t="str">
            <v>DARINAH</v>
          </cell>
          <cell r="D1163" t="str">
            <v>PR</v>
          </cell>
          <cell r="E1163">
            <v>21185</v>
          </cell>
          <cell r="F1163">
            <v>62.347945205479455</v>
          </cell>
          <cell r="G1163" t="str">
            <v>BANYUMAS</v>
          </cell>
          <cell r="H1163" t="str">
            <v>TUMIYANG</v>
          </cell>
          <cell r="I1163" t="str">
            <v>003</v>
          </cell>
          <cell r="J1163" t="str">
            <v>002</v>
          </cell>
          <cell r="K1163" t="str">
            <v>TUMIYANG</v>
          </cell>
          <cell r="L1163" t="str">
            <v>TUMIYANG, RT 003 RW 002</v>
          </cell>
          <cell r="M1163" t="str">
            <v>ISTRI</v>
          </cell>
          <cell r="N1163" t="str">
            <v>KAWIN</v>
          </cell>
          <cell r="O1163" t="str">
            <v>Tamat SD/Sederajat</v>
          </cell>
          <cell r="P1163" t="str">
            <v>Islam</v>
          </cell>
          <cell r="Q1163" t="str">
            <v>MENGURUS RUMAH TANGGA</v>
          </cell>
          <cell r="R1163" t="str">
            <v>-</v>
          </cell>
          <cell r="S1163" t="str">
            <v>TIDAK ADA</v>
          </cell>
        </row>
        <row r="1164">
          <cell r="A1164" t="str">
            <v>3302163112780042</v>
          </cell>
          <cell r="B1164" t="str">
            <v>3302161302058818</v>
          </cell>
          <cell r="C1164" t="str">
            <v>DARSO</v>
          </cell>
          <cell r="D1164" t="str">
            <v>LK</v>
          </cell>
          <cell r="E1164">
            <v>28855</v>
          </cell>
          <cell r="F1164">
            <v>41.334246575342469</v>
          </cell>
          <cell r="G1164" t="str">
            <v>BANYUMAS</v>
          </cell>
          <cell r="H1164" t="str">
            <v>TUMIYANG</v>
          </cell>
          <cell r="I1164" t="str">
            <v>003</v>
          </cell>
          <cell r="J1164" t="str">
            <v>002</v>
          </cell>
          <cell r="K1164" t="str">
            <v>TUMIYANG</v>
          </cell>
          <cell r="L1164" t="str">
            <v>TUMIYANG, RT 003 RW 002</v>
          </cell>
          <cell r="M1164" t="str">
            <v>KEPALA KELUARGA</v>
          </cell>
          <cell r="N1164" t="str">
            <v>KAWIN</v>
          </cell>
          <cell r="O1164" t="str">
            <v>Tamat SD/Sederajat</v>
          </cell>
          <cell r="P1164" t="str">
            <v>Islam</v>
          </cell>
          <cell r="Q1164" t="str">
            <v>PEDAGANG</v>
          </cell>
          <cell r="R1164" t="str">
            <v>-</v>
          </cell>
          <cell r="S1164" t="str">
            <v>TIDAK ADA</v>
          </cell>
        </row>
        <row r="1165">
          <cell r="A1165" t="str">
            <v>3302164107810005</v>
          </cell>
          <cell r="B1165" t="str">
            <v>3302161302058818</v>
          </cell>
          <cell r="C1165" t="str">
            <v>PUJIATI</v>
          </cell>
          <cell r="D1165" t="str">
            <v>PR</v>
          </cell>
          <cell r="E1165">
            <v>29768</v>
          </cell>
          <cell r="F1165">
            <v>38.832876712328769</v>
          </cell>
          <cell r="G1165" t="str">
            <v>BANYUMAS</v>
          </cell>
          <cell r="H1165" t="str">
            <v>TUMIYANG</v>
          </cell>
          <cell r="I1165" t="str">
            <v>003</v>
          </cell>
          <cell r="J1165" t="str">
            <v>002</v>
          </cell>
          <cell r="K1165" t="str">
            <v>TUMIYANG</v>
          </cell>
          <cell r="L1165" t="str">
            <v>TUMIYANG, RT 003 RW 002</v>
          </cell>
          <cell r="M1165" t="str">
            <v>ISTRI</v>
          </cell>
          <cell r="N1165" t="str">
            <v>KAWIN</v>
          </cell>
          <cell r="O1165" t="str">
            <v>Tamat SD/Sederajat</v>
          </cell>
          <cell r="P1165" t="str">
            <v>Islam</v>
          </cell>
          <cell r="Q1165" t="str">
            <v>MENGURUS RUMAH TANGGA</v>
          </cell>
          <cell r="R1165" t="str">
            <v>-</v>
          </cell>
          <cell r="S1165" t="str">
            <v>TIDAK ADA</v>
          </cell>
        </row>
        <row r="1166">
          <cell r="A1166" t="str">
            <v>3302164107350012</v>
          </cell>
          <cell r="B1166" t="str">
            <v>3302161302058818</v>
          </cell>
          <cell r="C1166" t="str">
            <v>SIKI</v>
          </cell>
          <cell r="D1166" t="str">
            <v>PR</v>
          </cell>
          <cell r="E1166">
            <v>12966</v>
          </cell>
          <cell r="F1166">
            <v>84.865753424657541</v>
          </cell>
          <cell r="G1166" t="str">
            <v>BANYUMAS</v>
          </cell>
          <cell r="H1166" t="str">
            <v>TUMIYANG</v>
          </cell>
          <cell r="I1166" t="str">
            <v>003</v>
          </cell>
          <cell r="J1166" t="str">
            <v>002</v>
          </cell>
          <cell r="K1166" t="str">
            <v>TUMIYANG</v>
          </cell>
          <cell r="L1166" t="str">
            <v>TUMIYANG, RT 003 RW 002</v>
          </cell>
          <cell r="M1166" t="str">
            <v>ORANG TUA</v>
          </cell>
          <cell r="N1166" t="str">
            <v>CERAI MATI</v>
          </cell>
          <cell r="O1166" t="str">
            <v>Belum Tamat SD/Sederajat</v>
          </cell>
          <cell r="P1166" t="str">
            <v>Islam</v>
          </cell>
          <cell r="Q1166" t="str">
            <v>BELUM/TIDAK BEKERJA</v>
          </cell>
          <cell r="R1166" t="str">
            <v>-</v>
          </cell>
          <cell r="S1166" t="str">
            <v>TIDAK ADA</v>
          </cell>
        </row>
        <row r="1167">
          <cell r="A1167" t="str">
            <v>3302160107610007</v>
          </cell>
          <cell r="B1167" t="str">
            <v>3302161302058819</v>
          </cell>
          <cell r="C1167" t="str">
            <v>TARSENO</v>
          </cell>
          <cell r="D1167" t="str">
            <v>LK</v>
          </cell>
          <cell r="E1167">
            <v>22463</v>
          </cell>
          <cell r="F1167">
            <v>58.846575342465755</v>
          </cell>
          <cell r="G1167" t="str">
            <v>BANYUMAS</v>
          </cell>
          <cell r="H1167" t="str">
            <v>DESA TUMIYANG</v>
          </cell>
          <cell r="I1167" t="str">
            <v>003</v>
          </cell>
          <cell r="J1167" t="str">
            <v>002</v>
          </cell>
          <cell r="K1167" t="str">
            <v>TUMIYANG</v>
          </cell>
          <cell r="L1167" t="str">
            <v>DESA TUMIYANG, RT 003 RW 002</v>
          </cell>
          <cell r="M1167" t="str">
            <v>KEPALA KELUARGA</v>
          </cell>
          <cell r="N1167" t="str">
            <v>KAWIN</v>
          </cell>
          <cell r="O1167" t="str">
            <v>Tamat SD/Sederajat</v>
          </cell>
          <cell r="P1167" t="str">
            <v>Islam</v>
          </cell>
          <cell r="Q1167" t="str">
            <v>BURUH HARIAN LEPAS</v>
          </cell>
          <cell r="R1167" t="str">
            <v>-</v>
          </cell>
          <cell r="S1167" t="str">
            <v>TIDAK ADA</v>
          </cell>
        </row>
        <row r="1168">
          <cell r="A1168" t="str">
            <v>3302164107670009</v>
          </cell>
          <cell r="B1168" t="str">
            <v>3302161302058819</v>
          </cell>
          <cell r="C1168" t="str">
            <v>DARSINI</v>
          </cell>
          <cell r="D1168" t="str">
            <v>PR</v>
          </cell>
          <cell r="E1168">
            <v>24654</v>
          </cell>
          <cell r="F1168">
            <v>52.843835616438355</v>
          </cell>
          <cell r="G1168" t="str">
            <v>BANYUMAS</v>
          </cell>
          <cell r="H1168" t="str">
            <v>DESA TUMIYANG</v>
          </cell>
          <cell r="I1168" t="str">
            <v>003</v>
          </cell>
          <cell r="J1168" t="str">
            <v>002</v>
          </cell>
          <cell r="K1168" t="str">
            <v>TUMIYANG</v>
          </cell>
          <cell r="L1168" t="str">
            <v>DESA TUMIYANG, RT 003 RW 002</v>
          </cell>
          <cell r="M1168" t="str">
            <v>ISTRI</v>
          </cell>
          <cell r="N1168" t="str">
            <v>KAWIN</v>
          </cell>
          <cell r="O1168" t="str">
            <v>Tamat SD/Sederajat</v>
          </cell>
          <cell r="P1168" t="str">
            <v>Islam</v>
          </cell>
          <cell r="Q1168" t="str">
            <v>PETANI/PEKEBUN</v>
          </cell>
          <cell r="R1168" t="str">
            <v>-</v>
          </cell>
          <cell r="S1168" t="str">
            <v>TIDAK ADA</v>
          </cell>
        </row>
        <row r="1169">
          <cell r="A1169" t="str">
            <v>3302164107850019</v>
          </cell>
          <cell r="B1169" t="str">
            <v>3302161302058820</v>
          </cell>
          <cell r="C1169" t="str">
            <v>SURYATI</v>
          </cell>
          <cell r="D1169" t="str">
            <v>PR</v>
          </cell>
          <cell r="E1169">
            <v>31229</v>
          </cell>
          <cell r="F1169">
            <v>34.830136986301369</v>
          </cell>
          <cell r="G1169" t="str">
            <v>BANYUMAS</v>
          </cell>
          <cell r="H1169" t="str">
            <v>DESA TUMIYANG</v>
          </cell>
          <cell r="I1169" t="str">
            <v>003</v>
          </cell>
          <cell r="J1169" t="str">
            <v>002</v>
          </cell>
          <cell r="K1169" t="str">
            <v>TUMIYANG</v>
          </cell>
          <cell r="L1169" t="str">
            <v>DESA TUMIYANG, RT 003 RW 002</v>
          </cell>
          <cell r="M1169" t="str">
            <v>KEPALA KELUARGA</v>
          </cell>
          <cell r="N1169" t="str">
            <v>KAWIN</v>
          </cell>
          <cell r="O1169" t="str">
            <v>Tamat SD/Sederajat</v>
          </cell>
          <cell r="P1169" t="str">
            <v>Islam</v>
          </cell>
          <cell r="Q1169" t="str">
            <v>BURUH HARIAN LEPAS</v>
          </cell>
          <cell r="R1169" t="str">
            <v>-</v>
          </cell>
          <cell r="S1169" t="str">
            <v>TIDAK ADA</v>
          </cell>
        </row>
        <row r="1170">
          <cell r="A1170" t="str">
            <v>3302160107900009</v>
          </cell>
          <cell r="B1170" t="str">
            <v>3302161302058820</v>
          </cell>
          <cell r="C1170" t="str">
            <v>SARNO</v>
          </cell>
          <cell r="D1170" t="str">
            <v>LK</v>
          </cell>
          <cell r="E1170">
            <v>33055</v>
          </cell>
          <cell r="F1170">
            <v>29.827397260273973</v>
          </cell>
          <cell r="G1170" t="str">
            <v>BANYUMAS</v>
          </cell>
          <cell r="H1170" t="str">
            <v>DESA TUMIYANG</v>
          </cell>
          <cell r="I1170" t="str">
            <v>003</v>
          </cell>
          <cell r="J1170" t="str">
            <v>002</v>
          </cell>
          <cell r="K1170" t="str">
            <v>TUMIYANG</v>
          </cell>
          <cell r="L1170" t="str">
            <v>DESA TUMIYANG, RT 003 RW 002</v>
          </cell>
          <cell r="M1170" t="str">
            <v>FAMILI LAIN</v>
          </cell>
          <cell r="N1170" t="str">
            <v>BELUM KAWIN</v>
          </cell>
          <cell r="O1170" t="str">
            <v>Tamat SD/Sederajat</v>
          </cell>
          <cell r="P1170" t="str">
            <v>Islam</v>
          </cell>
          <cell r="Q1170" t="str">
            <v>BURUH HARIAN LEPAS</v>
          </cell>
          <cell r="R1170" t="str">
            <v>-</v>
          </cell>
          <cell r="S1170" t="str">
            <v>TIDAK ADA</v>
          </cell>
        </row>
        <row r="1171">
          <cell r="A1171" t="str">
            <v>3302160107590046</v>
          </cell>
          <cell r="B1171" t="str">
            <v>3302161302058821</v>
          </cell>
          <cell r="C1171" t="str">
            <v>KARSAM</v>
          </cell>
          <cell r="D1171" t="str">
            <v>LK</v>
          </cell>
          <cell r="E1171">
            <v>21732</v>
          </cell>
          <cell r="F1171">
            <v>60.849315068493148</v>
          </cell>
          <cell r="G1171" t="str">
            <v>BANYUMAS</v>
          </cell>
          <cell r="H1171" t="str">
            <v>DESA TUMIYANG</v>
          </cell>
          <cell r="I1171" t="str">
            <v>003</v>
          </cell>
          <cell r="J1171" t="str">
            <v>002</v>
          </cell>
          <cell r="K1171" t="str">
            <v>TUMIYANG</v>
          </cell>
          <cell r="L1171" t="str">
            <v>DESA TUMIYANG, RT 003 RW 002</v>
          </cell>
          <cell r="M1171" t="str">
            <v>KEPALA KELUARGA</v>
          </cell>
          <cell r="N1171" t="str">
            <v>KAWIN</v>
          </cell>
          <cell r="O1171" t="str">
            <v>Belum Tamat SD/Sederajat</v>
          </cell>
          <cell r="P1171" t="str">
            <v>Islam</v>
          </cell>
          <cell r="Q1171" t="str">
            <v>PETANI/PEKEBUN</v>
          </cell>
          <cell r="R1171" t="str">
            <v>-</v>
          </cell>
          <cell r="S1171" t="str">
            <v>TIDAK ADA</v>
          </cell>
        </row>
        <row r="1172">
          <cell r="A1172" t="str">
            <v>3302164107630063</v>
          </cell>
          <cell r="B1172" t="str">
            <v>3302161302058821</v>
          </cell>
          <cell r="C1172" t="str">
            <v>NARTEM</v>
          </cell>
          <cell r="D1172" t="str">
            <v>PR</v>
          </cell>
          <cell r="E1172">
            <v>23193</v>
          </cell>
          <cell r="F1172">
            <v>56.846575342465755</v>
          </cell>
          <cell r="G1172" t="str">
            <v>BANYUMAS</v>
          </cell>
          <cell r="H1172" t="str">
            <v>DESA TUMIYANG</v>
          </cell>
          <cell r="I1172" t="str">
            <v>003</v>
          </cell>
          <cell r="J1172" t="str">
            <v>002</v>
          </cell>
          <cell r="K1172" t="str">
            <v>TUMIYANG</v>
          </cell>
          <cell r="L1172" t="str">
            <v>DESA TUMIYANG, RT 003 RW 002</v>
          </cell>
          <cell r="M1172" t="str">
            <v>ISTRI</v>
          </cell>
          <cell r="N1172" t="str">
            <v>KAWIN</v>
          </cell>
          <cell r="O1172" t="str">
            <v>Belum Tamat SD/Sederajat</v>
          </cell>
          <cell r="P1172" t="str">
            <v>Islam</v>
          </cell>
          <cell r="Q1172" t="str">
            <v>MENGURUS RUMAH TANGGA</v>
          </cell>
          <cell r="R1172" t="str">
            <v>-</v>
          </cell>
          <cell r="S1172" t="str">
            <v>TIDAK ADA</v>
          </cell>
        </row>
        <row r="1173">
          <cell r="A1173" t="str">
            <v>3302161807690002</v>
          </cell>
          <cell r="B1173" t="str">
            <v>3302161302058823</v>
          </cell>
          <cell r="C1173" t="str">
            <v>WARSONO</v>
          </cell>
          <cell r="D1173" t="str">
            <v>LK</v>
          </cell>
          <cell r="E1173">
            <v>25402</v>
          </cell>
          <cell r="F1173">
            <v>50.794520547945204</v>
          </cell>
          <cell r="G1173" t="str">
            <v>BANYUMAS</v>
          </cell>
          <cell r="H1173" t="str">
            <v>TUMIYANG</v>
          </cell>
          <cell r="I1173" t="str">
            <v>003</v>
          </cell>
          <cell r="J1173" t="str">
            <v>002</v>
          </cell>
          <cell r="K1173" t="str">
            <v>TUMIYANG</v>
          </cell>
          <cell r="L1173" t="str">
            <v>TUMIYANG, RT 003 RW 002</v>
          </cell>
          <cell r="M1173" t="str">
            <v>KEPALA KELUARGA</v>
          </cell>
          <cell r="N1173" t="str">
            <v>KAWIN</v>
          </cell>
          <cell r="O1173" t="str">
            <v>Tamat SD/Sederajat</v>
          </cell>
          <cell r="P1173" t="str">
            <v>Islam</v>
          </cell>
          <cell r="Q1173" t="str">
            <v>BURUH HARIAN LEPAS</v>
          </cell>
          <cell r="R1173" t="str">
            <v>-</v>
          </cell>
          <cell r="S1173" t="str">
            <v>TIDAK ADA</v>
          </cell>
        </row>
        <row r="1174">
          <cell r="A1174" t="str">
            <v>3302164303750002</v>
          </cell>
          <cell r="B1174" t="str">
            <v>3302161302058823</v>
          </cell>
          <cell r="C1174" t="str">
            <v>IRAH LESTARI</v>
          </cell>
          <cell r="D1174" t="str">
            <v>PR</v>
          </cell>
          <cell r="E1174">
            <v>27456</v>
          </cell>
          <cell r="F1174">
            <v>45.167123287671231</v>
          </cell>
          <cell r="G1174" t="str">
            <v>BANYUMAS</v>
          </cell>
          <cell r="H1174" t="str">
            <v>TUMIYANG</v>
          </cell>
          <cell r="I1174" t="str">
            <v>003</v>
          </cell>
          <cell r="J1174" t="str">
            <v>002</v>
          </cell>
          <cell r="K1174" t="str">
            <v>TUMIYANG</v>
          </cell>
          <cell r="L1174" t="str">
            <v>TUMIYANG, RT 003 RW 002</v>
          </cell>
          <cell r="M1174" t="str">
            <v>ISTRI</v>
          </cell>
          <cell r="N1174" t="str">
            <v>KAWIN</v>
          </cell>
          <cell r="O1174" t="str">
            <v>Tamat SD/Sederajat</v>
          </cell>
          <cell r="P1174" t="str">
            <v>Islam</v>
          </cell>
          <cell r="Q1174" t="str">
            <v>MENGURUS RUMAH TANGGA</v>
          </cell>
          <cell r="R1174" t="str">
            <v>-</v>
          </cell>
          <cell r="S1174" t="str">
            <v>TIDAK ADA</v>
          </cell>
        </row>
        <row r="1175">
          <cell r="A1175" t="str">
            <v>3302164302120001</v>
          </cell>
          <cell r="B1175" t="str">
            <v>3302161302058823</v>
          </cell>
          <cell r="C1175" t="str">
            <v>DIYAH FEBRIYANTI</v>
          </cell>
          <cell r="D1175" t="str">
            <v>PR</v>
          </cell>
          <cell r="E1175">
            <v>40942</v>
          </cell>
          <cell r="F1175">
            <v>8.2191780821917817</v>
          </cell>
          <cell r="G1175" t="str">
            <v>BANYUMAS</v>
          </cell>
          <cell r="H1175" t="str">
            <v>TUMIYANG</v>
          </cell>
          <cell r="I1175" t="str">
            <v>003</v>
          </cell>
          <cell r="J1175" t="str">
            <v>002</v>
          </cell>
          <cell r="K1175" t="str">
            <v>TUMIYANG</v>
          </cell>
          <cell r="L1175" t="str">
            <v>TUMIYANG, RT 003 RW 002</v>
          </cell>
          <cell r="M1175" t="str">
            <v>ANAK</v>
          </cell>
          <cell r="N1175" t="str">
            <v>BELUM KAWIN</v>
          </cell>
          <cell r="O1175" t="str">
            <v>Tidak/Belum Sekolah</v>
          </cell>
          <cell r="P1175" t="str">
            <v>Islam</v>
          </cell>
          <cell r="Q1175" t="str">
            <v>BELUM/TIDAK BEKERJA</v>
          </cell>
          <cell r="R1175" t="str">
            <v>-</v>
          </cell>
          <cell r="S1175" t="str">
            <v>ADA</v>
          </cell>
        </row>
        <row r="1176">
          <cell r="A1176" t="str">
            <v>3302160107500052</v>
          </cell>
          <cell r="B1176" t="str">
            <v>3302161302058824</v>
          </cell>
          <cell r="C1176" t="str">
            <v>NASIKIN SUKEMI</v>
          </cell>
          <cell r="D1176" t="str">
            <v>LK</v>
          </cell>
          <cell r="E1176">
            <v>18445</v>
          </cell>
          <cell r="F1176">
            <v>69.854794520547941</v>
          </cell>
          <cell r="G1176" t="str">
            <v>BANYUMAS</v>
          </cell>
          <cell r="H1176" t="str">
            <v>TUMIYANG</v>
          </cell>
          <cell r="I1176" t="str">
            <v>003</v>
          </cell>
          <cell r="J1176" t="str">
            <v>002</v>
          </cell>
          <cell r="K1176" t="str">
            <v>TUMIYANG</v>
          </cell>
          <cell r="L1176" t="str">
            <v>TUMIYANG, RT 003 RW 002</v>
          </cell>
          <cell r="M1176" t="str">
            <v>KEPALA KELUARGA</v>
          </cell>
          <cell r="N1176" t="str">
            <v>KAWIN</v>
          </cell>
          <cell r="O1176" t="str">
            <v>Tamat SD/Sederajat</v>
          </cell>
          <cell r="P1176" t="str">
            <v>Islam</v>
          </cell>
          <cell r="Q1176" t="str">
            <v>PEDAGANG</v>
          </cell>
          <cell r="R1176" t="str">
            <v>-</v>
          </cell>
          <cell r="S1176" t="str">
            <v>TIDAK ADA</v>
          </cell>
        </row>
        <row r="1177">
          <cell r="A1177" t="str">
            <v>3302166908480001</v>
          </cell>
          <cell r="B1177" t="str">
            <v>3302161302058824</v>
          </cell>
          <cell r="C1177" t="str">
            <v>RAKEM</v>
          </cell>
          <cell r="D1177" t="str">
            <v>PR</v>
          </cell>
          <cell r="E1177">
            <v>17774</v>
          </cell>
          <cell r="F1177">
            <v>71.69315068493151</v>
          </cell>
          <cell r="G1177" t="str">
            <v>BANYUMAS</v>
          </cell>
          <cell r="H1177" t="str">
            <v>TUMIYANG</v>
          </cell>
          <cell r="I1177" t="str">
            <v>003</v>
          </cell>
          <cell r="J1177" t="str">
            <v>002</v>
          </cell>
          <cell r="K1177" t="str">
            <v>TUMIYANG</v>
          </cell>
          <cell r="L1177" t="str">
            <v>TUMIYANG, RT 003 RW 002</v>
          </cell>
          <cell r="M1177" t="str">
            <v>ISTRI</v>
          </cell>
          <cell r="N1177" t="str">
            <v>KAWIN</v>
          </cell>
          <cell r="O1177" t="str">
            <v>Tamat SD/Sederajat</v>
          </cell>
          <cell r="P1177" t="str">
            <v>Islam</v>
          </cell>
          <cell r="Q1177" t="str">
            <v>MENGURUS RUMAH TANGGA</v>
          </cell>
          <cell r="R1177" t="str">
            <v>-</v>
          </cell>
          <cell r="S1177" t="str">
            <v>TIDAK ADA</v>
          </cell>
        </row>
        <row r="1178">
          <cell r="A1178" t="str">
            <v>3302162812890002</v>
          </cell>
          <cell r="B1178" t="str">
            <v>3302161302058824</v>
          </cell>
          <cell r="C1178" t="str">
            <v>KARSIMAN</v>
          </cell>
          <cell r="D1178" t="str">
            <v>LK</v>
          </cell>
          <cell r="E1178">
            <v>32870</v>
          </cell>
          <cell r="F1178">
            <v>30.334246575342465</v>
          </cell>
          <cell r="G1178" t="str">
            <v>BANYUMAS</v>
          </cell>
          <cell r="H1178" t="str">
            <v>TUMIYANG</v>
          </cell>
          <cell r="I1178" t="str">
            <v>003</v>
          </cell>
          <cell r="J1178" t="str">
            <v>002</v>
          </cell>
          <cell r="K1178" t="str">
            <v>TUMIYANG</v>
          </cell>
          <cell r="L1178" t="str">
            <v>TUMIYANG, RT 003 RW 002</v>
          </cell>
          <cell r="M1178" t="str">
            <v>ANAK</v>
          </cell>
          <cell r="N1178" t="str">
            <v>CERAI HIDUP</v>
          </cell>
          <cell r="O1178" t="str">
            <v>SLTP/Sederajat</v>
          </cell>
          <cell r="P1178" t="str">
            <v>Islam</v>
          </cell>
          <cell r="Q1178" t="str">
            <v>BURUH HARIAN LEPAS</v>
          </cell>
          <cell r="R1178" t="str">
            <v>-</v>
          </cell>
          <cell r="S1178" t="str">
            <v>TIDAK ADA</v>
          </cell>
        </row>
        <row r="1179">
          <cell r="A1179" t="str">
            <v>3302164104120001</v>
          </cell>
          <cell r="B1179" t="str">
            <v>3302161302058824</v>
          </cell>
          <cell r="C1179" t="str">
            <v>FATIHAH NUR ISTIQOMAH</v>
          </cell>
          <cell r="D1179" t="str">
            <v>PR</v>
          </cell>
          <cell r="E1179">
            <v>41000</v>
          </cell>
          <cell r="F1179">
            <v>8.0602739726027401</v>
          </cell>
          <cell r="G1179" t="str">
            <v>BANYUMAS</v>
          </cell>
          <cell r="H1179" t="str">
            <v>TUMIYANG</v>
          </cell>
          <cell r="I1179" t="str">
            <v>003</v>
          </cell>
          <cell r="J1179" t="str">
            <v>002</v>
          </cell>
          <cell r="K1179" t="str">
            <v>TUMIYANG</v>
          </cell>
          <cell r="L1179" t="str">
            <v>TUMIYANG, RT 003 RW 002</v>
          </cell>
          <cell r="M1179" t="str">
            <v>CUCU</v>
          </cell>
          <cell r="N1179" t="str">
            <v>BELUM KAWIN</v>
          </cell>
          <cell r="O1179" t="str">
            <v>Tidak/Belum Sekolah</v>
          </cell>
          <cell r="P1179" t="str">
            <v>Islam</v>
          </cell>
          <cell r="Q1179" t="str">
            <v>BELUM/TIDAK BEKERJA</v>
          </cell>
          <cell r="R1179" t="str">
            <v>-</v>
          </cell>
          <cell r="S1179" t="str">
            <v>ADA</v>
          </cell>
        </row>
        <row r="1180">
          <cell r="A1180" t="str">
            <v>3302160107550048</v>
          </cell>
          <cell r="B1180" t="str">
            <v>3302161302058825</v>
          </cell>
          <cell r="C1180" t="str">
            <v>AKHMADI SATUN</v>
          </cell>
          <cell r="D1180" t="str">
            <v>LK</v>
          </cell>
          <cell r="E1180">
            <v>20271</v>
          </cell>
          <cell r="F1180">
            <v>64.852054794520555</v>
          </cell>
          <cell r="G1180" t="str">
            <v>BANYUMAS</v>
          </cell>
          <cell r="H1180" t="str">
            <v>DESA TUMIYANG</v>
          </cell>
          <cell r="I1180" t="str">
            <v>003</v>
          </cell>
          <cell r="J1180" t="str">
            <v>002</v>
          </cell>
          <cell r="K1180" t="str">
            <v>TUMIYANG</v>
          </cell>
          <cell r="L1180" t="str">
            <v>DESA TUMIYANG, RT 003 RW 002</v>
          </cell>
          <cell r="M1180" t="str">
            <v>KEPALA KELUARGA</v>
          </cell>
          <cell r="N1180" t="str">
            <v>CERAI MATI</v>
          </cell>
          <cell r="O1180" t="str">
            <v>Tamat SD/Sederajat</v>
          </cell>
          <cell r="P1180" t="str">
            <v>Islam</v>
          </cell>
          <cell r="Q1180" t="str">
            <v>BURUH TANI/PERKEBUNAN</v>
          </cell>
          <cell r="R1180" t="str">
            <v>-</v>
          </cell>
          <cell r="S1180" t="str">
            <v>TIDAK ADA</v>
          </cell>
        </row>
        <row r="1181">
          <cell r="A1181" t="str">
            <v>3302162912860006</v>
          </cell>
          <cell r="B1181" t="str">
            <v>3302161302058825</v>
          </cell>
          <cell r="C1181" t="str">
            <v>SLAMET</v>
          </cell>
          <cell r="D1181" t="str">
            <v>LK</v>
          </cell>
          <cell r="E1181">
            <v>31775</v>
          </cell>
          <cell r="F1181">
            <v>33.334246575342469</v>
          </cell>
          <cell r="G1181" t="str">
            <v>BANYUMAS</v>
          </cell>
          <cell r="H1181" t="str">
            <v>DESA TUMIYANG</v>
          </cell>
          <cell r="I1181" t="str">
            <v>003</v>
          </cell>
          <cell r="J1181" t="str">
            <v>002</v>
          </cell>
          <cell r="K1181" t="str">
            <v>TUMIYANG</v>
          </cell>
          <cell r="L1181" t="str">
            <v>DESA TUMIYANG, RT 003 RW 002</v>
          </cell>
          <cell r="M1181" t="str">
            <v>ANAK</v>
          </cell>
          <cell r="N1181" t="str">
            <v>BELUM KAWIN</v>
          </cell>
          <cell r="O1181" t="str">
            <v>Belum Tamat SD/Sederajat</v>
          </cell>
          <cell r="P1181" t="str">
            <v>Islam</v>
          </cell>
          <cell r="Q1181" t="str">
            <v>BELUM/TIDAK BEKERJA</v>
          </cell>
          <cell r="R1181" t="str">
            <v>-</v>
          </cell>
          <cell r="S1181" t="str">
            <v>TIDAK ADA</v>
          </cell>
        </row>
        <row r="1182">
          <cell r="A1182" t="str">
            <v>3302163112550157</v>
          </cell>
          <cell r="B1182" t="str">
            <v>3302161302058828</v>
          </cell>
          <cell r="C1182" t="str">
            <v>KIRTAM</v>
          </cell>
          <cell r="D1182" t="str">
            <v>LK</v>
          </cell>
          <cell r="E1182">
            <v>20454</v>
          </cell>
          <cell r="F1182">
            <v>64.350684931506848</v>
          </cell>
          <cell r="G1182" t="str">
            <v>BANYUMAS</v>
          </cell>
          <cell r="H1182" t="str">
            <v>TUMIYANG</v>
          </cell>
          <cell r="I1182" t="str">
            <v>003</v>
          </cell>
          <cell r="J1182" t="str">
            <v>002</v>
          </cell>
          <cell r="K1182" t="str">
            <v>TUMIYANG</v>
          </cell>
          <cell r="L1182" t="str">
            <v>TUMIYANG, RT 003 RW 002</v>
          </cell>
          <cell r="M1182" t="str">
            <v>KEPALA KELUARGA</v>
          </cell>
          <cell r="N1182" t="str">
            <v>KAWIN</v>
          </cell>
          <cell r="O1182" t="str">
            <v>Tamat SD/Sederajat</v>
          </cell>
          <cell r="P1182" t="str">
            <v>Islam</v>
          </cell>
          <cell r="Q1182" t="str">
            <v>BURUH HARIAN LEPAS</v>
          </cell>
          <cell r="R1182" t="str">
            <v>-</v>
          </cell>
          <cell r="S1182" t="str">
            <v>TIDAK ADA</v>
          </cell>
        </row>
        <row r="1183">
          <cell r="A1183" t="str">
            <v>3302165512630005</v>
          </cell>
          <cell r="B1183" t="str">
            <v>3302161302058828</v>
          </cell>
          <cell r="C1183" t="str">
            <v>CARIYAH</v>
          </cell>
          <cell r="D1183" t="str">
            <v>PR</v>
          </cell>
          <cell r="E1183">
            <v>23360</v>
          </cell>
          <cell r="F1183">
            <v>56.389041095890413</v>
          </cell>
          <cell r="G1183" t="str">
            <v>BANYUMAS</v>
          </cell>
          <cell r="H1183" t="str">
            <v>TUMIYANG</v>
          </cell>
          <cell r="I1183" t="str">
            <v>003</v>
          </cell>
          <cell r="J1183" t="str">
            <v>002</v>
          </cell>
          <cell r="K1183" t="str">
            <v>TUMIYANG</v>
          </cell>
          <cell r="L1183" t="str">
            <v>TUMIYANG, RT 003 RW 002</v>
          </cell>
          <cell r="M1183" t="str">
            <v>ISTRI</v>
          </cell>
          <cell r="N1183" t="str">
            <v>KAWIN</v>
          </cell>
          <cell r="O1183" t="str">
            <v>Tamat SD/Sederajat</v>
          </cell>
          <cell r="P1183" t="str">
            <v>Islam</v>
          </cell>
          <cell r="Q1183" t="str">
            <v>MENGURUS RUMAH TANGGA</v>
          </cell>
          <cell r="R1183" t="str">
            <v>-</v>
          </cell>
          <cell r="S1183" t="str">
            <v>TIDAK ADA</v>
          </cell>
        </row>
        <row r="1184">
          <cell r="A1184" t="str">
            <v>3302161006830003</v>
          </cell>
          <cell r="B1184" t="str">
            <v>3302161302058828</v>
          </cell>
          <cell r="C1184" t="str">
            <v>DASUKI</v>
          </cell>
          <cell r="D1184" t="str">
            <v>LK</v>
          </cell>
          <cell r="E1184">
            <v>30477</v>
          </cell>
          <cell r="F1184">
            <v>36.890410958904113</v>
          </cell>
          <cell r="G1184" t="str">
            <v>BANYUMAS</v>
          </cell>
          <cell r="H1184" t="str">
            <v>TUMIYANG</v>
          </cell>
          <cell r="I1184" t="str">
            <v>003</v>
          </cell>
          <cell r="J1184" t="str">
            <v>002</v>
          </cell>
          <cell r="K1184" t="str">
            <v>TUMIYANG</v>
          </cell>
          <cell r="L1184" t="str">
            <v>TUMIYANG, RT 003 RW 002</v>
          </cell>
          <cell r="M1184" t="str">
            <v>ANAK</v>
          </cell>
          <cell r="N1184" t="str">
            <v>BELUM KAWIN</v>
          </cell>
          <cell r="O1184" t="str">
            <v>Tamat SD/Sederajat</v>
          </cell>
          <cell r="P1184" t="str">
            <v>Islam</v>
          </cell>
          <cell r="Q1184" t="str">
            <v>BURUH HARIAN LEPAS</v>
          </cell>
          <cell r="R1184" t="str">
            <v>-</v>
          </cell>
          <cell r="S1184" t="str">
            <v>ADA</v>
          </cell>
        </row>
        <row r="1185">
          <cell r="A1185" t="str">
            <v>3302161512900002</v>
          </cell>
          <cell r="B1185" t="str">
            <v>3302161302058828</v>
          </cell>
          <cell r="C1185" t="str">
            <v>WINARKO</v>
          </cell>
          <cell r="D1185" t="str">
            <v>LK</v>
          </cell>
          <cell r="E1185">
            <v>33222</v>
          </cell>
          <cell r="F1185">
            <v>29.36986301369863</v>
          </cell>
          <cell r="G1185" t="str">
            <v>BANYUMAS</v>
          </cell>
          <cell r="H1185" t="str">
            <v>TUMIYANG</v>
          </cell>
          <cell r="I1185" t="str">
            <v>003</v>
          </cell>
          <cell r="J1185" t="str">
            <v>002</v>
          </cell>
          <cell r="K1185" t="str">
            <v>TUMIYANG</v>
          </cell>
          <cell r="L1185" t="str">
            <v>TUMIYANG, RT 003 RW 002</v>
          </cell>
          <cell r="M1185" t="str">
            <v>ANAK</v>
          </cell>
          <cell r="N1185" t="str">
            <v>BELUM KAWIN</v>
          </cell>
          <cell r="O1185" t="str">
            <v>Belum Tamat SD/Sederajat</v>
          </cell>
          <cell r="P1185" t="str">
            <v>Islam</v>
          </cell>
          <cell r="Q1185" t="str">
            <v>BURUH HARIAN LEPAS</v>
          </cell>
          <cell r="R1185" t="str">
            <v>-</v>
          </cell>
          <cell r="S1185" t="str">
            <v>TIDAK ADA</v>
          </cell>
        </row>
        <row r="1186">
          <cell r="A1186" t="str">
            <v>3302165905010002</v>
          </cell>
          <cell r="B1186" t="str">
            <v>3302161302058828</v>
          </cell>
          <cell r="C1186" t="str">
            <v>MAI MUNAH</v>
          </cell>
          <cell r="D1186" t="str">
            <v>PR</v>
          </cell>
          <cell r="E1186">
            <v>37030</v>
          </cell>
          <cell r="F1186">
            <v>18.936986301369863</v>
          </cell>
          <cell r="G1186" t="str">
            <v>BANYUMAS</v>
          </cell>
          <cell r="H1186" t="str">
            <v>TUMIYANG</v>
          </cell>
          <cell r="I1186" t="str">
            <v>003</v>
          </cell>
          <cell r="J1186" t="str">
            <v>002</v>
          </cell>
          <cell r="K1186" t="str">
            <v>TUMIYANG</v>
          </cell>
          <cell r="L1186" t="str">
            <v>TUMIYANG, RT 003 RW 002</v>
          </cell>
          <cell r="M1186" t="str">
            <v>ANAK</v>
          </cell>
          <cell r="N1186" t="str">
            <v>BELUM KAWIN</v>
          </cell>
          <cell r="O1186" t="str">
            <v>Belum Tamat SD/Sederajat</v>
          </cell>
          <cell r="P1186" t="str">
            <v>Islam</v>
          </cell>
          <cell r="Q1186" t="str">
            <v>PELAJAR/MAHASISWA</v>
          </cell>
          <cell r="R1186" t="str">
            <v>-</v>
          </cell>
          <cell r="S1186" t="str">
            <v>ADA</v>
          </cell>
        </row>
        <row r="1187">
          <cell r="A1187" t="str">
            <v>3302166302990001</v>
          </cell>
          <cell r="B1187" t="str">
            <v>3302161302058828</v>
          </cell>
          <cell r="C1187" t="str">
            <v>NUR SAHILAH</v>
          </cell>
          <cell r="D1187" t="str">
            <v>PR</v>
          </cell>
          <cell r="E1187">
            <v>36214</v>
          </cell>
          <cell r="F1187">
            <v>21.172602739726027</v>
          </cell>
          <cell r="G1187" t="str">
            <v>BANYUMAS</v>
          </cell>
          <cell r="H1187" t="str">
            <v>TUMIYANG</v>
          </cell>
          <cell r="I1187" t="str">
            <v>003</v>
          </cell>
          <cell r="J1187" t="str">
            <v>002</v>
          </cell>
          <cell r="K1187" t="str">
            <v>TUMIYANG</v>
          </cell>
          <cell r="L1187" t="str">
            <v>TUMIYANG, RT 003 RW 002</v>
          </cell>
          <cell r="M1187" t="str">
            <v>ANAK</v>
          </cell>
          <cell r="N1187" t="str">
            <v>BELUM KAWIN</v>
          </cell>
          <cell r="O1187" t="str">
            <v>Belum Tamat SD/Sederajat</v>
          </cell>
          <cell r="P1187" t="str">
            <v>Islam</v>
          </cell>
          <cell r="Q1187" t="str">
            <v>PELAJAR/MAHASISWA</v>
          </cell>
          <cell r="R1187" t="str">
            <v>-</v>
          </cell>
          <cell r="S1187" t="str">
            <v>ADA</v>
          </cell>
        </row>
        <row r="1188">
          <cell r="A1188" t="str">
            <v>3302167008030004</v>
          </cell>
          <cell r="B1188" t="str">
            <v>3302161302058828</v>
          </cell>
          <cell r="C1188" t="str">
            <v>USRIA MAFTUHA</v>
          </cell>
          <cell r="D1188" t="str">
            <v>PR</v>
          </cell>
          <cell r="E1188">
            <v>37863</v>
          </cell>
          <cell r="F1188">
            <v>16.654794520547945</v>
          </cell>
          <cell r="G1188" t="str">
            <v>BANYUMAS</v>
          </cell>
          <cell r="H1188" t="str">
            <v>TUMIYANG</v>
          </cell>
          <cell r="I1188" t="str">
            <v>003</v>
          </cell>
          <cell r="J1188" t="str">
            <v>002</v>
          </cell>
          <cell r="K1188" t="str">
            <v>TUMIYANG</v>
          </cell>
          <cell r="L1188" t="str">
            <v>TUMIYANG, RT 003 RW 002</v>
          </cell>
          <cell r="M1188" t="str">
            <v>ANAK</v>
          </cell>
          <cell r="N1188" t="str">
            <v>BELUM KAWIN</v>
          </cell>
          <cell r="O1188" t="str">
            <v>Belum Tamat SD/Sederajat</v>
          </cell>
          <cell r="P1188" t="str">
            <v>Islam</v>
          </cell>
          <cell r="Q1188" t="str">
            <v>PELAJAR/MAHASISWA</v>
          </cell>
          <cell r="R1188" t="str">
            <v>-</v>
          </cell>
          <cell r="S1188" t="str">
            <v>ADA</v>
          </cell>
        </row>
        <row r="1189">
          <cell r="A1189" t="str">
            <v>3302164107300017</v>
          </cell>
          <cell r="B1189" t="str">
            <v>3302161302058828</v>
          </cell>
          <cell r="C1189" t="str">
            <v>NAKEM</v>
          </cell>
          <cell r="D1189" t="str">
            <v>PR</v>
          </cell>
          <cell r="E1189">
            <v>11140</v>
          </cell>
          <cell r="F1189">
            <v>89.868493150684927</v>
          </cell>
          <cell r="G1189" t="str">
            <v>BANYUMAS</v>
          </cell>
          <cell r="H1189" t="str">
            <v>TUMIYANG</v>
          </cell>
          <cell r="I1189" t="str">
            <v>003</v>
          </cell>
          <cell r="J1189" t="str">
            <v>002</v>
          </cell>
          <cell r="K1189" t="str">
            <v>TUMIYANG</v>
          </cell>
          <cell r="L1189" t="str">
            <v>TUMIYANG, RT 003 RW 002</v>
          </cell>
          <cell r="M1189" t="str">
            <v>MERTUA</v>
          </cell>
          <cell r="N1189" t="str">
            <v>CERAI MATI</v>
          </cell>
          <cell r="O1189" t="str">
            <v>Belum Tamat SD/Sederajat</v>
          </cell>
          <cell r="P1189" t="str">
            <v>Islam</v>
          </cell>
          <cell r="Q1189" t="str">
            <v>PETANI/PEKEBUN</v>
          </cell>
          <cell r="R1189" t="str">
            <v>-</v>
          </cell>
          <cell r="S1189" t="str">
            <v>TIDAK ADA</v>
          </cell>
        </row>
        <row r="1190">
          <cell r="A1190" t="str">
            <v>3302161609660001</v>
          </cell>
          <cell r="B1190" t="str">
            <v>3302161302058829</v>
          </cell>
          <cell r="C1190" t="str">
            <v>SLAMET</v>
          </cell>
          <cell r="D1190" t="str">
            <v>LK</v>
          </cell>
          <cell r="E1190">
            <v>24366</v>
          </cell>
          <cell r="F1190">
            <v>53.632876712328766</v>
          </cell>
          <cell r="G1190" t="str">
            <v>BANYUMAS</v>
          </cell>
          <cell r="H1190" t="str">
            <v>TUMIYANG</v>
          </cell>
          <cell r="I1190" t="str">
            <v>003</v>
          </cell>
          <cell r="J1190" t="str">
            <v>002</v>
          </cell>
          <cell r="K1190" t="str">
            <v>TUMIYANG</v>
          </cell>
          <cell r="L1190" t="str">
            <v>TUMIYANG, RT 003 RW 002</v>
          </cell>
          <cell r="M1190" t="str">
            <v>KEPALA KELUARGA</v>
          </cell>
          <cell r="N1190" t="str">
            <v>KAWIN</v>
          </cell>
          <cell r="O1190" t="str">
            <v>Tamat SD/Sederajat</v>
          </cell>
          <cell r="P1190" t="str">
            <v>Islam</v>
          </cell>
          <cell r="Q1190" t="str">
            <v>BURUH HARIAN LEPAS</v>
          </cell>
          <cell r="R1190" t="str">
            <v>-</v>
          </cell>
          <cell r="S1190" t="str">
            <v>TIDAK ADA</v>
          </cell>
        </row>
        <row r="1191">
          <cell r="A1191" t="str">
            <v>3302164405630002</v>
          </cell>
          <cell r="B1191" t="str">
            <v>3302161302058829</v>
          </cell>
          <cell r="C1191" t="str">
            <v>JUMIAH</v>
          </cell>
          <cell r="D1191" t="str">
            <v>PR</v>
          </cell>
          <cell r="E1191">
            <v>23135</v>
          </cell>
          <cell r="F1191">
            <v>57.005479452054793</v>
          </cell>
          <cell r="G1191" t="str">
            <v>BANYUMAS</v>
          </cell>
          <cell r="H1191" t="str">
            <v>TUMIYANG</v>
          </cell>
          <cell r="I1191" t="str">
            <v>003</v>
          </cell>
          <cell r="J1191" t="str">
            <v>002</v>
          </cell>
          <cell r="K1191" t="str">
            <v>TUMIYANG</v>
          </cell>
          <cell r="L1191" t="str">
            <v>TUMIYANG, RT 003 RW 002</v>
          </cell>
          <cell r="M1191" t="str">
            <v>ISTRI</v>
          </cell>
          <cell r="N1191" t="str">
            <v>KAWIN</v>
          </cell>
          <cell r="O1191" t="str">
            <v>SLTP/Sederajat</v>
          </cell>
          <cell r="P1191" t="str">
            <v>Islam</v>
          </cell>
          <cell r="Q1191" t="str">
            <v>BURUH HARIAN LEPAS</v>
          </cell>
          <cell r="R1191" t="str">
            <v>-</v>
          </cell>
          <cell r="S1191" t="str">
            <v>TIDAK ADA</v>
          </cell>
        </row>
        <row r="1192">
          <cell r="A1192" t="str">
            <v>3302160408990001</v>
          </cell>
          <cell r="B1192" t="str">
            <v>3302161302058829</v>
          </cell>
          <cell r="C1192" t="str">
            <v>AGES FAJAR SAPUTRA</v>
          </cell>
          <cell r="D1192" t="str">
            <v>LK</v>
          </cell>
          <cell r="E1192">
            <v>36376</v>
          </cell>
          <cell r="F1192">
            <v>20.728767123287671</v>
          </cell>
          <cell r="G1192" t="str">
            <v>BANYUMAS</v>
          </cell>
          <cell r="H1192" t="str">
            <v>TUMIYANG</v>
          </cell>
          <cell r="I1192" t="str">
            <v>003</v>
          </cell>
          <cell r="J1192" t="str">
            <v>002</v>
          </cell>
          <cell r="K1192" t="str">
            <v>TUMIYANG</v>
          </cell>
          <cell r="L1192" t="str">
            <v>TUMIYANG, RT 003 RW 002</v>
          </cell>
          <cell r="M1192" t="str">
            <v>ANAK</v>
          </cell>
          <cell r="N1192" t="str">
            <v>BELUM KAWIN</v>
          </cell>
          <cell r="O1192" t="str">
            <v>Belum Tamat SD/Sederajat</v>
          </cell>
          <cell r="P1192" t="str">
            <v>Islam</v>
          </cell>
          <cell r="Q1192" t="str">
            <v>PELAJAR/MAHASISWA</v>
          </cell>
          <cell r="R1192" t="str">
            <v>-</v>
          </cell>
          <cell r="S1192" t="str">
            <v>TIDAK ADA</v>
          </cell>
        </row>
        <row r="1193">
          <cell r="A1193" t="str">
            <v>3302166710970001</v>
          </cell>
          <cell r="B1193" t="str">
            <v>3302161302058829</v>
          </cell>
          <cell r="C1193" t="str">
            <v>ENDAH LESTARI</v>
          </cell>
          <cell r="D1193" t="str">
            <v>PR</v>
          </cell>
          <cell r="E1193">
            <v>35730</v>
          </cell>
          <cell r="F1193">
            <v>22.4986301369863</v>
          </cell>
          <cell r="G1193" t="str">
            <v>BANYUMAS</v>
          </cell>
          <cell r="H1193" t="str">
            <v>TUMIYANG</v>
          </cell>
          <cell r="I1193" t="str">
            <v>003</v>
          </cell>
          <cell r="J1193" t="str">
            <v>002</v>
          </cell>
          <cell r="K1193" t="str">
            <v>TUMIYANG</v>
          </cell>
          <cell r="L1193" t="str">
            <v>TUMIYANG, RT 003 RW 002</v>
          </cell>
          <cell r="M1193" t="str">
            <v>ANAK</v>
          </cell>
          <cell r="N1193" t="str">
            <v>BELUM KAWIN</v>
          </cell>
          <cell r="O1193" t="str">
            <v>Tamat SD/Sederajat</v>
          </cell>
          <cell r="P1193" t="str">
            <v>Islam</v>
          </cell>
          <cell r="Q1193" t="str">
            <v>PELAJAR/MAHASISWA</v>
          </cell>
          <cell r="R1193" t="str">
            <v>O+</v>
          </cell>
          <cell r="S1193" t="str">
            <v>TIDAK ADA</v>
          </cell>
        </row>
        <row r="1194">
          <cell r="A1194" t="str">
            <v>3302166204300001</v>
          </cell>
          <cell r="B1194" t="str">
            <v>3302161302058829</v>
          </cell>
          <cell r="C1194" t="str">
            <v>SIKEM</v>
          </cell>
          <cell r="D1194" t="str">
            <v>PR</v>
          </cell>
          <cell r="E1194">
            <v>11070</v>
          </cell>
          <cell r="F1194">
            <v>90.060273972602744</v>
          </cell>
          <cell r="G1194" t="str">
            <v>BANYUMAS</v>
          </cell>
          <cell r="H1194" t="str">
            <v>TUMIYANG</v>
          </cell>
          <cell r="I1194" t="str">
            <v>003</v>
          </cell>
          <cell r="J1194" t="str">
            <v>002</v>
          </cell>
          <cell r="K1194" t="str">
            <v>TUMIYANG</v>
          </cell>
          <cell r="L1194" t="str">
            <v>TUMIYANG, RT 003 RW 002</v>
          </cell>
          <cell r="M1194" t="str">
            <v>ORANG TUA</v>
          </cell>
          <cell r="N1194" t="str">
            <v>CERAI MATI</v>
          </cell>
          <cell r="O1194" t="str">
            <v>Tidak/Belum Sekolah</v>
          </cell>
          <cell r="P1194" t="str">
            <v>Islam</v>
          </cell>
          <cell r="Q1194" t="str">
            <v>BELUM/TIDAK BEKERJA</v>
          </cell>
          <cell r="R1194" t="str">
            <v>-</v>
          </cell>
          <cell r="S1194" t="str">
            <v>TIDAK ADA</v>
          </cell>
        </row>
        <row r="1195">
          <cell r="A1195" t="str">
            <v>3302161709820004</v>
          </cell>
          <cell r="B1195" t="str">
            <v>3302161602130002</v>
          </cell>
          <cell r="C1195" t="str">
            <v>DUKI</v>
          </cell>
          <cell r="D1195" t="str">
            <v>LK</v>
          </cell>
          <cell r="E1195">
            <v>30211</v>
          </cell>
          <cell r="F1195">
            <v>37.61917808219178</v>
          </cell>
          <cell r="G1195" t="str">
            <v>BANYUMAS</v>
          </cell>
          <cell r="H1195" t="str">
            <v>DESA TUMIYANG</v>
          </cell>
          <cell r="I1195" t="str">
            <v>003</v>
          </cell>
          <cell r="J1195" t="str">
            <v>002</v>
          </cell>
          <cell r="K1195" t="str">
            <v>TUMIYANG</v>
          </cell>
          <cell r="L1195" t="str">
            <v>DESA TUMIYANG, RT 003 RW 002</v>
          </cell>
          <cell r="M1195" t="str">
            <v>KEPALA KELUARGA</v>
          </cell>
          <cell r="N1195" t="str">
            <v>KAWIN</v>
          </cell>
          <cell r="O1195" t="str">
            <v>SLTP/Sederajat</v>
          </cell>
          <cell r="P1195" t="str">
            <v>Islam</v>
          </cell>
          <cell r="Q1195" t="str">
            <v>BURUH HARIAN LEPAS</v>
          </cell>
          <cell r="R1195" t="str">
            <v>-</v>
          </cell>
          <cell r="S1195" t="str">
            <v>TIDAK ADA</v>
          </cell>
        </row>
        <row r="1196">
          <cell r="A1196" t="str">
            <v>3302114710880001</v>
          </cell>
          <cell r="B1196" t="str">
            <v>3302161602130002</v>
          </cell>
          <cell r="C1196" t="str">
            <v>SUGINEM</v>
          </cell>
          <cell r="D1196" t="str">
            <v>PR</v>
          </cell>
          <cell r="E1196">
            <v>32423</v>
          </cell>
          <cell r="F1196">
            <v>31.55890410958904</v>
          </cell>
          <cell r="G1196" t="str">
            <v>BANYUMAS</v>
          </cell>
          <cell r="H1196" t="str">
            <v>DESA TUMIYANG</v>
          </cell>
          <cell r="I1196" t="str">
            <v>003</v>
          </cell>
          <cell r="J1196" t="str">
            <v>002</v>
          </cell>
          <cell r="K1196" t="str">
            <v>TUMIYANG</v>
          </cell>
          <cell r="L1196" t="str">
            <v>DESA TUMIYANG, RT 003 RW 002</v>
          </cell>
          <cell r="M1196" t="str">
            <v>ISTRI</v>
          </cell>
          <cell r="N1196" t="str">
            <v>KAWIN</v>
          </cell>
          <cell r="O1196" t="str">
            <v>SLTP/Sederajat</v>
          </cell>
          <cell r="P1196" t="str">
            <v>Islam</v>
          </cell>
          <cell r="Q1196" t="str">
            <v>MENGURUS RUMAH TANGGA</v>
          </cell>
          <cell r="R1196" t="str">
            <v>-</v>
          </cell>
          <cell r="S1196" t="str">
            <v>TIDAK ADA</v>
          </cell>
        </row>
        <row r="1197">
          <cell r="A1197" t="str">
            <v>3302164206130001</v>
          </cell>
          <cell r="B1197" t="str">
            <v>3302161602130002</v>
          </cell>
          <cell r="C1197" t="str">
            <v>NIDA LAILATUL ISTIKHAROH</v>
          </cell>
          <cell r="D1197" t="str">
            <v>PR</v>
          </cell>
          <cell r="E1197">
            <v>41427</v>
          </cell>
          <cell r="F1197">
            <v>6.8904109589041092</v>
          </cell>
          <cell r="G1197" t="str">
            <v>BANYUMAS</v>
          </cell>
          <cell r="H1197" t="str">
            <v>DESA TUMIYANG</v>
          </cell>
          <cell r="I1197" t="str">
            <v>003</v>
          </cell>
          <cell r="J1197" t="str">
            <v>002</v>
          </cell>
          <cell r="K1197" t="str">
            <v>TUMIYANG</v>
          </cell>
          <cell r="L1197" t="str">
            <v>DESA TUMIYANG, RT 003 RW 002</v>
          </cell>
          <cell r="M1197" t="str">
            <v>ANAK</v>
          </cell>
          <cell r="N1197" t="str">
            <v>BELUM KAWIN</v>
          </cell>
          <cell r="O1197" t="str">
            <v>Tidak/Belum Sekolah</v>
          </cell>
          <cell r="P1197" t="str">
            <v>Islam</v>
          </cell>
          <cell r="Q1197" t="str">
            <v>BELUM/TIDAK BEKERJA</v>
          </cell>
          <cell r="R1197" t="str">
            <v>-</v>
          </cell>
          <cell r="S1197" t="str">
            <v>ADA</v>
          </cell>
        </row>
        <row r="1198">
          <cell r="A1198" t="str">
            <v>3302160107690006</v>
          </cell>
          <cell r="B1198" t="str">
            <v>3302161608170012</v>
          </cell>
          <cell r="C1198" t="str">
            <v>KHALIMI</v>
          </cell>
          <cell r="D1198" t="str">
            <v>LK</v>
          </cell>
          <cell r="E1198">
            <v>23825</v>
          </cell>
          <cell r="F1198">
            <v>55.115068493150687</v>
          </cell>
          <cell r="G1198" t="str">
            <v>BANYUMAS</v>
          </cell>
          <cell r="H1198" t="str">
            <v>TUMIYANG</v>
          </cell>
          <cell r="I1198" t="str">
            <v>003</v>
          </cell>
          <cell r="J1198" t="str">
            <v>002</v>
          </cell>
          <cell r="K1198" t="str">
            <v>TUMIYANG</v>
          </cell>
          <cell r="L1198" t="str">
            <v>TUMIYANG, RT 003 RW 002</v>
          </cell>
          <cell r="M1198" t="str">
            <v>KEPALA KELUARGA</v>
          </cell>
          <cell r="N1198" t="str">
            <v>KAWIN</v>
          </cell>
          <cell r="O1198" t="str">
            <v>SLTA/Sederajat</v>
          </cell>
          <cell r="P1198" t="str">
            <v>Islam</v>
          </cell>
          <cell r="Q1198" t="str">
            <v>KARYAWAN SWASTA</v>
          </cell>
          <cell r="R1198" t="str">
            <v>-</v>
          </cell>
          <cell r="S1198" t="str">
            <v>TIDAK ADA</v>
          </cell>
        </row>
        <row r="1199">
          <cell r="A1199" t="str">
            <v>3275034507860032</v>
          </cell>
          <cell r="B1199" t="str">
            <v>3302161608170012</v>
          </cell>
          <cell r="C1199" t="str">
            <v>HAMIDAH</v>
          </cell>
          <cell r="D1199" t="str">
            <v>PR</v>
          </cell>
          <cell r="E1199">
            <v>31598</v>
          </cell>
          <cell r="F1199">
            <v>33.819178082191783</v>
          </cell>
          <cell r="G1199" t="str">
            <v>BEKASI</v>
          </cell>
          <cell r="H1199" t="str">
            <v>TUMIYANG</v>
          </cell>
          <cell r="I1199" t="str">
            <v>003</v>
          </cell>
          <cell r="J1199" t="str">
            <v>002</v>
          </cell>
          <cell r="K1199" t="str">
            <v>TUMIYANG</v>
          </cell>
          <cell r="L1199" t="str">
            <v>TUMIYANG, RT 003 RW 002</v>
          </cell>
          <cell r="M1199" t="str">
            <v>ISTRI</v>
          </cell>
          <cell r="N1199" t="str">
            <v>KAWIN</v>
          </cell>
          <cell r="O1199" t="str">
            <v>SLTP/Sederajat</v>
          </cell>
          <cell r="P1199" t="str">
            <v>Islam</v>
          </cell>
          <cell r="Q1199" t="str">
            <v>MENGURUS RUMAH TANGGA</v>
          </cell>
          <cell r="R1199" t="str">
            <v>-</v>
          </cell>
          <cell r="S1199" t="str">
            <v>TIDAK ADA</v>
          </cell>
        </row>
        <row r="1200">
          <cell r="A1200" t="str">
            <v>3302160808100001</v>
          </cell>
          <cell r="B1200" t="str">
            <v>3302161608170012</v>
          </cell>
          <cell r="C1200" t="str">
            <v>HAMAZ INTIFADHA AL KHALIMI</v>
          </cell>
          <cell r="D1200" t="str">
            <v>LK</v>
          </cell>
          <cell r="E1200">
            <v>40398</v>
          </cell>
          <cell r="F1200">
            <v>9.7095890410958905</v>
          </cell>
          <cell r="G1200" t="str">
            <v>BANYUMAS</v>
          </cell>
          <cell r="H1200" t="str">
            <v>TUMIYANG</v>
          </cell>
          <cell r="I1200" t="str">
            <v>003</v>
          </cell>
          <cell r="J1200" t="str">
            <v>002</v>
          </cell>
          <cell r="K1200" t="str">
            <v>TUMIYANG</v>
          </cell>
          <cell r="L1200" t="str">
            <v>TUMIYANG, RT 003 RW 002</v>
          </cell>
          <cell r="M1200" t="str">
            <v>ANAK</v>
          </cell>
          <cell r="N1200" t="str">
            <v>BELUM KAWIN</v>
          </cell>
          <cell r="O1200" t="str">
            <v>Tidak/Belum Sekolah</v>
          </cell>
          <cell r="P1200" t="str">
            <v>Islam</v>
          </cell>
          <cell r="Q1200" t="str">
            <v>BELUM/TIDAK BEKERJA</v>
          </cell>
          <cell r="R1200" t="str">
            <v>-</v>
          </cell>
          <cell r="S1200" t="str">
            <v>ADA</v>
          </cell>
        </row>
        <row r="1201">
          <cell r="A1201" t="str">
            <v>3302162609160003</v>
          </cell>
          <cell r="B1201" t="str">
            <v>3302161608170012</v>
          </cell>
          <cell r="C1201" t="str">
            <v>HAMDI FAUZAN HIBRIZI</v>
          </cell>
          <cell r="D1201" t="str">
            <v>LK</v>
          </cell>
          <cell r="E1201">
            <v>42639</v>
          </cell>
          <cell r="F1201">
            <v>3.56986301369863</v>
          </cell>
          <cell r="G1201" t="str">
            <v>BANYUMAS</v>
          </cell>
          <cell r="H1201" t="str">
            <v>TUMIYANG</v>
          </cell>
          <cell r="I1201" t="str">
            <v>003</v>
          </cell>
          <cell r="J1201" t="str">
            <v>002</v>
          </cell>
          <cell r="K1201" t="str">
            <v>TUMIYANG</v>
          </cell>
          <cell r="L1201" t="str">
            <v>TUMIYANG, RT 003 RW 002</v>
          </cell>
          <cell r="M1201" t="str">
            <v>ANAK</v>
          </cell>
          <cell r="N1201" t="str">
            <v>BELUM KAWIN</v>
          </cell>
          <cell r="O1201" t="str">
            <v>Tidak/Belum Sekolah</v>
          </cell>
          <cell r="P1201" t="str">
            <v>Islam</v>
          </cell>
          <cell r="Q1201" t="str">
            <v>BELUM/TIDAK BEKERJA</v>
          </cell>
          <cell r="R1201" t="str">
            <v>-</v>
          </cell>
          <cell r="S1201" t="str">
            <v>ADA</v>
          </cell>
        </row>
        <row r="1202">
          <cell r="A1202" t="str">
            <v>3302165709350001</v>
          </cell>
          <cell r="B1202" t="str">
            <v>3302161608170012</v>
          </cell>
          <cell r="C1202" t="str">
            <v>RANTES</v>
          </cell>
          <cell r="D1202" t="str">
            <v>PR</v>
          </cell>
          <cell r="E1202">
            <v>13044</v>
          </cell>
          <cell r="F1202">
            <v>84.652054794520552</v>
          </cell>
          <cell r="G1202" t="str">
            <v>BANYUMAS</v>
          </cell>
          <cell r="H1202" t="str">
            <v>TUMIYANG</v>
          </cell>
          <cell r="I1202" t="str">
            <v>003</v>
          </cell>
          <cell r="J1202" t="str">
            <v>002</v>
          </cell>
          <cell r="K1202" t="str">
            <v>TUMIYANG</v>
          </cell>
          <cell r="L1202" t="str">
            <v>TUMIYANG, RT 003 RW 002</v>
          </cell>
          <cell r="M1202" t="str">
            <v>ORANG TUA</v>
          </cell>
          <cell r="N1202" t="str">
            <v>CERAI MATI</v>
          </cell>
          <cell r="O1202" t="str">
            <v>Tamat SD/Sederajat</v>
          </cell>
          <cell r="P1202" t="str">
            <v>Islam</v>
          </cell>
          <cell r="Q1202" t="str">
            <v>BELUM/TIDAK BEKERJA</v>
          </cell>
          <cell r="R1202" t="str">
            <v>-</v>
          </cell>
          <cell r="S1202" t="str">
            <v>TIDAK ADA</v>
          </cell>
        </row>
        <row r="1203">
          <cell r="A1203" t="str">
            <v>3302161111500002</v>
          </cell>
          <cell r="B1203" t="str">
            <v>3302161611070001</v>
          </cell>
          <cell r="C1203" t="str">
            <v>KUSEDI</v>
          </cell>
          <cell r="D1203" t="str">
            <v>LK</v>
          </cell>
          <cell r="E1203">
            <v>18578</v>
          </cell>
          <cell r="F1203">
            <v>69.490410958904107</v>
          </cell>
          <cell r="G1203" t="str">
            <v>BANYUMAS</v>
          </cell>
          <cell r="H1203" t="str">
            <v>TUMIYANG</v>
          </cell>
          <cell r="I1203" t="str">
            <v>003</v>
          </cell>
          <cell r="J1203" t="str">
            <v>002</v>
          </cell>
          <cell r="K1203" t="str">
            <v>TUMIYANG</v>
          </cell>
          <cell r="L1203" t="str">
            <v>TUMIYANG, RT 003 RW 002</v>
          </cell>
          <cell r="M1203" t="str">
            <v>KEPALA KELUARGA</v>
          </cell>
          <cell r="N1203" t="str">
            <v>KAWIN</v>
          </cell>
          <cell r="O1203" t="str">
            <v>Tamat SD/Sederajat</v>
          </cell>
          <cell r="P1203" t="str">
            <v>Islam</v>
          </cell>
          <cell r="Q1203" t="str">
            <v>PEDAGANG</v>
          </cell>
          <cell r="R1203" t="str">
            <v>-</v>
          </cell>
          <cell r="S1203" t="str">
            <v>TIDAK ADA</v>
          </cell>
        </row>
        <row r="1204">
          <cell r="A1204" t="str">
            <v>3302164102520001</v>
          </cell>
          <cell r="B1204" t="str">
            <v>3302161611070001</v>
          </cell>
          <cell r="C1204" t="str">
            <v>KUSTINI</v>
          </cell>
          <cell r="D1204" t="str">
            <v>PR</v>
          </cell>
          <cell r="E1204">
            <v>19025</v>
          </cell>
          <cell r="F1204">
            <v>68.265753424657532</v>
          </cell>
          <cell r="G1204" t="str">
            <v>BANYUMAS</v>
          </cell>
          <cell r="H1204" t="str">
            <v>TUMIYANG</v>
          </cell>
          <cell r="I1204" t="str">
            <v>003</v>
          </cell>
          <cell r="J1204" t="str">
            <v>002</v>
          </cell>
          <cell r="K1204" t="str">
            <v>TUMIYANG</v>
          </cell>
          <cell r="L1204" t="str">
            <v>TUMIYANG, RT 003 RW 002</v>
          </cell>
          <cell r="M1204" t="str">
            <v>ISTRI</v>
          </cell>
          <cell r="N1204" t="str">
            <v>KAWIN</v>
          </cell>
          <cell r="O1204" t="str">
            <v>Tamat SD/Sederajat</v>
          </cell>
          <cell r="P1204" t="str">
            <v>Islam</v>
          </cell>
          <cell r="Q1204" t="str">
            <v>PEDAGANG</v>
          </cell>
          <cell r="R1204" t="str">
            <v>-</v>
          </cell>
          <cell r="S1204" t="str">
            <v>TIDAK ADA</v>
          </cell>
        </row>
        <row r="1205">
          <cell r="A1205" t="str">
            <v>3302160802750005</v>
          </cell>
          <cell r="B1205" t="str">
            <v>3302161611070001</v>
          </cell>
          <cell r="C1205" t="str">
            <v>AKHMAD BAHARUDIN</v>
          </cell>
          <cell r="D1205" t="str">
            <v>LK</v>
          </cell>
          <cell r="E1205">
            <v>27433</v>
          </cell>
          <cell r="F1205">
            <v>45.230136986301368</v>
          </cell>
          <cell r="G1205" t="str">
            <v>BANYUMAS</v>
          </cell>
          <cell r="H1205" t="str">
            <v>TUMIYANG</v>
          </cell>
          <cell r="I1205" t="str">
            <v>003</v>
          </cell>
          <cell r="J1205" t="str">
            <v>002</v>
          </cell>
          <cell r="K1205" t="str">
            <v>TUMIYANG</v>
          </cell>
          <cell r="L1205" t="str">
            <v>TUMIYANG, RT 003 RW 002</v>
          </cell>
          <cell r="M1205" t="str">
            <v>ANAK</v>
          </cell>
          <cell r="N1205" t="str">
            <v>BELUM KAWIN</v>
          </cell>
          <cell r="O1205" t="str">
            <v>SLTA/Sederajat</v>
          </cell>
          <cell r="P1205" t="str">
            <v>Islam</v>
          </cell>
          <cell r="Q1205" t="str">
            <v>WIRASWASTA</v>
          </cell>
          <cell r="R1205" t="str">
            <v>-</v>
          </cell>
          <cell r="S1205" t="str">
            <v>TIDAK ADA</v>
          </cell>
        </row>
        <row r="1206">
          <cell r="A1206" t="str">
            <v>3302164107540042</v>
          </cell>
          <cell r="B1206" t="str">
            <v>3302161812130001</v>
          </cell>
          <cell r="C1206" t="str">
            <v>DARSINI</v>
          </cell>
          <cell r="D1206" t="str">
            <v>PR</v>
          </cell>
          <cell r="E1206">
            <v>19906</v>
          </cell>
          <cell r="F1206">
            <v>65.852054794520555</v>
          </cell>
          <cell r="G1206" t="str">
            <v>BANYUMAS</v>
          </cell>
          <cell r="H1206" t="str">
            <v>DESA TUMIYANG</v>
          </cell>
          <cell r="I1206" t="str">
            <v>003</v>
          </cell>
          <cell r="J1206" t="str">
            <v>002</v>
          </cell>
          <cell r="K1206" t="str">
            <v>TUMIYANG</v>
          </cell>
          <cell r="L1206" t="str">
            <v>DESA TUMIYANG, RT 003 RW 002</v>
          </cell>
          <cell r="M1206" t="str">
            <v>KEPALA KELUARGA</v>
          </cell>
          <cell r="N1206" t="str">
            <v>CERAI MATI</v>
          </cell>
          <cell r="O1206" t="str">
            <v>Tamat SD/Sederajat</v>
          </cell>
          <cell r="P1206" t="str">
            <v>Islam</v>
          </cell>
          <cell r="Q1206" t="str">
            <v>PEDAGANG</v>
          </cell>
          <cell r="R1206" t="str">
            <v>-</v>
          </cell>
          <cell r="S1206" t="str">
            <v>TIDAK ADA</v>
          </cell>
        </row>
        <row r="1207">
          <cell r="A1207" t="str">
            <v>3302166303830001</v>
          </cell>
          <cell r="B1207" t="str">
            <v>3302161812130001</v>
          </cell>
          <cell r="C1207" t="str">
            <v>TATI</v>
          </cell>
          <cell r="D1207" t="str">
            <v>PR</v>
          </cell>
          <cell r="E1207">
            <v>30398</v>
          </cell>
          <cell r="F1207">
            <v>37.106849315068494</v>
          </cell>
          <cell r="G1207" t="str">
            <v>BANYUMAS</v>
          </cell>
          <cell r="H1207" t="str">
            <v>DESA TUMIYANG</v>
          </cell>
          <cell r="I1207" t="str">
            <v>003</v>
          </cell>
          <cell r="J1207" t="str">
            <v>002</v>
          </cell>
          <cell r="K1207" t="str">
            <v>TUMIYANG</v>
          </cell>
          <cell r="L1207" t="str">
            <v>DESA TUMIYANG, RT 003 RW 002</v>
          </cell>
          <cell r="M1207" t="str">
            <v>ANAK</v>
          </cell>
          <cell r="N1207" t="str">
            <v>BELUM KAWIN</v>
          </cell>
          <cell r="O1207" t="str">
            <v>SLTP/Sederajat</v>
          </cell>
          <cell r="P1207" t="str">
            <v>Islam</v>
          </cell>
          <cell r="Q1207" t="str">
            <v>PEMBANTU RUMAH TANGGA</v>
          </cell>
          <cell r="R1207" t="str">
            <v>-</v>
          </cell>
          <cell r="S1207" t="str">
            <v>TIDAK ADA</v>
          </cell>
        </row>
        <row r="1208">
          <cell r="A1208" t="str">
            <v>3302161610800003</v>
          </cell>
          <cell r="B1208" t="str">
            <v>3302162004130002</v>
          </cell>
          <cell r="C1208" t="str">
            <v>SUTIKNO</v>
          </cell>
          <cell r="D1208" t="str">
            <v>LK</v>
          </cell>
          <cell r="E1208">
            <v>29510</v>
          </cell>
          <cell r="F1208">
            <v>39.539726027397258</v>
          </cell>
          <cell r="G1208" t="str">
            <v>BANYUMAS</v>
          </cell>
          <cell r="H1208" t="str">
            <v>TUMIYANG</v>
          </cell>
          <cell r="I1208" t="str">
            <v>003</v>
          </cell>
          <cell r="J1208" t="str">
            <v>002</v>
          </cell>
          <cell r="K1208" t="str">
            <v>TUMIYANG</v>
          </cell>
          <cell r="L1208" t="str">
            <v>TUMIYANG, RT 003 RW 002</v>
          </cell>
          <cell r="M1208" t="str">
            <v>KEPALA KELUARGA</v>
          </cell>
          <cell r="N1208" t="str">
            <v>KAWIN</v>
          </cell>
          <cell r="O1208" t="str">
            <v>Tamat SD/Sederajat</v>
          </cell>
          <cell r="P1208" t="str">
            <v>Islam</v>
          </cell>
          <cell r="Q1208" t="str">
            <v>WIRASWASTA</v>
          </cell>
          <cell r="R1208" t="str">
            <v>-</v>
          </cell>
          <cell r="S1208" t="str">
            <v>TIDAK ADA</v>
          </cell>
        </row>
        <row r="1209">
          <cell r="A1209" t="str">
            <v>1701014707750003</v>
          </cell>
          <cell r="B1209" t="str">
            <v>3302162004130002</v>
          </cell>
          <cell r="C1209" t="str">
            <v>ROLISTI</v>
          </cell>
          <cell r="D1209" t="str">
            <v>PR</v>
          </cell>
          <cell r="E1209">
            <v>27582</v>
          </cell>
          <cell r="F1209">
            <v>44.821917808219176</v>
          </cell>
          <cell r="G1209" t="str">
            <v>BATU AMPAR</v>
          </cell>
          <cell r="H1209" t="str">
            <v>TUMIYANG</v>
          </cell>
          <cell r="I1209" t="str">
            <v>003</v>
          </cell>
          <cell r="J1209" t="str">
            <v>002</v>
          </cell>
          <cell r="K1209" t="str">
            <v>TUMIYANG</v>
          </cell>
          <cell r="L1209" t="str">
            <v>TUMIYANG, RT 003 RW 002</v>
          </cell>
          <cell r="M1209" t="str">
            <v>ISTRI</v>
          </cell>
          <cell r="N1209" t="str">
            <v>KAWIN</v>
          </cell>
          <cell r="O1209" t="str">
            <v>SLTA/Sederajat</v>
          </cell>
          <cell r="P1209" t="str">
            <v>Islam</v>
          </cell>
          <cell r="Q1209" t="str">
            <v>MENGURUS RUMAH TANGGA</v>
          </cell>
          <cell r="R1209" t="str">
            <v>-</v>
          </cell>
          <cell r="S1209" t="str">
            <v>TIDAK ADA</v>
          </cell>
        </row>
        <row r="1210">
          <cell r="A1210" t="str">
            <v>3302160405130004</v>
          </cell>
          <cell r="B1210" t="str">
            <v>3302162004130002</v>
          </cell>
          <cell r="C1210" t="str">
            <v>MUHAMAD FAZA MUTSAQQOF</v>
          </cell>
          <cell r="D1210" t="str">
            <v>LK</v>
          </cell>
          <cell r="E1210">
            <v>41398</v>
          </cell>
          <cell r="F1210">
            <v>6.9698630136986299</v>
          </cell>
          <cell r="G1210" t="str">
            <v>BANYUMAS</v>
          </cell>
          <cell r="H1210" t="str">
            <v>TUMIYANG</v>
          </cell>
          <cell r="I1210" t="str">
            <v>003</v>
          </cell>
          <cell r="J1210" t="str">
            <v>002</v>
          </cell>
          <cell r="K1210" t="str">
            <v>TUMIYANG</v>
          </cell>
          <cell r="L1210" t="str">
            <v>TUMIYANG, RT 003 RW 002</v>
          </cell>
          <cell r="M1210" t="str">
            <v>ANAK</v>
          </cell>
          <cell r="N1210" t="str">
            <v>BELUM KAWIN</v>
          </cell>
          <cell r="O1210" t="str">
            <v>Tidak/Belum Sekolah</v>
          </cell>
          <cell r="P1210" t="str">
            <v>Islam</v>
          </cell>
          <cell r="Q1210" t="str">
            <v>BELUM/TIDAK BEKERJA</v>
          </cell>
          <cell r="R1210" t="str">
            <v>-</v>
          </cell>
          <cell r="S1210" t="str">
            <v>ADA</v>
          </cell>
        </row>
        <row r="1211">
          <cell r="A1211" t="str">
            <v>3302162801790001</v>
          </cell>
          <cell r="B1211" t="str">
            <v>3302162503110003</v>
          </cell>
          <cell r="C1211" t="str">
            <v>NURUDIN</v>
          </cell>
          <cell r="D1211" t="str">
            <v>LK</v>
          </cell>
          <cell r="E1211">
            <v>28883</v>
          </cell>
          <cell r="F1211">
            <v>41.257534246575339</v>
          </cell>
          <cell r="G1211" t="str">
            <v>BANYUMAS</v>
          </cell>
          <cell r="H1211" t="str">
            <v>DESA TUMIYANG</v>
          </cell>
          <cell r="I1211" t="str">
            <v>003</v>
          </cell>
          <cell r="J1211" t="str">
            <v>002</v>
          </cell>
          <cell r="K1211" t="str">
            <v>TUMIYANG</v>
          </cell>
          <cell r="L1211" t="str">
            <v>DESA TUMIYANG, RT 003 RW 002</v>
          </cell>
          <cell r="M1211" t="str">
            <v>KEPALA KELUARGA</v>
          </cell>
          <cell r="N1211" t="str">
            <v>KAWIN</v>
          </cell>
          <cell r="O1211" t="str">
            <v>Tamat SD/Sederajat</v>
          </cell>
          <cell r="P1211" t="str">
            <v>Islam</v>
          </cell>
          <cell r="Q1211" t="str">
            <v>BURUH HARIAN LEPAS</v>
          </cell>
          <cell r="R1211" t="str">
            <v>-</v>
          </cell>
          <cell r="S1211" t="str">
            <v>TIDAK ADA</v>
          </cell>
        </row>
        <row r="1212">
          <cell r="A1212" t="str">
            <v>3302165110840002</v>
          </cell>
          <cell r="B1212" t="str">
            <v>3302162503110003</v>
          </cell>
          <cell r="C1212" t="str">
            <v>SUSILAWATI</v>
          </cell>
          <cell r="D1212" t="str">
            <v>PR</v>
          </cell>
          <cell r="E1212">
            <v>30966</v>
          </cell>
          <cell r="F1212">
            <v>35.550684931506851</v>
          </cell>
          <cell r="G1212" t="str">
            <v>TEGAL</v>
          </cell>
          <cell r="H1212" t="str">
            <v>DESA TUMIYANG</v>
          </cell>
          <cell r="I1212" t="str">
            <v>003</v>
          </cell>
          <cell r="J1212" t="str">
            <v>002</v>
          </cell>
          <cell r="K1212" t="str">
            <v>TUMIYANG</v>
          </cell>
          <cell r="L1212" t="str">
            <v>DESA TUMIYANG, RT 003 RW 002</v>
          </cell>
          <cell r="M1212" t="str">
            <v>ISTRI</v>
          </cell>
          <cell r="N1212" t="str">
            <v>KAWIN</v>
          </cell>
          <cell r="O1212" t="str">
            <v>Tamat SD/Sederajat</v>
          </cell>
          <cell r="P1212" t="str">
            <v>Islam</v>
          </cell>
          <cell r="Q1212" t="str">
            <v>MENGURUS RUMAH TANGGA</v>
          </cell>
          <cell r="R1212" t="str">
            <v>-</v>
          </cell>
          <cell r="S1212" t="str">
            <v>TIDAK ADA</v>
          </cell>
        </row>
        <row r="1213">
          <cell r="A1213" t="str">
            <v>3302160403110002</v>
          </cell>
          <cell r="B1213" t="str">
            <v>3302162503110003</v>
          </cell>
          <cell r="C1213" t="str">
            <v>FATHUL MU'IZ BAIHAQI</v>
          </cell>
          <cell r="D1213" t="str">
            <v>LK</v>
          </cell>
          <cell r="E1213">
            <v>40606</v>
          </cell>
          <cell r="F1213">
            <v>9.1397260273972609</v>
          </cell>
          <cell r="G1213" t="str">
            <v>BANYUMAS</v>
          </cell>
          <cell r="H1213" t="str">
            <v>DESA TUMIYANG</v>
          </cell>
          <cell r="I1213" t="str">
            <v>003</v>
          </cell>
          <cell r="J1213" t="str">
            <v>002</v>
          </cell>
          <cell r="K1213" t="str">
            <v>TUMIYANG</v>
          </cell>
          <cell r="L1213" t="str">
            <v>DESA TUMIYANG, RT 003 RW 002</v>
          </cell>
          <cell r="M1213" t="str">
            <v>ANAK</v>
          </cell>
          <cell r="N1213" t="str">
            <v>BELUM KAWIN</v>
          </cell>
          <cell r="O1213" t="str">
            <v>Tidak/Belum Sekolah</v>
          </cell>
          <cell r="P1213" t="str">
            <v>Islam</v>
          </cell>
          <cell r="Q1213" t="str">
            <v>BELUM/TIDAK BEKERJA</v>
          </cell>
          <cell r="R1213" t="str">
            <v>-</v>
          </cell>
          <cell r="S1213" t="str">
            <v>ADA</v>
          </cell>
        </row>
        <row r="1214">
          <cell r="A1214" t="str">
            <v>3302164409150001</v>
          </cell>
          <cell r="B1214" t="str">
            <v>3302162503110003</v>
          </cell>
          <cell r="C1214" t="str">
            <v>RAHMAHNISA NUR AULIA QUDSIYAH</v>
          </cell>
          <cell r="D1214" t="str">
            <v>PR</v>
          </cell>
          <cell r="E1214">
            <v>42251</v>
          </cell>
          <cell r="F1214">
            <v>4.6328767123287671</v>
          </cell>
          <cell r="G1214" t="str">
            <v>BANYUMAS</v>
          </cell>
          <cell r="H1214" t="str">
            <v>DESA TUMIYANG</v>
          </cell>
          <cell r="I1214" t="str">
            <v>003</v>
          </cell>
          <cell r="J1214" t="str">
            <v>002</v>
          </cell>
          <cell r="K1214" t="str">
            <v>TUMIYANG</v>
          </cell>
          <cell r="L1214" t="str">
            <v>DESA TUMIYANG, RT 003 RW 002</v>
          </cell>
          <cell r="M1214" t="str">
            <v>ANAK</v>
          </cell>
          <cell r="N1214" t="str">
            <v>BELUM KAWIN</v>
          </cell>
          <cell r="O1214" t="str">
            <v>Tidak/Belum Sekolah</v>
          </cell>
          <cell r="P1214" t="str">
            <v>Islam</v>
          </cell>
          <cell r="Q1214" t="str">
            <v>BELUM/TIDAK BEKERJA</v>
          </cell>
          <cell r="R1214" t="str">
            <v>-</v>
          </cell>
          <cell r="S1214" t="str">
            <v>ADA</v>
          </cell>
        </row>
        <row r="1215">
          <cell r="A1215" t="str">
            <v>3302164107600077</v>
          </cell>
          <cell r="B1215" t="str">
            <v>3302162509090002</v>
          </cell>
          <cell r="C1215" t="str">
            <v>WAKINAH</v>
          </cell>
          <cell r="D1215" t="str">
            <v>PR</v>
          </cell>
          <cell r="E1215">
            <v>22098</v>
          </cell>
          <cell r="F1215">
            <v>59.846575342465755</v>
          </cell>
          <cell r="G1215" t="str">
            <v>BANYUMAS</v>
          </cell>
          <cell r="H1215" t="str">
            <v>TUMIYANG</v>
          </cell>
          <cell r="I1215" t="str">
            <v>003</v>
          </cell>
          <cell r="J1215" t="str">
            <v>002</v>
          </cell>
          <cell r="K1215" t="str">
            <v>TUMIYANG</v>
          </cell>
          <cell r="L1215" t="str">
            <v>TUMIYANG, RT 003 RW 002</v>
          </cell>
          <cell r="M1215" t="str">
            <v>KEPALA KELUARGA</v>
          </cell>
          <cell r="N1215" t="str">
            <v>CERAI MATI</v>
          </cell>
          <cell r="O1215" t="str">
            <v>Tamat SD/Sederajat</v>
          </cell>
          <cell r="P1215" t="str">
            <v>Islam</v>
          </cell>
          <cell r="Q1215" t="str">
            <v>BURUH HARIAN LEPAS</v>
          </cell>
          <cell r="R1215" t="str">
            <v>-</v>
          </cell>
          <cell r="S1215" t="str">
            <v>TIDAK ADA</v>
          </cell>
        </row>
        <row r="1216">
          <cell r="A1216" t="str">
            <v>3302164107770031</v>
          </cell>
          <cell r="B1216" t="str">
            <v>3302162509090002</v>
          </cell>
          <cell r="C1216" t="str">
            <v>KARSITEM</v>
          </cell>
          <cell r="D1216" t="str">
            <v>PR</v>
          </cell>
          <cell r="E1216">
            <v>28307</v>
          </cell>
          <cell r="F1216">
            <v>42.835616438356162</v>
          </cell>
          <cell r="G1216" t="str">
            <v>BANYUMAS</v>
          </cell>
          <cell r="H1216" t="str">
            <v>TUMIYANG</v>
          </cell>
          <cell r="I1216" t="str">
            <v>003</v>
          </cell>
          <cell r="J1216" t="str">
            <v>002</v>
          </cell>
          <cell r="K1216" t="str">
            <v>TUMIYANG</v>
          </cell>
          <cell r="L1216" t="str">
            <v>TUMIYANG, RT 003 RW 002</v>
          </cell>
          <cell r="M1216" t="str">
            <v>ANAK</v>
          </cell>
          <cell r="N1216" t="str">
            <v>KAWIN</v>
          </cell>
          <cell r="O1216" t="str">
            <v>Tamat SD/Sederajat</v>
          </cell>
          <cell r="P1216" t="str">
            <v>Islam</v>
          </cell>
          <cell r="Q1216" t="str">
            <v>BURUH HARIAN LEPAS</v>
          </cell>
          <cell r="R1216" t="str">
            <v>-</v>
          </cell>
          <cell r="S1216" t="str">
            <v>TIDAK ADA</v>
          </cell>
        </row>
        <row r="1217">
          <cell r="A1217" t="str">
            <v>3302164107350055</v>
          </cell>
          <cell r="B1217" t="str">
            <v>3302162704150004</v>
          </cell>
          <cell r="C1217" t="str">
            <v>SATEM</v>
          </cell>
          <cell r="D1217" t="str">
            <v>PR</v>
          </cell>
          <cell r="E1217">
            <v>12966</v>
          </cell>
          <cell r="F1217">
            <v>84.865753424657541</v>
          </cell>
          <cell r="G1217" t="str">
            <v>BANYUMAS</v>
          </cell>
          <cell r="H1217" t="str">
            <v>TUMIYANG</v>
          </cell>
          <cell r="I1217" t="str">
            <v>003</v>
          </cell>
          <cell r="J1217" t="str">
            <v>002</v>
          </cell>
          <cell r="K1217" t="str">
            <v>TUMIYANG</v>
          </cell>
          <cell r="L1217" t="str">
            <v>TUMIYANG, RT 003 RW 002</v>
          </cell>
          <cell r="M1217" t="str">
            <v>KEPALA KELUARGA</v>
          </cell>
          <cell r="N1217" t="str">
            <v>CERAI MATI</v>
          </cell>
          <cell r="O1217" t="str">
            <v>Tamat SD/Sederajat</v>
          </cell>
          <cell r="P1217" t="str">
            <v>Islam</v>
          </cell>
          <cell r="Q1217" t="str">
            <v>BELUM/TIDAK BEKERJA</v>
          </cell>
          <cell r="R1217" t="str">
            <v>-</v>
          </cell>
          <cell r="S1217" t="str">
            <v>TIDAK ADA</v>
          </cell>
        </row>
        <row r="1218">
          <cell r="A1218" t="str">
            <v>1209170107600002</v>
          </cell>
          <cell r="B1218" t="str">
            <v>3302160107190002</v>
          </cell>
          <cell r="C1218" t="str">
            <v>WASEM</v>
          </cell>
          <cell r="D1218" t="str">
            <v>LK</v>
          </cell>
          <cell r="E1218">
            <v>22098</v>
          </cell>
          <cell r="F1218">
            <v>59.846575342465755</v>
          </cell>
          <cell r="G1218" t="str">
            <v>BANYU MAS</v>
          </cell>
          <cell r="H1218" t="str">
            <v>TUMIYANG</v>
          </cell>
          <cell r="I1218" t="str">
            <v>004</v>
          </cell>
          <cell r="J1218" t="str">
            <v>002</v>
          </cell>
          <cell r="K1218" t="str">
            <v>TUMIYANG</v>
          </cell>
          <cell r="L1218" t="str">
            <v>TUMIYANG, RT 004 RW 002</v>
          </cell>
          <cell r="M1218" t="str">
            <v>KEPALA KELUARGA</v>
          </cell>
          <cell r="N1218" t="str">
            <v>KAWIN</v>
          </cell>
          <cell r="O1218" t="str">
            <v>Belum Tamat SD/Sederajat</v>
          </cell>
          <cell r="P1218" t="str">
            <v>Islam</v>
          </cell>
          <cell r="Q1218" t="str">
            <v>KARYAWAN BUMN</v>
          </cell>
          <cell r="R1218" t="str">
            <v>O</v>
          </cell>
          <cell r="S1218" t="str">
            <v>TIDAK ADA</v>
          </cell>
        </row>
        <row r="1219">
          <cell r="A1219" t="str">
            <v>1209174107650005</v>
          </cell>
          <cell r="B1219" t="str">
            <v>3302160107190002</v>
          </cell>
          <cell r="C1219" t="str">
            <v>DARIATI</v>
          </cell>
          <cell r="D1219" t="str">
            <v>PR</v>
          </cell>
          <cell r="E1219">
            <v>23924</v>
          </cell>
          <cell r="F1219">
            <v>54.843835616438355</v>
          </cell>
          <cell r="G1219" t="str">
            <v>BANYU MAS</v>
          </cell>
          <cell r="H1219" t="str">
            <v>TUMIYANG</v>
          </cell>
          <cell r="I1219" t="str">
            <v>004</v>
          </cell>
          <cell r="J1219" t="str">
            <v>002</v>
          </cell>
          <cell r="K1219" t="str">
            <v>TUMIYANG</v>
          </cell>
          <cell r="L1219" t="str">
            <v>TUMIYANG, RT 004 RW 002</v>
          </cell>
          <cell r="M1219" t="str">
            <v>ISTRI</v>
          </cell>
          <cell r="N1219" t="str">
            <v>KAWIN</v>
          </cell>
          <cell r="O1219" t="str">
            <v>Belum Tamat SD/Sederajat</v>
          </cell>
          <cell r="P1219" t="str">
            <v>Islam</v>
          </cell>
          <cell r="Q1219" t="str">
            <v>KARYAWAN BUMN</v>
          </cell>
          <cell r="R1219" t="str">
            <v>-</v>
          </cell>
          <cell r="S1219" t="str">
            <v>TIDAK ADA</v>
          </cell>
        </row>
        <row r="1220">
          <cell r="A1220" t="str">
            <v>1209170107830002</v>
          </cell>
          <cell r="B1220" t="str">
            <v>3302160107190002</v>
          </cell>
          <cell r="C1220" t="str">
            <v>DARMA</v>
          </cell>
          <cell r="D1220" t="str">
            <v>LK</v>
          </cell>
          <cell r="E1220">
            <v>30498</v>
          </cell>
          <cell r="F1220">
            <v>36.832876712328769</v>
          </cell>
          <cell r="G1220" t="str">
            <v>BANYU MAS</v>
          </cell>
          <cell r="H1220" t="str">
            <v>TUMIYANG</v>
          </cell>
          <cell r="I1220" t="str">
            <v>004</v>
          </cell>
          <cell r="J1220" t="str">
            <v>002</v>
          </cell>
          <cell r="K1220" t="str">
            <v>TUMIYANG</v>
          </cell>
          <cell r="L1220" t="str">
            <v>TUMIYANG, RT 004 RW 002</v>
          </cell>
          <cell r="M1220" t="str">
            <v>ANAK</v>
          </cell>
          <cell r="N1220" t="str">
            <v>BELUM KAWIN</v>
          </cell>
          <cell r="O1220" t="str">
            <v>SLTA/Sederajat</v>
          </cell>
          <cell r="P1220" t="str">
            <v>Islam</v>
          </cell>
          <cell r="Q1220" t="str">
            <v>KARYAWAN SWASTA</v>
          </cell>
          <cell r="R1220" t="str">
            <v>-</v>
          </cell>
          <cell r="S1220" t="str">
            <v>TIDAK ADA</v>
          </cell>
        </row>
        <row r="1221">
          <cell r="A1221" t="str">
            <v>1209170107850002</v>
          </cell>
          <cell r="B1221" t="str">
            <v>3302160107190002</v>
          </cell>
          <cell r="C1221" t="str">
            <v>AGUS PRAYANTO</v>
          </cell>
          <cell r="D1221" t="str">
            <v>LK</v>
          </cell>
          <cell r="E1221">
            <v>31229</v>
          </cell>
          <cell r="F1221">
            <v>34.830136986301369</v>
          </cell>
          <cell r="G1221" t="str">
            <v>BANYU MAS</v>
          </cell>
          <cell r="H1221" t="str">
            <v>TUMIYANG</v>
          </cell>
          <cell r="I1221" t="str">
            <v>004</v>
          </cell>
          <cell r="J1221" t="str">
            <v>002</v>
          </cell>
          <cell r="K1221" t="str">
            <v>TUMIYANG</v>
          </cell>
          <cell r="L1221" t="str">
            <v>TUMIYANG, RT 004 RW 002</v>
          </cell>
          <cell r="M1221" t="str">
            <v>ANAK</v>
          </cell>
          <cell r="N1221" t="str">
            <v>BELUM KAWIN</v>
          </cell>
          <cell r="O1221" t="str">
            <v>SLTA/Sederajat</v>
          </cell>
          <cell r="P1221" t="str">
            <v>Islam</v>
          </cell>
          <cell r="Q1221" t="str">
            <v>KARYAWAN SWASTA</v>
          </cell>
          <cell r="R1221" t="str">
            <v>-</v>
          </cell>
          <cell r="S1221" t="str">
            <v>TIDAK ADA</v>
          </cell>
        </row>
        <row r="1222">
          <cell r="A1222" t="str">
            <v>1209176105890001</v>
          </cell>
          <cell r="B1222" t="str">
            <v>3302160107190002</v>
          </cell>
          <cell r="C1222" t="str">
            <v>WAGINI</v>
          </cell>
          <cell r="D1222" t="str">
            <v>PR</v>
          </cell>
          <cell r="E1222">
            <v>32649</v>
          </cell>
          <cell r="F1222">
            <v>30.93972602739726</v>
          </cell>
          <cell r="G1222" t="str">
            <v>L TAWAR</v>
          </cell>
          <cell r="H1222" t="str">
            <v>TUMIYANG</v>
          </cell>
          <cell r="I1222" t="str">
            <v>004</v>
          </cell>
          <cell r="J1222" t="str">
            <v>002</v>
          </cell>
          <cell r="K1222" t="str">
            <v>TUMIYANG</v>
          </cell>
          <cell r="L1222" t="str">
            <v>TUMIYANG, RT 004 RW 002</v>
          </cell>
          <cell r="M1222" t="str">
            <v>ANAK</v>
          </cell>
          <cell r="N1222" t="str">
            <v>BELUM KAWIN</v>
          </cell>
          <cell r="O1222" t="str">
            <v>SLTA/Sederajat</v>
          </cell>
          <cell r="P1222" t="str">
            <v>Islam</v>
          </cell>
          <cell r="Q1222" t="str">
            <v>BELUM/TIDAK BEKERJA</v>
          </cell>
          <cell r="R1222" t="str">
            <v>-</v>
          </cell>
          <cell r="S1222" t="str">
            <v>TIDAK ADA</v>
          </cell>
        </row>
        <row r="1223">
          <cell r="A1223" t="str">
            <v>3302164107350027</v>
          </cell>
          <cell r="B1223" t="str">
            <v>3302160304170005</v>
          </cell>
          <cell r="C1223" t="str">
            <v>CARITEM</v>
          </cell>
          <cell r="D1223" t="str">
            <v>PR</v>
          </cell>
          <cell r="E1223">
            <v>12966</v>
          </cell>
          <cell r="F1223">
            <v>84.865753424657541</v>
          </cell>
          <cell r="G1223" t="str">
            <v>BANYUMAS</v>
          </cell>
          <cell r="H1223" t="str">
            <v>TUMIYANG</v>
          </cell>
          <cell r="I1223" t="str">
            <v>004</v>
          </cell>
          <cell r="J1223" t="str">
            <v>002</v>
          </cell>
          <cell r="K1223" t="str">
            <v>TUMIYANG</v>
          </cell>
          <cell r="L1223" t="str">
            <v>TUMIYANG, RT 004 RW 002</v>
          </cell>
          <cell r="M1223" t="str">
            <v>KEPALA KELUARGA</v>
          </cell>
          <cell r="N1223" t="str">
            <v>CERAI MATI</v>
          </cell>
          <cell r="O1223" t="str">
            <v>Tamat SD/Sederajat</v>
          </cell>
          <cell r="P1223" t="str">
            <v>Islam</v>
          </cell>
          <cell r="Q1223" t="str">
            <v>PETANI/PEKEBUN</v>
          </cell>
          <cell r="R1223" t="str">
            <v>-</v>
          </cell>
          <cell r="S1223" t="str">
            <v>TIDAK ADA</v>
          </cell>
        </row>
        <row r="1224">
          <cell r="A1224" t="str">
            <v>3329021603840003</v>
          </cell>
          <cell r="B1224" t="str">
            <v>3302160310120001</v>
          </cell>
          <cell r="C1224" t="str">
            <v>MACHFUD</v>
          </cell>
          <cell r="D1224" t="str">
            <v>LK</v>
          </cell>
          <cell r="E1224">
            <v>30757</v>
          </cell>
          <cell r="F1224">
            <v>36.123287671232873</v>
          </cell>
          <cell r="G1224" t="str">
            <v>BREBES</v>
          </cell>
          <cell r="H1224" t="str">
            <v>TUMIYANG</v>
          </cell>
          <cell r="I1224" t="str">
            <v>004</v>
          </cell>
          <cell r="J1224" t="str">
            <v>002</v>
          </cell>
          <cell r="K1224" t="str">
            <v>TUMIYANG</v>
          </cell>
          <cell r="L1224" t="str">
            <v>TUMIYANG, RT 004 RW 002</v>
          </cell>
          <cell r="M1224" t="str">
            <v>KEPALA KELUARGA</v>
          </cell>
          <cell r="N1224" t="str">
            <v>KAWIN</v>
          </cell>
          <cell r="O1224" t="str">
            <v>SLTA/Sederajat</v>
          </cell>
          <cell r="P1224" t="str">
            <v>Islam</v>
          </cell>
          <cell r="Q1224" t="str">
            <v>KARYAWAN SWASTA</v>
          </cell>
          <cell r="R1224" t="str">
            <v>-</v>
          </cell>
          <cell r="S1224" t="str">
            <v>TIDAK ADA</v>
          </cell>
        </row>
        <row r="1225">
          <cell r="A1225" t="str">
            <v>3302164408890003</v>
          </cell>
          <cell r="B1225" t="str">
            <v>3302160310120001</v>
          </cell>
          <cell r="C1225" t="str">
            <v>DRIASIH</v>
          </cell>
          <cell r="D1225" t="str">
            <v>PR</v>
          </cell>
          <cell r="E1225">
            <v>32724</v>
          </cell>
          <cell r="F1225">
            <v>30.734246575342464</v>
          </cell>
          <cell r="G1225" t="str">
            <v>BANYUMAS</v>
          </cell>
          <cell r="H1225" t="str">
            <v>TUMIYANG</v>
          </cell>
          <cell r="I1225" t="str">
            <v>004</v>
          </cell>
          <cell r="J1225" t="str">
            <v>002</v>
          </cell>
          <cell r="K1225" t="str">
            <v>TUMIYANG</v>
          </cell>
          <cell r="L1225" t="str">
            <v>TUMIYANG, RT 004 RW 002</v>
          </cell>
          <cell r="M1225" t="str">
            <v>ISTRI</v>
          </cell>
          <cell r="N1225" t="str">
            <v>KAWIN</v>
          </cell>
          <cell r="O1225" t="str">
            <v>SLTP/Sederajat</v>
          </cell>
          <cell r="P1225" t="str">
            <v>Islam</v>
          </cell>
          <cell r="Q1225" t="str">
            <v>BELUM/TIDAK BEKERJA</v>
          </cell>
          <cell r="R1225" t="str">
            <v>-</v>
          </cell>
          <cell r="S1225" t="str">
            <v>ADA</v>
          </cell>
        </row>
        <row r="1226">
          <cell r="A1226" t="str">
            <v>3302164211120001</v>
          </cell>
          <cell r="B1226" t="str">
            <v>3302160310120001</v>
          </cell>
          <cell r="C1226" t="str">
            <v>SALSABILA NADHIFA NAFIS</v>
          </cell>
          <cell r="D1226" t="str">
            <v>PR</v>
          </cell>
          <cell r="E1226">
            <v>41215</v>
          </cell>
          <cell r="F1226">
            <v>7.4712328767123291</v>
          </cell>
          <cell r="G1226" t="str">
            <v>BANYUMAS</v>
          </cell>
          <cell r="H1226" t="str">
            <v>TUMIYANG</v>
          </cell>
          <cell r="I1226" t="str">
            <v>004</v>
          </cell>
          <cell r="J1226" t="str">
            <v>002</v>
          </cell>
          <cell r="K1226" t="str">
            <v>TUMIYANG</v>
          </cell>
          <cell r="L1226" t="str">
            <v>TUMIYANG, RT 004 RW 002</v>
          </cell>
          <cell r="M1226" t="str">
            <v>ANAK</v>
          </cell>
          <cell r="N1226" t="str">
            <v>BELUM KAWIN</v>
          </cell>
          <cell r="O1226" t="str">
            <v>Tidak/Belum Sekolah</v>
          </cell>
          <cell r="P1226" t="str">
            <v>Islam</v>
          </cell>
          <cell r="Q1226" t="str">
            <v>BELUM/TIDAK BEKERJA</v>
          </cell>
          <cell r="R1226" t="str">
            <v>-</v>
          </cell>
          <cell r="S1226" t="str">
            <v>ADA</v>
          </cell>
        </row>
        <row r="1227">
          <cell r="A1227" t="str">
            <v>3302165510170002</v>
          </cell>
          <cell r="B1227" t="str">
            <v>3302160310120001</v>
          </cell>
          <cell r="C1227" t="str">
            <v>SABRIYA KHANZA ALMAHYRA</v>
          </cell>
          <cell r="D1227" t="str">
            <v>PR</v>
          </cell>
          <cell r="E1227">
            <v>43023</v>
          </cell>
          <cell r="F1227">
            <v>2.5178082191780824</v>
          </cell>
          <cell r="G1227" t="str">
            <v>BANYUMAS</v>
          </cell>
          <cell r="H1227" t="str">
            <v>TUMIYANG</v>
          </cell>
          <cell r="I1227" t="str">
            <v>004</v>
          </cell>
          <cell r="J1227" t="str">
            <v>002</v>
          </cell>
          <cell r="K1227" t="str">
            <v>TUMIYANG</v>
          </cell>
          <cell r="L1227" t="str">
            <v>TUMIYANG, RT 004 RW 002</v>
          </cell>
          <cell r="M1227" t="str">
            <v>ANAK</v>
          </cell>
          <cell r="N1227" t="str">
            <v>BELUM KAWIN</v>
          </cell>
          <cell r="O1227" t="str">
            <v>Tidak/Belum Sekolah</v>
          </cell>
          <cell r="P1227" t="str">
            <v>Islam</v>
          </cell>
          <cell r="Q1227" t="str">
            <v>BELUM/TIDAK BEKERJA</v>
          </cell>
          <cell r="R1227" t="str">
            <v>-</v>
          </cell>
          <cell r="S1227" t="str">
            <v>ADA</v>
          </cell>
        </row>
        <row r="1228">
          <cell r="A1228" t="str">
            <v>3302160905720001</v>
          </cell>
          <cell r="B1228" t="str">
            <v>3302160610080001</v>
          </cell>
          <cell r="C1228" t="str">
            <v>KASWAN</v>
          </cell>
          <cell r="D1228" t="str">
            <v>LK</v>
          </cell>
          <cell r="E1228">
            <v>26428</v>
          </cell>
          <cell r="F1228">
            <v>47.983561643835614</v>
          </cell>
          <cell r="G1228" t="str">
            <v>BANYUMAS</v>
          </cell>
          <cell r="H1228" t="str">
            <v>TUMIYANG</v>
          </cell>
          <cell r="I1228" t="str">
            <v>004</v>
          </cell>
          <cell r="J1228" t="str">
            <v>002</v>
          </cell>
          <cell r="K1228" t="str">
            <v>TUMIYANG</v>
          </cell>
          <cell r="L1228" t="str">
            <v>TUMIYANG, RT 004 RW 002</v>
          </cell>
          <cell r="M1228" t="str">
            <v>KEPALA KELUARGA</v>
          </cell>
          <cell r="N1228" t="str">
            <v>KAWIN</v>
          </cell>
          <cell r="O1228" t="str">
            <v>Tamat SD/Sederajat</v>
          </cell>
          <cell r="P1228" t="str">
            <v>Islam</v>
          </cell>
          <cell r="Q1228" t="str">
            <v>PETERNAK</v>
          </cell>
          <cell r="R1228" t="str">
            <v>-</v>
          </cell>
          <cell r="S1228" t="str">
            <v>TIDAK ADA</v>
          </cell>
        </row>
        <row r="1229">
          <cell r="A1229" t="str">
            <v>3302164704860002</v>
          </cell>
          <cell r="B1229" t="str">
            <v>3302160610080001</v>
          </cell>
          <cell r="C1229" t="str">
            <v>MARTINI</v>
          </cell>
          <cell r="D1229" t="str">
            <v>PR</v>
          </cell>
          <cell r="E1229">
            <v>31509</v>
          </cell>
          <cell r="F1229">
            <v>34.063013698630137</v>
          </cell>
          <cell r="G1229" t="str">
            <v>BANYUMAS</v>
          </cell>
          <cell r="H1229" t="str">
            <v>TUMIYANG</v>
          </cell>
          <cell r="I1229" t="str">
            <v>004</v>
          </cell>
          <cell r="J1229" t="str">
            <v>002</v>
          </cell>
          <cell r="K1229" t="str">
            <v>TUMIYANG</v>
          </cell>
          <cell r="L1229" t="str">
            <v>TUMIYANG, RT 004 RW 002</v>
          </cell>
          <cell r="M1229" t="str">
            <v>ISTRI</v>
          </cell>
          <cell r="N1229" t="str">
            <v>KAWIN</v>
          </cell>
          <cell r="O1229" t="str">
            <v>SLTP/Sederajat</v>
          </cell>
          <cell r="P1229" t="str">
            <v>Islam</v>
          </cell>
          <cell r="Q1229" t="str">
            <v>BURUH HARIAN LEPAS</v>
          </cell>
          <cell r="R1229" t="str">
            <v>-</v>
          </cell>
          <cell r="S1229" t="str">
            <v>TIDAK ADA</v>
          </cell>
        </row>
        <row r="1230">
          <cell r="A1230" t="str">
            <v>3302160401080001</v>
          </cell>
          <cell r="B1230" t="str">
            <v>3302160610080001</v>
          </cell>
          <cell r="C1230" t="str">
            <v>JOHAN MUHAMMAD  PRASETIYO</v>
          </cell>
          <cell r="D1230" t="str">
            <v>LK</v>
          </cell>
          <cell r="E1230">
            <v>39451</v>
          </cell>
          <cell r="F1230">
            <v>12.304109589041095</v>
          </cell>
          <cell r="G1230" t="str">
            <v>BANYUMAS</v>
          </cell>
          <cell r="H1230" t="str">
            <v>TUMIYANG</v>
          </cell>
          <cell r="I1230" t="str">
            <v>004</v>
          </cell>
          <cell r="J1230" t="str">
            <v>002</v>
          </cell>
          <cell r="K1230" t="str">
            <v>TUMIYANG</v>
          </cell>
          <cell r="L1230" t="str">
            <v>TUMIYANG, RT 004 RW 002</v>
          </cell>
          <cell r="M1230" t="str">
            <v>ANAK</v>
          </cell>
          <cell r="N1230" t="str">
            <v>BELUM KAWIN</v>
          </cell>
          <cell r="O1230" t="str">
            <v>Tidak/Belum Sekolah</v>
          </cell>
          <cell r="P1230" t="str">
            <v>Islam</v>
          </cell>
          <cell r="Q1230" t="str">
            <v>BELUM/TIDAK BEKERJA</v>
          </cell>
          <cell r="R1230" t="str">
            <v>-</v>
          </cell>
          <cell r="S1230" t="str">
            <v>ADA</v>
          </cell>
        </row>
        <row r="1231">
          <cell r="A1231" t="str">
            <v>3302161507760001</v>
          </cell>
          <cell r="B1231" t="str">
            <v>3302160611170002</v>
          </cell>
          <cell r="C1231" t="str">
            <v>SAMSI</v>
          </cell>
          <cell r="D1231" t="str">
            <v>LK</v>
          </cell>
          <cell r="E1231">
            <v>27956</v>
          </cell>
          <cell r="F1231">
            <v>43.797260273972604</v>
          </cell>
          <cell r="G1231" t="str">
            <v>BANYUMAS</v>
          </cell>
          <cell r="H1231" t="str">
            <v>TUMIYANG</v>
          </cell>
          <cell r="I1231" t="str">
            <v>004</v>
          </cell>
          <cell r="J1231" t="str">
            <v>002</v>
          </cell>
          <cell r="K1231" t="str">
            <v>TUMIYANG</v>
          </cell>
          <cell r="L1231" t="str">
            <v>TUMIYANG, RT 004 RW 002</v>
          </cell>
          <cell r="M1231" t="str">
            <v>KEPALA KELUARGA</v>
          </cell>
          <cell r="N1231" t="str">
            <v>KAWIN</v>
          </cell>
          <cell r="O1231" t="str">
            <v>Tamat SD/Sederajat</v>
          </cell>
          <cell r="P1231" t="str">
            <v>Islam</v>
          </cell>
          <cell r="Q1231" t="str">
            <v>PETANI/PEKEBUN</v>
          </cell>
          <cell r="R1231" t="str">
            <v>B</v>
          </cell>
          <cell r="S1231" t="str">
            <v>ADA</v>
          </cell>
        </row>
        <row r="1232">
          <cell r="A1232" t="str">
            <v>3302165012860004</v>
          </cell>
          <cell r="B1232" t="str">
            <v>3302160611170002</v>
          </cell>
          <cell r="C1232" t="str">
            <v>RINA KUSMIATI</v>
          </cell>
          <cell r="D1232" t="str">
            <v>PR</v>
          </cell>
          <cell r="E1232">
            <v>31756</v>
          </cell>
          <cell r="F1232">
            <v>33.386301369863013</v>
          </cell>
          <cell r="G1232" t="str">
            <v>BANYUMAS</v>
          </cell>
          <cell r="H1232" t="str">
            <v>TUMIYANG</v>
          </cell>
          <cell r="I1232" t="str">
            <v>004</v>
          </cell>
          <cell r="J1232" t="str">
            <v>002</v>
          </cell>
          <cell r="K1232" t="str">
            <v>TUMIYANG</v>
          </cell>
          <cell r="L1232" t="str">
            <v>TUMIYANG, RT 004 RW 002</v>
          </cell>
          <cell r="M1232" t="str">
            <v>ISTRI</v>
          </cell>
          <cell r="N1232" t="str">
            <v>KAWIN</v>
          </cell>
          <cell r="O1232" t="str">
            <v>SLTP/Sederajat</v>
          </cell>
          <cell r="P1232" t="str">
            <v>Islam</v>
          </cell>
          <cell r="Q1232" t="str">
            <v>KARYAWAN SWASTA</v>
          </cell>
          <cell r="R1232" t="str">
            <v>-</v>
          </cell>
          <cell r="S1232" t="str">
            <v>TIDAK ADA</v>
          </cell>
        </row>
        <row r="1233">
          <cell r="A1233" t="str">
            <v>3302162905170004</v>
          </cell>
          <cell r="B1233" t="str">
            <v>3302160611170002</v>
          </cell>
          <cell r="C1233" t="str">
            <v>SYARIF FADHIL RAMADHAN</v>
          </cell>
          <cell r="D1233" t="str">
            <v>LK</v>
          </cell>
          <cell r="E1233">
            <v>42884</v>
          </cell>
          <cell r="F1233">
            <v>2.8986301369863012</v>
          </cell>
          <cell r="G1233" t="str">
            <v>BANYUMAS</v>
          </cell>
          <cell r="H1233" t="str">
            <v>TUMIYANG</v>
          </cell>
          <cell r="I1233" t="str">
            <v>004</v>
          </cell>
          <cell r="J1233" t="str">
            <v>002</v>
          </cell>
          <cell r="K1233" t="str">
            <v>TUMIYANG</v>
          </cell>
          <cell r="L1233" t="str">
            <v>TUMIYANG, RT 004 RW 002</v>
          </cell>
          <cell r="M1233" t="str">
            <v>ANAK</v>
          </cell>
          <cell r="N1233" t="str">
            <v>BELUM KAWIN</v>
          </cell>
          <cell r="O1233" t="str">
            <v>Tidak/Belum Sekolah</v>
          </cell>
          <cell r="P1233" t="str">
            <v>Islam</v>
          </cell>
          <cell r="Q1233" t="str">
            <v>BELUM/TIDAK BEKERJA</v>
          </cell>
          <cell r="R1233" t="str">
            <v>-</v>
          </cell>
          <cell r="S1233" t="str">
            <v>ADA</v>
          </cell>
        </row>
        <row r="1234">
          <cell r="A1234" t="str">
            <v>3302161405750001</v>
          </cell>
          <cell r="B1234" t="str">
            <v>3302160708060283</v>
          </cell>
          <cell r="C1234" t="str">
            <v>YATIMAN</v>
          </cell>
          <cell r="D1234" t="str">
            <v>LK</v>
          </cell>
          <cell r="E1234">
            <v>27528</v>
          </cell>
          <cell r="F1234">
            <v>44.969863013698628</v>
          </cell>
          <cell r="G1234" t="str">
            <v>BANYUMAS</v>
          </cell>
          <cell r="H1234" t="str">
            <v>TUMIYANG</v>
          </cell>
          <cell r="I1234" t="str">
            <v>004</v>
          </cell>
          <cell r="J1234" t="str">
            <v>002</v>
          </cell>
          <cell r="K1234" t="str">
            <v>TUMIYANG</v>
          </cell>
          <cell r="L1234" t="str">
            <v>TUMIYANG, RT 004 RW 002</v>
          </cell>
          <cell r="M1234" t="str">
            <v>KEPALA KELUARGA</v>
          </cell>
          <cell r="N1234" t="str">
            <v>KAWIN</v>
          </cell>
          <cell r="O1234" t="str">
            <v>Tamat SD/Sederajat</v>
          </cell>
          <cell r="P1234" t="str">
            <v>Islam</v>
          </cell>
          <cell r="Q1234" t="str">
            <v>BURUH HARIAN LEPAS</v>
          </cell>
          <cell r="R1234" t="str">
            <v>-</v>
          </cell>
          <cell r="S1234" t="str">
            <v>TIDAK ADA</v>
          </cell>
        </row>
        <row r="1235">
          <cell r="A1235" t="str">
            <v>3302166803840004</v>
          </cell>
          <cell r="B1235" t="str">
            <v>3302160708060283</v>
          </cell>
          <cell r="C1235" t="str">
            <v>SUTINI</v>
          </cell>
          <cell r="D1235" t="str">
            <v>PR</v>
          </cell>
          <cell r="E1235">
            <v>30769</v>
          </cell>
          <cell r="F1235">
            <v>36.090410958904108</v>
          </cell>
          <cell r="G1235" t="str">
            <v>BANYUMAS</v>
          </cell>
          <cell r="H1235" t="str">
            <v>TUMIYANG</v>
          </cell>
          <cell r="I1235" t="str">
            <v>004</v>
          </cell>
          <cell r="J1235" t="str">
            <v>002</v>
          </cell>
          <cell r="K1235" t="str">
            <v>TUMIYANG</v>
          </cell>
          <cell r="L1235" t="str">
            <v>TUMIYANG, RT 004 RW 002</v>
          </cell>
          <cell r="M1235" t="str">
            <v>ISTRI</v>
          </cell>
          <cell r="N1235" t="str">
            <v>KAWIN</v>
          </cell>
          <cell r="O1235" t="str">
            <v>Tamat SD/Sederajat</v>
          </cell>
          <cell r="P1235" t="str">
            <v>Islam</v>
          </cell>
          <cell r="Q1235" t="str">
            <v>MENGURUS RUMAH TANGGA</v>
          </cell>
          <cell r="R1235" t="str">
            <v>-</v>
          </cell>
          <cell r="S1235" t="str">
            <v>TIDAK ADA</v>
          </cell>
        </row>
        <row r="1236">
          <cell r="A1236" t="str">
            <v>3302165510020002</v>
          </cell>
          <cell r="B1236" t="str">
            <v>3302160708060283</v>
          </cell>
          <cell r="C1236" t="str">
            <v>SASKIYAH DAMAYATI</v>
          </cell>
          <cell r="D1236" t="str">
            <v>PR</v>
          </cell>
          <cell r="E1236">
            <v>37544</v>
          </cell>
          <cell r="F1236">
            <v>17.528767123287672</v>
          </cell>
          <cell r="G1236" t="str">
            <v>BANYUMAS</v>
          </cell>
          <cell r="H1236" t="str">
            <v>TUMIYANG</v>
          </cell>
          <cell r="I1236" t="str">
            <v>004</v>
          </cell>
          <cell r="J1236" t="str">
            <v>002</v>
          </cell>
          <cell r="K1236" t="str">
            <v>TUMIYANG</v>
          </cell>
          <cell r="L1236" t="str">
            <v>TUMIYANG, RT 004 RW 002</v>
          </cell>
          <cell r="M1236" t="str">
            <v>ANAK</v>
          </cell>
          <cell r="N1236" t="str">
            <v>BELUM KAWIN</v>
          </cell>
          <cell r="O1236" t="str">
            <v>Tidak/Belum Sekolah</v>
          </cell>
          <cell r="P1236" t="str">
            <v>Islam</v>
          </cell>
          <cell r="Q1236" t="str">
            <v>BELUM/TIDAK BEKERJA</v>
          </cell>
          <cell r="R1236" t="str">
            <v>-</v>
          </cell>
          <cell r="S1236" t="str">
            <v>ADA</v>
          </cell>
        </row>
        <row r="1237">
          <cell r="A1237" t="str">
            <v>3302166103140002</v>
          </cell>
          <cell r="B1237" t="str">
            <v>3302160708060283</v>
          </cell>
          <cell r="C1237" t="str">
            <v>FEBY MARTHA ARIYANI</v>
          </cell>
          <cell r="D1237" t="str">
            <v>PR</v>
          </cell>
          <cell r="E1237">
            <v>41719</v>
          </cell>
          <cell r="F1237">
            <v>6.0904109589041093</v>
          </cell>
          <cell r="G1237" t="str">
            <v>BANYUMAS</v>
          </cell>
          <cell r="H1237" t="str">
            <v>TUMIYANG</v>
          </cell>
          <cell r="I1237" t="str">
            <v>004</v>
          </cell>
          <cell r="J1237" t="str">
            <v>002</v>
          </cell>
          <cell r="K1237" t="str">
            <v>TUMIYANG</v>
          </cell>
          <cell r="L1237" t="str">
            <v>TUMIYANG, RT 004 RW 002</v>
          </cell>
          <cell r="M1237" t="str">
            <v>ANAK</v>
          </cell>
          <cell r="N1237" t="str">
            <v>BELUM KAWIN</v>
          </cell>
          <cell r="O1237" t="str">
            <v>Tidak/Belum Sekolah</v>
          </cell>
          <cell r="P1237" t="str">
            <v>Islam</v>
          </cell>
          <cell r="Q1237" t="str">
            <v>BELUM/TIDAK BEKERJA</v>
          </cell>
          <cell r="R1237" t="str">
            <v>-</v>
          </cell>
          <cell r="S1237" t="str">
            <v>ADA</v>
          </cell>
        </row>
        <row r="1238">
          <cell r="A1238" t="str">
            <v>3302160107460032</v>
          </cell>
          <cell r="B1238" t="str">
            <v>3302160708060292</v>
          </cell>
          <cell r="C1238" t="str">
            <v>SARKIM</v>
          </cell>
          <cell r="D1238" t="str">
            <v>LK</v>
          </cell>
          <cell r="E1238">
            <v>16984</v>
          </cell>
          <cell r="F1238">
            <v>73.857534246575341</v>
          </cell>
          <cell r="G1238" t="str">
            <v>BANYUMAS</v>
          </cell>
          <cell r="H1238" t="str">
            <v>JURANG MANGU</v>
          </cell>
          <cell r="I1238" t="str">
            <v>004</v>
          </cell>
          <cell r="J1238" t="str">
            <v>002</v>
          </cell>
          <cell r="K1238" t="str">
            <v>TUMIYANG</v>
          </cell>
          <cell r="L1238" t="str">
            <v>JURANG MANGU, RT 004 RW 002</v>
          </cell>
          <cell r="M1238" t="str">
            <v>KEPALA KELUARGA</v>
          </cell>
          <cell r="N1238" t="str">
            <v>KAWIN</v>
          </cell>
          <cell r="O1238" t="str">
            <v>Tamat SD/Sederajat</v>
          </cell>
          <cell r="P1238" t="str">
            <v>Islam</v>
          </cell>
          <cell r="Q1238" t="str">
            <v>PEDAGANG</v>
          </cell>
          <cell r="R1238" t="str">
            <v>-</v>
          </cell>
          <cell r="S1238" t="str">
            <v>TIDAK ADA</v>
          </cell>
        </row>
        <row r="1239">
          <cell r="A1239" t="str">
            <v>3302164107480063</v>
          </cell>
          <cell r="B1239" t="str">
            <v>3302160708060292</v>
          </cell>
          <cell r="C1239" t="str">
            <v>SULIYAH</v>
          </cell>
          <cell r="D1239" t="str">
            <v>PR</v>
          </cell>
          <cell r="E1239">
            <v>17715</v>
          </cell>
          <cell r="F1239">
            <v>71.854794520547941</v>
          </cell>
          <cell r="G1239" t="str">
            <v>BANYUMAS</v>
          </cell>
          <cell r="H1239" t="str">
            <v>JURANG MANGU</v>
          </cell>
          <cell r="I1239" t="str">
            <v>004</v>
          </cell>
          <cell r="J1239" t="str">
            <v>002</v>
          </cell>
          <cell r="K1239" t="str">
            <v>TUMIYANG</v>
          </cell>
          <cell r="L1239" t="str">
            <v>JURANG MANGU, RT 004 RW 002</v>
          </cell>
          <cell r="M1239" t="str">
            <v>ISTRI</v>
          </cell>
          <cell r="N1239" t="str">
            <v>KAWIN</v>
          </cell>
          <cell r="O1239" t="str">
            <v>Tamat SD/Sederajat</v>
          </cell>
          <cell r="P1239" t="str">
            <v>Islam</v>
          </cell>
          <cell r="Q1239" t="str">
            <v>PEDAGANG</v>
          </cell>
          <cell r="R1239" t="str">
            <v>-</v>
          </cell>
          <cell r="S1239" t="str">
            <v>TIDAK ADA</v>
          </cell>
        </row>
        <row r="1240">
          <cell r="A1240" t="str">
            <v>3302164107650065</v>
          </cell>
          <cell r="B1240" t="str">
            <v>3302160802170004</v>
          </cell>
          <cell r="C1240" t="str">
            <v>SARWEN</v>
          </cell>
          <cell r="D1240" t="str">
            <v>PR</v>
          </cell>
          <cell r="E1240">
            <v>23924</v>
          </cell>
          <cell r="F1240">
            <v>54.843835616438355</v>
          </cell>
          <cell r="G1240" t="str">
            <v>BANYUMAS</v>
          </cell>
          <cell r="H1240" t="str">
            <v>TUMIYANG</v>
          </cell>
          <cell r="I1240" t="str">
            <v>004</v>
          </cell>
          <cell r="J1240" t="str">
            <v>002</v>
          </cell>
          <cell r="K1240" t="str">
            <v>TUMIYANG</v>
          </cell>
          <cell r="L1240" t="str">
            <v>TUMIYANG, RT 004 RW 002</v>
          </cell>
          <cell r="M1240" t="str">
            <v>KEPALA KELUARGA</v>
          </cell>
          <cell r="N1240" t="str">
            <v>CERAI MATI</v>
          </cell>
          <cell r="O1240" t="str">
            <v>Belum Tamat SD/Sederajat</v>
          </cell>
          <cell r="P1240" t="str">
            <v>Islam</v>
          </cell>
          <cell r="Q1240" t="str">
            <v>BURUH TANI/PERKEBUNAN</v>
          </cell>
          <cell r="R1240" t="str">
            <v>-</v>
          </cell>
          <cell r="S1240" t="str">
            <v>TIDAK ADA</v>
          </cell>
        </row>
        <row r="1241">
          <cell r="A1241" t="str">
            <v>3302161007830002</v>
          </cell>
          <cell r="B1241" t="str">
            <v>3302160802170004</v>
          </cell>
          <cell r="C1241" t="str">
            <v>NARSAN</v>
          </cell>
          <cell r="D1241" t="str">
            <v>LK</v>
          </cell>
          <cell r="E1241">
            <v>30507</v>
          </cell>
          <cell r="F1241">
            <v>36.80821917808219</v>
          </cell>
          <cell r="G1241" t="str">
            <v>BANYUMAS</v>
          </cell>
          <cell r="H1241" t="str">
            <v>TUMIYANG</v>
          </cell>
          <cell r="I1241" t="str">
            <v>004</v>
          </cell>
          <cell r="J1241" t="str">
            <v>002</v>
          </cell>
          <cell r="K1241" t="str">
            <v>TUMIYANG</v>
          </cell>
          <cell r="L1241" t="str">
            <v>TUMIYANG, RT 004 RW 002</v>
          </cell>
          <cell r="M1241" t="str">
            <v>ANAK</v>
          </cell>
          <cell r="N1241" t="str">
            <v>KAWIN</v>
          </cell>
          <cell r="O1241" t="str">
            <v>Tamat SD/Sederajat</v>
          </cell>
          <cell r="P1241" t="str">
            <v>Islam</v>
          </cell>
          <cell r="Q1241" t="str">
            <v>WIRASWASTA</v>
          </cell>
          <cell r="R1241" t="str">
            <v>A</v>
          </cell>
          <cell r="S1241" t="str">
            <v>TIDAK ADA</v>
          </cell>
        </row>
        <row r="1242">
          <cell r="A1242" t="str">
            <v>3302165810970002</v>
          </cell>
          <cell r="B1242" t="str">
            <v>3302160802170004</v>
          </cell>
          <cell r="C1242" t="str">
            <v>WAHYU LIANA</v>
          </cell>
          <cell r="D1242" t="str">
            <v>PR</v>
          </cell>
          <cell r="E1242">
            <v>35721</v>
          </cell>
          <cell r="F1242">
            <v>22.523287671232875</v>
          </cell>
          <cell r="G1242" t="str">
            <v>BANYUMAS</v>
          </cell>
          <cell r="H1242" t="str">
            <v>TUMIYANG</v>
          </cell>
          <cell r="I1242" t="str">
            <v>004</v>
          </cell>
          <cell r="J1242" t="str">
            <v>002</v>
          </cell>
          <cell r="K1242" t="str">
            <v>TUMIYANG</v>
          </cell>
          <cell r="L1242" t="str">
            <v>TUMIYANG, RT 004 RW 002</v>
          </cell>
          <cell r="M1242" t="str">
            <v>ANAK</v>
          </cell>
          <cell r="N1242" t="str">
            <v>BELUM KAWIN</v>
          </cell>
          <cell r="O1242" t="str">
            <v>Tamat SD/Sederajat</v>
          </cell>
          <cell r="P1242" t="str">
            <v>Islam</v>
          </cell>
          <cell r="Q1242" t="str">
            <v>BELUM/TIDAK BEKERJA</v>
          </cell>
          <cell r="R1242" t="str">
            <v>-</v>
          </cell>
          <cell r="S1242" t="str">
            <v>ADA</v>
          </cell>
        </row>
        <row r="1243">
          <cell r="A1243" t="str">
            <v>3302160111730001</v>
          </cell>
          <cell r="B1243" t="str">
            <v>3302160808060001</v>
          </cell>
          <cell r="C1243" t="str">
            <v>ROJIKIN</v>
          </cell>
          <cell r="D1243" t="str">
            <v>LK</v>
          </cell>
          <cell r="E1243">
            <v>26969</v>
          </cell>
          <cell r="F1243">
            <v>46.5013698630137</v>
          </cell>
          <cell r="G1243" t="str">
            <v>BANYUMAS</v>
          </cell>
          <cell r="H1243" t="str">
            <v>TUMIYANG</v>
          </cell>
          <cell r="I1243" t="str">
            <v>004</v>
          </cell>
          <cell r="J1243" t="str">
            <v>002</v>
          </cell>
          <cell r="K1243" t="str">
            <v>TUMIYANG</v>
          </cell>
          <cell r="L1243" t="str">
            <v>TUMIYANG, RT 004 RW 002</v>
          </cell>
          <cell r="M1243" t="str">
            <v>KEPALA KELUARGA</v>
          </cell>
          <cell r="N1243" t="str">
            <v>KAWIN</v>
          </cell>
          <cell r="O1243" t="str">
            <v>Tamat SD/Sederajat</v>
          </cell>
          <cell r="P1243" t="str">
            <v>Islam</v>
          </cell>
          <cell r="Q1243" t="str">
            <v>KARYAWAN SWASTA</v>
          </cell>
          <cell r="R1243" t="str">
            <v>-</v>
          </cell>
          <cell r="S1243" t="str">
            <v>TIDAK ADA</v>
          </cell>
        </row>
        <row r="1244">
          <cell r="A1244" t="str">
            <v>3302166406780002</v>
          </cell>
          <cell r="B1244" t="str">
            <v>3302160808060001</v>
          </cell>
          <cell r="C1244" t="str">
            <v>WARSEM</v>
          </cell>
          <cell r="D1244" t="str">
            <v>PR</v>
          </cell>
          <cell r="E1244">
            <v>28665</v>
          </cell>
          <cell r="F1244">
            <v>41.854794520547948</v>
          </cell>
          <cell r="G1244" t="str">
            <v>BANYUMAS</v>
          </cell>
          <cell r="H1244" t="str">
            <v>TUMIYANG</v>
          </cell>
          <cell r="I1244" t="str">
            <v>004</v>
          </cell>
          <cell r="J1244" t="str">
            <v>002</v>
          </cell>
          <cell r="K1244" t="str">
            <v>TUMIYANG</v>
          </cell>
          <cell r="L1244" t="str">
            <v>TUMIYANG, RT 004 RW 002</v>
          </cell>
          <cell r="M1244" t="str">
            <v>ISTRI</v>
          </cell>
          <cell r="N1244" t="str">
            <v>KAWIN</v>
          </cell>
          <cell r="O1244" t="str">
            <v>Tamat SD/Sederajat</v>
          </cell>
          <cell r="P1244" t="str">
            <v>Islam</v>
          </cell>
          <cell r="Q1244" t="str">
            <v>PEDAGANG</v>
          </cell>
          <cell r="R1244" t="str">
            <v>-</v>
          </cell>
          <cell r="S1244" t="str">
            <v>TIDAK ADA</v>
          </cell>
        </row>
        <row r="1245">
          <cell r="A1245" t="str">
            <v>3302162302160001</v>
          </cell>
          <cell r="B1245" t="str">
            <v>3302160808060001</v>
          </cell>
          <cell r="C1245" t="str">
            <v>IBANG RISKY YUDISTIRA</v>
          </cell>
          <cell r="D1245" t="str">
            <v>LK</v>
          </cell>
          <cell r="E1245">
            <v>42423</v>
          </cell>
          <cell r="F1245">
            <v>4.161643835616438</v>
          </cell>
          <cell r="G1245" t="str">
            <v>BANYUMAS</v>
          </cell>
          <cell r="H1245" t="str">
            <v>TUMIYANG</v>
          </cell>
          <cell r="I1245" t="str">
            <v>004</v>
          </cell>
          <cell r="J1245" t="str">
            <v>002</v>
          </cell>
          <cell r="K1245" t="str">
            <v>TUMIYANG</v>
          </cell>
          <cell r="L1245" t="str">
            <v>TUMIYANG, RT 004 RW 002</v>
          </cell>
          <cell r="M1245" t="str">
            <v>ANAK</v>
          </cell>
          <cell r="N1245" t="str">
            <v>BELUM KAWIN</v>
          </cell>
          <cell r="O1245" t="str">
            <v>Tidak/Belum Sekolah</v>
          </cell>
          <cell r="P1245" t="str">
            <v>Islam</v>
          </cell>
          <cell r="Q1245" t="str">
            <v>BELUM/TIDAK BEKERJA</v>
          </cell>
          <cell r="R1245" t="str">
            <v>-</v>
          </cell>
          <cell r="S1245" t="str">
            <v>ADA</v>
          </cell>
        </row>
        <row r="1246">
          <cell r="A1246" t="str">
            <v>3302166311980002</v>
          </cell>
          <cell r="B1246" t="str">
            <v>3302160808060001</v>
          </cell>
          <cell r="C1246" t="str">
            <v>LATIFAH NUR ANGGRAINI</v>
          </cell>
          <cell r="D1246" t="str">
            <v>PR</v>
          </cell>
          <cell r="E1246">
            <v>36122</v>
          </cell>
          <cell r="F1246">
            <v>21.424657534246574</v>
          </cell>
          <cell r="G1246" t="str">
            <v>BANYUMAS</v>
          </cell>
          <cell r="H1246" t="str">
            <v>TUMIYANG</v>
          </cell>
          <cell r="I1246" t="str">
            <v>004</v>
          </cell>
          <cell r="J1246" t="str">
            <v>002</v>
          </cell>
          <cell r="K1246" t="str">
            <v>TUMIYANG</v>
          </cell>
          <cell r="L1246" t="str">
            <v>TUMIYANG, RT 004 RW 002</v>
          </cell>
          <cell r="M1246" t="str">
            <v>ANAK</v>
          </cell>
          <cell r="N1246" t="str">
            <v>BELUM KAWIN</v>
          </cell>
          <cell r="O1246" t="str">
            <v>Belum Tamat SD/Sederajat</v>
          </cell>
          <cell r="P1246" t="str">
            <v>Islam</v>
          </cell>
          <cell r="Q1246" t="str">
            <v>BELUM/TIDAK BEKERJA</v>
          </cell>
          <cell r="R1246" t="str">
            <v>-</v>
          </cell>
          <cell r="S1246" t="str">
            <v>ADA</v>
          </cell>
        </row>
        <row r="1247">
          <cell r="A1247" t="str">
            <v>3302166909070001</v>
          </cell>
          <cell r="B1247" t="str">
            <v>3302160808060001</v>
          </cell>
          <cell r="C1247" t="str">
            <v>SINTA RAHMADHANI</v>
          </cell>
          <cell r="D1247" t="str">
            <v>PR</v>
          </cell>
          <cell r="E1247">
            <v>39354</v>
          </cell>
          <cell r="F1247">
            <v>12.56986301369863</v>
          </cell>
          <cell r="G1247" t="str">
            <v>BANYUMAS</v>
          </cell>
          <cell r="H1247" t="str">
            <v>TUMIYANG</v>
          </cell>
          <cell r="I1247" t="str">
            <v>004</v>
          </cell>
          <cell r="J1247" t="str">
            <v>002</v>
          </cell>
          <cell r="K1247" t="str">
            <v>TUMIYANG</v>
          </cell>
          <cell r="L1247" t="str">
            <v>TUMIYANG, RT 004 RW 002</v>
          </cell>
          <cell r="M1247" t="str">
            <v>ANAK</v>
          </cell>
          <cell r="N1247" t="str">
            <v>BELUM KAWIN</v>
          </cell>
          <cell r="O1247" t="str">
            <v>Tidak/Belum Sekolah</v>
          </cell>
          <cell r="P1247" t="str">
            <v>Islam</v>
          </cell>
          <cell r="Q1247" t="str">
            <v>BELUM/TIDAK BEKERJA</v>
          </cell>
          <cell r="R1247" t="str">
            <v>-</v>
          </cell>
          <cell r="S1247" t="str">
            <v>ADA</v>
          </cell>
        </row>
        <row r="1248">
          <cell r="A1248" t="str">
            <v>3302160107310014</v>
          </cell>
          <cell r="B1248" t="str">
            <v>3302160808060003</v>
          </cell>
          <cell r="C1248" t="str">
            <v>KASWAN</v>
          </cell>
          <cell r="D1248" t="str">
            <v>LK</v>
          </cell>
          <cell r="E1248">
            <v>11505</v>
          </cell>
          <cell r="F1248">
            <v>88.868493150684927</v>
          </cell>
          <cell r="G1248" t="str">
            <v>BANYUMAS</v>
          </cell>
          <cell r="H1248" t="str">
            <v>JURANG MANGU</v>
          </cell>
          <cell r="I1248" t="str">
            <v>004</v>
          </cell>
          <cell r="J1248" t="str">
            <v>002</v>
          </cell>
          <cell r="K1248" t="str">
            <v>TUMIYANG</v>
          </cell>
          <cell r="L1248" t="str">
            <v>JURANG MANGU, RT 004 RW 002</v>
          </cell>
          <cell r="M1248" t="str">
            <v>KEPALA KELUARGA</v>
          </cell>
          <cell r="N1248" t="str">
            <v>KAWIN</v>
          </cell>
          <cell r="O1248" t="str">
            <v>Belum Tamat SD/Sederajat</v>
          </cell>
          <cell r="P1248" t="str">
            <v>Islam</v>
          </cell>
          <cell r="Q1248" t="str">
            <v>PETANI/PEKEBUN</v>
          </cell>
          <cell r="R1248" t="str">
            <v>-</v>
          </cell>
          <cell r="S1248" t="str">
            <v>TIDAK ADA</v>
          </cell>
        </row>
        <row r="1249">
          <cell r="A1249" t="str">
            <v>3302164107420059</v>
          </cell>
          <cell r="B1249" t="str">
            <v>3302160808060003</v>
          </cell>
          <cell r="C1249" t="str">
            <v>WARSIYEM</v>
          </cell>
          <cell r="D1249" t="str">
            <v>PR</v>
          </cell>
          <cell r="E1249">
            <v>15523</v>
          </cell>
          <cell r="F1249">
            <v>77.860273972602741</v>
          </cell>
          <cell r="G1249" t="str">
            <v>BANYUMAS</v>
          </cell>
          <cell r="H1249" t="str">
            <v>JURANG MANGU</v>
          </cell>
          <cell r="I1249" t="str">
            <v>004</v>
          </cell>
          <cell r="J1249" t="str">
            <v>002</v>
          </cell>
          <cell r="K1249" t="str">
            <v>TUMIYANG</v>
          </cell>
          <cell r="L1249" t="str">
            <v>JURANG MANGU, RT 004 RW 002</v>
          </cell>
          <cell r="M1249" t="str">
            <v>ISTRI</v>
          </cell>
          <cell r="N1249" t="str">
            <v>KAWIN</v>
          </cell>
          <cell r="O1249" t="str">
            <v>Belum Tamat SD/Sederajat</v>
          </cell>
          <cell r="P1249" t="str">
            <v>Islam</v>
          </cell>
          <cell r="Q1249" t="str">
            <v>PETANI/PEKEBUN</v>
          </cell>
          <cell r="R1249" t="str">
            <v>-</v>
          </cell>
          <cell r="S1249" t="str">
            <v>TIDAK ADA</v>
          </cell>
        </row>
        <row r="1250">
          <cell r="A1250" t="str">
            <v>3302160112450006</v>
          </cell>
          <cell r="B1250" t="str">
            <v>3302160808060009</v>
          </cell>
          <cell r="C1250" t="str">
            <v>SAKUM</v>
          </cell>
          <cell r="D1250" t="str">
            <v>LK</v>
          </cell>
          <cell r="E1250">
            <v>16772</v>
          </cell>
          <cell r="F1250">
            <v>74.438356164383563</v>
          </cell>
          <cell r="G1250" t="str">
            <v>BANYUMAS</v>
          </cell>
          <cell r="H1250" t="str">
            <v>JURANG MANGU</v>
          </cell>
          <cell r="I1250" t="str">
            <v>004</v>
          </cell>
          <cell r="J1250" t="str">
            <v>002</v>
          </cell>
          <cell r="K1250" t="str">
            <v>TUMIYANG</v>
          </cell>
          <cell r="L1250" t="str">
            <v>JURANG MANGU, RT 004 RW 002</v>
          </cell>
          <cell r="M1250" t="str">
            <v>KEPALA KELUARGA</v>
          </cell>
          <cell r="N1250" t="str">
            <v>CERAI MATI</v>
          </cell>
          <cell r="O1250" t="str">
            <v>Tamat SD/Sederajat</v>
          </cell>
          <cell r="P1250" t="str">
            <v>Islam</v>
          </cell>
          <cell r="Q1250" t="str">
            <v>KARYAWAN BUMN</v>
          </cell>
          <cell r="R1250" t="str">
            <v>-</v>
          </cell>
          <cell r="S1250" t="str">
            <v>TIDAK ADA</v>
          </cell>
        </row>
        <row r="1251">
          <cell r="A1251" t="str">
            <v>3302161801920002</v>
          </cell>
          <cell r="B1251" t="str">
            <v>3302160808060009</v>
          </cell>
          <cell r="C1251" t="str">
            <v>PURWANTO</v>
          </cell>
          <cell r="D1251" t="str">
            <v>LK</v>
          </cell>
          <cell r="E1251">
            <v>33621</v>
          </cell>
          <cell r="F1251">
            <v>28.276712328767122</v>
          </cell>
          <cell r="G1251" t="str">
            <v>BANYUMAS</v>
          </cell>
          <cell r="H1251" t="str">
            <v>JURANG MANGU</v>
          </cell>
          <cell r="I1251" t="str">
            <v>004</v>
          </cell>
          <cell r="J1251" t="str">
            <v>002</v>
          </cell>
          <cell r="K1251" t="str">
            <v>TUMIYANG</v>
          </cell>
          <cell r="L1251" t="str">
            <v>JURANG MANGU, RT 004 RW 002</v>
          </cell>
          <cell r="M1251" t="str">
            <v>ANAK</v>
          </cell>
          <cell r="N1251" t="str">
            <v>BELUM KAWIN</v>
          </cell>
          <cell r="O1251" t="str">
            <v>SLTP/Sederajat</v>
          </cell>
          <cell r="P1251" t="str">
            <v>Islam</v>
          </cell>
          <cell r="Q1251" t="str">
            <v>BELUM/TIDAK BEKERJA</v>
          </cell>
          <cell r="R1251" t="str">
            <v>-</v>
          </cell>
          <cell r="S1251" t="str">
            <v>ADA</v>
          </cell>
        </row>
        <row r="1252">
          <cell r="A1252" t="str">
            <v>3302163007790001</v>
          </cell>
          <cell r="B1252" t="str">
            <v>3302160808060009</v>
          </cell>
          <cell r="C1252" t="str">
            <v>RUSMIARSO</v>
          </cell>
          <cell r="D1252" t="str">
            <v>LK</v>
          </cell>
          <cell r="E1252">
            <v>29066</v>
          </cell>
          <cell r="F1252">
            <v>40.756164383561647</v>
          </cell>
          <cell r="G1252" t="str">
            <v>BANYUMAS</v>
          </cell>
          <cell r="H1252" t="str">
            <v>JURANG MANGU</v>
          </cell>
          <cell r="I1252" t="str">
            <v>004</v>
          </cell>
          <cell r="J1252" t="str">
            <v>002</v>
          </cell>
          <cell r="K1252" t="str">
            <v>TUMIYANG</v>
          </cell>
          <cell r="L1252" t="str">
            <v>JURANG MANGU, RT 004 RW 002</v>
          </cell>
          <cell r="M1252" t="str">
            <v>ANAK</v>
          </cell>
          <cell r="N1252" t="str">
            <v>KAWIN</v>
          </cell>
          <cell r="O1252" t="str">
            <v>SLTP/Sederajat</v>
          </cell>
          <cell r="P1252" t="str">
            <v>Islam</v>
          </cell>
          <cell r="Q1252" t="str">
            <v>BURUH HARIAN LEPAS</v>
          </cell>
          <cell r="R1252" t="str">
            <v>-</v>
          </cell>
          <cell r="S1252" t="str">
            <v>TIDAK ADA</v>
          </cell>
        </row>
        <row r="1253">
          <cell r="A1253" t="str">
            <v>3302163101710002</v>
          </cell>
          <cell r="B1253" t="str">
            <v>3302160808060016</v>
          </cell>
          <cell r="C1253" t="str">
            <v>KATAMSO</v>
          </cell>
          <cell r="D1253" t="str">
            <v>LK</v>
          </cell>
          <cell r="E1253">
            <v>25964</v>
          </cell>
          <cell r="F1253">
            <v>49.254794520547946</v>
          </cell>
          <cell r="G1253" t="str">
            <v>BANYUMAS</v>
          </cell>
          <cell r="H1253" t="str">
            <v>TUMIYANG</v>
          </cell>
          <cell r="I1253" t="str">
            <v>004</v>
          </cell>
          <cell r="J1253" t="str">
            <v>002</v>
          </cell>
          <cell r="K1253" t="str">
            <v>TUMIYANG</v>
          </cell>
          <cell r="L1253" t="str">
            <v>TUMIYANG, RT 004 RW 002</v>
          </cell>
          <cell r="M1253" t="str">
            <v>KEPALA KELUARGA</v>
          </cell>
          <cell r="N1253" t="str">
            <v>KAWIN</v>
          </cell>
          <cell r="O1253" t="str">
            <v>Tamat SD/Sederajat</v>
          </cell>
          <cell r="P1253" t="str">
            <v>Islam</v>
          </cell>
          <cell r="Q1253" t="str">
            <v>PETANI/PEKEBUN</v>
          </cell>
          <cell r="R1253" t="str">
            <v>-</v>
          </cell>
          <cell r="S1253" t="str">
            <v>TIDAK ADA</v>
          </cell>
        </row>
        <row r="1254">
          <cell r="A1254" t="str">
            <v>3302166311820004</v>
          </cell>
          <cell r="B1254" t="str">
            <v>3302160808060016</v>
          </cell>
          <cell r="C1254" t="str">
            <v>SAMROH</v>
          </cell>
          <cell r="D1254" t="str">
            <v>PR</v>
          </cell>
          <cell r="E1254">
            <v>30278</v>
          </cell>
          <cell r="F1254">
            <v>37.435616438356163</v>
          </cell>
          <cell r="G1254" t="str">
            <v>BANYUMAS</v>
          </cell>
          <cell r="H1254" t="str">
            <v>TUMIYANG</v>
          </cell>
          <cell r="I1254" t="str">
            <v>004</v>
          </cell>
          <cell r="J1254" t="str">
            <v>002</v>
          </cell>
          <cell r="K1254" t="str">
            <v>TUMIYANG</v>
          </cell>
          <cell r="L1254" t="str">
            <v>TUMIYANG, RT 004 RW 002</v>
          </cell>
          <cell r="M1254" t="str">
            <v>ISTRI</v>
          </cell>
          <cell r="N1254" t="str">
            <v>KAWIN</v>
          </cell>
          <cell r="O1254" t="str">
            <v>Tamat SD/Sederajat</v>
          </cell>
          <cell r="P1254" t="str">
            <v>Islam</v>
          </cell>
          <cell r="Q1254" t="str">
            <v>MENGURUS RUMAH TANGGA</v>
          </cell>
          <cell r="R1254" t="str">
            <v>-</v>
          </cell>
          <cell r="S1254" t="str">
            <v>TIDAK ADA</v>
          </cell>
        </row>
        <row r="1255">
          <cell r="A1255" t="str">
            <v>3302161401130001</v>
          </cell>
          <cell r="B1255" t="str">
            <v>3302160808060016</v>
          </cell>
          <cell r="C1255" t="str">
            <v>FAJAR KHOERUL ANAM</v>
          </cell>
          <cell r="D1255" t="str">
            <v>LK</v>
          </cell>
          <cell r="E1255">
            <v>41288</v>
          </cell>
          <cell r="F1255">
            <v>7.2712328767123289</v>
          </cell>
          <cell r="G1255" t="str">
            <v>BANYUMAS</v>
          </cell>
          <cell r="H1255" t="str">
            <v>TUMIYANG</v>
          </cell>
          <cell r="I1255" t="str">
            <v>004</v>
          </cell>
          <cell r="J1255" t="str">
            <v>002</v>
          </cell>
          <cell r="K1255" t="str">
            <v>TUMIYANG</v>
          </cell>
          <cell r="L1255" t="str">
            <v>TUMIYANG, RT 004 RW 002</v>
          </cell>
          <cell r="M1255" t="str">
            <v>ANAK</v>
          </cell>
          <cell r="N1255" t="str">
            <v>BELUM KAWIN</v>
          </cell>
          <cell r="O1255" t="str">
            <v>Tidak/Belum Sekolah</v>
          </cell>
          <cell r="P1255" t="str">
            <v>Islam</v>
          </cell>
          <cell r="Q1255" t="str">
            <v>BELUM/TIDAK BEKERJA</v>
          </cell>
          <cell r="R1255" t="str">
            <v>-</v>
          </cell>
          <cell r="S1255" t="str">
            <v>ADA</v>
          </cell>
        </row>
        <row r="1256">
          <cell r="A1256" t="str">
            <v>3302162111990002</v>
          </cell>
          <cell r="B1256" t="str">
            <v>3302160808060016</v>
          </cell>
          <cell r="C1256" t="str">
            <v>ZENAL ABIDIN</v>
          </cell>
          <cell r="D1256" t="str">
            <v>LK</v>
          </cell>
          <cell r="E1256">
            <v>36485</v>
          </cell>
          <cell r="F1256">
            <v>20.43013698630137</v>
          </cell>
          <cell r="G1256" t="str">
            <v>BANYUMAS</v>
          </cell>
          <cell r="H1256" t="str">
            <v>TUMIYANG</v>
          </cell>
          <cell r="I1256" t="str">
            <v>004</v>
          </cell>
          <cell r="J1256" t="str">
            <v>002</v>
          </cell>
          <cell r="K1256" t="str">
            <v>TUMIYANG</v>
          </cell>
          <cell r="L1256" t="str">
            <v>TUMIYANG, RT 004 RW 002</v>
          </cell>
          <cell r="M1256" t="str">
            <v>ANAK</v>
          </cell>
          <cell r="N1256" t="str">
            <v>BELUM KAWIN</v>
          </cell>
          <cell r="O1256" t="str">
            <v>Belum Tamat SD/Sederajat</v>
          </cell>
          <cell r="P1256" t="str">
            <v>Islam</v>
          </cell>
          <cell r="Q1256" t="str">
            <v>PELAJAR/MAHASISWA</v>
          </cell>
          <cell r="R1256" t="str">
            <v>-</v>
          </cell>
          <cell r="S1256" t="str">
            <v>ADA</v>
          </cell>
        </row>
        <row r="1257">
          <cell r="A1257" t="str">
            <v>3302162606730004</v>
          </cell>
          <cell r="B1257" t="str">
            <v>3302160808060028</v>
          </cell>
          <cell r="C1257" t="str">
            <v>WARSIDI</v>
          </cell>
          <cell r="D1257" t="str">
            <v>LK</v>
          </cell>
          <cell r="E1257">
            <v>26841</v>
          </cell>
          <cell r="F1257">
            <v>46.852054794520548</v>
          </cell>
          <cell r="G1257" t="str">
            <v>BANYUMAS</v>
          </cell>
          <cell r="H1257" t="str">
            <v>TUMIYANG</v>
          </cell>
          <cell r="I1257" t="str">
            <v>004</v>
          </cell>
          <cell r="J1257" t="str">
            <v>002</v>
          </cell>
          <cell r="K1257" t="str">
            <v>TUMIYANG</v>
          </cell>
          <cell r="L1257" t="str">
            <v>TUMIYANG, RT 004 RW 002</v>
          </cell>
          <cell r="M1257" t="str">
            <v>KEPALA KELUARGA</v>
          </cell>
          <cell r="N1257" t="str">
            <v>KAWIN</v>
          </cell>
          <cell r="O1257" t="str">
            <v>SLTA/Sederajat</v>
          </cell>
          <cell r="P1257" t="str">
            <v>Islam</v>
          </cell>
          <cell r="Q1257" t="str">
            <v>PETANI/PEKEBUN</v>
          </cell>
          <cell r="R1257" t="str">
            <v>-</v>
          </cell>
          <cell r="S1257" t="str">
            <v>TIDAK ADA</v>
          </cell>
        </row>
        <row r="1258">
          <cell r="A1258" t="str">
            <v>3302164507800002</v>
          </cell>
          <cell r="B1258" t="str">
            <v>3302160808060028</v>
          </cell>
          <cell r="C1258" t="str">
            <v>WARSINI</v>
          </cell>
          <cell r="D1258" t="str">
            <v>PR</v>
          </cell>
          <cell r="E1258">
            <v>29407</v>
          </cell>
          <cell r="F1258">
            <v>39.821917808219176</v>
          </cell>
          <cell r="G1258" t="str">
            <v>BANYUMAS</v>
          </cell>
          <cell r="H1258" t="str">
            <v>TUMIYANG</v>
          </cell>
          <cell r="I1258" t="str">
            <v>004</v>
          </cell>
          <cell r="J1258" t="str">
            <v>002</v>
          </cell>
          <cell r="K1258" t="str">
            <v>TUMIYANG</v>
          </cell>
          <cell r="L1258" t="str">
            <v>TUMIYANG, RT 004 RW 002</v>
          </cell>
          <cell r="M1258" t="str">
            <v>ISTRI</v>
          </cell>
          <cell r="N1258" t="str">
            <v>KAWIN</v>
          </cell>
          <cell r="O1258" t="str">
            <v>SLTP/Sederajat</v>
          </cell>
          <cell r="P1258" t="str">
            <v>Islam</v>
          </cell>
          <cell r="Q1258" t="str">
            <v>MENGURUS RUMAH TANGGA</v>
          </cell>
          <cell r="R1258" t="str">
            <v>-</v>
          </cell>
          <cell r="S1258" t="str">
            <v>TIDAK ADA</v>
          </cell>
        </row>
        <row r="1259">
          <cell r="A1259" t="str">
            <v>3302161406060001</v>
          </cell>
          <cell r="B1259" t="str">
            <v>3302160808060028</v>
          </cell>
          <cell r="C1259" t="str">
            <v>RAFLI HERNAWAN</v>
          </cell>
          <cell r="D1259" t="str">
            <v>LK</v>
          </cell>
          <cell r="E1259">
            <v>38882</v>
          </cell>
          <cell r="F1259">
            <v>13.863013698630137</v>
          </cell>
          <cell r="G1259" t="str">
            <v>BANYUMAS</v>
          </cell>
          <cell r="H1259" t="str">
            <v>TUMIYANG</v>
          </cell>
          <cell r="I1259" t="str">
            <v>004</v>
          </cell>
          <cell r="J1259" t="str">
            <v>002</v>
          </cell>
          <cell r="K1259" t="str">
            <v>TUMIYANG</v>
          </cell>
          <cell r="L1259" t="str">
            <v>TUMIYANG, RT 004 RW 002</v>
          </cell>
          <cell r="M1259" t="str">
            <v>ANAK</v>
          </cell>
          <cell r="N1259" t="str">
            <v>BELUM KAWIN</v>
          </cell>
          <cell r="O1259" t="str">
            <v>Tidak/Belum Sekolah</v>
          </cell>
          <cell r="P1259" t="str">
            <v>Islam</v>
          </cell>
          <cell r="Q1259" t="str">
            <v>BELUM/TIDAK BEKERJA</v>
          </cell>
          <cell r="R1259" t="str">
            <v>-</v>
          </cell>
          <cell r="S1259" t="str">
            <v>TIDAK ADA</v>
          </cell>
        </row>
        <row r="1260">
          <cell r="A1260" t="str">
            <v>3302165008000003</v>
          </cell>
          <cell r="B1260" t="str">
            <v>3302160808060028</v>
          </cell>
          <cell r="C1260" t="str">
            <v>TANTRI YULINAR</v>
          </cell>
          <cell r="D1260" t="str">
            <v>PR</v>
          </cell>
          <cell r="E1260">
            <v>36748</v>
          </cell>
          <cell r="F1260">
            <v>19.709589041095889</v>
          </cell>
          <cell r="G1260" t="str">
            <v>BANYUMAS</v>
          </cell>
          <cell r="H1260" t="str">
            <v>TUMIYANG</v>
          </cell>
          <cell r="I1260" t="str">
            <v>004</v>
          </cell>
          <cell r="J1260" t="str">
            <v>002</v>
          </cell>
          <cell r="K1260" t="str">
            <v>TUMIYANG</v>
          </cell>
          <cell r="L1260" t="str">
            <v>TUMIYANG, RT 004 RW 002</v>
          </cell>
          <cell r="M1260" t="str">
            <v>ANAK</v>
          </cell>
          <cell r="N1260" t="str">
            <v>BELUM KAWIN</v>
          </cell>
          <cell r="O1260" t="str">
            <v>Tidak/Belum Sekolah</v>
          </cell>
          <cell r="P1260" t="str">
            <v>Islam</v>
          </cell>
          <cell r="Q1260" t="str">
            <v>BELUM/TIDAK BEKERJA</v>
          </cell>
          <cell r="R1260" t="str">
            <v>-</v>
          </cell>
          <cell r="S1260" t="str">
            <v>TIDAK ADA</v>
          </cell>
        </row>
        <row r="1261">
          <cell r="A1261" t="str">
            <v>3302162001670001</v>
          </cell>
          <cell r="B1261" t="str">
            <v>3302160808060032</v>
          </cell>
          <cell r="C1261" t="str">
            <v>SUKRI SISWANTO</v>
          </cell>
          <cell r="D1261" t="str">
            <v>LK</v>
          </cell>
          <cell r="E1261">
            <v>24492</v>
          </cell>
          <cell r="F1261">
            <v>53.287671232876711</v>
          </cell>
          <cell r="G1261" t="str">
            <v>BANYUMAS</v>
          </cell>
          <cell r="H1261" t="str">
            <v>TUMIYANG</v>
          </cell>
          <cell r="I1261" t="str">
            <v>004</v>
          </cell>
          <cell r="J1261" t="str">
            <v>002</v>
          </cell>
          <cell r="K1261" t="str">
            <v>TUMIYANG</v>
          </cell>
          <cell r="L1261" t="str">
            <v>TUMIYANG, RT 004 RW 002</v>
          </cell>
          <cell r="M1261" t="str">
            <v>KEPALA KELUARGA</v>
          </cell>
          <cell r="N1261" t="str">
            <v>KAWIN</v>
          </cell>
          <cell r="O1261" t="str">
            <v>Tamat SD/Sederajat</v>
          </cell>
          <cell r="P1261" t="str">
            <v>Islam</v>
          </cell>
          <cell r="Q1261" t="str">
            <v>PETANI/PEKEBUN</v>
          </cell>
          <cell r="R1261" t="str">
            <v>-</v>
          </cell>
          <cell r="S1261" t="str">
            <v>TIDAK ADA</v>
          </cell>
        </row>
        <row r="1262">
          <cell r="A1262" t="str">
            <v>3302164907720002</v>
          </cell>
          <cell r="B1262" t="str">
            <v>3302160808060032</v>
          </cell>
          <cell r="C1262" t="str">
            <v>AELIYAH</v>
          </cell>
          <cell r="D1262" t="str">
            <v>PR</v>
          </cell>
          <cell r="E1262">
            <v>26489</v>
          </cell>
          <cell r="F1262">
            <v>47.816438356164383</v>
          </cell>
          <cell r="G1262" t="str">
            <v>BANYUMAS</v>
          </cell>
          <cell r="H1262" t="str">
            <v>TUMIYANG</v>
          </cell>
          <cell r="I1262" t="str">
            <v>004</v>
          </cell>
          <cell r="J1262" t="str">
            <v>002</v>
          </cell>
          <cell r="K1262" t="str">
            <v>TUMIYANG</v>
          </cell>
          <cell r="L1262" t="str">
            <v>TUMIYANG, RT 004 RW 002</v>
          </cell>
          <cell r="M1262" t="str">
            <v>ISTRI</v>
          </cell>
          <cell r="N1262" t="str">
            <v>KAWIN</v>
          </cell>
          <cell r="O1262" t="str">
            <v>Tamat SD/Sederajat</v>
          </cell>
          <cell r="P1262" t="str">
            <v>Islam</v>
          </cell>
          <cell r="Q1262" t="str">
            <v>MENGURUS RUMAH TANGGA</v>
          </cell>
          <cell r="R1262" t="str">
            <v>-</v>
          </cell>
          <cell r="S1262" t="str">
            <v>TIDAK ADA</v>
          </cell>
        </row>
        <row r="1263">
          <cell r="A1263" t="str">
            <v>3302162301930003</v>
          </cell>
          <cell r="B1263" t="str">
            <v>3302160808060032</v>
          </cell>
          <cell r="C1263" t="str">
            <v>WAWAN SETIYONO</v>
          </cell>
          <cell r="D1263" t="str">
            <v>LK</v>
          </cell>
          <cell r="E1263">
            <v>33992</v>
          </cell>
          <cell r="F1263">
            <v>27.260273972602739</v>
          </cell>
          <cell r="G1263" t="str">
            <v>BANYUMAS</v>
          </cell>
          <cell r="H1263" t="str">
            <v>TUMIYANG</v>
          </cell>
          <cell r="I1263" t="str">
            <v>004</v>
          </cell>
          <cell r="J1263" t="str">
            <v>002</v>
          </cell>
          <cell r="K1263" t="str">
            <v>TUMIYANG</v>
          </cell>
          <cell r="L1263" t="str">
            <v>TUMIYANG, RT 004 RW 002</v>
          </cell>
          <cell r="M1263" t="str">
            <v>ANAK</v>
          </cell>
          <cell r="N1263" t="str">
            <v>BELUM KAWIN</v>
          </cell>
          <cell r="O1263" t="str">
            <v>SLTP/Sederajat</v>
          </cell>
          <cell r="P1263" t="str">
            <v>Islam</v>
          </cell>
          <cell r="Q1263" t="str">
            <v>BELUM/TIDAK BEKERJA</v>
          </cell>
          <cell r="R1263" t="str">
            <v>-</v>
          </cell>
          <cell r="S1263" t="str">
            <v>ADA</v>
          </cell>
        </row>
        <row r="1264">
          <cell r="A1264" t="str">
            <v>3302164312980001</v>
          </cell>
          <cell r="B1264" t="str">
            <v>3302160808060032</v>
          </cell>
          <cell r="C1264" t="str">
            <v>SRI ISWATI</v>
          </cell>
          <cell r="D1264" t="str">
            <v>PR</v>
          </cell>
          <cell r="E1264">
            <v>36132</v>
          </cell>
          <cell r="F1264">
            <v>21.397260273972602</v>
          </cell>
          <cell r="G1264" t="str">
            <v>BANYUMAS</v>
          </cell>
          <cell r="H1264" t="str">
            <v>TUMIYANG</v>
          </cell>
          <cell r="I1264" t="str">
            <v>004</v>
          </cell>
          <cell r="J1264" t="str">
            <v>002</v>
          </cell>
          <cell r="K1264" t="str">
            <v>TUMIYANG</v>
          </cell>
          <cell r="L1264" t="str">
            <v>TUMIYANG, RT 004 RW 002</v>
          </cell>
          <cell r="M1264" t="str">
            <v>ANAK</v>
          </cell>
          <cell r="N1264" t="str">
            <v>BELUM KAWIN</v>
          </cell>
          <cell r="O1264" t="str">
            <v>Tidak/Belum Sekolah</v>
          </cell>
          <cell r="P1264" t="str">
            <v>Islam</v>
          </cell>
          <cell r="Q1264" t="str">
            <v>BELUM/TIDAK BEKERJA</v>
          </cell>
          <cell r="R1264" t="str">
            <v>-</v>
          </cell>
          <cell r="S1264" t="str">
            <v>ADA</v>
          </cell>
        </row>
        <row r="1265">
          <cell r="A1265" t="str">
            <v>3302160109840002</v>
          </cell>
          <cell r="B1265" t="str">
            <v>3302160904120006</v>
          </cell>
          <cell r="C1265" t="str">
            <v>DENY KURNIAWAN</v>
          </cell>
          <cell r="D1265" t="str">
            <v>LK</v>
          </cell>
          <cell r="E1265">
            <v>30926</v>
          </cell>
          <cell r="F1265">
            <v>35.660273972602738</v>
          </cell>
          <cell r="G1265" t="str">
            <v>PURWOREJO</v>
          </cell>
          <cell r="H1265" t="str">
            <v>TUMIYANG</v>
          </cell>
          <cell r="I1265" t="str">
            <v>004</v>
          </cell>
          <cell r="J1265" t="str">
            <v>002</v>
          </cell>
          <cell r="K1265" t="str">
            <v>TUMIYANG</v>
          </cell>
          <cell r="L1265" t="str">
            <v>TUMIYANG, RT 004 RW 002</v>
          </cell>
          <cell r="M1265" t="str">
            <v>KEPALA KELUARGA</v>
          </cell>
          <cell r="N1265" t="str">
            <v>KAWIN</v>
          </cell>
          <cell r="O1265" t="str">
            <v>SLTA/Sederajat</v>
          </cell>
          <cell r="P1265" t="str">
            <v>Islam</v>
          </cell>
          <cell r="Q1265" t="str">
            <v>KARYAWAN SWASTA</v>
          </cell>
          <cell r="R1265" t="str">
            <v>-</v>
          </cell>
          <cell r="S1265" t="str">
            <v>TIDAK ADA</v>
          </cell>
        </row>
        <row r="1266">
          <cell r="A1266" t="str">
            <v>3302166212920001</v>
          </cell>
          <cell r="B1266" t="str">
            <v>3302160904120006</v>
          </cell>
          <cell r="C1266" t="str">
            <v>SUMINI</v>
          </cell>
          <cell r="D1266" t="str">
            <v>PR</v>
          </cell>
          <cell r="E1266">
            <v>33960</v>
          </cell>
          <cell r="F1266">
            <v>27.347945205479451</v>
          </cell>
          <cell r="G1266" t="str">
            <v>BANYUMAS</v>
          </cell>
          <cell r="H1266" t="str">
            <v>TUMIYANG</v>
          </cell>
          <cell r="I1266" t="str">
            <v>004</v>
          </cell>
          <cell r="J1266" t="str">
            <v>002</v>
          </cell>
          <cell r="K1266" t="str">
            <v>TUMIYANG</v>
          </cell>
          <cell r="L1266" t="str">
            <v>TUMIYANG, RT 004 RW 002</v>
          </cell>
          <cell r="M1266" t="str">
            <v>ISTRI</v>
          </cell>
          <cell r="N1266" t="str">
            <v>KAWIN</v>
          </cell>
          <cell r="O1266" t="str">
            <v>Tamat SD/Sederajat</v>
          </cell>
          <cell r="P1266" t="str">
            <v>Islam</v>
          </cell>
          <cell r="Q1266" t="str">
            <v>MENGURUS RUMAH TANGGA</v>
          </cell>
          <cell r="R1266" t="str">
            <v>-</v>
          </cell>
          <cell r="S1266" t="str">
            <v>ADA</v>
          </cell>
        </row>
        <row r="1267">
          <cell r="A1267" t="str">
            <v>3302165208120001</v>
          </cell>
          <cell r="B1267" t="str">
            <v>3302160904120006</v>
          </cell>
          <cell r="C1267" t="str">
            <v>KAYLA AGUSTINA RAMADHANI</v>
          </cell>
          <cell r="D1267" t="str">
            <v>PR</v>
          </cell>
          <cell r="E1267">
            <v>41133</v>
          </cell>
          <cell r="F1267">
            <v>7.6958904109589037</v>
          </cell>
          <cell r="G1267" t="str">
            <v>BANYUMAS</v>
          </cell>
          <cell r="H1267" t="str">
            <v>TUMIYANG</v>
          </cell>
          <cell r="I1267" t="str">
            <v>004</v>
          </cell>
          <cell r="J1267" t="str">
            <v>002</v>
          </cell>
          <cell r="K1267" t="str">
            <v>TUMIYANG</v>
          </cell>
          <cell r="L1267" t="str">
            <v>TUMIYANG, RT 004 RW 002</v>
          </cell>
          <cell r="M1267" t="str">
            <v>ANAK</v>
          </cell>
          <cell r="N1267" t="str">
            <v>BELUM KAWIN</v>
          </cell>
          <cell r="O1267" t="str">
            <v>Tidak/Belum Sekolah</v>
          </cell>
          <cell r="P1267" t="str">
            <v>Islam</v>
          </cell>
          <cell r="Q1267" t="str">
            <v>BELUM/TIDAK BEKERJA</v>
          </cell>
          <cell r="R1267" t="str">
            <v>-</v>
          </cell>
          <cell r="S1267" t="str">
            <v>ADA</v>
          </cell>
        </row>
        <row r="1268">
          <cell r="A1268" t="str">
            <v>3302161208950002</v>
          </cell>
          <cell r="B1268" t="str">
            <v>3302160904180002</v>
          </cell>
          <cell r="C1268" t="str">
            <v>WAHYUDIN</v>
          </cell>
          <cell r="D1268" t="str">
            <v>LK</v>
          </cell>
          <cell r="E1268">
            <v>34923</v>
          </cell>
          <cell r="F1268">
            <v>24.709589041095889</v>
          </cell>
          <cell r="G1268" t="str">
            <v>BANYUMAS</v>
          </cell>
          <cell r="H1268" t="str">
            <v>TUMIYANG</v>
          </cell>
          <cell r="I1268" t="str">
            <v>004</v>
          </cell>
          <cell r="J1268" t="str">
            <v>002</v>
          </cell>
          <cell r="K1268" t="str">
            <v>TUMIYANG</v>
          </cell>
          <cell r="L1268" t="str">
            <v>TUMIYANG, RT 004 RW 002</v>
          </cell>
          <cell r="M1268" t="str">
            <v>KEPALA KELUARGA</v>
          </cell>
          <cell r="N1268" t="str">
            <v>KAWIN</v>
          </cell>
          <cell r="O1268" t="str">
            <v>Tamat SD/Sederajat</v>
          </cell>
          <cell r="P1268" t="str">
            <v>Islam</v>
          </cell>
          <cell r="Q1268" t="str">
            <v>BURUH HARIAN LEPAS</v>
          </cell>
          <cell r="R1268" t="str">
            <v>-</v>
          </cell>
          <cell r="S1268" t="str">
            <v>ADA</v>
          </cell>
        </row>
        <row r="1269">
          <cell r="A1269" t="str">
            <v>3302165908970002</v>
          </cell>
          <cell r="B1269" t="str">
            <v>3302160904180002</v>
          </cell>
          <cell r="C1269" t="str">
            <v>MARGIATI</v>
          </cell>
          <cell r="D1269" t="str">
            <v>PR</v>
          </cell>
          <cell r="E1269">
            <v>35661</v>
          </cell>
          <cell r="F1269">
            <v>22.687671232876713</v>
          </cell>
          <cell r="G1269" t="str">
            <v>BANYUMAS</v>
          </cell>
          <cell r="H1269" t="str">
            <v>TUMIYANG</v>
          </cell>
          <cell r="I1269" t="str">
            <v>004</v>
          </cell>
          <cell r="J1269" t="str">
            <v>002</v>
          </cell>
          <cell r="K1269" t="str">
            <v>TUMIYANG</v>
          </cell>
          <cell r="L1269" t="str">
            <v>TUMIYANG, RT 004 RW 002</v>
          </cell>
          <cell r="M1269" t="str">
            <v>ISTRI</v>
          </cell>
          <cell r="N1269" t="str">
            <v>KAWIN</v>
          </cell>
          <cell r="O1269" t="str">
            <v>SLTP/Sederajat</v>
          </cell>
          <cell r="P1269" t="str">
            <v>Islam</v>
          </cell>
          <cell r="Q1269" t="str">
            <v>MENGURUS RUMAH TANGGA</v>
          </cell>
          <cell r="R1269" t="str">
            <v>-</v>
          </cell>
          <cell r="S1269" t="str">
            <v>TIDAK ADA</v>
          </cell>
        </row>
        <row r="1270">
          <cell r="A1270" t="str">
            <v>3302164107630027</v>
          </cell>
          <cell r="B1270" t="str">
            <v>3302160904180003</v>
          </cell>
          <cell r="C1270" t="str">
            <v>DASIYEM</v>
          </cell>
          <cell r="D1270" t="str">
            <v>PR</v>
          </cell>
          <cell r="E1270">
            <v>23193</v>
          </cell>
          <cell r="F1270">
            <v>56.846575342465755</v>
          </cell>
          <cell r="G1270" t="str">
            <v>BANYUMAS</v>
          </cell>
          <cell r="H1270" t="str">
            <v>TUMIYANG</v>
          </cell>
          <cell r="I1270" t="str">
            <v>004</v>
          </cell>
          <cell r="J1270" t="str">
            <v>002</v>
          </cell>
          <cell r="K1270" t="str">
            <v>TUMIYANG</v>
          </cell>
          <cell r="L1270" t="str">
            <v>TUMIYANG, RT 004 RW 002</v>
          </cell>
          <cell r="M1270" t="str">
            <v>KEPALA KELUARGA</v>
          </cell>
          <cell r="N1270" t="str">
            <v>CERAI MATI</v>
          </cell>
          <cell r="O1270" t="str">
            <v>Tamat SD/Sederajat</v>
          </cell>
          <cell r="P1270" t="str">
            <v>Islam</v>
          </cell>
          <cell r="Q1270" t="str">
            <v>MENGURUS RUMAH TANGGA</v>
          </cell>
          <cell r="R1270" t="str">
            <v>-</v>
          </cell>
          <cell r="S1270" t="str">
            <v>TIDAK ADA</v>
          </cell>
        </row>
        <row r="1271">
          <cell r="A1271" t="str">
            <v>3302142003790001</v>
          </cell>
          <cell r="B1271" t="str">
            <v>3302160905160006</v>
          </cell>
          <cell r="C1271" t="str">
            <v>ROFIK UDIN</v>
          </cell>
          <cell r="D1271" t="str">
            <v>LK</v>
          </cell>
          <cell r="E1271">
            <v>28934</v>
          </cell>
          <cell r="F1271">
            <v>41.11780821917808</v>
          </cell>
          <cell r="G1271" t="str">
            <v>BANYUMAS</v>
          </cell>
          <cell r="H1271" t="str">
            <v>TUMIYANG</v>
          </cell>
          <cell r="I1271" t="str">
            <v>004</v>
          </cell>
          <cell r="J1271" t="str">
            <v>002</v>
          </cell>
          <cell r="K1271" t="str">
            <v>TUMIYANG</v>
          </cell>
          <cell r="L1271" t="str">
            <v>TUMIYANG, RT 004 RW 002</v>
          </cell>
          <cell r="M1271" t="str">
            <v>KEPALA KELUARGA</v>
          </cell>
          <cell r="N1271" t="str">
            <v>KAWIN</v>
          </cell>
          <cell r="O1271" t="str">
            <v>Tamat SD/Sederajat</v>
          </cell>
          <cell r="P1271" t="str">
            <v>Islam</v>
          </cell>
          <cell r="Q1271" t="str">
            <v>BURUH HARIAN LEPAS</v>
          </cell>
          <cell r="R1271" t="str">
            <v>-</v>
          </cell>
          <cell r="S1271" t="str">
            <v>ADA</v>
          </cell>
        </row>
        <row r="1272">
          <cell r="A1272" t="str">
            <v>3302166704790001</v>
          </cell>
          <cell r="B1272" t="str">
            <v>3302160905160006</v>
          </cell>
          <cell r="C1272" t="str">
            <v>RODIYAH</v>
          </cell>
          <cell r="D1272" t="str">
            <v>PR</v>
          </cell>
          <cell r="E1272">
            <v>28972</v>
          </cell>
          <cell r="F1272">
            <v>41.013698630136986</v>
          </cell>
          <cell r="G1272" t="str">
            <v>BANYUMAS</v>
          </cell>
          <cell r="H1272" t="str">
            <v>TUMIYANG</v>
          </cell>
          <cell r="I1272" t="str">
            <v>004</v>
          </cell>
          <cell r="J1272" t="str">
            <v>002</v>
          </cell>
          <cell r="K1272" t="str">
            <v>TUMIYANG</v>
          </cell>
          <cell r="L1272" t="str">
            <v>TUMIYANG, RT 004 RW 002</v>
          </cell>
          <cell r="M1272" t="str">
            <v>ISTRI</v>
          </cell>
          <cell r="N1272" t="str">
            <v>KAWIN</v>
          </cell>
          <cell r="O1272" t="str">
            <v>Tamat SD/Sederajat</v>
          </cell>
          <cell r="P1272" t="str">
            <v>Islam</v>
          </cell>
          <cell r="Q1272" t="str">
            <v>BURUH HARIAN LEPAS</v>
          </cell>
          <cell r="R1272" t="str">
            <v>-</v>
          </cell>
          <cell r="S1272" t="str">
            <v>TIDAK ADA</v>
          </cell>
        </row>
        <row r="1273">
          <cell r="A1273" t="str">
            <v>3302161408160001</v>
          </cell>
          <cell r="B1273" t="str">
            <v>3302160905160006</v>
          </cell>
          <cell r="C1273" t="str">
            <v>RAIHAN ADIB HANAFI</v>
          </cell>
          <cell r="D1273" t="str">
            <v>LK</v>
          </cell>
          <cell r="E1273">
            <v>42596</v>
          </cell>
          <cell r="F1273">
            <v>3.6876712328767125</v>
          </cell>
          <cell r="G1273" t="str">
            <v>BANYUMAS</v>
          </cell>
          <cell r="H1273" t="str">
            <v>TUMIYANG</v>
          </cell>
          <cell r="I1273" t="str">
            <v>004</v>
          </cell>
          <cell r="J1273" t="str">
            <v>002</v>
          </cell>
          <cell r="K1273" t="str">
            <v>TUMIYANG</v>
          </cell>
          <cell r="L1273" t="str">
            <v>TUMIYANG, RT 004 RW 002</v>
          </cell>
          <cell r="M1273" t="str">
            <v>ANAK</v>
          </cell>
          <cell r="N1273" t="str">
            <v>BELUM KAWIN</v>
          </cell>
          <cell r="O1273" t="str">
            <v>Tidak/Belum Sekolah</v>
          </cell>
          <cell r="P1273" t="str">
            <v>Islam</v>
          </cell>
          <cell r="Q1273" t="str">
            <v>BELUM/TIDAK BEKERJA</v>
          </cell>
          <cell r="R1273" t="str">
            <v>-</v>
          </cell>
          <cell r="S1273" t="str">
            <v>ADA</v>
          </cell>
        </row>
        <row r="1274">
          <cell r="A1274" t="str">
            <v>3302162504100001</v>
          </cell>
          <cell r="B1274" t="str">
            <v>3302160905160006</v>
          </cell>
          <cell r="C1274" t="str">
            <v>IQBAL FAJRUL FALAH</v>
          </cell>
          <cell r="D1274" t="str">
            <v>LK</v>
          </cell>
          <cell r="E1274">
            <v>40293</v>
          </cell>
          <cell r="F1274">
            <v>9.9972602739726035</v>
          </cell>
          <cell r="G1274" t="str">
            <v>BANYUMAS</v>
          </cell>
          <cell r="H1274" t="str">
            <v>TUMIYANG</v>
          </cell>
          <cell r="I1274" t="str">
            <v>004</v>
          </cell>
          <cell r="J1274" t="str">
            <v>002</v>
          </cell>
          <cell r="K1274" t="str">
            <v>TUMIYANG</v>
          </cell>
          <cell r="L1274" t="str">
            <v>TUMIYANG, RT 004 RW 002</v>
          </cell>
          <cell r="M1274" t="str">
            <v>ANAK</v>
          </cell>
          <cell r="N1274" t="str">
            <v>BELUM KAWIN</v>
          </cell>
          <cell r="O1274" t="str">
            <v>Tidak/Belum Sekolah</v>
          </cell>
          <cell r="P1274" t="str">
            <v>Islam</v>
          </cell>
          <cell r="Q1274" t="str">
            <v>BELUM/TIDAK BEKERJA</v>
          </cell>
          <cell r="R1274" t="str">
            <v>-</v>
          </cell>
          <cell r="S1274" t="str">
            <v>ADA</v>
          </cell>
        </row>
        <row r="1275">
          <cell r="A1275" t="str">
            <v>3302160103510002</v>
          </cell>
          <cell r="B1275" t="str">
            <v>3302161005070022</v>
          </cell>
          <cell r="C1275" t="str">
            <v>KARTIM TARMIDI</v>
          </cell>
          <cell r="D1275" t="str">
            <v>LK</v>
          </cell>
          <cell r="E1275">
            <v>18688</v>
          </cell>
          <cell r="F1275">
            <v>69.189041095890417</v>
          </cell>
          <cell r="G1275" t="str">
            <v>BANYUMAS</v>
          </cell>
          <cell r="H1275" t="str">
            <v>TUMIYANG</v>
          </cell>
          <cell r="I1275" t="str">
            <v>004</v>
          </cell>
          <cell r="J1275" t="str">
            <v>002</v>
          </cell>
          <cell r="K1275" t="str">
            <v>TUMIYANG</v>
          </cell>
          <cell r="L1275" t="str">
            <v>TUMIYANG, RT 004 RW 002</v>
          </cell>
          <cell r="M1275" t="str">
            <v>KEPALA KELUARGA</v>
          </cell>
          <cell r="N1275" t="str">
            <v>KAWIN</v>
          </cell>
          <cell r="O1275" t="str">
            <v>Tamat SD/Sederajat</v>
          </cell>
          <cell r="P1275" t="str">
            <v>Islam</v>
          </cell>
          <cell r="Q1275" t="str">
            <v>PETANI/PEKEBUN</v>
          </cell>
          <cell r="R1275" t="str">
            <v>-</v>
          </cell>
          <cell r="S1275" t="str">
            <v>TIDAK ADA</v>
          </cell>
        </row>
        <row r="1276">
          <cell r="A1276" t="str">
            <v>3302164107500085</v>
          </cell>
          <cell r="B1276" t="str">
            <v>3302161005070022</v>
          </cell>
          <cell r="C1276" t="str">
            <v>SOPIAH</v>
          </cell>
          <cell r="D1276" t="str">
            <v>PR</v>
          </cell>
          <cell r="E1276">
            <v>18445</v>
          </cell>
          <cell r="F1276">
            <v>69.854794520547941</v>
          </cell>
          <cell r="G1276" t="str">
            <v>BANYUMAS</v>
          </cell>
          <cell r="H1276" t="str">
            <v>TUMIYANG</v>
          </cell>
          <cell r="I1276" t="str">
            <v>004</v>
          </cell>
          <cell r="J1276" t="str">
            <v>002</v>
          </cell>
          <cell r="K1276" t="str">
            <v>TUMIYANG</v>
          </cell>
          <cell r="L1276" t="str">
            <v>TUMIYANG, RT 004 RW 002</v>
          </cell>
          <cell r="M1276" t="str">
            <v>ISTRI</v>
          </cell>
          <cell r="N1276" t="str">
            <v>KAWIN</v>
          </cell>
          <cell r="O1276" t="str">
            <v>Tamat SD/Sederajat</v>
          </cell>
          <cell r="P1276" t="str">
            <v>Islam</v>
          </cell>
          <cell r="Q1276" t="str">
            <v>PETANI/PEKEBUN</v>
          </cell>
          <cell r="R1276" t="str">
            <v>-</v>
          </cell>
          <cell r="S1276" t="str">
            <v>TIDAK ADA</v>
          </cell>
        </row>
        <row r="1277">
          <cell r="A1277" t="str">
            <v>3302160911920002</v>
          </cell>
          <cell r="B1277" t="str">
            <v>3302161010130002</v>
          </cell>
          <cell r="C1277" t="str">
            <v>ROKHMAT</v>
          </cell>
          <cell r="D1277" t="str">
            <v>LK</v>
          </cell>
          <cell r="E1277">
            <v>33917</v>
          </cell>
          <cell r="F1277">
            <v>27.465753424657535</v>
          </cell>
          <cell r="G1277" t="str">
            <v>BANYUMAS</v>
          </cell>
          <cell r="H1277" t="str">
            <v>TUMIYANG</v>
          </cell>
          <cell r="I1277" t="str">
            <v>004</v>
          </cell>
          <cell r="J1277" t="str">
            <v>002</v>
          </cell>
          <cell r="K1277" t="str">
            <v>TUMIYANG</v>
          </cell>
          <cell r="L1277" t="str">
            <v>TUMIYANG, RT 004 RW 002</v>
          </cell>
          <cell r="M1277" t="str">
            <v>KEPALA KELUARGA</v>
          </cell>
          <cell r="N1277" t="str">
            <v>CERAI HIDUP</v>
          </cell>
          <cell r="O1277" t="str">
            <v>Tamat SD/Sederajat</v>
          </cell>
          <cell r="P1277" t="str">
            <v>Islam</v>
          </cell>
          <cell r="Q1277" t="str">
            <v>WIRASWASTA</v>
          </cell>
          <cell r="R1277" t="str">
            <v>-</v>
          </cell>
          <cell r="S1277" t="str">
            <v>TIDAK ADA</v>
          </cell>
        </row>
        <row r="1278">
          <cell r="A1278" t="str">
            <v>1209170107560028</v>
          </cell>
          <cell r="B1278" t="str">
            <v>3302161108150002</v>
          </cell>
          <cell r="C1278" t="str">
            <v>TARKO</v>
          </cell>
          <cell r="D1278" t="str">
            <v>LK</v>
          </cell>
          <cell r="E1278">
            <v>20637</v>
          </cell>
          <cell r="F1278">
            <v>63.849315068493148</v>
          </cell>
          <cell r="G1278" t="str">
            <v>JATENG</v>
          </cell>
          <cell r="H1278" t="str">
            <v>TUMIYANG</v>
          </cell>
          <cell r="I1278" t="str">
            <v>004</v>
          </cell>
          <cell r="J1278" t="str">
            <v>002</v>
          </cell>
          <cell r="K1278" t="str">
            <v>TUMIYANG</v>
          </cell>
          <cell r="L1278" t="str">
            <v>TUMIYANG, RT 004 RW 002</v>
          </cell>
          <cell r="M1278" t="str">
            <v>KEPALA KELUARGA</v>
          </cell>
          <cell r="N1278" t="str">
            <v>KAWIN</v>
          </cell>
          <cell r="O1278" t="str">
            <v>Tamat SD/Sederajat</v>
          </cell>
          <cell r="P1278" t="str">
            <v>Islam</v>
          </cell>
          <cell r="Q1278" t="str">
            <v>KARYAWAN BUMN</v>
          </cell>
          <cell r="R1278" t="str">
            <v>-</v>
          </cell>
          <cell r="S1278" t="str">
            <v>TIDAK ADA</v>
          </cell>
        </row>
        <row r="1279">
          <cell r="A1279" t="str">
            <v>1209174107660015</v>
          </cell>
          <cell r="B1279" t="str">
            <v>3302161108150002</v>
          </cell>
          <cell r="C1279" t="str">
            <v>RASIYAH</v>
          </cell>
          <cell r="D1279" t="str">
            <v>PR</v>
          </cell>
          <cell r="E1279">
            <v>24289</v>
          </cell>
          <cell r="F1279">
            <v>53.843835616438355</v>
          </cell>
          <cell r="G1279" t="str">
            <v>JATENG</v>
          </cell>
          <cell r="H1279" t="str">
            <v>TUMIYANG</v>
          </cell>
          <cell r="I1279" t="str">
            <v>004</v>
          </cell>
          <cell r="J1279" t="str">
            <v>002</v>
          </cell>
          <cell r="K1279" t="str">
            <v>TUMIYANG</v>
          </cell>
          <cell r="L1279" t="str">
            <v>TUMIYANG, RT 004 RW 002</v>
          </cell>
          <cell r="M1279" t="str">
            <v>ISTRI</v>
          </cell>
          <cell r="N1279" t="str">
            <v>KAWIN</v>
          </cell>
          <cell r="O1279" t="str">
            <v>Tamat SD/Sederajat</v>
          </cell>
          <cell r="P1279" t="str">
            <v>Islam</v>
          </cell>
          <cell r="Q1279" t="str">
            <v>MENGURUS RUMAH TANGGA</v>
          </cell>
          <cell r="R1279" t="str">
            <v>-</v>
          </cell>
          <cell r="S1279" t="str">
            <v>TIDAK ADA</v>
          </cell>
        </row>
        <row r="1280">
          <cell r="A1280" t="str">
            <v>1209170309860003</v>
          </cell>
          <cell r="B1280" t="str">
            <v>3302161108150002</v>
          </cell>
          <cell r="C1280" t="str">
            <v>TARYOTO</v>
          </cell>
          <cell r="D1280" t="str">
            <v>LK</v>
          </cell>
          <cell r="E1280">
            <v>31566</v>
          </cell>
          <cell r="F1280">
            <v>33.906849315068492</v>
          </cell>
          <cell r="G1280" t="str">
            <v>JATENG</v>
          </cell>
          <cell r="H1280" t="str">
            <v>TUMIYANG</v>
          </cell>
          <cell r="I1280" t="str">
            <v>004</v>
          </cell>
          <cell r="J1280" t="str">
            <v>002</v>
          </cell>
          <cell r="K1280" t="str">
            <v>TUMIYANG</v>
          </cell>
          <cell r="L1280" t="str">
            <v>TUMIYANG, RT 004 RW 002</v>
          </cell>
          <cell r="M1280" t="str">
            <v>ANAK</v>
          </cell>
          <cell r="N1280" t="str">
            <v>BELUM KAWIN</v>
          </cell>
          <cell r="O1280" t="str">
            <v>SLTP/Sederajat</v>
          </cell>
          <cell r="P1280" t="str">
            <v>Islam</v>
          </cell>
          <cell r="Q1280" t="str">
            <v>WIRASWASTA</v>
          </cell>
          <cell r="R1280" t="str">
            <v>-</v>
          </cell>
          <cell r="S1280" t="str">
            <v>TIDAK ADA</v>
          </cell>
        </row>
        <row r="1281">
          <cell r="A1281" t="str">
            <v>1209172707950007</v>
          </cell>
          <cell r="B1281" t="str">
            <v>3302161108150002</v>
          </cell>
          <cell r="C1281" t="str">
            <v>TEKNO SAIFULLAH</v>
          </cell>
          <cell r="D1281" t="str">
            <v>LK</v>
          </cell>
          <cell r="E1281">
            <v>34907</v>
          </cell>
          <cell r="F1281">
            <v>24.753424657534246</v>
          </cell>
          <cell r="G1281" t="str">
            <v>SIMALUNGUN</v>
          </cell>
          <cell r="H1281" t="str">
            <v>TUMIYANG</v>
          </cell>
          <cell r="I1281" t="str">
            <v>004</v>
          </cell>
          <cell r="J1281" t="str">
            <v>002</v>
          </cell>
          <cell r="K1281" t="str">
            <v>TUMIYANG</v>
          </cell>
          <cell r="L1281" t="str">
            <v>TUMIYANG, RT 004 RW 002</v>
          </cell>
          <cell r="M1281" t="str">
            <v>ANAK</v>
          </cell>
          <cell r="N1281" t="str">
            <v>BELUM KAWIN</v>
          </cell>
          <cell r="O1281" t="str">
            <v>SLTP/Sederajat</v>
          </cell>
          <cell r="P1281" t="str">
            <v>Islam</v>
          </cell>
          <cell r="Q1281" t="str">
            <v>BELUM/TIDAK BEKERJA</v>
          </cell>
          <cell r="R1281" t="str">
            <v>-</v>
          </cell>
          <cell r="S1281" t="str">
            <v>ADA</v>
          </cell>
        </row>
        <row r="1282">
          <cell r="A1282" t="str">
            <v>1209176509090001</v>
          </cell>
          <cell r="B1282" t="str">
            <v>3302161108150002</v>
          </cell>
          <cell r="C1282" t="str">
            <v>FITRIA NUR AFIFAH</v>
          </cell>
          <cell r="D1282" t="str">
            <v>PR</v>
          </cell>
          <cell r="E1282">
            <v>40081</v>
          </cell>
          <cell r="F1282">
            <v>10.578082191780823</v>
          </cell>
          <cell r="G1282" t="str">
            <v>JATENG</v>
          </cell>
          <cell r="H1282" t="str">
            <v>TUMIYANG</v>
          </cell>
          <cell r="I1282" t="str">
            <v>004</v>
          </cell>
          <cell r="J1282" t="str">
            <v>002</v>
          </cell>
          <cell r="K1282" t="str">
            <v>TUMIYANG</v>
          </cell>
          <cell r="L1282" t="str">
            <v>TUMIYANG, RT 004 RW 002</v>
          </cell>
          <cell r="M1282" t="str">
            <v>ANAK</v>
          </cell>
          <cell r="N1282" t="str">
            <v>BELUM KAWIN</v>
          </cell>
          <cell r="O1282" t="str">
            <v>Belum Tamat SD/Sederajat</v>
          </cell>
          <cell r="P1282" t="str">
            <v>Islam</v>
          </cell>
          <cell r="Q1282" t="str">
            <v>PELAJAR/MAHASISWA</v>
          </cell>
          <cell r="R1282" t="str">
            <v>-</v>
          </cell>
          <cell r="S1282" t="str">
            <v>ADA</v>
          </cell>
        </row>
        <row r="1283">
          <cell r="A1283" t="str">
            <v>3302161011770003</v>
          </cell>
          <cell r="B1283" t="str">
            <v>3302161202160002</v>
          </cell>
          <cell r="C1283" t="str">
            <v>SARNO BUDYANTO</v>
          </cell>
          <cell r="D1283" t="str">
            <v>LK</v>
          </cell>
          <cell r="E1283">
            <v>28439</v>
          </cell>
          <cell r="F1283">
            <v>42.473972602739728</v>
          </cell>
          <cell r="G1283" t="str">
            <v>BANYUMAS</v>
          </cell>
          <cell r="H1283" t="str">
            <v>TUMIYANG</v>
          </cell>
          <cell r="I1283" t="str">
            <v>004</v>
          </cell>
          <cell r="J1283" t="str">
            <v>002</v>
          </cell>
          <cell r="K1283" t="str">
            <v>TUMIYANG</v>
          </cell>
          <cell r="L1283" t="str">
            <v>TUMIYANG, RT 004 RW 002</v>
          </cell>
          <cell r="M1283" t="str">
            <v>KEPALA KELUARGA</v>
          </cell>
          <cell r="N1283" t="str">
            <v>CERAI MATI</v>
          </cell>
          <cell r="O1283" t="str">
            <v>Tamat SD/Sederajat</v>
          </cell>
          <cell r="P1283" t="str">
            <v>Islam</v>
          </cell>
          <cell r="Q1283" t="str">
            <v>KARYAWAN SWASTA</v>
          </cell>
          <cell r="R1283" t="str">
            <v>-</v>
          </cell>
          <cell r="S1283" t="str">
            <v>TIDAK ADA</v>
          </cell>
        </row>
        <row r="1284">
          <cell r="A1284" t="str">
            <v>3302161605040005</v>
          </cell>
          <cell r="B1284" t="str">
            <v>3302161202160002</v>
          </cell>
          <cell r="C1284" t="str">
            <v>RENDY MAULANA</v>
          </cell>
          <cell r="D1284" t="str">
            <v>LK</v>
          </cell>
          <cell r="E1284">
            <v>38123</v>
          </cell>
          <cell r="F1284">
            <v>15.942465753424658</v>
          </cell>
          <cell r="G1284" t="str">
            <v>BANYUMAS</v>
          </cell>
          <cell r="H1284" t="str">
            <v>TUMIYANG</v>
          </cell>
          <cell r="I1284" t="str">
            <v>004</v>
          </cell>
          <cell r="J1284" t="str">
            <v>002</v>
          </cell>
          <cell r="K1284" t="str">
            <v>TUMIYANG</v>
          </cell>
          <cell r="L1284" t="str">
            <v>TUMIYANG, RT 004 RW 002</v>
          </cell>
          <cell r="M1284" t="str">
            <v>ANAK</v>
          </cell>
          <cell r="N1284" t="str">
            <v>BELUM KAWIN</v>
          </cell>
          <cell r="O1284" t="str">
            <v>Tidak/Belum Sekolah</v>
          </cell>
          <cell r="P1284" t="str">
            <v>Islam</v>
          </cell>
          <cell r="Q1284" t="str">
            <v>BELUM/TIDAK BEKERJA</v>
          </cell>
          <cell r="R1284" t="str">
            <v>-</v>
          </cell>
          <cell r="S1284" t="str">
            <v>ADA</v>
          </cell>
        </row>
        <row r="1285">
          <cell r="A1285" t="str">
            <v>3302161303730003</v>
          </cell>
          <cell r="B1285" t="str">
            <v>3302161210060024</v>
          </cell>
          <cell r="C1285" t="str">
            <v>SATIM PURWOKO</v>
          </cell>
          <cell r="D1285" t="str">
            <v>LK</v>
          </cell>
          <cell r="E1285">
            <v>26736</v>
          </cell>
          <cell r="F1285">
            <v>47.139726027397259</v>
          </cell>
          <cell r="G1285" t="str">
            <v>BANYUMAS</v>
          </cell>
          <cell r="H1285" t="str">
            <v>DESA TUMIYANG</v>
          </cell>
          <cell r="I1285" t="str">
            <v>004</v>
          </cell>
          <cell r="J1285" t="str">
            <v>002</v>
          </cell>
          <cell r="K1285" t="str">
            <v>TUMIYANG</v>
          </cell>
          <cell r="L1285" t="str">
            <v>DESA TUMIYANG, RT 004 RW 002</v>
          </cell>
          <cell r="M1285" t="str">
            <v>KEPALA KELUARGA</v>
          </cell>
          <cell r="N1285" t="str">
            <v>KAWIN</v>
          </cell>
          <cell r="O1285" t="str">
            <v>Tamat SD/Sederajat</v>
          </cell>
          <cell r="P1285" t="str">
            <v>Islam</v>
          </cell>
          <cell r="Q1285" t="str">
            <v>PETANI/PEKEBUN</v>
          </cell>
          <cell r="R1285" t="str">
            <v>-</v>
          </cell>
          <cell r="S1285" t="str">
            <v>TIDAK ADA</v>
          </cell>
        </row>
        <row r="1286">
          <cell r="A1286" t="str">
            <v>3302164509750001</v>
          </cell>
          <cell r="B1286" t="str">
            <v>3302161210060024</v>
          </cell>
          <cell r="C1286" t="str">
            <v>CASYATI</v>
          </cell>
          <cell r="D1286" t="str">
            <v>PR</v>
          </cell>
          <cell r="E1286">
            <v>27642</v>
          </cell>
          <cell r="F1286">
            <v>44.657534246575345</v>
          </cell>
          <cell r="G1286" t="str">
            <v>BANYUMAS</v>
          </cell>
          <cell r="H1286" t="str">
            <v>DESA TUMIYANG</v>
          </cell>
          <cell r="I1286" t="str">
            <v>004</v>
          </cell>
          <cell r="J1286" t="str">
            <v>002</v>
          </cell>
          <cell r="K1286" t="str">
            <v>TUMIYANG</v>
          </cell>
          <cell r="L1286" t="str">
            <v>DESA TUMIYANG, RT 004 RW 002</v>
          </cell>
          <cell r="M1286" t="str">
            <v>ISTRI</v>
          </cell>
          <cell r="N1286" t="str">
            <v>KAWIN</v>
          </cell>
          <cell r="O1286" t="str">
            <v>Tamat SD/Sederajat</v>
          </cell>
          <cell r="P1286" t="str">
            <v>Islam</v>
          </cell>
          <cell r="Q1286" t="str">
            <v>PETANI/PEKEBUN</v>
          </cell>
          <cell r="R1286" t="str">
            <v>-</v>
          </cell>
          <cell r="S1286" t="str">
            <v>TIDAK ADA</v>
          </cell>
        </row>
        <row r="1287">
          <cell r="A1287" t="str">
            <v>3302162802090001</v>
          </cell>
          <cell r="B1287" t="str">
            <v>3302161210060024</v>
          </cell>
          <cell r="C1287" t="str">
            <v>FAHRIZAL ABIDIN</v>
          </cell>
          <cell r="D1287" t="str">
            <v>LK</v>
          </cell>
          <cell r="E1287">
            <v>39872</v>
          </cell>
          <cell r="F1287">
            <v>11.150684931506849</v>
          </cell>
          <cell r="G1287" t="str">
            <v>BANYUMAS</v>
          </cell>
          <cell r="H1287" t="str">
            <v>DESA TUMIYANG</v>
          </cell>
          <cell r="I1287" t="str">
            <v>004</v>
          </cell>
          <cell r="J1287" t="str">
            <v>002</v>
          </cell>
          <cell r="K1287" t="str">
            <v>TUMIYANG</v>
          </cell>
          <cell r="L1287" t="str">
            <v>DESA TUMIYANG, RT 004 RW 002</v>
          </cell>
          <cell r="M1287" t="str">
            <v>ANAK</v>
          </cell>
          <cell r="N1287" t="str">
            <v>BELUM KAWIN</v>
          </cell>
          <cell r="O1287" t="str">
            <v>Tidak/Belum Sekolah</v>
          </cell>
          <cell r="P1287" t="str">
            <v>Islam</v>
          </cell>
          <cell r="Q1287" t="str">
            <v>BELUM/TIDAK BEKERJA</v>
          </cell>
          <cell r="R1287" t="str">
            <v>-</v>
          </cell>
          <cell r="S1287" t="str">
            <v>ADA</v>
          </cell>
        </row>
        <row r="1288">
          <cell r="A1288" t="str">
            <v>3302162401820003</v>
          </cell>
          <cell r="B1288" t="str">
            <v>3302161301070010</v>
          </cell>
          <cell r="C1288" t="str">
            <v>SAFRUDIN</v>
          </cell>
          <cell r="D1288" t="str">
            <v>LK</v>
          </cell>
          <cell r="E1288">
            <v>29975</v>
          </cell>
          <cell r="F1288">
            <v>38.265753424657532</v>
          </cell>
          <cell r="G1288" t="str">
            <v>BANYUMAS</v>
          </cell>
          <cell r="H1288" t="str">
            <v>TUMIYANG</v>
          </cell>
          <cell r="I1288" t="str">
            <v>004</v>
          </cell>
          <cell r="J1288" t="str">
            <v>002</v>
          </cell>
          <cell r="K1288" t="str">
            <v>TUMIYANG</v>
          </cell>
          <cell r="L1288" t="str">
            <v>TUMIYANG, RT 004 RW 002</v>
          </cell>
          <cell r="M1288" t="str">
            <v>KEPALA KELUARGA</v>
          </cell>
          <cell r="N1288" t="str">
            <v>KAWIN</v>
          </cell>
          <cell r="O1288" t="str">
            <v>Tamat SD/Sederajat</v>
          </cell>
          <cell r="P1288" t="str">
            <v>Islam</v>
          </cell>
          <cell r="Q1288" t="str">
            <v>WIRASWASTA</v>
          </cell>
          <cell r="R1288" t="str">
            <v>-</v>
          </cell>
          <cell r="S1288" t="str">
            <v>TIDAK ADA</v>
          </cell>
        </row>
        <row r="1289">
          <cell r="A1289" t="str">
            <v>3302164506850004</v>
          </cell>
          <cell r="B1289" t="str">
            <v>3302161301070010</v>
          </cell>
          <cell r="C1289" t="str">
            <v>KHUSNUL KHOTIMAH</v>
          </cell>
          <cell r="D1289" t="str">
            <v>PR</v>
          </cell>
          <cell r="E1289">
            <v>31203</v>
          </cell>
          <cell r="F1289">
            <v>34.901369863013699</v>
          </cell>
          <cell r="G1289" t="str">
            <v>BANYUMAS</v>
          </cell>
          <cell r="H1289" t="str">
            <v>TUMIYANG</v>
          </cell>
          <cell r="I1289" t="str">
            <v>004</v>
          </cell>
          <cell r="J1289" t="str">
            <v>002</v>
          </cell>
          <cell r="K1289" t="str">
            <v>TUMIYANG</v>
          </cell>
          <cell r="L1289" t="str">
            <v>TUMIYANG, RT 004 RW 002</v>
          </cell>
          <cell r="M1289" t="str">
            <v>ISTRI</v>
          </cell>
          <cell r="N1289" t="str">
            <v>KAWIN</v>
          </cell>
          <cell r="O1289" t="str">
            <v>Tamat SD/Sederajat</v>
          </cell>
          <cell r="P1289" t="str">
            <v>Islam</v>
          </cell>
          <cell r="Q1289" t="str">
            <v>BURUH HARIAN LEPAS</v>
          </cell>
          <cell r="R1289" t="str">
            <v>-</v>
          </cell>
          <cell r="S1289" t="str">
            <v>TIDAK ADA</v>
          </cell>
        </row>
        <row r="1290">
          <cell r="A1290" t="str">
            <v>3302166806120003</v>
          </cell>
          <cell r="B1290" t="str">
            <v>3302161301070010</v>
          </cell>
          <cell r="C1290" t="str">
            <v>IMTINAN ANTHI LABIBAH</v>
          </cell>
          <cell r="D1290" t="str">
            <v>PR</v>
          </cell>
          <cell r="E1290">
            <v>41088</v>
          </cell>
          <cell r="F1290">
            <v>7.8191780821917805</v>
          </cell>
          <cell r="G1290" t="str">
            <v>BANYUMAS</v>
          </cell>
          <cell r="H1290" t="str">
            <v>TUMIYANG</v>
          </cell>
          <cell r="I1290" t="str">
            <v>004</v>
          </cell>
          <cell r="J1290" t="str">
            <v>002</v>
          </cell>
          <cell r="K1290" t="str">
            <v>TUMIYANG</v>
          </cell>
          <cell r="L1290" t="str">
            <v>TUMIYANG, RT 004 RW 002</v>
          </cell>
          <cell r="M1290" t="str">
            <v>ANAK</v>
          </cell>
          <cell r="N1290" t="str">
            <v>BELUM KAWIN</v>
          </cell>
          <cell r="O1290" t="str">
            <v>Tidak/Belum Sekolah</v>
          </cell>
          <cell r="P1290" t="str">
            <v>Islam</v>
          </cell>
          <cell r="Q1290" t="str">
            <v>BELUM/TIDAK BEKERJA</v>
          </cell>
          <cell r="R1290" t="str">
            <v>O-</v>
          </cell>
          <cell r="S1290" t="str">
            <v>ADA</v>
          </cell>
        </row>
        <row r="1291">
          <cell r="A1291" t="str">
            <v>3302160107550023</v>
          </cell>
          <cell r="B1291" t="str">
            <v>3302161302059302</v>
          </cell>
          <cell r="C1291" t="str">
            <v>CARTIM</v>
          </cell>
          <cell r="D1291" t="str">
            <v>LK</v>
          </cell>
          <cell r="E1291">
            <v>20271</v>
          </cell>
          <cell r="F1291">
            <v>64.852054794520555</v>
          </cell>
          <cell r="G1291" t="str">
            <v>BANYUMAS</v>
          </cell>
          <cell r="H1291" t="str">
            <v>TUMIYANG</v>
          </cell>
          <cell r="I1291" t="str">
            <v>004</v>
          </cell>
          <cell r="J1291" t="str">
            <v>002</v>
          </cell>
          <cell r="K1291" t="str">
            <v>TUMIYANG</v>
          </cell>
          <cell r="L1291" t="str">
            <v>TUMIYANG, RT 004 RW 002</v>
          </cell>
          <cell r="M1291" t="str">
            <v>KEPALA KELUARGA</v>
          </cell>
          <cell r="N1291" t="str">
            <v>KAWIN</v>
          </cell>
          <cell r="O1291" t="str">
            <v>Tamat SD/Sederajat</v>
          </cell>
          <cell r="P1291" t="str">
            <v>Islam</v>
          </cell>
          <cell r="Q1291" t="str">
            <v>PETANI/PEKEBUN</v>
          </cell>
          <cell r="R1291" t="str">
            <v>-</v>
          </cell>
          <cell r="S1291" t="str">
            <v>TIDAK ADA</v>
          </cell>
        </row>
        <row r="1292">
          <cell r="A1292" t="str">
            <v>3302164107390020</v>
          </cell>
          <cell r="B1292" t="str">
            <v>3302161302059303</v>
          </cell>
          <cell r="C1292" t="str">
            <v>DAWEN</v>
          </cell>
          <cell r="D1292" t="str">
            <v>PR</v>
          </cell>
          <cell r="E1292">
            <v>14427</v>
          </cell>
          <cell r="F1292">
            <v>80.863013698630141</v>
          </cell>
          <cell r="G1292" t="str">
            <v>BANYUMAS</v>
          </cell>
          <cell r="H1292" t="str">
            <v>TUMIYANG</v>
          </cell>
          <cell r="I1292" t="str">
            <v>004</v>
          </cell>
          <cell r="J1292" t="str">
            <v>002</v>
          </cell>
          <cell r="K1292" t="str">
            <v>TUMIYANG</v>
          </cell>
          <cell r="L1292" t="str">
            <v>TUMIYANG, RT 004 RW 002</v>
          </cell>
          <cell r="M1292" t="str">
            <v>KEPALA KELUARGA</v>
          </cell>
          <cell r="N1292" t="str">
            <v>CERAI MATI</v>
          </cell>
          <cell r="O1292" t="str">
            <v>Belum Tamat SD/Sederajat</v>
          </cell>
          <cell r="P1292" t="str">
            <v>Islam</v>
          </cell>
          <cell r="Q1292" t="str">
            <v>PETANI/PEKEBUN</v>
          </cell>
          <cell r="R1292" t="str">
            <v>-</v>
          </cell>
          <cell r="S1292" t="str">
            <v>TIDAK ADA</v>
          </cell>
        </row>
        <row r="1293">
          <cell r="A1293" t="str">
            <v>3302161204420001</v>
          </cell>
          <cell r="B1293" t="str">
            <v>3302161302059304</v>
          </cell>
          <cell r="C1293" t="str">
            <v>KARIM</v>
          </cell>
          <cell r="D1293" t="str">
            <v>LK</v>
          </cell>
          <cell r="E1293">
            <v>15443</v>
          </cell>
          <cell r="F1293">
            <v>78.079452054794515</v>
          </cell>
          <cell r="G1293" t="str">
            <v>BANYUMAS</v>
          </cell>
          <cell r="H1293" t="str">
            <v>TUMIYANG</v>
          </cell>
          <cell r="I1293" t="str">
            <v>004</v>
          </cell>
          <cell r="J1293" t="str">
            <v>002</v>
          </cell>
          <cell r="K1293" t="str">
            <v>TUMIYANG</v>
          </cell>
          <cell r="L1293" t="str">
            <v>TUMIYANG, RT 004 RW 002</v>
          </cell>
          <cell r="M1293" t="str">
            <v>KEPALA KELUARGA</v>
          </cell>
          <cell r="N1293" t="str">
            <v>KAWIN</v>
          </cell>
          <cell r="O1293" t="str">
            <v>Tamat SD/Sederajat</v>
          </cell>
          <cell r="P1293" t="str">
            <v>Islam</v>
          </cell>
          <cell r="Q1293" t="str">
            <v>PETANI/PEKEBUN</v>
          </cell>
          <cell r="R1293" t="str">
            <v>-</v>
          </cell>
          <cell r="S1293" t="str">
            <v>TIDAK ADA</v>
          </cell>
        </row>
        <row r="1294">
          <cell r="A1294" t="str">
            <v>3302165605450001</v>
          </cell>
          <cell r="B1294" t="str">
            <v>3302161302059304</v>
          </cell>
          <cell r="C1294" t="str">
            <v>CASEM</v>
          </cell>
          <cell r="D1294" t="str">
            <v>PR</v>
          </cell>
          <cell r="E1294">
            <v>16573</v>
          </cell>
          <cell r="F1294">
            <v>74.983561643835614</v>
          </cell>
          <cell r="G1294" t="str">
            <v>BANYUMAS</v>
          </cell>
          <cell r="H1294" t="str">
            <v>TUMIYANG</v>
          </cell>
          <cell r="I1294" t="str">
            <v>004</v>
          </cell>
          <cell r="J1294" t="str">
            <v>002</v>
          </cell>
          <cell r="K1294" t="str">
            <v>TUMIYANG</v>
          </cell>
          <cell r="L1294" t="str">
            <v>TUMIYANG, RT 004 RW 002</v>
          </cell>
          <cell r="M1294" t="str">
            <v>ISTRI</v>
          </cell>
          <cell r="N1294" t="str">
            <v>KAWIN</v>
          </cell>
          <cell r="O1294" t="str">
            <v>Belum Tamat SD/Sederajat</v>
          </cell>
          <cell r="P1294" t="str">
            <v>Islam</v>
          </cell>
          <cell r="Q1294" t="str">
            <v>PETANI/PEKEBUN</v>
          </cell>
          <cell r="R1294" t="str">
            <v>-</v>
          </cell>
          <cell r="S1294" t="str">
            <v>TIDAK ADA</v>
          </cell>
        </row>
        <row r="1295">
          <cell r="A1295" t="str">
            <v>3302160107430044</v>
          </cell>
          <cell r="B1295" t="str">
            <v>3302161302059305</v>
          </cell>
          <cell r="C1295" t="str">
            <v>TASIM</v>
          </cell>
          <cell r="D1295" t="str">
            <v>LK</v>
          </cell>
          <cell r="E1295">
            <v>15888</v>
          </cell>
          <cell r="F1295">
            <v>76.860273972602741</v>
          </cell>
          <cell r="G1295" t="str">
            <v>BANYUMAS</v>
          </cell>
          <cell r="H1295" t="str">
            <v>TUMIYANG</v>
          </cell>
          <cell r="I1295" t="str">
            <v>004</v>
          </cell>
          <cell r="J1295" t="str">
            <v>002</v>
          </cell>
          <cell r="K1295" t="str">
            <v>TUMIYANG</v>
          </cell>
          <cell r="L1295" t="str">
            <v>TUMIYANG, RT 004 RW 002</v>
          </cell>
          <cell r="M1295" t="str">
            <v>KEPALA KELUARGA</v>
          </cell>
          <cell r="N1295" t="str">
            <v>KAWIN</v>
          </cell>
          <cell r="O1295" t="str">
            <v>Tamat SD/Sederajat</v>
          </cell>
          <cell r="P1295" t="str">
            <v>Islam</v>
          </cell>
          <cell r="Q1295" t="str">
            <v>PETANI/PEKEBUN</v>
          </cell>
          <cell r="R1295" t="str">
            <v>-</v>
          </cell>
          <cell r="S1295" t="str">
            <v>TIDAK ADA</v>
          </cell>
        </row>
        <row r="1296">
          <cell r="A1296" t="str">
            <v>3302164107460033</v>
          </cell>
          <cell r="B1296" t="str">
            <v>3302161302059305</v>
          </cell>
          <cell r="C1296" t="str">
            <v>DASIKEM</v>
          </cell>
          <cell r="D1296" t="str">
            <v>PR</v>
          </cell>
          <cell r="E1296">
            <v>16984</v>
          </cell>
          <cell r="F1296">
            <v>73.857534246575341</v>
          </cell>
          <cell r="G1296" t="str">
            <v>BANYUMAS</v>
          </cell>
          <cell r="H1296" t="str">
            <v>TUMIYANG</v>
          </cell>
          <cell r="I1296" t="str">
            <v>004</v>
          </cell>
          <cell r="J1296" t="str">
            <v>002</v>
          </cell>
          <cell r="K1296" t="str">
            <v>TUMIYANG</v>
          </cell>
          <cell r="L1296" t="str">
            <v>TUMIYANG, RT 004 RW 002</v>
          </cell>
          <cell r="M1296" t="str">
            <v>ISTRI</v>
          </cell>
          <cell r="N1296" t="str">
            <v>KAWIN</v>
          </cell>
          <cell r="O1296" t="str">
            <v>Tamat SD/Sederajat</v>
          </cell>
          <cell r="P1296" t="str">
            <v>Islam</v>
          </cell>
          <cell r="Q1296" t="str">
            <v>PETANI/PEKEBUN</v>
          </cell>
          <cell r="R1296" t="str">
            <v>-</v>
          </cell>
          <cell r="S1296" t="str">
            <v>TIDAK ADA</v>
          </cell>
        </row>
        <row r="1297">
          <cell r="A1297" t="str">
            <v>3302160810720002</v>
          </cell>
          <cell r="B1297" t="str">
            <v>3302161302059306</v>
          </cell>
          <cell r="C1297" t="str">
            <v xml:space="preserve">SLAMET </v>
          </cell>
          <cell r="D1297" t="str">
            <v>LK</v>
          </cell>
          <cell r="E1297">
            <v>26580</v>
          </cell>
          <cell r="F1297">
            <v>47.56712328767123</v>
          </cell>
          <cell r="G1297" t="str">
            <v>BANYUMAS</v>
          </cell>
          <cell r="H1297" t="str">
            <v>TUMIYANG</v>
          </cell>
          <cell r="I1297" t="str">
            <v>004</v>
          </cell>
          <cell r="J1297" t="str">
            <v>002</v>
          </cell>
          <cell r="K1297" t="str">
            <v>TUMIYANG</v>
          </cell>
          <cell r="L1297" t="str">
            <v>TUMIYANG, RT 004 RW 002</v>
          </cell>
          <cell r="M1297" t="str">
            <v>KEPALA KELUARGA</v>
          </cell>
          <cell r="N1297" t="str">
            <v>KAWIN</v>
          </cell>
          <cell r="O1297" t="str">
            <v>Tamat SD/Sederajat</v>
          </cell>
          <cell r="P1297" t="str">
            <v>Islam</v>
          </cell>
          <cell r="Q1297" t="str">
            <v>BURUH HARIAN LEPAS</v>
          </cell>
          <cell r="R1297" t="str">
            <v>-</v>
          </cell>
          <cell r="S1297" t="str">
            <v>TIDAK ADA</v>
          </cell>
        </row>
        <row r="1298">
          <cell r="A1298" t="str">
            <v>3302164605720006</v>
          </cell>
          <cell r="B1298" t="str">
            <v>3302161302059306</v>
          </cell>
          <cell r="C1298" t="str">
            <v>WARSITI</v>
          </cell>
          <cell r="D1298" t="str">
            <v>PR</v>
          </cell>
          <cell r="E1298">
            <v>26425</v>
          </cell>
          <cell r="F1298">
            <v>47.991780821917807</v>
          </cell>
          <cell r="G1298" t="str">
            <v>BANYUMAS</v>
          </cell>
          <cell r="H1298" t="str">
            <v>TUMIYANG</v>
          </cell>
          <cell r="I1298" t="str">
            <v>004</v>
          </cell>
          <cell r="J1298" t="str">
            <v>002</v>
          </cell>
          <cell r="K1298" t="str">
            <v>TUMIYANG</v>
          </cell>
          <cell r="L1298" t="str">
            <v>TUMIYANG, RT 004 RW 002</v>
          </cell>
          <cell r="M1298" t="str">
            <v>ISTRI</v>
          </cell>
          <cell r="N1298" t="str">
            <v>KAWIN</v>
          </cell>
          <cell r="O1298" t="str">
            <v>Tamat SD/Sederajat</v>
          </cell>
          <cell r="P1298" t="str">
            <v>Islam</v>
          </cell>
          <cell r="Q1298" t="str">
            <v>MENGURUS RUMAH TANGGA</v>
          </cell>
          <cell r="R1298" t="str">
            <v>-</v>
          </cell>
          <cell r="S1298" t="str">
            <v>TIDAK ADA</v>
          </cell>
        </row>
        <row r="1299">
          <cell r="A1299" t="str">
            <v>3302162108940001</v>
          </cell>
          <cell r="B1299" t="str">
            <v>3302161302059306</v>
          </cell>
          <cell r="C1299" t="str">
            <v>ARIFIN</v>
          </cell>
          <cell r="D1299" t="str">
            <v>LK</v>
          </cell>
          <cell r="E1299">
            <v>34567</v>
          </cell>
          <cell r="F1299">
            <v>25.684931506849313</v>
          </cell>
          <cell r="G1299" t="str">
            <v>BANYUMAS</v>
          </cell>
          <cell r="H1299" t="str">
            <v>TUMIYANG</v>
          </cell>
          <cell r="I1299" t="str">
            <v>004</v>
          </cell>
          <cell r="J1299" t="str">
            <v>002</v>
          </cell>
          <cell r="K1299" t="str">
            <v>TUMIYANG</v>
          </cell>
          <cell r="L1299" t="str">
            <v>TUMIYANG, RT 004 RW 002</v>
          </cell>
          <cell r="M1299" t="str">
            <v>ANAK</v>
          </cell>
          <cell r="N1299" t="str">
            <v>BELUM KAWIN</v>
          </cell>
          <cell r="O1299" t="str">
            <v>SLTP/Sederajat</v>
          </cell>
          <cell r="P1299" t="str">
            <v>Islam</v>
          </cell>
          <cell r="Q1299" t="str">
            <v>BELUM/TIDAK BEKERJA</v>
          </cell>
          <cell r="R1299" t="str">
            <v>-</v>
          </cell>
          <cell r="S1299" t="str">
            <v>ADA</v>
          </cell>
        </row>
        <row r="1300">
          <cell r="A1300" t="str">
            <v>3302163009050002</v>
          </cell>
          <cell r="B1300" t="str">
            <v>3302161302059306</v>
          </cell>
          <cell r="C1300" t="str">
            <v>SAEFUL IMAN</v>
          </cell>
          <cell r="D1300" t="str">
            <v>LK</v>
          </cell>
          <cell r="E1300">
            <v>38625</v>
          </cell>
          <cell r="F1300">
            <v>14.567123287671233</v>
          </cell>
          <cell r="G1300" t="str">
            <v>BANYUMAS</v>
          </cell>
          <cell r="H1300" t="str">
            <v>TUMIYANG</v>
          </cell>
          <cell r="I1300" t="str">
            <v>004</v>
          </cell>
          <cell r="J1300" t="str">
            <v>002</v>
          </cell>
          <cell r="K1300" t="str">
            <v>TUMIYANG</v>
          </cell>
          <cell r="L1300" t="str">
            <v>TUMIYANG, RT 004 RW 002</v>
          </cell>
          <cell r="M1300" t="str">
            <v>ANAK</v>
          </cell>
          <cell r="N1300" t="str">
            <v>BELUM KAWIN</v>
          </cell>
          <cell r="O1300" t="str">
            <v>Tidak/Belum Sekolah</v>
          </cell>
          <cell r="P1300" t="str">
            <v>Islam</v>
          </cell>
          <cell r="Q1300" t="str">
            <v>BELUM/TIDAK BEKERJA</v>
          </cell>
          <cell r="R1300" t="str">
            <v>-</v>
          </cell>
          <cell r="S1300" t="str">
            <v>ADA</v>
          </cell>
        </row>
        <row r="1301">
          <cell r="A1301" t="str">
            <v>3302164107260005</v>
          </cell>
          <cell r="B1301" t="str">
            <v>3302161302059308</v>
          </cell>
          <cell r="C1301" t="str">
            <v>NATEM</v>
          </cell>
          <cell r="D1301" t="str">
            <v>PR</v>
          </cell>
          <cell r="E1301">
            <v>9679</v>
          </cell>
          <cell r="F1301">
            <v>93.871232876712327</v>
          </cell>
          <cell r="G1301" t="str">
            <v>BANYUMAS</v>
          </cell>
          <cell r="H1301" t="str">
            <v>TUNIYANG</v>
          </cell>
          <cell r="I1301" t="str">
            <v>004</v>
          </cell>
          <cell r="J1301" t="str">
            <v>002</v>
          </cell>
          <cell r="K1301" t="str">
            <v>TUMIYANG</v>
          </cell>
          <cell r="L1301" t="str">
            <v>TUNIYANG, RT 004 RW 002</v>
          </cell>
          <cell r="M1301" t="str">
            <v>KEPALA KELUARGA</v>
          </cell>
          <cell r="N1301" t="str">
            <v>CERAI MATI</v>
          </cell>
          <cell r="O1301" t="str">
            <v>Belum Tamat SD/Sederajat</v>
          </cell>
          <cell r="P1301" t="str">
            <v>Islam</v>
          </cell>
          <cell r="Q1301" t="str">
            <v>PETANI/PEKEBUN</v>
          </cell>
          <cell r="R1301" t="str">
            <v>-</v>
          </cell>
          <cell r="S1301" t="str">
            <v>TIDAK ADA</v>
          </cell>
        </row>
        <row r="1302">
          <cell r="A1302" t="str">
            <v>3302160107450052</v>
          </cell>
          <cell r="B1302" t="str">
            <v>3302161302059309</v>
          </cell>
          <cell r="C1302" t="str">
            <v>NARSUM</v>
          </cell>
          <cell r="D1302" t="str">
            <v>LK</v>
          </cell>
          <cell r="E1302">
            <v>16619</v>
          </cell>
          <cell r="F1302">
            <v>74.857534246575341</v>
          </cell>
          <cell r="G1302" t="str">
            <v>BANYUMAS</v>
          </cell>
          <cell r="H1302" t="str">
            <v>TUMIYANG</v>
          </cell>
          <cell r="I1302" t="str">
            <v>004</v>
          </cell>
          <cell r="J1302" t="str">
            <v>002</v>
          </cell>
          <cell r="K1302" t="str">
            <v>TUMIYANG</v>
          </cell>
          <cell r="L1302" t="str">
            <v>TUMIYANG, RT 004 RW 002</v>
          </cell>
          <cell r="M1302" t="str">
            <v>KEPALA KELUARGA</v>
          </cell>
          <cell r="N1302" t="str">
            <v>KAWIN</v>
          </cell>
          <cell r="O1302" t="str">
            <v>Tamat SD/Sederajat</v>
          </cell>
          <cell r="P1302" t="str">
            <v>Islam</v>
          </cell>
          <cell r="Q1302" t="str">
            <v>PETANI/PEKEBUN</v>
          </cell>
          <cell r="R1302" t="str">
            <v>-</v>
          </cell>
          <cell r="S1302" t="str">
            <v>TIDAK ADA</v>
          </cell>
        </row>
        <row r="1303">
          <cell r="A1303" t="str">
            <v>3302164107500036</v>
          </cell>
          <cell r="B1303" t="str">
            <v>3302161302059309</v>
          </cell>
          <cell r="C1303" t="str">
            <v>SALEM</v>
          </cell>
          <cell r="D1303" t="str">
            <v>PR</v>
          </cell>
          <cell r="E1303">
            <v>18445</v>
          </cell>
          <cell r="F1303">
            <v>69.854794520547941</v>
          </cell>
          <cell r="G1303" t="str">
            <v>BANYUMAS</v>
          </cell>
          <cell r="H1303" t="str">
            <v>TUMIYANG</v>
          </cell>
          <cell r="I1303" t="str">
            <v>004</v>
          </cell>
          <cell r="J1303" t="str">
            <v>002</v>
          </cell>
          <cell r="K1303" t="str">
            <v>TUMIYANG</v>
          </cell>
          <cell r="L1303" t="str">
            <v>TUMIYANG, RT 004 RW 002</v>
          </cell>
          <cell r="M1303" t="str">
            <v>ISTRI</v>
          </cell>
          <cell r="N1303" t="str">
            <v>KAWIN</v>
          </cell>
          <cell r="O1303" t="str">
            <v>Tamat SD/Sederajat</v>
          </cell>
          <cell r="P1303" t="str">
            <v>Islam</v>
          </cell>
          <cell r="Q1303" t="str">
            <v>MENGURUS RUMAH TANGGA</v>
          </cell>
          <cell r="R1303" t="str">
            <v>-</v>
          </cell>
          <cell r="S1303" t="str">
            <v>TIDAK ADA</v>
          </cell>
        </row>
        <row r="1304">
          <cell r="A1304" t="str">
            <v>3302160601800002</v>
          </cell>
          <cell r="B1304" t="str">
            <v>3302161302059309</v>
          </cell>
          <cell r="C1304" t="str">
            <v>KARSONO</v>
          </cell>
          <cell r="D1304" t="str">
            <v>LK</v>
          </cell>
          <cell r="E1304">
            <v>29226</v>
          </cell>
          <cell r="F1304">
            <v>40.317808219178083</v>
          </cell>
          <cell r="G1304" t="str">
            <v>BANYUMAS</v>
          </cell>
          <cell r="H1304" t="str">
            <v>TUMIYANG</v>
          </cell>
          <cell r="I1304" t="str">
            <v>004</v>
          </cell>
          <cell r="J1304" t="str">
            <v>002</v>
          </cell>
          <cell r="K1304" t="str">
            <v>TUMIYANG</v>
          </cell>
          <cell r="L1304" t="str">
            <v>TUMIYANG, RT 004 RW 002</v>
          </cell>
          <cell r="M1304" t="str">
            <v>ANAK</v>
          </cell>
          <cell r="N1304" t="str">
            <v>BELUM KAWIN</v>
          </cell>
          <cell r="O1304" t="str">
            <v>SLTA/Sederajat</v>
          </cell>
          <cell r="P1304" t="str">
            <v>Islam</v>
          </cell>
          <cell r="Q1304" t="str">
            <v>BELUM/TIDAK BEKERJA</v>
          </cell>
          <cell r="R1304" t="str">
            <v>-</v>
          </cell>
          <cell r="S1304" t="str">
            <v>TIDAK ADA</v>
          </cell>
        </row>
        <row r="1305">
          <cell r="A1305" t="str">
            <v>3302160107620011</v>
          </cell>
          <cell r="B1305" t="str">
            <v>3302161302059310</v>
          </cell>
          <cell r="C1305" t="str">
            <v>CARTIM</v>
          </cell>
          <cell r="D1305" t="str">
            <v>LK</v>
          </cell>
          <cell r="E1305">
            <v>22828</v>
          </cell>
          <cell r="F1305">
            <v>57.846575342465755</v>
          </cell>
          <cell r="G1305" t="str">
            <v>BANYUMAS</v>
          </cell>
          <cell r="H1305" t="str">
            <v>TUMIYANG</v>
          </cell>
          <cell r="I1305" t="str">
            <v>004</v>
          </cell>
          <cell r="J1305" t="str">
            <v>002</v>
          </cell>
          <cell r="K1305" t="str">
            <v>TUMIYANG</v>
          </cell>
          <cell r="L1305" t="str">
            <v>TUMIYANG, RT 004 RW 002</v>
          </cell>
          <cell r="M1305" t="str">
            <v>KEPALA KELUARGA</v>
          </cell>
          <cell r="N1305" t="str">
            <v>KAWIN</v>
          </cell>
          <cell r="O1305" t="str">
            <v>Belum Tamat SD/Sederajat</v>
          </cell>
          <cell r="P1305" t="str">
            <v>Islam</v>
          </cell>
          <cell r="Q1305" t="str">
            <v>BURUH TANI/PERKEBUNAN</v>
          </cell>
          <cell r="R1305" t="str">
            <v>-</v>
          </cell>
          <cell r="S1305" t="str">
            <v>TIDAK ADA</v>
          </cell>
        </row>
        <row r="1306">
          <cell r="A1306" t="str">
            <v>3302164710740003</v>
          </cell>
          <cell r="B1306" t="str">
            <v>3302161302059310</v>
          </cell>
          <cell r="C1306" t="str">
            <v>SIREM</v>
          </cell>
          <cell r="D1306" t="str">
            <v>PR</v>
          </cell>
          <cell r="E1306">
            <v>27309</v>
          </cell>
          <cell r="F1306">
            <v>45.56986301369863</v>
          </cell>
          <cell r="G1306" t="str">
            <v>BANYUMAS</v>
          </cell>
          <cell r="H1306" t="str">
            <v>TUMIYANG</v>
          </cell>
          <cell r="I1306" t="str">
            <v>004</v>
          </cell>
          <cell r="J1306" t="str">
            <v>002</v>
          </cell>
          <cell r="K1306" t="str">
            <v>TUMIYANG</v>
          </cell>
          <cell r="L1306" t="str">
            <v>TUMIYANG, RT 004 RW 002</v>
          </cell>
          <cell r="M1306" t="str">
            <v>ISTRI</v>
          </cell>
          <cell r="N1306" t="str">
            <v>KAWIN</v>
          </cell>
          <cell r="O1306" t="str">
            <v>Belum Tamat SD/Sederajat</v>
          </cell>
          <cell r="P1306" t="str">
            <v>Islam</v>
          </cell>
          <cell r="Q1306" t="str">
            <v>MENGURUS RUMAH TANGGA</v>
          </cell>
          <cell r="R1306" t="str">
            <v>-</v>
          </cell>
          <cell r="S1306" t="str">
            <v>TIDAK ADA</v>
          </cell>
        </row>
        <row r="1307">
          <cell r="A1307" t="str">
            <v>3302166403050003</v>
          </cell>
          <cell r="B1307" t="str">
            <v>3302161302059310</v>
          </cell>
          <cell r="C1307" t="str">
            <v>DWI YANTI SEPTIANI</v>
          </cell>
          <cell r="D1307" t="str">
            <v>PR</v>
          </cell>
          <cell r="E1307">
            <v>38435</v>
          </cell>
          <cell r="F1307">
            <v>15.087671232876712</v>
          </cell>
          <cell r="G1307" t="str">
            <v>BANYUMAS</v>
          </cell>
          <cell r="H1307" t="str">
            <v>TUMIYANG</v>
          </cell>
          <cell r="I1307" t="str">
            <v>004</v>
          </cell>
          <cell r="J1307" t="str">
            <v>002</v>
          </cell>
          <cell r="K1307" t="str">
            <v>TUMIYANG</v>
          </cell>
          <cell r="L1307" t="str">
            <v>TUMIYANG, RT 004 RW 002</v>
          </cell>
          <cell r="M1307" t="str">
            <v>ANAK</v>
          </cell>
          <cell r="N1307" t="str">
            <v>BELUM KAWIN</v>
          </cell>
          <cell r="O1307" t="str">
            <v>Tidak/Belum Sekolah</v>
          </cell>
          <cell r="P1307" t="str">
            <v>Islam</v>
          </cell>
          <cell r="Q1307" t="str">
            <v>BELUM/TIDAK BEKERJA</v>
          </cell>
          <cell r="R1307" t="str">
            <v>-</v>
          </cell>
          <cell r="S1307" t="str">
            <v>ADA</v>
          </cell>
        </row>
        <row r="1308">
          <cell r="A1308" t="str">
            <v>3302162004770002</v>
          </cell>
          <cell r="B1308" t="str">
            <v>3302161302059310</v>
          </cell>
          <cell r="C1308" t="str">
            <v>DIDI SOEKARDI</v>
          </cell>
          <cell r="D1308" t="str">
            <v>LK</v>
          </cell>
          <cell r="E1308">
            <v>28235</v>
          </cell>
          <cell r="F1308">
            <v>43.032876712328765</v>
          </cell>
          <cell r="G1308" t="str">
            <v>BANYUMAS</v>
          </cell>
          <cell r="H1308" t="str">
            <v>TUMIYANG</v>
          </cell>
          <cell r="I1308" t="str">
            <v>004</v>
          </cell>
          <cell r="J1308" t="str">
            <v>002</v>
          </cell>
          <cell r="K1308" t="str">
            <v>TUMIYANG</v>
          </cell>
          <cell r="L1308" t="str">
            <v>TUMIYANG, RT 004 RW 002</v>
          </cell>
          <cell r="M1308" t="str">
            <v>FAMILI LAIN</v>
          </cell>
          <cell r="N1308" t="str">
            <v>KAWIN</v>
          </cell>
          <cell r="O1308" t="str">
            <v>SLTA/Sederajat</v>
          </cell>
          <cell r="P1308" t="str">
            <v>Islam</v>
          </cell>
          <cell r="Q1308" t="str">
            <v>KARYAWAN SWASTA</v>
          </cell>
          <cell r="R1308" t="str">
            <v>-</v>
          </cell>
          <cell r="S1308" t="str">
            <v>TIDAK ADA</v>
          </cell>
        </row>
        <row r="1309">
          <cell r="A1309" t="str">
            <v>3302160107570042</v>
          </cell>
          <cell r="B1309" t="str">
            <v>3302161302059311</v>
          </cell>
          <cell r="C1309" t="str">
            <v>RADIKIN</v>
          </cell>
          <cell r="D1309" t="str">
            <v>LK</v>
          </cell>
          <cell r="E1309">
            <v>21002</v>
          </cell>
          <cell r="F1309">
            <v>62.849315068493148</v>
          </cell>
          <cell r="G1309" t="str">
            <v>BANYUMAS</v>
          </cell>
          <cell r="H1309" t="str">
            <v>TUMIYANG</v>
          </cell>
          <cell r="I1309" t="str">
            <v>004</v>
          </cell>
          <cell r="J1309" t="str">
            <v>002</v>
          </cell>
          <cell r="K1309" t="str">
            <v>TUMIYANG</v>
          </cell>
          <cell r="L1309" t="str">
            <v>TUMIYANG, RT 004 RW 002</v>
          </cell>
          <cell r="M1309" t="str">
            <v>KEPALA KELUARGA</v>
          </cell>
          <cell r="N1309" t="str">
            <v>KAWIN</v>
          </cell>
          <cell r="O1309" t="str">
            <v>Belum Tamat SD/Sederajat</v>
          </cell>
          <cell r="P1309" t="str">
            <v>Islam</v>
          </cell>
          <cell r="Q1309" t="str">
            <v>BURUH TANI/PERKEBUNAN</v>
          </cell>
          <cell r="R1309" t="str">
            <v>-</v>
          </cell>
          <cell r="S1309" t="str">
            <v>TIDAK ADA</v>
          </cell>
        </row>
        <row r="1310">
          <cell r="A1310" t="str">
            <v>3302164107610018</v>
          </cell>
          <cell r="B1310" t="str">
            <v>3302161302059311</v>
          </cell>
          <cell r="C1310" t="str">
            <v>KASIYEM</v>
          </cell>
          <cell r="D1310" t="str">
            <v>PR</v>
          </cell>
          <cell r="E1310">
            <v>22463</v>
          </cell>
          <cell r="F1310">
            <v>58.846575342465755</v>
          </cell>
          <cell r="G1310" t="str">
            <v>BANYUMAS</v>
          </cell>
          <cell r="H1310" t="str">
            <v>TUMIYANG</v>
          </cell>
          <cell r="I1310" t="str">
            <v>004</v>
          </cell>
          <cell r="J1310" t="str">
            <v>002</v>
          </cell>
          <cell r="K1310" t="str">
            <v>TUMIYANG</v>
          </cell>
          <cell r="L1310" t="str">
            <v>TUMIYANG, RT 004 RW 002</v>
          </cell>
          <cell r="M1310" t="str">
            <v>ISTRI</v>
          </cell>
          <cell r="N1310" t="str">
            <v>KAWIN</v>
          </cell>
          <cell r="O1310" t="str">
            <v>Belum Tamat SD/Sederajat</v>
          </cell>
          <cell r="P1310" t="str">
            <v>Islam</v>
          </cell>
          <cell r="Q1310" t="str">
            <v>MENGURUS RUMAH TANGGA</v>
          </cell>
          <cell r="R1310" t="str">
            <v>-</v>
          </cell>
          <cell r="S1310" t="str">
            <v>TIDAK ADA</v>
          </cell>
        </row>
        <row r="1311">
          <cell r="A1311" t="str">
            <v>3302162712870003</v>
          </cell>
          <cell r="B1311" t="str">
            <v>3302161302059311</v>
          </cell>
          <cell r="C1311" t="str">
            <v>SUKARNO</v>
          </cell>
          <cell r="D1311" t="str">
            <v>LK</v>
          </cell>
          <cell r="E1311">
            <v>32138</v>
          </cell>
          <cell r="F1311">
            <v>32.339726027397262</v>
          </cell>
          <cell r="G1311" t="str">
            <v>BANYUMAS</v>
          </cell>
          <cell r="H1311" t="str">
            <v>TUMIYANG</v>
          </cell>
          <cell r="I1311" t="str">
            <v>004</v>
          </cell>
          <cell r="J1311" t="str">
            <v>002</v>
          </cell>
          <cell r="K1311" t="str">
            <v>TUMIYANG</v>
          </cell>
          <cell r="L1311" t="str">
            <v>TUMIYANG, RT 004 RW 002</v>
          </cell>
          <cell r="M1311" t="str">
            <v>ANAK</v>
          </cell>
          <cell r="N1311" t="str">
            <v>BELUM KAWIN</v>
          </cell>
          <cell r="O1311" t="str">
            <v>Belum Tamat SD/Sederajat</v>
          </cell>
          <cell r="P1311" t="str">
            <v>Islam</v>
          </cell>
          <cell r="Q1311" t="str">
            <v>KARYAWAN HONORER</v>
          </cell>
          <cell r="R1311" t="str">
            <v>-</v>
          </cell>
          <cell r="S1311" t="str">
            <v>ADA</v>
          </cell>
        </row>
        <row r="1312">
          <cell r="A1312" t="str">
            <v>3302160107520024</v>
          </cell>
          <cell r="B1312" t="str">
            <v>3302161302059313</v>
          </cell>
          <cell r="C1312" t="str">
            <v>KISWAN</v>
          </cell>
          <cell r="D1312" t="str">
            <v>LK</v>
          </cell>
          <cell r="E1312">
            <v>19176</v>
          </cell>
          <cell r="F1312">
            <v>67.852054794520555</v>
          </cell>
          <cell r="G1312" t="str">
            <v>BANYUMAS</v>
          </cell>
          <cell r="H1312" t="str">
            <v>TUMIYANG</v>
          </cell>
          <cell r="I1312" t="str">
            <v>004</v>
          </cell>
          <cell r="J1312" t="str">
            <v>002</v>
          </cell>
          <cell r="K1312" t="str">
            <v>TUMIYANG</v>
          </cell>
          <cell r="L1312" t="str">
            <v>TUMIYANG, RT 004 RW 002</v>
          </cell>
          <cell r="M1312" t="str">
            <v>KEPALA KELUARGA</v>
          </cell>
          <cell r="N1312" t="str">
            <v>KAWIN</v>
          </cell>
          <cell r="O1312" t="str">
            <v>Tamat SD/Sederajat</v>
          </cell>
          <cell r="P1312" t="str">
            <v>Islam</v>
          </cell>
          <cell r="Q1312" t="str">
            <v>PETANI/PEKEBUN</v>
          </cell>
          <cell r="R1312" t="str">
            <v>-</v>
          </cell>
          <cell r="S1312" t="str">
            <v>TIDAK ADA</v>
          </cell>
        </row>
        <row r="1313">
          <cell r="A1313" t="str">
            <v>3302164107550019</v>
          </cell>
          <cell r="B1313" t="str">
            <v>3302161302059313</v>
          </cell>
          <cell r="C1313" t="str">
            <v>KARIYAH</v>
          </cell>
          <cell r="D1313" t="str">
            <v>PR</v>
          </cell>
          <cell r="E1313">
            <v>20271</v>
          </cell>
          <cell r="F1313">
            <v>64.852054794520555</v>
          </cell>
          <cell r="G1313" t="str">
            <v>BANYUMAS</v>
          </cell>
          <cell r="H1313" t="str">
            <v>TUMIYANG</v>
          </cell>
          <cell r="I1313" t="str">
            <v>004</v>
          </cell>
          <cell r="J1313" t="str">
            <v>002</v>
          </cell>
          <cell r="K1313" t="str">
            <v>TUMIYANG</v>
          </cell>
          <cell r="L1313" t="str">
            <v>TUMIYANG, RT 004 RW 002</v>
          </cell>
          <cell r="M1313" t="str">
            <v>ISTRI</v>
          </cell>
          <cell r="N1313" t="str">
            <v>KAWIN</v>
          </cell>
          <cell r="O1313" t="str">
            <v>Tamat SD/Sederajat</v>
          </cell>
          <cell r="P1313" t="str">
            <v>Islam</v>
          </cell>
          <cell r="Q1313" t="str">
            <v>MENGURUS RUMAH TANGGA</v>
          </cell>
          <cell r="R1313" t="str">
            <v>-</v>
          </cell>
          <cell r="S1313" t="str">
            <v>TIDAK ADA</v>
          </cell>
        </row>
        <row r="1314">
          <cell r="A1314" t="str">
            <v>3302160107300016</v>
          </cell>
          <cell r="B1314" t="str">
            <v>3302161302059314</v>
          </cell>
          <cell r="C1314" t="str">
            <v>KAMAD</v>
          </cell>
          <cell r="D1314" t="str">
            <v>LK</v>
          </cell>
          <cell r="E1314">
            <v>11140</v>
          </cell>
          <cell r="F1314">
            <v>89.868493150684927</v>
          </cell>
          <cell r="G1314" t="str">
            <v>BANYUMAS</v>
          </cell>
          <cell r="H1314" t="str">
            <v>TUMIYANG</v>
          </cell>
          <cell r="I1314" t="str">
            <v>004</v>
          </cell>
          <cell r="J1314" t="str">
            <v>002</v>
          </cell>
          <cell r="K1314" t="str">
            <v>TUMIYANG</v>
          </cell>
          <cell r="L1314" t="str">
            <v>TUMIYANG, RT 004 RW 002</v>
          </cell>
          <cell r="M1314" t="str">
            <v>KEPALA KELUARGA</v>
          </cell>
          <cell r="N1314" t="str">
            <v>KAWIN</v>
          </cell>
          <cell r="O1314" t="str">
            <v>Tamat SD/Sederajat</v>
          </cell>
          <cell r="P1314" t="str">
            <v>Islam</v>
          </cell>
          <cell r="Q1314" t="str">
            <v>PETANI/PEKEBUN</v>
          </cell>
          <cell r="R1314" t="str">
            <v>-</v>
          </cell>
          <cell r="S1314" t="str">
            <v>TIDAK ADA</v>
          </cell>
        </row>
        <row r="1315">
          <cell r="A1315" t="str">
            <v>3302160109690002</v>
          </cell>
          <cell r="B1315" t="str">
            <v>3302161302059315</v>
          </cell>
          <cell r="C1315" t="str">
            <v>RAWIN</v>
          </cell>
          <cell r="D1315" t="str">
            <v>LK</v>
          </cell>
          <cell r="E1315">
            <v>25447</v>
          </cell>
          <cell r="F1315">
            <v>50.671232876712331</v>
          </cell>
          <cell r="G1315" t="str">
            <v>BANYUMAS</v>
          </cell>
          <cell r="H1315" t="str">
            <v>TUMIYANG</v>
          </cell>
          <cell r="I1315" t="str">
            <v>004</v>
          </cell>
          <cell r="J1315" t="str">
            <v>002</v>
          </cell>
          <cell r="K1315" t="str">
            <v>TUMIYANG</v>
          </cell>
          <cell r="L1315" t="str">
            <v>TUMIYANG, RT 004 RW 002</v>
          </cell>
          <cell r="M1315" t="str">
            <v>KEPALA KELUARGA</v>
          </cell>
          <cell r="N1315" t="str">
            <v>KAWIN</v>
          </cell>
          <cell r="O1315" t="str">
            <v>Tamat SD/Sederajat</v>
          </cell>
          <cell r="P1315" t="str">
            <v>Islam</v>
          </cell>
          <cell r="Q1315" t="str">
            <v>PETANI/PEKEBUN</v>
          </cell>
          <cell r="R1315" t="str">
            <v>-</v>
          </cell>
          <cell r="S1315" t="str">
            <v>TIDAK ADA</v>
          </cell>
        </row>
        <row r="1316">
          <cell r="A1316" t="str">
            <v>3302165112730002</v>
          </cell>
          <cell r="B1316" t="str">
            <v>3302161302059315</v>
          </cell>
          <cell r="C1316" t="str">
            <v>SUWARNI</v>
          </cell>
          <cell r="D1316" t="str">
            <v>PR</v>
          </cell>
          <cell r="E1316">
            <v>27009</v>
          </cell>
          <cell r="F1316">
            <v>46.391780821917806</v>
          </cell>
          <cell r="G1316" t="str">
            <v>BANYUMAS</v>
          </cell>
          <cell r="H1316" t="str">
            <v>TUMIYANG</v>
          </cell>
          <cell r="I1316" t="str">
            <v>004</v>
          </cell>
          <cell r="J1316" t="str">
            <v>002</v>
          </cell>
          <cell r="K1316" t="str">
            <v>TUMIYANG</v>
          </cell>
          <cell r="L1316" t="str">
            <v>TUMIYANG, RT 004 RW 002</v>
          </cell>
          <cell r="M1316" t="str">
            <v>ISTRI</v>
          </cell>
          <cell r="N1316" t="str">
            <v>KAWIN</v>
          </cell>
          <cell r="O1316" t="str">
            <v>Tamat SD/Sederajat</v>
          </cell>
          <cell r="P1316" t="str">
            <v>Islam</v>
          </cell>
          <cell r="Q1316" t="str">
            <v>MENGURUS RUMAH TANGGA</v>
          </cell>
          <cell r="R1316" t="str">
            <v>-</v>
          </cell>
          <cell r="S1316" t="str">
            <v>TIDAK ADA</v>
          </cell>
        </row>
        <row r="1317">
          <cell r="A1317" t="str">
            <v>3302160308140001</v>
          </cell>
          <cell r="B1317" t="str">
            <v>3302161302059315</v>
          </cell>
          <cell r="C1317" t="str">
            <v>ALBI SAPUTRA</v>
          </cell>
          <cell r="D1317" t="str">
            <v>LK</v>
          </cell>
          <cell r="E1317">
            <v>41854</v>
          </cell>
          <cell r="F1317">
            <v>5.720547945205479</v>
          </cell>
          <cell r="G1317" t="str">
            <v>BANYUMAS</v>
          </cell>
          <cell r="H1317" t="str">
            <v>TUMIYANG</v>
          </cell>
          <cell r="I1317" t="str">
            <v>004</v>
          </cell>
          <cell r="J1317" t="str">
            <v>002</v>
          </cell>
          <cell r="K1317" t="str">
            <v>TUMIYANG</v>
          </cell>
          <cell r="L1317" t="str">
            <v>TUMIYANG, RT 004 RW 002</v>
          </cell>
          <cell r="M1317" t="str">
            <v>ANAK</v>
          </cell>
          <cell r="N1317" t="str">
            <v>BELUM KAWIN</v>
          </cell>
          <cell r="O1317" t="str">
            <v>Tidak/Belum Sekolah</v>
          </cell>
          <cell r="P1317" t="str">
            <v>Islam</v>
          </cell>
          <cell r="Q1317" t="str">
            <v>BELUM/TIDAK BEKERJA</v>
          </cell>
          <cell r="R1317" t="str">
            <v>-</v>
          </cell>
          <cell r="S1317" t="str">
            <v>ADA</v>
          </cell>
        </row>
        <row r="1318">
          <cell r="A1318" t="str">
            <v>3302164805060004</v>
          </cell>
          <cell r="B1318" t="str">
            <v>3302161302059315</v>
          </cell>
          <cell r="C1318" t="str">
            <v>MELIANAH</v>
          </cell>
          <cell r="D1318" t="str">
            <v>PR</v>
          </cell>
          <cell r="E1318">
            <v>38845</v>
          </cell>
          <cell r="F1318">
            <v>13.964383561643835</v>
          </cell>
          <cell r="G1318" t="str">
            <v>BANYUMAS</v>
          </cell>
          <cell r="H1318" t="str">
            <v>TUMIYANG</v>
          </cell>
          <cell r="I1318" t="str">
            <v>004</v>
          </cell>
          <cell r="J1318" t="str">
            <v>002</v>
          </cell>
          <cell r="K1318" t="str">
            <v>TUMIYANG</v>
          </cell>
          <cell r="L1318" t="str">
            <v>TUMIYANG, RT 004 RW 002</v>
          </cell>
          <cell r="M1318" t="str">
            <v>ANAK</v>
          </cell>
          <cell r="N1318" t="str">
            <v>BELUM KAWIN</v>
          </cell>
          <cell r="O1318" t="str">
            <v>Tidak/Belum Sekolah</v>
          </cell>
          <cell r="P1318" t="str">
            <v>Islam</v>
          </cell>
          <cell r="Q1318" t="str">
            <v>BELUM/TIDAK BEKERJA</v>
          </cell>
          <cell r="R1318" t="str">
            <v>-</v>
          </cell>
          <cell r="S1318" t="str">
            <v>ADA</v>
          </cell>
        </row>
        <row r="1319">
          <cell r="A1319" t="str">
            <v>3302160107440011</v>
          </cell>
          <cell r="B1319" t="str">
            <v>3302161302059317</v>
          </cell>
          <cell r="C1319" t="str">
            <v>CARKIM</v>
          </cell>
          <cell r="D1319" t="str">
            <v>LK</v>
          </cell>
          <cell r="E1319">
            <v>16254</v>
          </cell>
          <cell r="F1319">
            <v>75.857534246575341</v>
          </cell>
          <cell r="G1319" t="str">
            <v>BANYUMAS</v>
          </cell>
          <cell r="H1319" t="str">
            <v>TUMIYANG</v>
          </cell>
          <cell r="I1319" t="str">
            <v>004</v>
          </cell>
          <cell r="J1319" t="str">
            <v>002</v>
          </cell>
          <cell r="K1319" t="str">
            <v>TUMIYANG</v>
          </cell>
          <cell r="L1319" t="str">
            <v>TUMIYANG, RT 004 RW 002</v>
          </cell>
          <cell r="M1319" t="str">
            <v>KEPALA KELUARGA</v>
          </cell>
          <cell r="N1319" t="str">
            <v>KAWIN</v>
          </cell>
          <cell r="O1319" t="str">
            <v>Tamat SD/Sederajat</v>
          </cell>
          <cell r="P1319" t="str">
            <v>Islam</v>
          </cell>
          <cell r="Q1319" t="str">
            <v>PETANI/PEKEBUN</v>
          </cell>
          <cell r="R1319" t="str">
            <v>-</v>
          </cell>
          <cell r="S1319" t="str">
            <v>TIDAK ADA</v>
          </cell>
        </row>
        <row r="1320">
          <cell r="A1320" t="str">
            <v>3302164107520025</v>
          </cell>
          <cell r="B1320" t="str">
            <v>3302161302059317</v>
          </cell>
          <cell r="C1320" t="str">
            <v>CIKEM</v>
          </cell>
          <cell r="D1320" t="str">
            <v>PR</v>
          </cell>
          <cell r="E1320">
            <v>19176</v>
          </cell>
          <cell r="F1320">
            <v>67.852054794520555</v>
          </cell>
          <cell r="G1320" t="str">
            <v>BANYUMAS</v>
          </cell>
          <cell r="H1320" t="str">
            <v>TUMIYANG</v>
          </cell>
          <cell r="I1320" t="str">
            <v>004</v>
          </cell>
          <cell r="J1320" t="str">
            <v>002</v>
          </cell>
          <cell r="K1320" t="str">
            <v>TUMIYANG</v>
          </cell>
          <cell r="L1320" t="str">
            <v>TUMIYANG, RT 004 RW 002</v>
          </cell>
          <cell r="M1320" t="str">
            <v>ISTRI</v>
          </cell>
          <cell r="N1320" t="str">
            <v>KAWIN</v>
          </cell>
          <cell r="O1320" t="str">
            <v>Tamat SD/Sederajat</v>
          </cell>
          <cell r="P1320" t="str">
            <v>Islam</v>
          </cell>
          <cell r="Q1320" t="str">
            <v>PETANI/PEKEBUN</v>
          </cell>
          <cell r="R1320" t="str">
            <v>-</v>
          </cell>
          <cell r="S1320" t="str">
            <v>TIDAK ADA</v>
          </cell>
        </row>
        <row r="1321">
          <cell r="A1321" t="str">
            <v>3302160107400013</v>
          </cell>
          <cell r="B1321" t="str">
            <v>3302161302059319</v>
          </cell>
          <cell r="C1321" t="str">
            <v>DUKI</v>
          </cell>
          <cell r="D1321" t="str">
            <v>LK</v>
          </cell>
          <cell r="E1321">
            <v>14793</v>
          </cell>
          <cell r="F1321">
            <v>79.860273972602741</v>
          </cell>
          <cell r="G1321" t="str">
            <v>BANYUMAS</v>
          </cell>
          <cell r="H1321" t="str">
            <v>TUMIYANG</v>
          </cell>
          <cell r="I1321" t="str">
            <v>004</v>
          </cell>
          <cell r="J1321" t="str">
            <v>002</v>
          </cell>
          <cell r="K1321" t="str">
            <v>TUMIYANG</v>
          </cell>
          <cell r="L1321" t="str">
            <v>TUMIYANG, RT 004 RW 002</v>
          </cell>
          <cell r="M1321" t="str">
            <v>KEPALA KELUARGA</v>
          </cell>
          <cell r="N1321" t="str">
            <v>KAWIN</v>
          </cell>
          <cell r="O1321" t="str">
            <v>Tamat SD/Sederajat</v>
          </cell>
          <cell r="P1321" t="str">
            <v>Islam</v>
          </cell>
          <cell r="Q1321" t="str">
            <v>PETANI/PEKEBUN</v>
          </cell>
          <cell r="R1321" t="str">
            <v>-</v>
          </cell>
          <cell r="S1321" t="str">
            <v>TIDAK ADA</v>
          </cell>
        </row>
        <row r="1322">
          <cell r="A1322" t="str">
            <v>3302164107580017</v>
          </cell>
          <cell r="B1322" t="str">
            <v>3302161302059319</v>
          </cell>
          <cell r="C1322" t="str">
            <v>SALIMAH</v>
          </cell>
          <cell r="D1322" t="str">
            <v>PR</v>
          </cell>
          <cell r="E1322">
            <v>21367</v>
          </cell>
          <cell r="F1322">
            <v>61.849315068493148</v>
          </cell>
          <cell r="G1322" t="str">
            <v>BANYUMAS</v>
          </cell>
          <cell r="H1322" t="str">
            <v>TUMIYANG</v>
          </cell>
          <cell r="I1322" t="str">
            <v>004</v>
          </cell>
          <cell r="J1322" t="str">
            <v>002</v>
          </cell>
          <cell r="K1322" t="str">
            <v>TUMIYANG</v>
          </cell>
          <cell r="L1322" t="str">
            <v>TUMIYANG, RT 004 RW 002</v>
          </cell>
          <cell r="M1322" t="str">
            <v>ISTRI</v>
          </cell>
          <cell r="N1322" t="str">
            <v>KAWIN</v>
          </cell>
          <cell r="O1322" t="str">
            <v>Tamat SD/Sederajat</v>
          </cell>
          <cell r="P1322" t="str">
            <v>Islam</v>
          </cell>
          <cell r="Q1322" t="str">
            <v>MENGURUS RUMAH TANGGA</v>
          </cell>
          <cell r="R1322" t="str">
            <v>-</v>
          </cell>
          <cell r="S1322" t="str">
            <v>TIDAK ADA</v>
          </cell>
        </row>
        <row r="1323">
          <cell r="A1323" t="str">
            <v>3302161507760002</v>
          </cell>
          <cell r="B1323" t="str">
            <v>3302161302059320</v>
          </cell>
          <cell r="C1323" t="str">
            <v>SIRAD KUSWADI</v>
          </cell>
          <cell r="D1323" t="str">
            <v>LK</v>
          </cell>
          <cell r="E1323">
            <v>27956</v>
          </cell>
          <cell r="F1323">
            <v>43.797260273972604</v>
          </cell>
          <cell r="G1323" t="str">
            <v>BANYUMAS</v>
          </cell>
          <cell r="H1323" t="str">
            <v>TUMIYANG</v>
          </cell>
          <cell r="I1323" t="str">
            <v>004</v>
          </cell>
          <cell r="J1323" t="str">
            <v>002</v>
          </cell>
          <cell r="K1323" t="str">
            <v>TUMIYANG</v>
          </cell>
          <cell r="L1323" t="str">
            <v>TUMIYANG, RT 004 RW 002</v>
          </cell>
          <cell r="M1323" t="str">
            <v>KEPALA KELUARGA</v>
          </cell>
          <cell r="N1323" t="str">
            <v>KAWIN</v>
          </cell>
          <cell r="O1323" t="str">
            <v>Tamat SD/Sederajat</v>
          </cell>
          <cell r="P1323" t="str">
            <v>Islam</v>
          </cell>
          <cell r="Q1323" t="str">
            <v>PETANI/PEKEBUN</v>
          </cell>
          <cell r="R1323" t="str">
            <v>-</v>
          </cell>
          <cell r="S1323" t="str">
            <v>TIDAK ADA</v>
          </cell>
        </row>
        <row r="1324">
          <cell r="A1324" t="str">
            <v>3302164208840005</v>
          </cell>
          <cell r="B1324" t="str">
            <v>3302161302059320</v>
          </cell>
          <cell r="C1324" t="str">
            <v>TARSEM</v>
          </cell>
          <cell r="D1324" t="str">
            <v>PR</v>
          </cell>
          <cell r="E1324">
            <v>30896</v>
          </cell>
          <cell r="F1324">
            <v>35.742465753424661</v>
          </cell>
          <cell r="G1324" t="str">
            <v>BANYUMAS</v>
          </cell>
          <cell r="H1324" t="str">
            <v>TUMIYANG</v>
          </cell>
          <cell r="I1324" t="str">
            <v>004</v>
          </cell>
          <cell r="J1324" t="str">
            <v>002</v>
          </cell>
          <cell r="K1324" t="str">
            <v>TUMIYANG</v>
          </cell>
          <cell r="L1324" t="str">
            <v>TUMIYANG, RT 004 RW 002</v>
          </cell>
          <cell r="M1324" t="str">
            <v>ISTRI</v>
          </cell>
          <cell r="N1324" t="str">
            <v>KAWIN</v>
          </cell>
          <cell r="O1324" t="str">
            <v>Tamat SD/Sederajat</v>
          </cell>
          <cell r="P1324" t="str">
            <v>Islam</v>
          </cell>
          <cell r="Q1324" t="str">
            <v>MENGURUS RUMAH TANGGA</v>
          </cell>
          <cell r="R1324" t="str">
            <v>-</v>
          </cell>
          <cell r="S1324" t="str">
            <v>TIDAK ADA</v>
          </cell>
        </row>
        <row r="1325">
          <cell r="A1325" t="str">
            <v>3302160811030001</v>
          </cell>
          <cell r="B1325" t="str">
            <v>3302161302059320</v>
          </cell>
          <cell r="C1325" t="str">
            <v>WAHYU RAMADAN</v>
          </cell>
          <cell r="D1325" t="str">
            <v>LK</v>
          </cell>
          <cell r="E1325">
            <v>37933</v>
          </cell>
          <cell r="F1325">
            <v>16.463013698630139</v>
          </cell>
          <cell r="G1325" t="str">
            <v>BANYUMAS</v>
          </cell>
          <cell r="H1325" t="str">
            <v>TUMIYANG</v>
          </cell>
          <cell r="I1325" t="str">
            <v>004</v>
          </cell>
          <cell r="J1325" t="str">
            <v>002</v>
          </cell>
          <cell r="K1325" t="str">
            <v>TUMIYANG</v>
          </cell>
          <cell r="L1325" t="str">
            <v>TUMIYANG, RT 004 RW 002</v>
          </cell>
          <cell r="M1325" t="str">
            <v>ANAK</v>
          </cell>
          <cell r="N1325" t="str">
            <v>BELUM KAWIN</v>
          </cell>
          <cell r="O1325" t="str">
            <v>Tidak/Belum Sekolah</v>
          </cell>
          <cell r="P1325" t="str">
            <v>Islam</v>
          </cell>
          <cell r="Q1325" t="str">
            <v>BELUM/TIDAK BEKERJA</v>
          </cell>
          <cell r="R1325" t="str">
            <v>-</v>
          </cell>
          <cell r="S1325" t="str">
            <v>ADA</v>
          </cell>
        </row>
        <row r="1326">
          <cell r="A1326" t="str">
            <v>3302166104080001</v>
          </cell>
          <cell r="B1326" t="str">
            <v>3302161302059320</v>
          </cell>
          <cell r="C1326" t="str">
            <v>RESTI APRILIANI</v>
          </cell>
          <cell r="D1326" t="str">
            <v>PR</v>
          </cell>
          <cell r="E1326">
            <v>39559</v>
          </cell>
          <cell r="F1326">
            <v>12.008219178082191</v>
          </cell>
          <cell r="G1326" t="str">
            <v>BANYUMAS</v>
          </cell>
          <cell r="H1326" t="str">
            <v>TUMIYANG</v>
          </cell>
          <cell r="I1326" t="str">
            <v>004</v>
          </cell>
          <cell r="J1326" t="str">
            <v>002</v>
          </cell>
          <cell r="K1326" t="str">
            <v>TUMIYANG</v>
          </cell>
          <cell r="L1326" t="str">
            <v>TUMIYANG, RT 004 RW 002</v>
          </cell>
          <cell r="M1326" t="str">
            <v>ANAK</v>
          </cell>
          <cell r="N1326" t="str">
            <v>BELUM KAWIN</v>
          </cell>
          <cell r="O1326" t="str">
            <v>Tidak/Belum Sekolah</v>
          </cell>
          <cell r="P1326" t="str">
            <v>Islam</v>
          </cell>
          <cell r="Q1326" t="str">
            <v>BELUM/TIDAK BEKERJA</v>
          </cell>
          <cell r="R1326" t="str">
            <v>-</v>
          </cell>
          <cell r="S1326" t="str">
            <v>ADA</v>
          </cell>
        </row>
        <row r="1327">
          <cell r="A1327" t="str">
            <v>3302164107460007</v>
          </cell>
          <cell r="B1327" t="str">
            <v>3302161302059320</v>
          </cell>
          <cell r="C1327" t="str">
            <v>DARTEM</v>
          </cell>
          <cell r="D1327" t="str">
            <v>PR</v>
          </cell>
          <cell r="E1327">
            <v>16984</v>
          </cell>
          <cell r="F1327">
            <v>73.857534246575341</v>
          </cell>
          <cell r="G1327" t="str">
            <v>BANYUMAS</v>
          </cell>
          <cell r="H1327" t="str">
            <v>TUMIYANG</v>
          </cell>
          <cell r="I1327" t="str">
            <v>004</v>
          </cell>
          <cell r="J1327" t="str">
            <v>002</v>
          </cell>
          <cell r="K1327" t="str">
            <v>TUMIYANG</v>
          </cell>
          <cell r="L1327" t="str">
            <v>TUMIYANG, RT 004 RW 002</v>
          </cell>
          <cell r="M1327" t="str">
            <v>ORANG TUA</v>
          </cell>
          <cell r="N1327" t="str">
            <v>CERAI MATI</v>
          </cell>
          <cell r="O1327" t="str">
            <v>Tamat SD/Sederajat</v>
          </cell>
          <cell r="P1327" t="str">
            <v>Islam</v>
          </cell>
          <cell r="Q1327" t="str">
            <v>BELUM/TIDAK BEKERJA</v>
          </cell>
          <cell r="R1327" t="str">
            <v>-</v>
          </cell>
          <cell r="S1327" t="str">
            <v>TIDAK ADA</v>
          </cell>
        </row>
        <row r="1328">
          <cell r="A1328" t="str">
            <v>3302161507650004</v>
          </cell>
          <cell r="B1328" t="str">
            <v>3302161302059321</v>
          </cell>
          <cell r="C1328" t="str">
            <v>SADAM</v>
          </cell>
          <cell r="D1328" t="str">
            <v>LK</v>
          </cell>
          <cell r="E1328">
            <v>23938</v>
          </cell>
          <cell r="F1328">
            <v>54.805479452054797</v>
          </cell>
          <cell r="G1328" t="str">
            <v>BANYUMAS</v>
          </cell>
          <cell r="H1328" t="str">
            <v>TUMIYANG</v>
          </cell>
          <cell r="I1328" t="str">
            <v>004</v>
          </cell>
          <cell r="J1328" t="str">
            <v>002</v>
          </cell>
          <cell r="K1328" t="str">
            <v>TUMIYANG</v>
          </cell>
          <cell r="L1328" t="str">
            <v>TUMIYANG, RT 004 RW 002</v>
          </cell>
          <cell r="M1328" t="str">
            <v>KEPALA KELUARGA</v>
          </cell>
          <cell r="N1328" t="str">
            <v>KAWIN</v>
          </cell>
          <cell r="O1328" t="str">
            <v>Tamat SD/Sederajat</v>
          </cell>
          <cell r="P1328" t="str">
            <v>Islam</v>
          </cell>
          <cell r="Q1328" t="str">
            <v>BURUH HARIAN LEPAS</v>
          </cell>
          <cell r="R1328" t="str">
            <v>-</v>
          </cell>
          <cell r="S1328" t="str">
            <v>TIDAK ADA</v>
          </cell>
        </row>
        <row r="1329">
          <cell r="A1329" t="str">
            <v>3302160812040003</v>
          </cell>
          <cell r="B1329" t="str">
            <v>3302161302059321</v>
          </cell>
          <cell r="C1329" t="str">
            <v>RIFKI TABAH PAMUJI</v>
          </cell>
          <cell r="D1329" t="str">
            <v>LK</v>
          </cell>
          <cell r="E1329">
            <v>38329</v>
          </cell>
          <cell r="F1329">
            <v>15.378082191780821</v>
          </cell>
          <cell r="G1329" t="str">
            <v>BANYUMAS</v>
          </cell>
          <cell r="H1329" t="str">
            <v>TUMIYANG</v>
          </cell>
          <cell r="I1329" t="str">
            <v>004</v>
          </cell>
          <cell r="J1329" t="str">
            <v>002</v>
          </cell>
          <cell r="K1329" t="str">
            <v>TUMIYANG</v>
          </cell>
          <cell r="L1329" t="str">
            <v>TUMIYANG, RT 004 RW 002</v>
          </cell>
          <cell r="M1329" t="str">
            <v>ANAK</v>
          </cell>
          <cell r="N1329" t="str">
            <v>BELUM KAWIN</v>
          </cell>
          <cell r="O1329" t="str">
            <v>Belum Tamat SD/Sederajat</v>
          </cell>
          <cell r="P1329" t="str">
            <v>Islam</v>
          </cell>
          <cell r="Q1329" t="str">
            <v>PELAJAR/MAHASISWA</v>
          </cell>
          <cell r="R1329" t="str">
            <v>-</v>
          </cell>
          <cell r="S1329" t="str">
            <v>ADA</v>
          </cell>
        </row>
        <row r="1330">
          <cell r="A1330" t="str">
            <v>3302164107640023</v>
          </cell>
          <cell r="B1330" t="str">
            <v>3302161302059323</v>
          </cell>
          <cell r="C1330" t="str">
            <v>WARKEM</v>
          </cell>
          <cell r="D1330" t="str">
            <v>PR</v>
          </cell>
          <cell r="E1330">
            <v>23559</v>
          </cell>
          <cell r="F1330">
            <v>55.843835616438355</v>
          </cell>
          <cell r="G1330" t="str">
            <v>BANYUMAS</v>
          </cell>
          <cell r="H1330" t="str">
            <v>TUMIYANG</v>
          </cell>
          <cell r="I1330" t="str">
            <v>004</v>
          </cell>
          <cell r="J1330" t="str">
            <v>002</v>
          </cell>
          <cell r="K1330" t="str">
            <v>TUMIYANG</v>
          </cell>
          <cell r="L1330" t="str">
            <v>TUMIYANG, RT 004 RW 002</v>
          </cell>
          <cell r="M1330" t="str">
            <v>KEPALA KELUARGA</v>
          </cell>
          <cell r="N1330" t="str">
            <v>CERAI HIDUP</v>
          </cell>
          <cell r="O1330" t="str">
            <v>Tamat SD/Sederajat</v>
          </cell>
          <cell r="P1330" t="str">
            <v>Islam</v>
          </cell>
          <cell r="Q1330" t="str">
            <v>PETANI/PEKEBUN</v>
          </cell>
          <cell r="R1330" t="str">
            <v>-</v>
          </cell>
          <cell r="S1330" t="str">
            <v>TIDAK ADA</v>
          </cell>
        </row>
        <row r="1331">
          <cell r="A1331" t="str">
            <v>3302162906880002</v>
          </cell>
          <cell r="B1331" t="str">
            <v>3302161302059323</v>
          </cell>
          <cell r="C1331" t="str">
            <v>TARDI</v>
          </cell>
          <cell r="D1331" t="str">
            <v>LK</v>
          </cell>
          <cell r="E1331">
            <v>32323</v>
          </cell>
          <cell r="F1331">
            <v>31.832876712328765</v>
          </cell>
          <cell r="G1331" t="str">
            <v>BANYUMAS</v>
          </cell>
          <cell r="H1331" t="str">
            <v>TUMIYANG</v>
          </cell>
          <cell r="I1331" t="str">
            <v>004</v>
          </cell>
          <cell r="J1331" t="str">
            <v>002</v>
          </cell>
          <cell r="K1331" t="str">
            <v>TUMIYANG</v>
          </cell>
          <cell r="L1331" t="str">
            <v>TUMIYANG, RT 004 RW 002</v>
          </cell>
          <cell r="M1331" t="str">
            <v>ANAK</v>
          </cell>
          <cell r="N1331" t="str">
            <v>KAWIN</v>
          </cell>
          <cell r="O1331" t="str">
            <v>Tamat SD/Sederajat</v>
          </cell>
          <cell r="P1331" t="str">
            <v>Islam</v>
          </cell>
          <cell r="Q1331" t="str">
            <v>BURUH HARIAN LEPAS</v>
          </cell>
          <cell r="R1331" t="str">
            <v>-</v>
          </cell>
          <cell r="S1331" t="str">
            <v>TIDAK ADA</v>
          </cell>
        </row>
        <row r="1332">
          <cell r="A1332" t="str">
            <v>3302165311950001</v>
          </cell>
          <cell r="B1332" t="str">
            <v>3302161302059323</v>
          </cell>
          <cell r="C1332" t="str">
            <v>NOFIYANI</v>
          </cell>
          <cell r="D1332" t="str">
            <v>PR</v>
          </cell>
          <cell r="E1332">
            <v>35016</v>
          </cell>
          <cell r="F1332">
            <v>24.454794520547946</v>
          </cell>
          <cell r="G1332" t="str">
            <v>BANYUMAS</v>
          </cell>
          <cell r="H1332" t="str">
            <v>TUMIYANG</v>
          </cell>
          <cell r="I1332" t="str">
            <v>004</v>
          </cell>
          <cell r="J1332" t="str">
            <v>002</v>
          </cell>
          <cell r="K1332" t="str">
            <v>TUMIYANG</v>
          </cell>
          <cell r="L1332" t="str">
            <v>TUMIYANG, RT 004 RW 002</v>
          </cell>
          <cell r="M1332" t="str">
            <v>MENANTU</v>
          </cell>
          <cell r="N1332" t="str">
            <v>KAWIN</v>
          </cell>
          <cell r="O1332" t="str">
            <v>SLTP/Sederajat</v>
          </cell>
          <cell r="P1332" t="str">
            <v>Islam</v>
          </cell>
          <cell r="Q1332" t="str">
            <v>MENGURUS RUMAH TANGGA</v>
          </cell>
          <cell r="R1332" t="str">
            <v>-</v>
          </cell>
          <cell r="S1332" t="str">
            <v>ADA</v>
          </cell>
        </row>
        <row r="1333">
          <cell r="A1333" t="str">
            <v>3302166006150003</v>
          </cell>
          <cell r="B1333" t="str">
            <v>3302161302059323</v>
          </cell>
          <cell r="C1333" t="str">
            <v>INAYA ATHIFA RAMADHANI</v>
          </cell>
          <cell r="D1333" t="str">
            <v>PR</v>
          </cell>
          <cell r="E1333">
            <v>42175</v>
          </cell>
          <cell r="F1333">
            <v>4.8410958904109593</v>
          </cell>
          <cell r="G1333" t="str">
            <v>BANYUMAS</v>
          </cell>
          <cell r="H1333" t="str">
            <v>TUMIYANG</v>
          </cell>
          <cell r="I1333" t="str">
            <v>004</v>
          </cell>
          <cell r="J1333" t="str">
            <v>002</v>
          </cell>
          <cell r="K1333" t="str">
            <v>TUMIYANG</v>
          </cell>
          <cell r="L1333" t="str">
            <v>TUMIYANG, RT 004 RW 002</v>
          </cell>
          <cell r="M1333" t="str">
            <v>CUCU</v>
          </cell>
          <cell r="N1333" t="str">
            <v>BELUM KAWIN</v>
          </cell>
          <cell r="O1333" t="str">
            <v>Tidak/Belum Sekolah</v>
          </cell>
          <cell r="P1333" t="str">
            <v>Islam</v>
          </cell>
          <cell r="Q1333" t="str">
            <v>BELUM/TIDAK BEKERJA</v>
          </cell>
          <cell r="R1333" t="str">
            <v>-</v>
          </cell>
          <cell r="S1333" t="str">
            <v>ADA</v>
          </cell>
        </row>
        <row r="1334">
          <cell r="A1334" t="str">
            <v>3302160107580050</v>
          </cell>
          <cell r="B1334" t="str">
            <v>3302161302059324</v>
          </cell>
          <cell r="C1334" t="str">
            <v>KARTUN</v>
          </cell>
          <cell r="D1334" t="str">
            <v>LK</v>
          </cell>
          <cell r="E1334">
            <v>21367</v>
          </cell>
          <cell r="F1334">
            <v>61.849315068493148</v>
          </cell>
          <cell r="G1334" t="str">
            <v>BANYUMAS</v>
          </cell>
          <cell r="H1334" t="str">
            <v>TUMIYANG</v>
          </cell>
          <cell r="I1334" t="str">
            <v>004</v>
          </cell>
          <cell r="J1334" t="str">
            <v>002</v>
          </cell>
          <cell r="K1334" t="str">
            <v>TUMIYANG</v>
          </cell>
          <cell r="L1334" t="str">
            <v>TUMIYANG, RT 004 RW 002</v>
          </cell>
          <cell r="M1334" t="str">
            <v>KEPALA KELUARGA</v>
          </cell>
          <cell r="N1334" t="str">
            <v>KAWIN</v>
          </cell>
          <cell r="O1334" t="str">
            <v>Tamat SD/Sederajat</v>
          </cell>
          <cell r="P1334" t="str">
            <v>Islam</v>
          </cell>
          <cell r="Q1334" t="str">
            <v>PETANI/PEKEBUN</v>
          </cell>
          <cell r="R1334" t="str">
            <v>-</v>
          </cell>
          <cell r="S1334" t="str">
            <v>TIDAK ADA</v>
          </cell>
        </row>
        <row r="1335">
          <cell r="A1335" t="str">
            <v>3302164107600057</v>
          </cell>
          <cell r="B1335" t="str">
            <v>3302161302059324</v>
          </cell>
          <cell r="C1335" t="str">
            <v>KARSITIN</v>
          </cell>
          <cell r="D1335" t="str">
            <v>PR</v>
          </cell>
          <cell r="E1335">
            <v>22098</v>
          </cell>
          <cell r="F1335">
            <v>59.846575342465755</v>
          </cell>
          <cell r="G1335" t="str">
            <v>BANYUMAS</v>
          </cell>
          <cell r="H1335" t="str">
            <v>TUMIYANG</v>
          </cell>
          <cell r="I1335" t="str">
            <v>004</v>
          </cell>
          <cell r="J1335" t="str">
            <v>002</v>
          </cell>
          <cell r="K1335" t="str">
            <v>TUMIYANG</v>
          </cell>
          <cell r="L1335" t="str">
            <v>TUMIYANG, RT 004 RW 002</v>
          </cell>
          <cell r="M1335" t="str">
            <v>ISTRI</v>
          </cell>
          <cell r="N1335" t="str">
            <v>KAWIN</v>
          </cell>
          <cell r="O1335" t="str">
            <v>Tamat SD/Sederajat</v>
          </cell>
          <cell r="P1335" t="str">
            <v>Islam</v>
          </cell>
          <cell r="Q1335" t="str">
            <v>PETANI/PEKEBUN</v>
          </cell>
          <cell r="R1335" t="str">
            <v>-</v>
          </cell>
          <cell r="S1335" t="str">
            <v>TIDAK ADA</v>
          </cell>
        </row>
        <row r="1336">
          <cell r="A1336" t="str">
            <v>3302162502580001</v>
          </cell>
          <cell r="B1336" t="str">
            <v>3302161302059326</v>
          </cell>
          <cell r="C1336" t="str">
            <v>KASIRUN</v>
          </cell>
          <cell r="D1336" t="str">
            <v>LK</v>
          </cell>
          <cell r="E1336">
            <v>21241</v>
          </cell>
          <cell r="F1336">
            <v>62.194520547945203</v>
          </cell>
          <cell r="G1336" t="str">
            <v>BANYUMAS</v>
          </cell>
          <cell r="H1336" t="str">
            <v>TUMIYANG</v>
          </cell>
          <cell r="I1336" t="str">
            <v>004</v>
          </cell>
          <cell r="J1336" t="str">
            <v>002</v>
          </cell>
          <cell r="K1336" t="str">
            <v>TUMIYANG</v>
          </cell>
          <cell r="L1336" t="str">
            <v>TUMIYANG, RT 004 RW 002</v>
          </cell>
          <cell r="M1336" t="str">
            <v>KEPALA KELUARGA</v>
          </cell>
          <cell r="N1336" t="str">
            <v>KAWIN</v>
          </cell>
          <cell r="O1336" t="str">
            <v>Tamat SD/Sederajat</v>
          </cell>
          <cell r="P1336" t="str">
            <v>Islam</v>
          </cell>
          <cell r="Q1336" t="str">
            <v>PETANI/PEKEBUN</v>
          </cell>
          <cell r="R1336" t="str">
            <v>-</v>
          </cell>
          <cell r="S1336" t="str">
            <v>TIDAK ADA</v>
          </cell>
        </row>
        <row r="1337">
          <cell r="A1337" t="str">
            <v>3302163112650147</v>
          </cell>
          <cell r="B1337" t="str">
            <v>3302161302059327</v>
          </cell>
          <cell r="C1337" t="str">
            <v>KOSIM</v>
          </cell>
          <cell r="D1337" t="str">
            <v>LK</v>
          </cell>
          <cell r="E1337">
            <v>24107</v>
          </cell>
          <cell r="F1337">
            <v>54.342465753424655</v>
          </cell>
          <cell r="G1337" t="str">
            <v>BANYUMAS</v>
          </cell>
          <cell r="H1337" t="str">
            <v>TUMIYANG</v>
          </cell>
          <cell r="I1337" t="str">
            <v>004</v>
          </cell>
          <cell r="J1337" t="str">
            <v>002</v>
          </cell>
          <cell r="K1337" t="str">
            <v>TUMIYANG</v>
          </cell>
          <cell r="L1337" t="str">
            <v>TUMIYANG, RT 004 RW 002</v>
          </cell>
          <cell r="M1337" t="str">
            <v>KEPALA KELUARGA</v>
          </cell>
          <cell r="N1337" t="str">
            <v>KAWIN</v>
          </cell>
          <cell r="O1337" t="str">
            <v>Tamat SD/Sederajat</v>
          </cell>
          <cell r="P1337" t="str">
            <v>Islam</v>
          </cell>
          <cell r="Q1337" t="str">
            <v>PETANI/PEKEBUN</v>
          </cell>
          <cell r="R1337" t="str">
            <v>-</v>
          </cell>
          <cell r="S1337" t="str">
            <v>TIDAK ADA</v>
          </cell>
        </row>
        <row r="1338">
          <cell r="A1338" t="str">
            <v>3302165107720002</v>
          </cell>
          <cell r="B1338" t="str">
            <v>3302161302059327</v>
          </cell>
          <cell r="C1338" t="str">
            <v>DARMI</v>
          </cell>
          <cell r="D1338" t="str">
            <v>PR</v>
          </cell>
          <cell r="E1338">
            <v>26491</v>
          </cell>
          <cell r="F1338">
            <v>47.81095890410959</v>
          </cell>
          <cell r="G1338" t="str">
            <v>BANYUMAS</v>
          </cell>
          <cell r="H1338" t="str">
            <v>TUMIYANG</v>
          </cell>
          <cell r="I1338" t="str">
            <v>004</v>
          </cell>
          <cell r="J1338" t="str">
            <v>002</v>
          </cell>
          <cell r="K1338" t="str">
            <v>TUMIYANG</v>
          </cell>
          <cell r="L1338" t="str">
            <v>TUMIYANG, RT 004 RW 002</v>
          </cell>
          <cell r="M1338" t="str">
            <v>ISTRI</v>
          </cell>
          <cell r="N1338" t="str">
            <v>KAWIN</v>
          </cell>
          <cell r="O1338" t="str">
            <v>Tamat SD/Sederajat</v>
          </cell>
          <cell r="P1338" t="str">
            <v>Islam</v>
          </cell>
          <cell r="Q1338" t="str">
            <v>MENGURUS RUMAH TANGGA</v>
          </cell>
          <cell r="R1338" t="str">
            <v>-</v>
          </cell>
          <cell r="S1338" t="str">
            <v>TIDAK ADA</v>
          </cell>
        </row>
        <row r="1339">
          <cell r="A1339" t="str">
            <v>3302161606520001</v>
          </cell>
          <cell r="B1339" t="str">
            <v>3302161302059329</v>
          </cell>
          <cell r="C1339" t="str">
            <v>DARSIM</v>
          </cell>
          <cell r="D1339" t="str">
            <v>LK</v>
          </cell>
          <cell r="E1339">
            <v>19161</v>
          </cell>
          <cell r="F1339">
            <v>67.893150684931513</v>
          </cell>
          <cell r="G1339" t="str">
            <v>BANYUMAS</v>
          </cell>
          <cell r="H1339" t="str">
            <v>TUMIYANG</v>
          </cell>
          <cell r="I1339" t="str">
            <v>004</v>
          </cell>
          <cell r="J1339" t="str">
            <v>002</v>
          </cell>
          <cell r="K1339" t="str">
            <v>TUMIYANG</v>
          </cell>
          <cell r="L1339" t="str">
            <v>TUMIYANG, RT 004 RW 002</v>
          </cell>
          <cell r="M1339" t="str">
            <v>KEPALA KELUARGA</v>
          </cell>
          <cell r="N1339" t="str">
            <v>KAWIN</v>
          </cell>
          <cell r="O1339" t="str">
            <v>Tamat SD/Sederajat</v>
          </cell>
          <cell r="P1339" t="str">
            <v>Islam</v>
          </cell>
          <cell r="Q1339" t="str">
            <v>PETANI/PEKEBUN</v>
          </cell>
          <cell r="R1339" t="str">
            <v>-</v>
          </cell>
          <cell r="S1339" t="str">
            <v>TIDAK ADA</v>
          </cell>
        </row>
        <row r="1340">
          <cell r="A1340" t="str">
            <v>3302164107610020</v>
          </cell>
          <cell r="B1340" t="str">
            <v>3302161302059329</v>
          </cell>
          <cell r="C1340" t="str">
            <v>SONAH</v>
          </cell>
          <cell r="D1340" t="str">
            <v>PR</v>
          </cell>
          <cell r="E1340">
            <v>22463</v>
          </cell>
          <cell r="F1340">
            <v>58.846575342465755</v>
          </cell>
          <cell r="G1340" t="str">
            <v>BANYUMAS</v>
          </cell>
          <cell r="H1340" t="str">
            <v>TUMIYANG</v>
          </cell>
          <cell r="I1340" t="str">
            <v>004</v>
          </cell>
          <cell r="J1340" t="str">
            <v>002</v>
          </cell>
          <cell r="K1340" t="str">
            <v>TUMIYANG</v>
          </cell>
          <cell r="L1340" t="str">
            <v>TUMIYANG, RT 004 RW 002</v>
          </cell>
          <cell r="M1340" t="str">
            <v>ISTRI</v>
          </cell>
          <cell r="N1340" t="str">
            <v>KAWIN</v>
          </cell>
          <cell r="O1340" t="str">
            <v>Tamat SD/Sederajat</v>
          </cell>
          <cell r="P1340" t="str">
            <v>Islam</v>
          </cell>
          <cell r="Q1340" t="str">
            <v>MENGURUS RUMAH TANGGA</v>
          </cell>
          <cell r="R1340" t="str">
            <v>-</v>
          </cell>
          <cell r="S1340" t="str">
            <v>TIDAK ADA</v>
          </cell>
        </row>
        <row r="1341">
          <cell r="A1341" t="str">
            <v>3302161501830003</v>
          </cell>
          <cell r="B1341" t="str">
            <v>3302161302059329</v>
          </cell>
          <cell r="C1341" t="str">
            <v>BAHRUN</v>
          </cell>
          <cell r="D1341" t="str">
            <v>LK</v>
          </cell>
          <cell r="E1341">
            <v>30331</v>
          </cell>
          <cell r="F1341">
            <v>37.290410958904111</v>
          </cell>
          <cell r="G1341" t="str">
            <v>BANYUMAS</v>
          </cell>
          <cell r="H1341" t="str">
            <v>TUMIYANG</v>
          </cell>
          <cell r="I1341" t="str">
            <v>004</v>
          </cell>
          <cell r="J1341" t="str">
            <v>002</v>
          </cell>
          <cell r="K1341" t="str">
            <v>TUMIYANG</v>
          </cell>
          <cell r="L1341" t="str">
            <v>TUMIYANG, RT 004 RW 002</v>
          </cell>
          <cell r="M1341" t="str">
            <v>ANAK</v>
          </cell>
          <cell r="N1341" t="str">
            <v>BELUM KAWIN</v>
          </cell>
          <cell r="O1341" t="str">
            <v>Tamat SD/Sederajat</v>
          </cell>
          <cell r="P1341" t="str">
            <v>Islam</v>
          </cell>
          <cell r="Q1341" t="str">
            <v>BELUM/TIDAK BEKERJA</v>
          </cell>
          <cell r="R1341" t="str">
            <v>-</v>
          </cell>
          <cell r="S1341" t="str">
            <v>TIDAK ADA</v>
          </cell>
        </row>
        <row r="1342">
          <cell r="A1342" t="str">
            <v>3302161010740002</v>
          </cell>
          <cell r="B1342" t="str">
            <v>3302161302059330</v>
          </cell>
          <cell r="C1342" t="str">
            <v>KARSIDI</v>
          </cell>
          <cell r="D1342" t="str">
            <v>LK</v>
          </cell>
          <cell r="E1342">
            <v>27312</v>
          </cell>
          <cell r="F1342">
            <v>45.561643835616437</v>
          </cell>
          <cell r="G1342" t="str">
            <v>BANYUMAS</v>
          </cell>
          <cell r="H1342" t="str">
            <v>TUMIYANG</v>
          </cell>
          <cell r="I1342" t="str">
            <v>004</v>
          </cell>
          <cell r="J1342" t="str">
            <v>002</v>
          </cell>
          <cell r="K1342" t="str">
            <v>TUMIYANG</v>
          </cell>
          <cell r="L1342" t="str">
            <v>TUMIYANG, RT 004 RW 002</v>
          </cell>
          <cell r="M1342" t="str">
            <v>KEPALA KELUARGA</v>
          </cell>
          <cell r="N1342" t="str">
            <v>KAWIN</v>
          </cell>
          <cell r="O1342" t="str">
            <v>Tamat SD/Sederajat</v>
          </cell>
          <cell r="P1342" t="str">
            <v>Islam</v>
          </cell>
          <cell r="Q1342" t="str">
            <v>TUKANG KAYU</v>
          </cell>
          <cell r="R1342" t="str">
            <v>-</v>
          </cell>
          <cell r="S1342" t="str">
            <v>TIDAK ADA</v>
          </cell>
        </row>
        <row r="1343">
          <cell r="A1343" t="str">
            <v>3302164505790002</v>
          </cell>
          <cell r="B1343" t="str">
            <v>3302161302059330</v>
          </cell>
          <cell r="C1343" t="str">
            <v>TUMINAH</v>
          </cell>
          <cell r="D1343" t="str">
            <v>PR</v>
          </cell>
          <cell r="E1343">
            <v>28980</v>
          </cell>
          <cell r="F1343">
            <v>40.991780821917807</v>
          </cell>
          <cell r="G1343" t="str">
            <v>BANYUMAS</v>
          </cell>
          <cell r="H1343" t="str">
            <v>TUMIYANG</v>
          </cell>
          <cell r="I1343" t="str">
            <v>004</v>
          </cell>
          <cell r="J1343" t="str">
            <v>002</v>
          </cell>
          <cell r="K1343" t="str">
            <v>TUMIYANG</v>
          </cell>
          <cell r="L1343" t="str">
            <v>TUMIYANG, RT 004 RW 002</v>
          </cell>
          <cell r="M1343" t="str">
            <v>ISTRI</v>
          </cell>
          <cell r="N1343" t="str">
            <v>KAWIN</v>
          </cell>
          <cell r="O1343" t="str">
            <v>Tamat SD/Sederajat</v>
          </cell>
          <cell r="P1343" t="str">
            <v>Islam</v>
          </cell>
          <cell r="Q1343" t="str">
            <v>MENGURUS RUMAH TANGGA</v>
          </cell>
          <cell r="R1343" t="str">
            <v>-</v>
          </cell>
          <cell r="S1343" t="str">
            <v>ADA</v>
          </cell>
        </row>
        <row r="1344">
          <cell r="A1344" t="str">
            <v>3302161312970004</v>
          </cell>
          <cell r="B1344" t="str">
            <v>3302161302059330</v>
          </cell>
          <cell r="C1344" t="str">
            <v>PANUT KABUL WIDODO</v>
          </cell>
          <cell r="D1344" t="str">
            <v>LK</v>
          </cell>
          <cell r="E1344">
            <v>35777</v>
          </cell>
          <cell r="F1344">
            <v>22.36986301369863</v>
          </cell>
          <cell r="G1344" t="str">
            <v>BANYUMAS</v>
          </cell>
          <cell r="H1344" t="str">
            <v>TUMIYANG</v>
          </cell>
          <cell r="I1344" t="str">
            <v>004</v>
          </cell>
          <cell r="J1344" t="str">
            <v>002</v>
          </cell>
          <cell r="K1344" t="str">
            <v>TUMIYANG</v>
          </cell>
          <cell r="L1344" t="str">
            <v>TUMIYANG, RT 004 RW 002</v>
          </cell>
          <cell r="M1344" t="str">
            <v>ANAK</v>
          </cell>
          <cell r="N1344" t="str">
            <v>BELUM KAWIN</v>
          </cell>
          <cell r="O1344" t="str">
            <v>Tamat SD/Sederajat</v>
          </cell>
          <cell r="P1344" t="str">
            <v>Islam</v>
          </cell>
          <cell r="Q1344" t="str">
            <v>PELAJAR/MAHASISWA</v>
          </cell>
          <cell r="R1344" t="str">
            <v>-</v>
          </cell>
          <cell r="S1344" t="str">
            <v>ADA</v>
          </cell>
        </row>
        <row r="1345">
          <cell r="A1345" t="str">
            <v>3302165103080003</v>
          </cell>
          <cell r="B1345" t="str">
            <v>3302161302059330</v>
          </cell>
          <cell r="C1345" t="str">
            <v>RIFA NURRAHMA</v>
          </cell>
          <cell r="D1345" t="str">
            <v>PR</v>
          </cell>
          <cell r="E1345">
            <v>39518</v>
          </cell>
          <cell r="F1345">
            <v>12.12054794520548</v>
          </cell>
          <cell r="G1345" t="str">
            <v>BANYUMAS</v>
          </cell>
          <cell r="H1345" t="str">
            <v>TUMIYANG</v>
          </cell>
          <cell r="I1345" t="str">
            <v>004</v>
          </cell>
          <cell r="J1345" t="str">
            <v>002</v>
          </cell>
          <cell r="K1345" t="str">
            <v>TUMIYANG</v>
          </cell>
          <cell r="L1345" t="str">
            <v>TUMIYANG, RT 004 RW 002</v>
          </cell>
          <cell r="M1345" t="str">
            <v>ANAK</v>
          </cell>
          <cell r="N1345" t="str">
            <v>BELUM KAWIN</v>
          </cell>
          <cell r="O1345" t="str">
            <v>Tidak/Belum Sekolah</v>
          </cell>
          <cell r="P1345" t="str">
            <v>Islam</v>
          </cell>
          <cell r="Q1345" t="str">
            <v>BELUM/TIDAK BEKERJA</v>
          </cell>
          <cell r="R1345" t="str">
            <v>-</v>
          </cell>
          <cell r="S1345" t="str">
            <v>ADA</v>
          </cell>
        </row>
        <row r="1346">
          <cell r="A1346" t="str">
            <v>3302166406060003</v>
          </cell>
          <cell r="B1346" t="str">
            <v>3302161302059330</v>
          </cell>
          <cell r="C1346" t="str">
            <v>LUTFI NUR FADILAH</v>
          </cell>
          <cell r="D1346" t="str">
            <v>PR</v>
          </cell>
          <cell r="E1346">
            <v>38892</v>
          </cell>
          <cell r="F1346">
            <v>13.835616438356164</v>
          </cell>
          <cell r="G1346" t="str">
            <v>BANYUMAS</v>
          </cell>
          <cell r="H1346" t="str">
            <v>TUMIYANG</v>
          </cell>
          <cell r="I1346" t="str">
            <v>004</v>
          </cell>
          <cell r="J1346" t="str">
            <v>002</v>
          </cell>
          <cell r="K1346" t="str">
            <v>TUMIYANG</v>
          </cell>
          <cell r="L1346" t="str">
            <v>TUMIYANG, RT 004 RW 002</v>
          </cell>
          <cell r="M1346" t="str">
            <v>ANAK</v>
          </cell>
          <cell r="N1346" t="str">
            <v>BELUM KAWIN</v>
          </cell>
          <cell r="O1346" t="str">
            <v>Tidak/Belum Sekolah</v>
          </cell>
          <cell r="P1346" t="str">
            <v>Islam</v>
          </cell>
          <cell r="Q1346" t="str">
            <v>BELUM/TIDAK BEKERJA</v>
          </cell>
          <cell r="R1346" t="str">
            <v>-</v>
          </cell>
          <cell r="S1346" t="str">
            <v>ADA</v>
          </cell>
        </row>
        <row r="1347">
          <cell r="A1347" t="str">
            <v>3302160506580001</v>
          </cell>
          <cell r="B1347" t="str">
            <v>3302161302059331</v>
          </cell>
          <cell r="C1347" t="str">
            <v>SLAMET</v>
          </cell>
          <cell r="D1347" t="str">
            <v>LK</v>
          </cell>
          <cell r="E1347">
            <v>21341</v>
          </cell>
          <cell r="F1347">
            <v>61.920547945205477</v>
          </cell>
          <cell r="G1347" t="str">
            <v>BANYUMAS</v>
          </cell>
          <cell r="H1347" t="str">
            <v>TUMIYANG</v>
          </cell>
          <cell r="I1347" t="str">
            <v>004</v>
          </cell>
          <cell r="J1347" t="str">
            <v>002</v>
          </cell>
          <cell r="K1347" t="str">
            <v>TUMIYANG</v>
          </cell>
          <cell r="L1347" t="str">
            <v>TUMIYANG, RT 004 RW 002</v>
          </cell>
          <cell r="M1347" t="str">
            <v>KEPALA KELUARGA</v>
          </cell>
          <cell r="N1347" t="str">
            <v>KAWIN</v>
          </cell>
          <cell r="O1347" t="str">
            <v>Tamat SD/Sederajat</v>
          </cell>
          <cell r="P1347" t="str">
            <v>Islam</v>
          </cell>
          <cell r="Q1347" t="str">
            <v>PETANI/PEKEBUN</v>
          </cell>
          <cell r="R1347" t="str">
            <v>-</v>
          </cell>
          <cell r="S1347" t="str">
            <v>TIDAK ADA</v>
          </cell>
        </row>
        <row r="1348">
          <cell r="A1348" t="str">
            <v>3302164407630002</v>
          </cell>
          <cell r="B1348" t="str">
            <v>3302161302059331</v>
          </cell>
          <cell r="C1348" t="str">
            <v>KUSTIRAH</v>
          </cell>
          <cell r="D1348" t="str">
            <v>PR</v>
          </cell>
          <cell r="E1348">
            <v>23196</v>
          </cell>
          <cell r="F1348">
            <v>56.838356164383562</v>
          </cell>
          <cell r="G1348" t="str">
            <v>BANYUMAS</v>
          </cell>
          <cell r="H1348" t="str">
            <v>TUMIYANG</v>
          </cell>
          <cell r="I1348" t="str">
            <v>004</v>
          </cell>
          <cell r="J1348" t="str">
            <v>002</v>
          </cell>
          <cell r="K1348" t="str">
            <v>TUMIYANG</v>
          </cell>
          <cell r="L1348" t="str">
            <v>TUMIYANG, RT 004 RW 002</v>
          </cell>
          <cell r="M1348" t="str">
            <v>ISTRI</v>
          </cell>
          <cell r="N1348" t="str">
            <v>KAWIN</v>
          </cell>
          <cell r="O1348" t="str">
            <v>Tamat SD/Sederajat</v>
          </cell>
          <cell r="P1348" t="str">
            <v>Islam</v>
          </cell>
          <cell r="Q1348" t="str">
            <v>MENGURUS RUMAH TANGGA</v>
          </cell>
          <cell r="R1348" t="str">
            <v>-</v>
          </cell>
          <cell r="S1348" t="str">
            <v>TIDAK ADA</v>
          </cell>
        </row>
        <row r="1349">
          <cell r="A1349" t="str">
            <v>3302162106960003</v>
          </cell>
          <cell r="B1349" t="str">
            <v>3302161302059331</v>
          </cell>
          <cell r="C1349" t="str">
            <v>YUSUP SAPARIYANTO</v>
          </cell>
          <cell r="D1349" t="str">
            <v>LK</v>
          </cell>
          <cell r="E1349">
            <v>35237</v>
          </cell>
          <cell r="F1349">
            <v>23.849315068493151</v>
          </cell>
          <cell r="G1349" t="str">
            <v>BANYUMAS</v>
          </cell>
          <cell r="H1349" t="str">
            <v>TUMIYANG</v>
          </cell>
          <cell r="I1349" t="str">
            <v>004</v>
          </cell>
          <cell r="J1349" t="str">
            <v>002</v>
          </cell>
          <cell r="K1349" t="str">
            <v>TUMIYANG</v>
          </cell>
          <cell r="L1349" t="str">
            <v>TUMIYANG, RT 004 RW 002</v>
          </cell>
          <cell r="M1349" t="str">
            <v>ANAK</v>
          </cell>
          <cell r="N1349" t="str">
            <v>BELUM KAWIN</v>
          </cell>
          <cell r="O1349" t="str">
            <v>SLTA/Sederajat</v>
          </cell>
          <cell r="P1349" t="str">
            <v>Islam</v>
          </cell>
          <cell r="Q1349" t="str">
            <v>BELUM/TIDAK BEKERJA</v>
          </cell>
          <cell r="R1349" t="str">
            <v>-</v>
          </cell>
          <cell r="S1349" t="str">
            <v>ADA</v>
          </cell>
        </row>
        <row r="1350">
          <cell r="A1350" t="str">
            <v>3302160107540024</v>
          </cell>
          <cell r="B1350" t="str">
            <v>3302161302059332</v>
          </cell>
          <cell r="C1350" t="str">
            <v>CARSAN</v>
          </cell>
          <cell r="D1350" t="str">
            <v>LK</v>
          </cell>
          <cell r="E1350">
            <v>19906</v>
          </cell>
          <cell r="F1350">
            <v>65.852054794520555</v>
          </cell>
          <cell r="G1350" t="str">
            <v>BANYUMAS</v>
          </cell>
          <cell r="H1350" t="str">
            <v>TUMIYANG</v>
          </cell>
          <cell r="I1350" t="str">
            <v>004</v>
          </cell>
          <cell r="J1350" t="str">
            <v>002</v>
          </cell>
          <cell r="K1350" t="str">
            <v>TUMIYANG</v>
          </cell>
          <cell r="L1350" t="str">
            <v>TUMIYANG, RT 004 RW 002</v>
          </cell>
          <cell r="M1350" t="str">
            <v>KEPALA KELUARGA</v>
          </cell>
          <cell r="N1350" t="str">
            <v>KAWIN</v>
          </cell>
          <cell r="O1350" t="str">
            <v>Tamat SD/Sederajat</v>
          </cell>
          <cell r="P1350" t="str">
            <v>Islam</v>
          </cell>
          <cell r="Q1350" t="str">
            <v>PETANI/PEKEBUN</v>
          </cell>
          <cell r="R1350" t="str">
            <v>-</v>
          </cell>
          <cell r="S1350" t="str">
            <v>TIDAK ADA</v>
          </cell>
        </row>
        <row r="1351">
          <cell r="A1351" t="str">
            <v>3302164107590029</v>
          </cell>
          <cell r="B1351" t="str">
            <v>3302161302059332</v>
          </cell>
          <cell r="C1351" t="str">
            <v>NASIYAH NASITEM</v>
          </cell>
          <cell r="D1351" t="str">
            <v>PR</v>
          </cell>
          <cell r="E1351">
            <v>21732</v>
          </cell>
          <cell r="F1351">
            <v>60.849315068493148</v>
          </cell>
          <cell r="G1351" t="str">
            <v>BANYUMAS</v>
          </cell>
          <cell r="H1351" t="str">
            <v>TUMIYANG</v>
          </cell>
          <cell r="I1351" t="str">
            <v>004</v>
          </cell>
          <cell r="J1351" t="str">
            <v>002</v>
          </cell>
          <cell r="K1351" t="str">
            <v>TUMIYANG</v>
          </cell>
          <cell r="L1351" t="str">
            <v>TUMIYANG, RT 004 RW 002</v>
          </cell>
          <cell r="M1351" t="str">
            <v>ISTRI</v>
          </cell>
          <cell r="N1351" t="str">
            <v>KAWIN</v>
          </cell>
          <cell r="O1351" t="str">
            <v>Tamat SD/Sederajat</v>
          </cell>
          <cell r="P1351" t="str">
            <v>Islam</v>
          </cell>
          <cell r="Q1351" t="str">
            <v>MENGURUS RUMAH TANGGA</v>
          </cell>
          <cell r="R1351" t="str">
            <v>-</v>
          </cell>
          <cell r="S1351" t="str">
            <v>TIDAK ADA</v>
          </cell>
        </row>
        <row r="1352">
          <cell r="A1352" t="str">
            <v>3302161607580001</v>
          </cell>
          <cell r="B1352" t="str">
            <v>3302161302059333</v>
          </cell>
          <cell r="C1352" t="str">
            <v>WASUN</v>
          </cell>
          <cell r="D1352" t="str">
            <v>LK</v>
          </cell>
          <cell r="E1352">
            <v>21382</v>
          </cell>
          <cell r="F1352">
            <v>61.80821917808219</v>
          </cell>
          <cell r="G1352" t="str">
            <v>BANYUMAS</v>
          </cell>
          <cell r="H1352" t="str">
            <v>TUMIYANG</v>
          </cell>
          <cell r="I1352" t="str">
            <v>004</v>
          </cell>
          <cell r="J1352" t="str">
            <v>002</v>
          </cell>
          <cell r="K1352" t="str">
            <v>TUMIYANG</v>
          </cell>
          <cell r="L1352" t="str">
            <v>TUMIYANG, RT 004 RW 002</v>
          </cell>
          <cell r="M1352" t="str">
            <v>KEPALA KELUARGA</v>
          </cell>
          <cell r="N1352" t="str">
            <v>KAWIN</v>
          </cell>
          <cell r="O1352" t="str">
            <v>Tamat SD/Sederajat</v>
          </cell>
          <cell r="P1352" t="str">
            <v>Islam</v>
          </cell>
          <cell r="Q1352" t="str">
            <v>BURUH HARIAN LEPAS</v>
          </cell>
          <cell r="R1352" t="str">
            <v>-</v>
          </cell>
          <cell r="S1352" t="str">
            <v>TIDAK ADA</v>
          </cell>
        </row>
        <row r="1353">
          <cell r="A1353" t="str">
            <v>3302165408630001</v>
          </cell>
          <cell r="B1353" t="str">
            <v>3302161302059333</v>
          </cell>
          <cell r="C1353" t="str">
            <v>SARTEM</v>
          </cell>
          <cell r="D1353" t="str">
            <v>PR</v>
          </cell>
          <cell r="E1353">
            <v>23237</v>
          </cell>
          <cell r="F1353">
            <v>56.726027397260275</v>
          </cell>
          <cell r="G1353" t="str">
            <v>BANYUMAS</v>
          </cell>
          <cell r="H1353" t="str">
            <v>TUMIYANG</v>
          </cell>
          <cell r="I1353" t="str">
            <v>004</v>
          </cell>
          <cell r="J1353" t="str">
            <v>002</v>
          </cell>
          <cell r="K1353" t="str">
            <v>TUMIYANG</v>
          </cell>
          <cell r="L1353" t="str">
            <v>TUMIYANG, RT 004 RW 002</v>
          </cell>
          <cell r="M1353" t="str">
            <v>ISTRI</v>
          </cell>
          <cell r="N1353" t="str">
            <v>KAWIN</v>
          </cell>
          <cell r="O1353" t="str">
            <v>Tamat SD/Sederajat</v>
          </cell>
          <cell r="P1353" t="str">
            <v>Islam</v>
          </cell>
          <cell r="Q1353" t="str">
            <v>MENGURUS RUMAH TANGGA</v>
          </cell>
          <cell r="R1353" t="str">
            <v>-</v>
          </cell>
          <cell r="S1353" t="str">
            <v>TIDAK ADA</v>
          </cell>
        </row>
        <row r="1354">
          <cell r="A1354" t="str">
            <v>3302161003000002</v>
          </cell>
          <cell r="B1354" t="str">
            <v>3302161302059333</v>
          </cell>
          <cell r="C1354" t="str">
            <v>KABUL ARDIANTO</v>
          </cell>
          <cell r="D1354" t="str">
            <v>LK</v>
          </cell>
          <cell r="E1354">
            <v>36595</v>
          </cell>
          <cell r="F1354">
            <v>20.12876712328767</v>
          </cell>
          <cell r="G1354" t="str">
            <v>BANYUMAS</v>
          </cell>
          <cell r="H1354" t="str">
            <v>TUMIYANG</v>
          </cell>
          <cell r="I1354" t="str">
            <v>004</v>
          </cell>
          <cell r="J1354" t="str">
            <v>002</v>
          </cell>
          <cell r="K1354" t="str">
            <v>TUMIYANG</v>
          </cell>
          <cell r="L1354" t="str">
            <v>TUMIYANG, RT 004 RW 002</v>
          </cell>
          <cell r="M1354" t="str">
            <v>ANAK</v>
          </cell>
          <cell r="N1354" t="str">
            <v>BELUM KAWIN</v>
          </cell>
          <cell r="O1354" t="str">
            <v>SLTP/Sederajat</v>
          </cell>
          <cell r="P1354" t="str">
            <v>Islam</v>
          </cell>
          <cell r="Q1354" t="str">
            <v>BURUH HARIAN LEPAS</v>
          </cell>
          <cell r="R1354" t="str">
            <v>-</v>
          </cell>
          <cell r="S1354" t="str">
            <v>ADA</v>
          </cell>
        </row>
        <row r="1355">
          <cell r="A1355" t="str">
            <v>3302165508530001</v>
          </cell>
          <cell r="B1355" t="str">
            <v>3302161302059335</v>
          </cell>
          <cell r="C1355" t="str">
            <v>KAPSAH</v>
          </cell>
          <cell r="D1355" t="str">
            <v>PR</v>
          </cell>
          <cell r="E1355">
            <v>19586</v>
          </cell>
          <cell r="F1355">
            <v>66.728767123287668</v>
          </cell>
          <cell r="G1355" t="str">
            <v>BANYUMAS</v>
          </cell>
          <cell r="H1355" t="str">
            <v>TUMIYANG</v>
          </cell>
          <cell r="I1355" t="str">
            <v>004</v>
          </cell>
          <cell r="J1355" t="str">
            <v>002</v>
          </cell>
          <cell r="K1355" t="str">
            <v>TUMIYANG</v>
          </cell>
          <cell r="L1355" t="str">
            <v>TUMIYANG, RT 004 RW 002</v>
          </cell>
          <cell r="M1355" t="str">
            <v>KEPALA KELUARGA</v>
          </cell>
          <cell r="N1355" t="str">
            <v>CERAI MATI</v>
          </cell>
          <cell r="O1355" t="str">
            <v>Belum Tamat SD/Sederajat</v>
          </cell>
          <cell r="P1355" t="str">
            <v>Islam</v>
          </cell>
          <cell r="Q1355" t="str">
            <v>BURUH TANI/PERKEBUNAN</v>
          </cell>
          <cell r="R1355" t="str">
            <v>-</v>
          </cell>
          <cell r="S1355" t="str">
            <v>TIDAK ADA</v>
          </cell>
        </row>
        <row r="1356">
          <cell r="A1356" t="str">
            <v>3302161506600002</v>
          </cell>
          <cell r="B1356" t="str">
            <v>3302161302059335</v>
          </cell>
          <cell r="C1356" t="str">
            <v>SATIMAN</v>
          </cell>
          <cell r="D1356" t="str">
            <v>LK</v>
          </cell>
          <cell r="E1356">
            <v>22082</v>
          </cell>
          <cell r="F1356">
            <v>59.890410958904113</v>
          </cell>
          <cell r="G1356" t="str">
            <v>BANYUMAS</v>
          </cell>
          <cell r="H1356" t="str">
            <v>TUMIYANG</v>
          </cell>
          <cell r="I1356" t="str">
            <v>004</v>
          </cell>
          <cell r="J1356" t="str">
            <v>002</v>
          </cell>
          <cell r="K1356" t="str">
            <v>TUMIYANG</v>
          </cell>
          <cell r="L1356" t="str">
            <v>TUMIYANG, RT 004 RW 002</v>
          </cell>
          <cell r="M1356" t="str">
            <v>FAMILI LAIN</v>
          </cell>
          <cell r="N1356" t="str">
            <v>KAWIN</v>
          </cell>
          <cell r="O1356" t="str">
            <v>Belum Tamat SD/Sederajat</v>
          </cell>
          <cell r="P1356" t="str">
            <v>Islam</v>
          </cell>
          <cell r="Q1356" t="str">
            <v>BURUH TANI/PERKEBUNAN</v>
          </cell>
          <cell r="R1356" t="str">
            <v>-</v>
          </cell>
          <cell r="S1356" t="str">
            <v>TIDAK ADA</v>
          </cell>
        </row>
        <row r="1357">
          <cell r="A1357" t="str">
            <v>3302160509720002</v>
          </cell>
          <cell r="B1357" t="str">
            <v>3302161302059336</v>
          </cell>
          <cell r="C1357" t="str">
            <v>WARSITO</v>
          </cell>
          <cell r="D1357" t="str">
            <v>LK</v>
          </cell>
          <cell r="E1357">
            <v>26547</v>
          </cell>
          <cell r="F1357">
            <v>47.657534246575345</v>
          </cell>
          <cell r="G1357" t="str">
            <v>BANYUMAS</v>
          </cell>
          <cell r="H1357" t="str">
            <v>TUMIYANG</v>
          </cell>
          <cell r="I1357" t="str">
            <v>004</v>
          </cell>
          <cell r="J1357" t="str">
            <v>002</v>
          </cell>
          <cell r="K1357" t="str">
            <v>TUMIYANG</v>
          </cell>
          <cell r="L1357" t="str">
            <v>TUMIYANG, RT 004 RW 002</v>
          </cell>
          <cell r="M1357" t="str">
            <v>KEPALA KELUARGA</v>
          </cell>
          <cell r="N1357" t="str">
            <v>KAWIN</v>
          </cell>
          <cell r="O1357" t="str">
            <v>Tamat SD/Sederajat</v>
          </cell>
          <cell r="P1357" t="str">
            <v>Islam</v>
          </cell>
          <cell r="Q1357" t="str">
            <v>PETANI/PEKEBUN</v>
          </cell>
          <cell r="R1357" t="str">
            <v>-</v>
          </cell>
          <cell r="S1357" t="str">
            <v>ADA</v>
          </cell>
        </row>
        <row r="1358">
          <cell r="A1358" t="str">
            <v>3302165412770001</v>
          </cell>
          <cell r="B1358" t="str">
            <v>3302161302059336</v>
          </cell>
          <cell r="C1358" t="str">
            <v>DARSITI</v>
          </cell>
          <cell r="D1358" t="str">
            <v>PR</v>
          </cell>
          <cell r="E1358">
            <v>28473</v>
          </cell>
          <cell r="F1358">
            <v>42.38082191780822</v>
          </cell>
          <cell r="G1358" t="str">
            <v>BANYUMAS</v>
          </cell>
          <cell r="H1358" t="str">
            <v>TUMIYANG</v>
          </cell>
          <cell r="I1358" t="str">
            <v>004</v>
          </cell>
          <cell r="J1358" t="str">
            <v>002</v>
          </cell>
          <cell r="K1358" t="str">
            <v>TUMIYANG</v>
          </cell>
          <cell r="L1358" t="str">
            <v>TUMIYANG, RT 004 RW 002</v>
          </cell>
          <cell r="M1358" t="str">
            <v>ISTRI</v>
          </cell>
          <cell r="N1358" t="str">
            <v>KAWIN</v>
          </cell>
          <cell r="O1358" t="str">
            <v>Tamat SD/Sederajat</v>
          </cell>
          <cell r="P1358" t="str">
            <v>Islam</v>
          </cell>
          <cell r="Q1358" t="str">
            <v>MENGURUS RUMAH TANGGA</v>
          </cell>
          <cell r="R1358" t="str">
            <v>-</v>
          </cell>
          <cell r="S1358" t="str">
            <v>ADA</v>
          </cell>
        </row>
        <row r="1359">
          <cell r="A1359" t="str">
            <v>3302162210120001</v>
          </cell>
          <cell r="B1359" t="str">
            <v>3302161302059336</v>
          </cell>
          <cell r="C1359" t="str">
            <v>ALTAF FADLAN HANAFI</v>
          </cell>
          <cell r="D1359" t="str">
            <v>LK</v>
          </cell>
          <cell r="E1359">
            <v>41204</v>
          </cell>
          <cell r="F1359">
            <v>7.5013698630136982</v>
          </cell>
          <cell r="G1359" t="str">
            <v>BANYUMAS</v>
          </cell>
          <cell r="H1359" t="str">
            <v>TUMIYANG</v>
          </cell>
          <cell r="I1359" t="str">
            <v>004</v>
          </cell>
          <cell r="J1359" t="str">
            <v>002</v>
          </cell>
          <cell r="K1359" t="str">
            <v>TUMIYANG</v>
          </cell>
          <cell r="L1359" t="str">
            <v>TUMIYANG, RT 004 RW 002</v>
          </cell>
          <cell r="M1359" t="str">
            <v>ANAK</v>
          </cell>
          <cell r="N1359" t="str">
            <v>BELUM KAWIN</v>
          </cell>
          <cell r="O1359" t="str">
            <v>Tidak/Belum Sekolah</v>
          </cell>
          <cell r="P1359" t="str">
            <v>Islam</v>
          </cell>
          <cell r="Q1359" t="str">
            <v>BELUM/TIDAK BEKERJA</v>
          </cell>
          <cell r="R1359" t="str">
            <v>-</v>
          </cell>
          <cell r="S1359" t="str">
            <v>ADA</v>
          </cell>
        </row>
        <row r="1360">
          <cell r="A1360" t="str">
            <v>3302166304000001</v>
          </cell>
          <cell r="B1360" t="str">
            <v>3302161302059336</v>
          </cell>
          <cell r="C1360" t="str">
            <v>SITI APRIYANI</v>
          </cell>
          <cell r="D1360" t="str">
            <v>PR</v>
          </cell>
          <cell r="E1360">
            <v>36639</v>
          </cell>
          <cell r="F1360">
            <v>20.008219178082193</v>
          </cell>
          <cell r="G1360" t="str">
            <v>BANYUMAS</v>
          </cell>
          <cell r="H1360" t="str">
            <v>TUMIYANG</v>
          </cell>
          <cell r="I1360" t="str">
            <v>004</v>
          </cell>
          <cell r="J1360" t="str">
            <v>002</v>
          </cell>
          <cell r="K1360" t="str">
            <v>TUMIYANG</v>
          </cell>
          <cell r="L1360" t="str">
            <v>TUMIYANG, RT 004 RW 002</v>
          </cell>
          <cell r="M1360" t="str">
            <v>ANAK</v>
          </cell>
          <cell r="N1360" t="str">
            <v>BELUM KAWIN</v>
          </cell>
          <cell r="O1360" t="str">
            <v>Belum Tamat SD/Sederajat</v>
          </cell>
          <cell r="P1360" t="str">
            <v>Islam</v>
          </cell>
          <cell r="Q1360" t="str">
            <v>PELAJAR/MAHASISWA</v>
          </cell>
          <cell r="R1360" t="str">
            <v>-</v>
          </cell>
          <cell r="S1360" t="str">
            <v>ADA</v>
          </cell>
        </row>
        <row r="1361">
          <cell r="A1361" t="str">
            <v>3302164107300053</v>
          </cell>
          <cell r="B1361" t="str">
            <v>3302161302059336</v>
          </cell>
          <cell r="C1361" t="str">
            <v>NIKEM</v>
          </cell>
          <cell r="D1361" t="str">
            <v>PR</v>
          </cell>
          <cell r="E1361">
            <v>11140</v>
          </cell>
          <cell r="F1361">
            <v>89.868493150684927</v>
          </cell>
          <cell r="G1361" t="str">
            <v>BANYUMAS</v>
          </cell>
          <cell r="H1361" t="str">
            <v>TUMIYANG</v>
          </cell>
          <cell r="I1361" t="str">
            <v>004</v>
          </cell>
          <cell r="J1361" t="str">
            <v>002</v>
          </cell>
          <cell r="K1361" t="str">
            <v>TUMIYANG</v>
          </cell>
          <cell r="L1361" t="str">
            <v>TUMIYANG, RT 004 RW 002</v>
          </cell>
          <cell r="M1361" t="str">
            <v>ORANG TUA</v>
          </cell>
          <cell r="N1361" t="str">
            <v>CERAI MATI</v>
          </cell>
          <cell r="O1361" t="str">
            <v>Tidak/Belum Sekolah</v>
          </cell>
          <cell r="P1361" t="str">
            <v>Islam</v>
          </cell>
          <cell r="Q1361" t="str">
            <v>BELUM/TIDAK BEKERJA</v>
          </cell>
          <cell r="R1361" t="str">
            <v>-</v>
          </cell>
          <cell r="S1361" t="str">
            <v>TIDAK ADA</v>
          </cell>
        </row>
        <row r="1362">
          <cell r="A1362" t="str">
            <v>3302164107430030</v>
          </cell>
          <cell r="B1362" t="str">
            <v>3302161302059336</v>
          </cell>
          <cell r="C1362" t="str">
            <v>RATEM</v>
          </cell>
          <cell r="D1362" t="str">
            <v>PR</v>
          </cell>
          <cell r="E1362">
            <v>15888</v>
          </cell>
          <cell r="F1362">
            <v>76.860273972602741</v>
          </cell>
          <cell r="G1362" t="str">
            <v>BANYUMAS</v>
          </cell>
          <cell r="H1362" t="str">
            <v>TUMIYANG</v>
          </cell>
          <cell r="I1362" t="str">
            <v>004</v>
          </cell>
          <cell r="J1362" t="str">
            <v>002</v>
          </cell>
          <cell r="K1362" t="str">
            <v>TUMIYANG</v>
          </cell>
          <cell r="L1362" t="str">
            <v>TUMIYANG, RT 004 RW 002</v>
          </cell>
          <cell r="M1362" t="str">
            <v>FAMILI LAIN</v>
          </cell>
          <cell r="N1362" t="str">
            <v>CERAI MATI</v>
          </cell>
          <cell r="O1362" t="str">
            <v>Tidak/Belum Sekolah</v>
          </cell>
          <cell r="P1362" t="str">
            <v>Islam</v>
          </cell>
          <cell r="Q1362" t="str">
            <v>BELUM/TIDAK BEKERJA</v>
          </cell>
          <cell r="R1362" t="str">
            <v>-</v>
          </cell>
          <cell r="S1362" t="str">
            <v>TIDAK ADA</v>
          </cell>
        </row>
        <row r="1363">
          <cell r="A1363" t="str">
            <v>3302160107380023</v>
          </cell>
          <cell r="B1363" t="str">
            <v>3302161302059337</v>
          </cell>
          <cell r="C1363" t="str">
            <v>DAWIN</v>
          </cell>
          <cell r="D1363" t="str">
            <v>LK</v>
          </cell>
          <cell r="E1363">
            <v>14062</v>
          </cell>
          <cell r="F1363">
            <v>81.863013698630141</v>
          </cell>
          <cell r="G1363" t="str">
            <v>BANYUMAS</v>
          </cell>
          <cell r="H1363" t="str">
            <v>TUMIYANG</v>
          </cell>
          <cell r="I1363" t="str">
            <v>004</v>
          </cell>
          <cell r="J1363" t="str">
            <v>002</v>
          </cell>
          <cell r="K1363" t="str">
            <v>TUMIYANG</v>
          </cell>
          <cell r="L1363" t="str">
            <v>TUMIYANG, RT 004 RW 002</v>
          </cell>
          <cell r="M1363" t="str">
            <v>KEPALA KELUARGA</v>
          </cell>
          <cell r="N1363" t="str">
            <v>CERAI MATI</v>
          </cell>
          <cell r="O1363" t="str">
            <v>Belum Tamat SD/Sederajat</v>
          </cell>
          <cell r="P1363" t="str">
            <v>Islam</v>
          </cell>
          <cell r="Q1363" t="str">
            <v>PETANI/PEKEBUN</v>
          </cell>
          <cell r="R1363" t="str">
            <v>-</v>
          </cell>
          <cell r="S1363" t="str">
            <v>TIDAK ADA</v>
          </cell>
        </row>
        <row r="1364">
          <cell r="A1364" t="str">
            <v>3302164107460010</v>
          </cell>
          <cell r="B1364" t="str">
            <v>3302161302059338</v>
          </cell>
          <cell r="C1364" t="str">
            <v>ARWEN</v>
          </cell>
          <cell r="D1364" t="str">
            <v>PR</v>
          </cell>
          <cell r="E1364">
            <v>16984</v>
          </cell>
          <cell r="F1364">
            <v>73.857534246575341</v>
          </cell>
          <cell r="G1364" t="str">
            <v>BANYUMAS</v>
          </cell>
          <cell r="H1364" t="str">
            <v>TUMIYANG</v>
          </cell>
          <cell r="I1364" t="str">
            <v>004</v>
          </cell>
          <cell r="J1364" t="str">
            <v>002</v>
          </cell>
          <cell r="K1364" t="str">
            <v>TUMIYANG</v>
          </cell>
          <cell r="L1364" t="str">
            <v>TUMIYANG, RT 004 RW 002</v>
          </cell>
          <cell r="M1364" t="str">
            <v>KEPALA KELUARGA</v>
          </cell>
          <cell r="N1364" t="str">
            <v>CERAI MATI</v>
          </cell>
          <cell r="O1364" t="str">
            <v>Belum Tamat SD/Sederajat</v>
          </cell>
          <cell r="P1364" t="str">
            <v>Islam</v>
          </cell>
          <cell r="Q1364" t="str">
            <v>PERDAGANGAN</v>
          </cell>
          <cell r="R1364" t="str">
            <v>-</v>
          </cell>
          <cell r="S1364" t="str">
            <v>TIDAK ADA</v>
          </cell>
        </row>
        <row r="1365">
          <cell r="A1365" t="str">
            <v>3302160506650002</v>
          </cell>
          <cell r="B1365" t="str">
            <v>3302161302059340</v>
          </cell>
          <cell r="C1365" t="str">
            <v>SUDIR</v>
          </cell>
          <cell r="D1365" t="str">
            <v>LK</v>
          </cell>
          <cell r="E1365">
            <v>23898</v>
          </cell>
          <cell r="F1365">
            <v>54.915068493150685</v>
          </cell>
          <cell r="G1365" t="str">
            <v>BANYUMAS</v>
          </cell>
          <cell r="H1365" t="str">
            <v>TUMIYANG</v>
          </cell>
          <cell r="I1365" t="str">
            <v>004</v>
          </cell>
          <cell r="J1365" t="str">
            <v>002</v>
          </cell>
          <cell r="K1365" t="str">
            <v>TUMIYANG</v>
          </cell>
          <cell r="L1365" t="str">
            <v>TUMIYANG, RT 004 RW 002</v>
          </cell>
          <cell r="M1365" t="str">
            <v>KEPALA KELUARGA</v>
          </cell>
          <cell r="N1365" t="str">
            <v>KAWIN</v>
          </cell>
          <cell r="O1365" t="str">
            <v>Tamat SD/Sederajat</v>
          </cell>
          <cell r="P1365" t="str">
            <v>Islam</v>
          </cell>
          <cell r="Q1365" t="str">
            <v>PETANI/PEKEBUN</v>
          </cell>
          <cell r="R1365" t="str">
            <v>-</v>
          </cell>
          <cell r="S1365" t="str">
            <v>TIDAK ADA</v>
          </cell>
        </row>
        <row r="1366">
          <cell r="A1366" t="str">
            <v>3302164608700001</v>
          </cell>
          <cell r="B1366" t="str">
            <v>3302161302059340</v>
          </cell>
          <cell r="C1366" t="str">
            <v>WARSINAH</v>
          </cell>
          <cell r="D1366" t="str">
            <v>PR</v>
          </cell>
          <cell r="E1366">
            <v>25786</v>
          </cell>
          <cell r="F1366">
            <v>49.742465753424661</v>
          </cell>
          <cell r="G1366" t="str">
            <v>BANYUMAS</v>
          </cell>
          <cell r="H1366" t="str">
            <v>TUMIYANG</v>
          </cell>
          <cell r="I1366" t="str">
            <v>004</v>
          </cell>
          <cell r="J1366" t="str">
            <v>002</v>
          </cell>
          <cell r="K1366" t="str">
            <v>TUMIYANG</v>
          </cell>
          <cell r="L1366" t="str">
            <v>TUMIYANG, RT 004 RW 002</v>
          </cell>
          <cell r="M1366" t="str">
            <v>ISTRI</v>
          </cell>
          <cell r="N1366" t="str">
            <v>KAWIN</v>
          </cell>
          <cell r="O1366" t="str">
            <v>Tamat SD/Sederajat</v>
          </cell>
          <cell r="P1366" t="str">
            <v>Islam</v>
          </cell>
          <cell r="Q1366" t="str">
            <v>MENGURUS RUMAH TANGGA</v>
          </cell>
          <cell r="R1366" t="str">
            <v>-</v>
          </cell>
          <cell r="S1366" t="str">
            <v>TIDAK ADA</v>
          </cell>
        </row>
        <row r="1367">
          <cell r="A1367" t="str">
            <v>3302161808000003</v>
          </cell>
          <cell r="B1367" t="str">
            <v>3302161302059340</v>
          </cell>
          <cell r="C1367" t="str">
            <v>IFAN FAUZAN</v>
          </cell>
          <cell r="D1367" t="str">
            <v>LK</v>
          </cell>
          <cell r="E1367">
            <v>36756</v>
          </cell>
          <cell r="F1367">
            <v>19.687671232876713</v>
          </cell>
          <cell r="G1367" t="str">
            <v>BANYUMAS</v>
          </cell>
          <cell r="H1367" t="str">
            <v>TUMIYANG</v>
          </cell>
          <cell r="I1367" t="str">
            <v>004</v>
          </cell>
          <cell r="J1367" t="str">
            <v>002</v>
          </cell>
          <cell r="K1367" t="str">
            <v>TUMIYANG</v>
          </cell>
          <cell r="L1367" t="str">
            <v>TUMIYANG, RT 004 RW 002</v>
          </cell>
          <cell r="M1367" t="str">
            <v>ANAK</v>
          </cell>
          <cell r="N1367" t="str">
            <v>BELUM KAWIN</v>
          </cell>
          <cell r="O1367" t="str">
            <v>Belum Tamat SD/Sederajat</v>
          </cell>
          <cell r="P1367" t="str">
            <v>Islam</v>
          </cell>
          <cell r="Q1367" t="str">
            <v>BELUM/TIDAK BEKERJA</v>
          </cell>
          <cell r="R1367" t="str">
            <v>-</v>
          </cell>
          <cell r="S1367" t="str">
            <v>ADA</v>
          </cell>
        </row>
        <row r="1368">
          <cell r="A1368" t="str">
            <v>3302160708630002</v>
          </cell>
          <cell r="B1368" t="str">
            <v>3302161302059341</v>
          </cell>
          <cell r="C1368" t="str">
            <v>SARTONO</v>
          </cell>
          <cell r="D1368" t="str">
            <v>LK</v>
          </cell>
          <cell r="E1368">
            <v>23230</v>
          </cell>
          <cell r="F1368">
            <v>56.745205479452054</v>
          </cell>
          <cell r="G1368" t="str">
            <v>PURBALINGGA</v>
          </cell>
          <cell r="H1368" t="str">
            <v>TUMIYANG</v>
          </cell>
          <cell r="I1368" t="str">
            <v>004</v>
          </cell>
          <cell r="J1368" t="str">
            <v>002</v>
          </cell>
          <cell r="K1368" t="str">
            <v>TUMIYANG</v>
          </cell>
          <cell r="L1368" t="str">
            <v>TUMIYANG, RT 004 RW 002</v>
          </cell>
          <cell r="M1368" t="str">
            <v>KEPALA KELUARGA</v>
          </cell>
          <cell r="N1368" t="str">
            <v>KAWIN</v>
          </cell>
          <cell r="O1368" t="str">
            <v>Tamat SD/Sederajat</v>
          </cell>
          <cell r="P1368" t="str">
            <v>Islam</v>
          </cell>
          <cell r="Q1368" t="str">
            <v>BURUH HARIAN LEPAS</v>
          </cell>
          <cell r="R1368" t="str">
            <v>-</v>
          </cell>
          <cell r="S1368" t="str">
            <v>TIDAK ADA</v>
          </cell>
        </row>
        <row r="1369">
          <cell r="A1369" t="str">
            <v>3302164107700018</v>
          </cell>
          <cell r="B1369" t="str">
            <v>3302161302059341</v>
          </cell>
          <cell r="C1369" t="str">
            <v>SARTINI</v>
          </cell>
          <cell r="D1369" t="str">
            <v>PR</v>
          </cell>
          <cell r="E1369">
            <v>25750</v>
          </cell>
          <cell r="F1369">
            <v>49.841095890410962</v>
          </cell>
          <cell r="G1369" t="str">
            <v>BANYUMAS</v>
          </cell>
          <cell r="H1369" t="str">
            <v>TUMIYANG</v>
          </cell>
          <cell r="I1369" t="str">
            <v>004</v>
          </cell>
          <cell r="J1369" t="str">
            <v>002</v>
          </cell>
          <cell r="K1369" t="str">
            <v>TUMIYANG</v>
          </cell>
          <cell r="L1369" t="str">
            <v>TUMIYANG, RT 004 RW 002</v>
          </cell>
          <cell r="M1369" t="str">
            <v>ISTRI</v>
          </cell>
          <cell r="N1369" t="str">
            <v>KAWIN</v>
          </cell>
          <cell r="O1369" t="str">
            <v>Tamat SD/Sederajat</v>
          </cell>
          <cell r="P1369" t="str">
            <v>Islam</v>
          </cell>
          <cell r="Q1369" t="str">
            <v>BURUH HARIAN LEPAS</v>
          </cell>
          <cell r="R1369" t="str">
            <v>-</v>
          </cell>
          <cell r="S1369" t="str">
            <v>TIDAK ADA</v>
          </cell>
        </row>
        <row r="1370">
          <cell r="A1370" t="str">
            <v>3302160106470002</v>
          </cell>
          <cell r="B1370" t="str">
            <v>3302161302059344</v>
          </cell>
          <cell r="C1370" t="str">
            <v>RAKIM</v>
          </cell>
          <cell r="D1370" t="str">
            <v>LK</v>
          </cell>
          <cell r="E1370">
            <v>17319</v>
          </cell>
          <cell r="F1370">
            <v>72.939726027397256</v>
          </cell>
          <cell r="G1370" t="str">
            <v>BANYUMAS</v>
          </cell>
          <cell r="H1370" t="str">
            <v>TUMIYANG</v>
          </cell>
          <cell r="I1370" t="str">
            <v>004</v>
          </cell>
          <cell r="J1370" t="str">
            <v>002</v>
          </cell>
          <cell r="K1370" t="str">
            <v>TUMIYANG</v>
          </cell>
          <cell r="L1370" t="str">
            <v>TUMIYANG, RT 004 RW 002</v>
          </cell>
          <cell r="M1370" t="str">
            <v>KEPALA KELUARGA</v>
          </cell>
          <cell r="N1370" t="str">
            <v>KAWIN</v>
          </cell>
          <cell r="O1370" t="str">
            <v>Belum Tamat SD/Sederajat</v>
          </cell>
          <cell r="P1370" t="str">
            <v>Islam</v>
          </cell>
          <cell r="Q1370" t="str">
            <v>PETANI/PEKEBUN</v>
          </cell>
          <cell r="R1370" t="str">
            <v>-</v>
          </cell>
          <cell r="S1370" t="str">
            <v>TIDAK ADA</v>
          </cell>
        </row>
        <row r="1371">
          <cell r="A1371" t="str">
            <v>3302164106500003</v>
          </cell>
          <cell r="B1371" t="str">
            <v>3302161302059344</v>
          </cell>
          <cell r="C1371" t="str">
            <v>KAWEN</v>
          </cell>
          <cell r="D1371" t="str">
            <v>PR</v>
          </cell>
          <cell r="E1371">
            <v>18415</v>
          </cell>
          <cell r="F1371">
            <v>69.936986301369856</v>
          </cell>
          <cell r="G1371" t="str">
            <v>BANYUMAS</v>
          </cell>
          <cell r="H1371" t="str">
            <v>TUMIYANG</v>
          </cell>
          <cell r="I1371" t="str">
            <v>004</v>
          </cell>
          <cell r="J1371" t="str">
            <v>002</v>
          </cell>
          <cell r="K1371" t="str">
            <v>TUMIYANG</v>
          </cell>
          <cell r="L1371" t="str">
            <v>TUMIYANG, RT 004 RW 002</v>
          </cell>
          <cell r="M1371" t="str">
            <v>ISTRI</v>
          </cell>
          <cell r="N1371" t="str">
            <v>KAWIN</v>
          </cell>
          <cell r="O1371" t="str">
            <v>Belum Tamat SD/Sederajat</v>
          </cell>
          <cell r="P1371" t="str">
            <v>Islam</v>
          </cell>
          <cell r="Q1371" t="str">
            <v>MENGURUS RUMAH TANGGA</v>
          </cell>
          <cell r="R1371" t="str">
            <v>-</v>
          </cell>
          <cell r="S1371" t="str">
            <v>TIDAK ADA</v>
          </cell>
        </row>
        <row r="1372">
          <cell r="A1372" t="str">
            <v>3302161011600003</v>
          </cell>
          <cell r="B1372" t="str">
            <v>3302161302059674</v>
          </cell>
          <cell r="C1372" t="str">
            <v>SLAMET KUSYANTO</v>
          </cell>
          <cell r="D1372" t="str">
            <v>LK</v>
          </cell>
          <cell r="E1372">
            <v>22230</v>
          </cell>
          <cell r="F1372">
            <v>59.484931506849314</v>
          </cell>
          <cell r="G1372" t="str">
            <v>BANYUMAS</v>
          </cell>
          <cell r="H1372" t="str">
            <v>TUMIYANG</v>
          </cell>
          <cell r="I1372" t="str">
            <v>004</v>
          </cell>
          <cell r="J1372" t="str">
            <v>002</v>
          </cell>
          <cell r="K1372" t="str">
            <v>TUMIYANG</v>
          </cell>
          <cell r="L1372" t="str">
            <v>TUMIYANG, RT 004 RW 002</v>
          </cell>
          <cell r="M1372" t="str">
            <v>KEPALA KELUARGA</v>
          </cell>
          <cell r="N1372" t="str">
            <v>KAWIN</v>
          </cell>
          <cell r="O1372" t="str">
            <v>Tamat SD/Sederajat</v>
          </cell>
          <cell r="P1372" t="str">
            <v>Islam</v>
          </cell>
          <cell r="Q1372" t="str">
            <v>PETANI/PEKEBUN</v>
          </cell>
          <cell r="R1372" t="str">
            <v>-</v>
          </cell>
          <cell r="S1372" t="str">
            <v>TIDAK ADA</v>
          </cell>
        </row>
        <row r="1373">
          <cell r="A1373" t="str">
            <v>3302167112650169</v>
          </cell>
          <cell r="B1373" t="str">
            <v>3302161302059674</v>
          </cell>
          <cell r="C1373" t="str">
            <v>KUSYANTI</v>
          </cell>
          <cell r="D1373" t="str">
            <v>PR</v>
          </cell>
          <cell r="E1373">
            <v>24107</v>
          </cell>
          <cell r="F1373">
            <v>54.342465753424655</v>
          </cell>
          <cell r="G1373" t="str">
            <v>BANYUMAS</v>
          </cell>
          <cell r="H1373" t="str">
            <v>TUMIYANG</v>
          </cell>
          <cell r="I1373" t="str">
            <v>004</v>
          </cell>
          <cell r="J1373" t="str">
            <v>002</v>
          </cell>
          <cell r="K1373" t="str">
            <v>TUMIYANG</v>
          </cell>
          <cell r="L1373" t="str">
            <v>TUMIYANG, RT 004 RW 002</v>
          </cell>
          <cell r="M1373" t="str">
            <v>ISTRI</v>
          </cell>
          <cell r="N1373" t="str">
            <v>KAWIN</v>
          </cell>
          <cell r="O1373" t="str">
            <v>Tamat SD/Sederajat</v>
          </cell>
          <cell r="P1373" t="str">
            <v>Islam</v>
          </cell>
          <cell r="Q1373" t="str">
            <v>MENGURUS RUMAH TANGGA</v>
          </cell>
          <cell r="R1373" t="str">
            <v>-</v>
          </cell>
          <cell r="S1373" t="str">
            <v>TIDAK ADA</v>
          </cell>
        </row>
        <row r="1374">
          <cell r="A1374" t="str">
            <v>3302166006810004</v>
          </cell>
          <cell r="B1374" t="str">
            <v>3302161302059674</v>
          </cell>
          <cell r="C1374" t="str">
            <v>WAHYUNINGSIH</v>
          </cell>
          <cell r="D1374" t="str">
            <v>PR</v>
          </cell>
          <cell r="E1374">
            <v>29757</v>
          </cell>
          <cell r="F1374">
            <v>38.863013698630134</v>
          </cell>
          <cell r="G1374" t="str">
            <v>BANYUMAS</v>
          </cell>
          <cell r="H1374" t="str">
            <v>TUMIYANG</v>
          </cell>
          <cell r="I1374" t="str">
            <v>004</v>
          </cell>
          <cell r="J1374" t="str">
            <v>002</v>
          </cell>
          <cell r="K1374" t="str">
            <v>TUMIYANG</v>
          </cell>
          <cell r="L1374" t="str">
            <v>TUMIYANG, RT 004 RW 002</v>
          </cell>
          <cell r="M1374" t="str">
            <v>ANAK</v>
          </cell>
          <cell r="N1374" t="str">
            <v>KAWIN</v>
          </cell>
          <cell r="O1374" t="str">
            <v>SLTA/Sederajat</v>
          </cell>
          <cell r="P1374" t="str">
            <v>Islam</v>
          </cell>
          <cell r="Q1374" t="str">
            <v>BELUM/TIDAK BEKERJA</v>
          </cell>
          <cell r="R1374" t="str">
            <v>-</v>
          </cell>
          <cell r="S1374" t="str">
            <v>TIDAK ADA</v>
          </cell>
        </row>
        <row r="1375">
          <cell r="A1375" t="str">
            <v>3302166404840003</v>
          </cell>
          <cell r="B1375" t="str">
            <v>3302161302059674</v>
          </cell>
          <cell r="C1375" t="str">
            <v>SUPRI ELISTIASIH.</v>
          </cell>
          <cell r="D1375" t="str">
            <v>PR</v>
          </cell>
          <cell r="E1375">
            <v>30796</v>
          </cell>
          <cell r="F1375">
            <v>36.016438356164386</v>
          </cell>
          <cell r="G1375" t="str">
            <v>BANYUMAS</v>
          </cell>
          <cell r="H1375" t="str">
            <v>TUMIYANG</v>
          </cell>
          <cell r="I1375" t="str">
            <v>004</v>
          </cell>
          <cell r="J1375" t="str">
            <v>002</v>
          </cell>
          <cell r="K1375" t="str">
            <v>TUMIYANG</v>
          </cell>
          <cell r="L1375" t="str">
            <v>TUMIYANG, RT 004 RW 002</v>
          </cell>
          <cell r="M1375" t="str">
            <v>ANAK</v>
          </cell>
          <cell r="N1375" t="str">
            <v>KAWIN</v>
          </cell>
          <cell r="O1375" t="str">
            <v>SLTA/Sederajat</v>
          </cell>
          <cell r="P1375" t="str">
            <v>Islam</v>
          </cell>
          <cell r="Q1375" t="str">
            <v>BELUM/TIDAK BEKERJA</v>
          </cell>
          <cell r="R1375" t="str">
            <v>-</v>
          </cell>
          <cell r="S1375" t="str">
            <v>TIDAK ADA</v>
          </cell>
        </row>
        <row r="1376">
          <cell r="A1376" t="str">
            <v>3302165102080001</v>
          </cell>
          <cell r="B1376" t="str">
            <v>3302161302059674</v>
          </cell>
          <cell r="C1376" t="str">
            <v>FAUZIAH HANIFAH</v>
          </cell>
          <cell r="D1376" t="str">
            <v>PR</v>
          </cell>
          <cell r="E1376">
            <v>39489</v>
          </cell>
          <cell r="F1376">
            <v>12.2</v>
          </cell>
          <cell r="G1376" t="str">
            <v>BANYUMAS</v>
          </cell>
          <cell r="H1376" t="str">
            <v>TUMIYANG</v>
          </cell>
          <cell r="I1376" t="str">
            <v>004</v>
          </cell>
          <cell r="J1376" t="str">
            <v>002</v>
          </cell>
          <cell r="K1376" t="str">
            <v>TUMIYANG</v>
          </cell>
          <cell r="L1376" t="str">
            <v>TUMIYANG, RT 004 RW 002</v>
          </cell>
          <cell r="M1376" t="str">
            <v>CUCU</v>
          </cell>
          <cell r="N1376" t="str">
            <v>BELUM KAWIN</v>
          </cell>
          <cell r="O1376" t="str">
            <v>Tidak/Belum Sekolah</v>
          </cell>
          <cell r="P1376" t="str">
            <v>Islam</v>
          </cell>
          <cell r="Q1376" t="str">
            <v>BELUM/TIDAK BEKERJA</v>
          </cell>
          <cell r="R1376" t="str">
            <v>-</v>
          </cell>
          <cell r="S1376" t="str">
            <v>ADA</v>
          </cell>
        </row>
        <row r="1377">
          <cell r="A1377" t="str">
            <v>3302164607500001</v>
          </cell>
          <cell r="B1377" t="str">
            <v>3302161302059675</v>
          </cell>
          <cell r="C1377" t="str">
            <v>SAMIRAH</v>
          </cell>
          <cell r="D1377" t="str">
            <v>PR</v>
          </cell>
          <cell r="E1377">
            <v>18450</v>
          </cell>
          <cell r="F1377">
            <v>69.841095890410955</v>
          </cell>
          <cell r="G1377" t="str">
            <v>BANYUMAS</v>
          </cell>
          <cell r="H1377" t="str">
            <v>TUMIYANG</v>
          </cell>
          <cell r="I1377" t="str">
            <v>004</v>
          </cell>
          <cell r="J1377" t="str">
            <v>002</v>
          </cell>
          <cell r="K1377" t="str">
            <v>TUMIYANG</v>
          </cell>
          <cell r="L1377" t="str">
            <v>TUMIYANG, RT 004 RW 002</v>
          </cell>
          <cell r="M1377" t="str">
            <v>KEPALA KELUARGA</v>
          </cell>
          <cell r="N1377" t="str">
            <v>CERAI MATI</v>
          </cell>
          <cell r="O1377" t="str">
            <v>Tidak/Belum Sekolah</v>
          </cell>
          <cell r="P1377" t="str">
            <v>Islam</v>
          </cell>
          <cell r="Q1377" t="str">
            <v>MENGURUS RUMAH TANGGA</v>
          </cell>
          <cell r="R1377" t="str">
            <v>-</v>
          </cell>
          <cell r="S1377" t="str">
            <v>TIDAK ADA</v>
          </cell>
        </row>
        <row r="1378">
          <cell r="A1378" t="str">
            <v>3302160107580021</v>
          </cell>
          <cell r="B1378" t="str">
            <v>3302161302059676</v>
          </cell>
          <cell r="C1378" t="str">
            <v>KATAM</v>
          </cell>
          <cell r="D1378" t="str">
            <v>LK</v>
          </cell>
          <cell r="E1378">
            <v>21367</v>
          </cell>
          <cell r="F1378">
            <v>61.849315068493148</v>
          </cell>
          <cell r="G1378" t="str">
            <v>BANYUMAS</v>
          </cell>
          <cell r="H1378" t="str">
            <v>TUMIYANG</v>
          </cell>
          <cell r="I1378" t="str">
            <v>004</v>
          </cell>
          <cell r="J1378" t="str">
            <v>002</v>
          </cell>
          <cell r="K1378" t="str">
            <v>TUMIYANG</v>
          </cell>
          <cell r="L1378" t="str">
            <v>TUMIYANG, RT 004 RW 002</v>
          </cell>
          <cell r="M1378" t="str">
            <v>KEPALA KELUARGA</v>
          </cell>
          <cell r="N1378" t="str">
            <v>KAWIN</v>
          </cell>
          <cell r="O1378" t="str">
            <v>Tamat SD/Sederajat</v>
          </cell>
          <cell r="P1378" t="str">
            <v>Islam</v>
          </cell>
          <cell r="Q1378" t="str">
            <v>PETERNAK</v>
          </cell>
          <cell r="R1378" t="str">
            <v>-</v>
          </cell>
          <cell r="S1378" t="str">
            <v>TIDAK ADA</v>
          </cell>
        </row>
        <row r="1379">
          <cell r="A1379" t="str">
            <v>3302164107630029</v>
          </cell>
          <cell r="B1379" t="str">
            <v>3302161302059676</v>
          </cell>
          <cell r="C1379" t="str">
            <v>DAMINAH</v>
          </cell>
          <cell r="D1379" t="str">
            <v>PR</v>
          </cell>
          <cell r="E1379">
            <v>23193</v>
          </cell>
          <cell r="F1379">
            <v>56.846575342465755</v>
          </cell>
          <cell r="G1379" t="str">
            <v>BANYUMAS</v>
          </cell>
          <cell r="H1379" t="str">
            <v>TUMIYANG</v>
          </cell>
          <cell r="I1379" t="str">
            <v>004</v>
          </cell>
          <cell r="J1379" t="str">
            <v>002</v>
          </cell>
          <cell r="K1379" t="str">
            <v>TUMIYANG</v>
          </cell>
          <cell r="L1379" t="str">
            <v>TUMIYANG, RT 004 RW 002</v>
          </cell>
          <cell r="M1379" t="str">
            <v>ISTRI</v>
          </cell>
          <cell r="N1379" t="str">
            <v>KAWIN</v>
          </cell>
          <cell r="O1379" t="str">
            <v>Tamat SD/Sederajat</v>
          </cell>
          <cell r="P1379" t="str">
            <v>Islam</v>
          </cell>
          <cell r="Q1379" t="str">
            <v>PETERNAK</v>
          </cell>
          <cell r="R1379" t="str">
            <v>-</v>
          </cell>
          <cell r="S1379" t="str">
            <v>TIDAK ADA</v>
          </cell>
        </row>
        <row r="1380">
          <cell r="A1380" t="str">
            <v>3302166003950008</v>
          </cell>
          <cell r="B1380" t="str">
            <v>3302161302059676</v>
          </cell>
          <cell r="C1380" t="str">
            <v>RENI SUPRIATUN</v>
          </cell>
          <cell r="D1380" t="str">
            <v>PR</v>
          </cell>
          <cell r="E1380">
            <v>34778</v>
          </cell>
          <cell r="F1380">
            <v>25.106849315068494</v>
          </cell>
          <cell r="G1380" t="str">
            <v>BANYUMAS</v>
          </cell>
          <cell r="H1380" t="str">
            <v>TUMIYANG</v>
          </cell>
          <cell r="I1380" t="str">
            <v>004</v>
          </cell>
          <cell r="J1380" t="str">
            <v>002</v>
          </cell>
          <cell r="K1380" t="str">
            <v>TUMIYANG</v>
          </cell>
          <cell r="L1380" t="str">
            <v>TUMIYANG, RT 004 RW 002</v>
          </cell>
          <cell r="M1380" t="str">
            <v>ANAK</v>
          </cell>
          <cell r="N1380" t="str">
            <v>BELUM KAWIN</v>
          </cell>
          <cell r="O1380" t="str">
            <v>SLTP/Sederajat</v>
          </cell>
          <cell r="P1380" t="str">
            <v>Islam</v>
          </cell>
          <cell r="Q1380" t="str">
            <v>PELAJAR/MAHASISWA</v>
          </cell>
          <cell r="R1380" t="str">
            <v>-</v>
          </cell>
          <cell r="S1380" t="str">
            <v>ADA</v>
          </cell>
        </row>
        <row r="1381">
          <cell r="A1381" t="str">
            <v>3302161010540004</v>
          </cell>
          <cell r="B1381" t="str">
            <v>3302161302059678</v>
          </cell>
          <cell r="C1381" t="str">
            <v>RUSAM</v>
          </cell>
          <cell r="D1381" t="str">
            <v>LK</v>
          </cell>
          <cell r="E1381">
            <v>20007</v>
          </cell>
          <cell r="F1381">
            <v>65.575342465753423</v>
          </cell>
          <cell r="G1381" t="str">
            <v>BANYUMAS</v>
          </cell>
          <cell r="H1381" t="str">
            <v>TUMIYANG</v>
          </cell>
          <cell r="I1381" t="str">
            <v>004</v>
          </cell>
          <cell r="J1381" t="str">
            <v>002</v>
          </cell>
          <cell r="K1381" t="str">
            <v>TUMIYANG</v>
          </cell>
          <cell r="L1381" t="str">
            <v>TUMIYANG, RT 004 RW 002</v>
          </cell>
          <cell r="M1381" t="str">
            <v>KEPALA KELUARGA</v>
          </cell>
          <cell r="N1381" t="str">
            <v>KAWIN</v>
          </cell>
          <cell r="O1381" t="str">
            <v>Tamat SD/Sederajat</v>
          </cell>
          <cell r="P1381" t="str">
            <v>Islam</v>
          </cell>
          <cell r="Q1381" t="str">
            <v>PETANI/PEKEBUN</v>
          </cell>
          <cell r="R1381" t="str">
            <v>-</v>
          </cell>
          <cell r="S1381" t="str">
            <v>TIDAK ADA</v>
          </cell>
        </row>
        <row r="1382">
          <cell r="A1382" t="str">
            <v>3302166106540002</v>
          </cell>
          <cell r="B1382" t="str">
            <v>3302161302059678</v>
          </cell>
          <cell r="C1382" t="str">
            <v>NARSEM</v>
          </cell>
          <cell r="D1382" t="str">
            <v>PR</v>
          </cell>
          <cell r="E1382">
            <v>19896</v>
          </cell>
          <cell r="F1382">
            <v>65.879452054794527</v>
          </cell>
          <cell r="G1382" t="str">
            <v>BANYUMAS</v>
          </cell>
          <cell r="H1382" t="str">
            <v>TUMIYANG</v>
          </cell>
          <cell r="I1382" t="str">
            <v>004</v>
          </cell>
          <cell r="J1382" t="str">
            <v>002</v>
          </cell>
          <cell r="K1382" t="str">
            <v>TUMIYANG</v>
          </cell>
          <cell r="L1382" t="str">
            <v>TUMIYANG, RT 004 RW 002</v>
          </cell>
          <cell r="M1382" t="str">
            <v>ISTRI</v>
          </cell>
          <cell r="N1382" t="str">
            <v>KAWIN</v>
          </cell>
          <cell r="O1382" t="str">
            <v>Tamat SD/Sederajat</v>
          </cell>
          <cell r="P1382" t="str">
            <v>Islam</v>
          </cell>
          <cell r="Q1382" t="str">
            <v>PETANI/PEKEBUN</v>
          </cell>
          <cell r="R1382" t="str">
            <v>-</v>
          </cell>
          <cell r="S1382" t="str">
            <v>TIDAK ADA</v>
          </cell>
        </row>
        <row r="1383">
          <cell r="A1383" t="str">
            <v>3302161411830002</v>
          </cell>
          <cell r="B1383" t="str">
            <v>3302161302059678</v>
          </cell>
          <cell r="C1383" t="str">
            <v>RATNO</v>
          </cell>
          <cell r="D1383" t="str">
            <v>LK</v>
          </cell>
          <cell r="E1383">
            <v>30634</v>
          </cell>
          <cell r="F1383">
            <v>36.460273972602742</v>
          </cell>
          <cell r="G1383" t="str">
            <v>BANYUMAS</v>
          </cell>
          <cell r="H1383" t="str">
            <v>TUMIYANG</v>
          </cell>
          <cell r="I1383" t="str">
            <v>004</v>
          </cell>
          <cell r="J1383" t="str">
            <v>002</v>
          </cell>
          <cell r="K1383" t="str">
            <v>TUMIYANG</v>
          </cell>
          <cell r="L1383" t="str">
            <v>TUMIYANG, RT 004 RW 002</v>
          </cell>
          <cell r="M1383" t="str">
            <v>ANAK</v>
          </cell>
          <cell r="N1383" t="str">
            <v>KAWIN</v>
          </cell>
          <cell r="O1383" t="str">
            <v>SLTP/Sederajat</v>
          </cell>
          <cell r="P1383" t="str">
            <v>Islam</v>
          </cell>
          <cell r="Q1383" t="str">
            <v>PEDAGANG</v>
          </cell>
          <cell r="R1383" t="str">
            <v>-</v>
          </cell>
          <cell r="S1383" t="str">
            <v>TIDAK ADA</v>
          </cell>
        </row>
        <row r="1384">
          <cell r="A1384" t="str">
            <v>3302165402720004</v>
          </cell>
          <cell r="B1384" t="str">
            <v>3302161302059678</v>
          </cell>
          <cell r="C1384" t="str">
            <v>SUDARNI</v>
          </cell>
          <cell r="D1384" t="str">
            <v>PR</v>
          </cell>
          <cell r="E1384">
            <v>26343</v>
          </cell>
          <cell r="F1384">
            <v>48.216438356164382</v>
          </cell>
          <cell r="G1384" t="str">
            <v>BANYUMAS</v>
          </cell>
          <cell r="H1384" t="str">
            <v>TUMIYANG</v>
          </cell>
          <cell r="I1384" t="str">
            <v>004</v>
          </cell>
          <cell r="J1384" t="str">
            <v>002</v>
          </cell>
          <cell r="K1384" t="str">
            <v>TUMIYANG</v>
          </cell>
          <cell r="L1384" t="str">
            <v>TUMIYANG, RT 004 RW 002</v>
          </cell>
          <cell r="M1384" t="str">
            <v>FAMILI LAIN</v>
          </cell>
          <cell r="N1384" t="str">
            <v>CERAI HIDUP</v>
          </cell>
          <cell r="O1384" t="str">
            <v>Tamat SD/Sederajat</v>
          </cell>
          <cell r="P1384" t="str">
            <v>Islam</v>
          </cell>
          <cell r="Q1384" t="str">
            <v>MENGURUS RUMAH TANGGA</v>
          </cell>
          <cell r="R1384" t="str">
            <v>-</v>
          </cell>
          <cell r="S1384" t="str">
            <v>TIDAK ADA</v>
          </cell>
        </row>
        <row r="1385">
          <cell r="A1385" t="str">
            <v>3302160107530008</v>
          </cell>
          <cell r="B1385" t="str">
            <v>3302161302059679</v>
          </cell>
          <cell r="C1385" t="str">
            <v>SIRWAN</v>
          </cell>
          <cell r="D1385" t="str">
            <v>LK</v>
          </cell>
          <cell r="E1385">
            <v>19541</v>
          </cell>
          <cell r="F1385">
            <v>66.852054794520555</v>
          </cell>
          <cell r="G1385" t="str">
            <v>BANYUMAS</v>
          </cell>
          <cell r="H1385" t="str">
            <v>TUMIYANG</v>
          </cell>
          <cell r="I1385" t="str">
            <v>004</v>
          </cell>
          <cell r="J1385" t="str">
            <v>002</v>
          </cell>
          <cell r="K1385" t="str">
            <v>TUMIYANG</v>
          </cell>
          <cell r="L1385" t="str">
            <v>TUMIYANG, RT 004 RW 002</v>
          </cell>
          <cell r="M1385" t="str">
            <v>KEPALA KELUARGA</v>
          </cell>
          <cell r="N1385" t="str">
            <v>KAWIN</v>
          </cell>
          <cell r="O1385" t="str">
            <v>Tamat SD/Sederajat</v>
          </cell>
          <cell r="P1385" t="str">
            <v>Islam</v>
          </cell>
          <cell r="Q1385" t="str">
            <v>PETANI/PEKEBUN</v>
          </cell>
          <cell r="R1385" t="str">
            <v>-</v>
          </cell>
          <cell r="S1385" t="str">
            <v>TIDAK ADA</v>
          </cell>
        </row>
        <row r="1386">
          <cell r="A1386" t="str">
            <v>3302164107590007</v>
          </cell>
          <cell r="B1386" t="str">
            <v>3302161302059679</v>
          </cell>
          <cell r="C1386" t="str">
            <v>SUPINAH KASEM</v>
          </cell>
          <cell r="D1386" t="str">
            <v>PR</v>
          </cell>
          <cell r="E1386">
            <v>21732</v>
          </cell>
          <cell r="F1386">
            <v>60.849315068493148</v>
          </cell>
          <cell r="G1386" t="str">
            <v>BANYUMAS</v>
          </cell>
          <cell r="H1386" t="str">
            <v>TUMIYANG</v>
          </cell>
          <cell r="I1386" t="str">
            <v>004</v>
          </cell>
          <cell r="J1386" t="str">
            <v>002</v>
          </cell>
          <cell r="K1386" t="str">
            <v>TUMIYANG</v>
          </cell>
          <cell r="L1386" t="str">
            <v>TUMIYANG, RT 004 RW 002</v>
          </cell>
          <cell r="M1386" t="str">
            <v>ISTRI</v>
          </cell>
          <cell r="N1386" t="str">
            <v>KAWIN</v>
          </cell>
          <cell r="O1386" t="str">
            <v>Tamat SD/Sederajat</v>
          </cell>
          <cell r="P1386" t="str">
            <v>Islam</v>
          </cell>
          <cell r="Q1386" t="str">
            <v>PETANI/PEKEBUN</v>
          </cell>
          <cell r="R1386" t="str">
            <v>-</v>
          </cell>
          <cell r="S1386" t="str">
            <v>TIDAK ADA</v>
          </cell>
        </row>
        <row r="1387">
          <cell r="A1387" t="str">
            <v>3302162406660001</v>
          </cell>
          <cell r="B1387" t="str">
            <v>3302161302059681</v>
          </cell>
          <cell r="C1387" t="str">
            <v>SUPARDI</v>
          </cell>
          <cell r="D1387" t="str">
            <v>LK</v>
          </cell>
          <cell r="E1387">
            <v>24282</v>
          </cell>
          <cell r="F1387">
            <v>53.863013698630134</v>
          </cell>
          <cell r="G1387" t="str">
            <v>BANYUMAS</v>
          </cell>
          <cell r="H1387" t="str">
            <v>TUMIYANG</v>
          </cell>
          <cell r="I1387" t="str">
            <v>004</v>
          </cell>
          <cell r="J1387" t="str">
            <v>002</v>
          </cell>
          <cell r="K1387" t="str">
            <v>TUMIYANG</v>
          </cell>
          <cell r="L1387" t="str">
            <v>TUMIYANG, RT 004 RW 002</v>
          </cell>
          <cell r="M1387" t="str">
            <v>KEPALA KELUARGA</v>
          </cell>
          <cell r="N1387" t="str">
            <v>KAWIN</v>
          </cell>
          <cell r="O1387" t="str">
            <v>Tamat SD/Sederajat</v>
          </cell>
          <cell r="P1387" t="str">
            <v>Islam</v>
          </cell>
          <cell r="Q1387" t="str">
            <v>PETANI/PEKEBUN</v>
          </cell>
          <cell r="R1387" t="str">
            <v>-</v>
          </cell>
          <cell r="S1387" t="str">
            <v>TIDAK ADA</v>
          </cell>
        </row>
        <row r="1388">
          <cell r="A1388" t="str">
            <v>3302167012700002</v>
          </cell>
          <cell r="B1388" t="str">
            <v>3302161302059681</v>
          </cell>
          <cell r="C1388" t="str">
            <v>DASWIYATI</v>
          </cell>
          <cell r="D1388" t="str">
            <v>PR</v>
          </cell>
          <cell r="E1388">
            <v>25932</v>
          </cell>
          <cell r="F1388">
            <v>49.342465753424655</v>
          </cell>
          <cell r="G1388" t="str">
            <v>BANYUMAS</v>
          </cell>
          <cell r="H1388" t="str">
            <v>TUMIYANG</v>
          </cell>
          <cell r="I1388" t="str">
            <v>004</v>
          </cell>
          <cell r="J1388" t="str">
            <v>002</v>
          </cell>
          <cell r="K1388" t="str">
            <v>TUMIYANG</v>
          </cell>
          <cell r="L1388" t="str">
            <v>TUMIYANG, RT 004 RW 002</v>
          </cell>
          <cell r="M1388" t="str">
            <v>ISTRI</v>
          </cell>
          <cell r="N1388" t="str">
            <v>KAWIN</v>
          </cell>
          <cell r="O1388" t="str">
            <v>Tamat SD/Sederajat</v>
          </cell>
          <cell r="P1388" t="str">
            <v>Islam</v>
          </cell>
          <cell r="Q1388" t="str">
            <v>MENGURUS RUMAH TANGGA</v>
          </cell>
          <cell r="R1388" t="str">
            <v>-</v>
          </cell>
          <cell r="S1388" t="str">
            <v>TIDAK ADA</v>
          </cell>
        </row>
        <row r="1389">
          <cell r="A1389" t="str">
            <v>3302161510080001</v>
          </cell>
          <cell r="B1389" t="str">
            <v>3302161302059681</v>
          </cell>
          <cell r="C1389" t="str">
            <v>ALFINZASTIRA PRIMA SAKTI</v>
          </cell>
          <cell r="D1389" t="str">
            <v>LK</v>
          </cell>
          <cell r="E1389">
            <v>39736</v>
          </cell>
          <cell r="F1389">
            <v>11.523287671232877</v>
          </cell>
          <cell r="G1389" t="str">
            <v>BANYUMAS</v>
          </cell>
          <cell r="H1389" t="str">
            <v>TUMIYANG</v>
          </cell>
          <cell r="I1389" t="str">
            <v>004</v>
          </cell>
          <cell r="J1389" t="str">
            <v>002</v>
          </cell>
          <cell r="K1389" t="str">
            <v>TUMIYANG</v>
          </cell>
          <cell r="L1389" t="str">
            <v>TUMIYANG, RT 004 RW 002</v>
          </cell>
          <cell r="M1389" t="str">
            <v>ANAK</v>
          </cell>
          <cell r="N1389" t="str">
            <v>BELUM KAWIN</v>
          </cell>
          <cell r="O1389" t="str">
            <v>Tidak/Belum Sekolah</v>
          </cell>
          <cell r="P1389" t="str">
            <v>Islam</v>
          </cell>
          <cell r="Q1389" t="str">
            <v>BELUM/TIDAK BEKERJA</v>
          </cell>
          <cell r="R1389" t="str">
            <v>-</v>
          </cell>
          <cell r="S1389" t="str">
            <v>ADA</v>
          </cell>
        </row>
        <row r="1390">
          <cell r="A1390" t="str">
            <v>3302162401900001</v>
          </cell>
          <cell r="B1390" t="str">
            <v>3302161302059681</v>
          </cell>
          <cell r="C1390" t="str">
            <v>ARISTYA FERIS SETYAWAN</v>
          </cell>
          <cell r="D1390" t="str">
            <v>LK</v>
          </cell>
          <cell r="E1390">
            <v>32897</v>
          </cell>
          <cell r="F1390">
            <v>30.260273972602739</v>
          </cell>
          <cell r="G1390" t="str">
            <v>BANYUMAS</v>
          </cell>
          <cell r="H1390" t="str">
            <v>TUMIYANG</v>
          </cell>
          <cell r="I1390" t="str">
            <v>004</v>
          </cell>
          <cell r="J1390" t="str">
            <v>002</v>
          </cell>
          <cell r="K1390" t="str">
            <v>TUMIYANG</v>
          </cell>
          <cell r="L1390" t="str">
            <v>TUMIYANG, RT 004 RW 002</v>
          </cell>
          <cell r="M1390" t="str">
            <v>ANAK</v>
          </cell>
          <cell r="N1390" t="str">
            <v>BELUM KAWIN</v>
          </cell>
          <cell r="O1390" t="str">
            <v>SLTA/Sederajat</v>
          </cell>
          <cell r="P1390" t="str">
            <v>Islam</v>
          </cell>
          <cell r="Q1390" t="str">
            <v>PELAJAR/MAHASISWA</v>
          </cell>
          <cell r="R1390" t="str">
            <v>-</v>
          </cell>
          <cell r="S1390" t="str">
            <v>ADA</v>
          </cell>
        </row>
        <row r="1391">
          <cell r="A1391" t="str">
            <v>3302165311010001</v>
          </cell>
          <cell r="B1391" t="str">
            <v>3302161302059681</v>
          </cell>
          <cell r="C1391" t="str">
            <v>ALESSIA PUTRI FERDIANA</v>
          </cell>
          <cell r="D1391" t="str">
            <v>PR</v>
          </cell>
          <cell r="E1391">
            <v>37208</v>
          </cell>
          <cell r="F1391">
            <v>18.449315068493149</v>
          </cell>
          <cell r="G1391" t="str">
            <v>BANYUMAS</v>
          </cell>
          <cell r="H1391" t="str">
            <v>TUMIYANG</v>
          </cell>
          <cell r="I1391" t="str">
            <v>004</v>
          </cell>
          <cell r="J1391" t="str">
            <v>002</v>
          </cell>
          <cell r="K1391" t="str">
            <v>TUMIYANG</v>
          </cell>
          <cell r="L1391" t="str">
            <v>TUMIYANG, RT 004 RW 002</v>
          </cell>
          <cell r="M1391" t="str">
            <v>ANAK</v>
          </cell>
          <cell r="N1391" t="str">
            <v>BELUM KAWIN</v>
          </cell>
          <cell r="O1391" t="str">
            <v>SLTP/Sederajat</v>
          </cell>
          <cell r="P1391" t="str">
            <v>Islam</v>
          </cell>
          <cell r="Q1391" t="str">
            <v>PELAJAR/MAHASISWA</v>
          </cell>
          <cell r="R1391" t="str">
            <v>-</v>
          </cell>
          <cell r="S1391" t="str">
            <v>ADA</v>
          </cell>
        </row>
        <row r="1392">
          <cell r="A1392" t="str">
            <v>3302160310550001</v>
          </cell>
          <cell r="B1392" t="str">
            <v>3302161302059682</v>
          </cell>
          <cell r="C1392" t="str">
            <v>SUKIR</v>
          </cell>
          <cell r="D1392" t="str">
            <v>LK</v>
          </cell>
          <cell r="E1392">
            <v>20365</v>
          </cell>
          <cell r="F1392">
            <v>64.594520547945208</v>
          </cell>
          <cell r="G1392" t="str">
            <v>BANYUMAS</v>
          </cell>
          <cell r="H1392" t="str">
            <v>TUMIYANG</v>
          </cell>
          <cell r="I1392" t="str">
            <v>004</v>
          </cell>
          <cell r="J1392" t="str">
            <v>002</v>
          </cell>
          <cell r="K1392" t="str">
            <v>TUMIYANG</v>
          </cell>
          <cell r="L1392" t="str">
            <v>TUMIYANG, RT 004 RW 002</v>
          </cell>
          <cell r="M1392" t="str">
            <v>KEPALA KELUARGA</v>
          </cell>
          <cell r="N1392" t="str">
            <v>KAWIN</v>
          </cell>
          <cell r="O1392" t="str">
            <v>Tamat SD/Sederajat</v>
          </cell>
          <cell r="P1392" t="str">
            <v>Islam</v>
          </cell>
          <cell r="Q1392" t="str">
            <v>PETERNAK</v>
          </cell>
          <cell r="R1392" t="str">
            <v>-</v>
          </cell>
          <cell r="S1392" t="str">
            <v>TIDAK ADA</v>
          </cell>
        </row>
        <row r="1393">
          <cell r="A1393" t="str">
            <v>3302166701580001</v>
          </cell>
          <cell r="B1393" t="str">
            <v>3302161302059682</v>
          </cell>
          <cell r="C1393" t="str">
            <v>KARLIYAH</v>
          </cell>
          <cell r="D1393" t="str">
            <v>PR</v>
          </cell>
          <cell r="E1393">
            <v>21212</v>
          </cell>
          <cell r="F1393">
            <v>62.273972602739725</v>
          </cell>
          <cell r="G1393" t="str">
            <v>BANYUMAS</v>
          </cell>
          <cell r="H1393" t="str">
            <v>TUMIYANG</v>
          </cell>
          <cell r="I1393" t="str">
            <v>004</v>
          </cell>
          <cell r="J1393" t="str">
            <v>002</v>
          </cell>
          <cell r="K1393" t="str">
            <v>TUMIYANG</v>
          </cell>
          <cell r="L1393" t="str">
            <v>TUMIYANG, RT 004 RW 002</v>
          </cell>
          <cell r="M1393" t="str">
            <v>ISTRI</v>
          </cell>
          <cell r="N1393" t="str">
            <v>KAWIN</v>
          </cell>
          <cell r="O1393" t="str">
            <v>Tamat SD/Sederajat</v>
          </cell>
          <cell r="P1393" t="str">
            <v>Islam</v>
          </cell>
          <cell r="Q1393" t="str">
            <v>MENGURUS RUMAH TANGGA</v>
          </cell>
          <cell r="R1393" t="str">
            <v>-</v>
          </cell>
          <cell r="S1393" t="str">
            <v>TIDAK ADA</v>
          </cell>
        </row>
        <row r="1394">
          <cell r="A1394" t="str">
            <v>3302161704910001</v>
          </cell>
          <cell r="B1394" t="str">
            <v>3302161302059682</v>
          </cell>
          <cell r="C1394" t="str">
            <v>HANDRI IRAWAN</v>
          </cell>
          <cell r="D1394" t="str">
            <v>LK</v>
          </cell>
          <cell r="E1394">
            <v>33345</v>
          </cell>
          <cell r="F1394">
            <v>29.032876712328768</v>
          </cell>
          <cell r="G1394" t="str">
            <v>BANYUMAS</v>
          </cell>
          <cell r="H1394" t="str">
            <v>TUMIYANG</v>
          </cell>
          <cell r="I1394" t="str">
            <v>004</v>
          </cell>
          <cell r="J1394" t="str">
            <v>002</v>
          </cell>
          <cell r="K1394" t="str">
            <v>TUMIYANG</v>
          </cell>
          <cell r="L1394" t="str">
            <v>TUMIYANG, RT 004 RW 002</v>
          </cell>
          <cell r="M1394" t="str">
            <v>ANAK</v>
          </cell>
          <cell r="N1394" t="str">
            <v>BELUM KAWIN</v>
          </cell>
          <cell r="O1394" t="str">
            <v>Tamat SD/Sederajat</v>
          </cell>
          <cell r="P1394" t="str">
            <v>Islam</v>
          </cell>
          <cell r="Q1394" t="str">
            <v>PELAJAR/MAHASISWA</v>
          </cell>
          <cell r="R1394" t="str">
            <v>O</v>
          </cell>
          <cell r="S1394" t="str">
            <v>ADA</v>
          </cell>
        </row>
        <row r="1395">
          <cell r="A1395" t="str">
            <v>3302162110850002</v>
          </cell>
          <cell r="B1395" t="str">
            <v>3302161302059682</v>
          </cell>
          <cell r="C1395" t="str">
            <v>AGUS PRIYANTO</v>
          </cell>
          <cell r="D1395" t="str">
            <v>LK</v>
          </cell>
          <cell r="E1395">
            <v>31341</v>
          </cell>
          <cell r="F1395">
            <v>34.523287671232879</v>
          </cell>
          <cell r="G1395" t="str">
            <v>BANYUMAS</v>
          </cell>
          <cell r="H1395" t="str">
            <v>TUMIYANG</v>
          </cell>
          <cell r="I1395" t="str">
            <v>004</v>
          </cell>
          <cell r="J1395" t="str">
            <v>002</v>
          </cell>
          <cell r="K1395" t="str">
            <v>TUMIYANG</v>
          </cell>
          <cell r="L1395" t="str">
            <v>TUMIYANG, RT 004 RW 002</v>
          </cell>
          <cell r="M1395" t="str">
            <v>FAMILI LAIN</v>
          </cell>
          <cell r="N1395" t="str">
            <v>BELUM KAWIN</v>
          </cell>
          <cell r="O1395" t="str">
            <v>SLTP/Sederajat</v>
          </cell>
          <cell r="P1395" t="str">
            <v>Islam</v>
          </cell>
          <cell r="Q1395" t="str">
            <v>PETERNAK</v>
          </cell>
          <cell r="R1395" t="str">
            <v>-</v>
          </cell>
          <cell r="S1395" t="str">
            <v>TIDAK ADA</v>
          </cell>
        </row>
        <row r="1396">
          <cell r="A1396" t="str">
            <v>3274050504750004</v>
          </cell>
          <cell r="B1396" t="str">
            <v>3302161404150001</v>
          </cell>
          <cell r="C1396" t="str">
            <v>WARYANA</v>
          </cell>
          <cell r="D1396" t="str">
            <v>LK</v>
          </cell>
          <cell r="E1396">
            <v>27489</v>
          </cell>
          <cell r="F1396">
            <v>45.076712328767123</v>
          </cell>
          <cell r="G1396" t="str">
            <v>CIREBON</v>
          </cell>
          <cell r="H1396" t="str">
            <v>TUMIYANG</v>
          </cell>
          <cell r="I1396" t="str">
            <v>004</v>
          </cell>
          <cell r="J1396" t="str">
            <v>002</v>
          </cell>
          <cell r="K1396" t="str">
            <v>TUMIYANG</v>
          </cell>
          <cell r="L1396" t="str">
            <v>TUMIYANG, RT 004 RW 002</v>
          </cell>
          <cell r="M1396" t="str">
            <v>KEPALA KELUARGA</v>
          </cell>
          <cell r="N1396" t="str">
            <v>KAWIN</v>
          </cell>
          <cell r="O1396" t="str">
            <v>Tamat SD/Sederajat</v>
          </cell>
          <cell r="P1396" t="str">
            <v>Islam</v>
          </cell>
          <cell r="Q1396" t="str">
            <v>BELUM/TIDAK BEKERJA</v>
          </cell>
          <cell r="R1396" t="str">
            <v>-</v>
          </cell>
          <cell r="S1396" t="str">
            <v>TIDAK ADA</v>
          </cell>
        </row>
        <row r="1397">
          <cell r="A1397" t="str">
            <v>3302166105890003</v>
          </cell>
          <cell r="B1397" t="str">
            <v>3302161404150001</v>
          </cell>
          <cell r="C1397" t="str">
            <v>WAGINI</v>
          </cell>
          <cell r="D1397" t="str">
            <v>PR</v>
          </cell>
          <cell r="E1397">
            <v>32649</v>
          </cell>
          <cell r="F1397">
            <v>30.93972602739726</v>
          </cell>
          <cell r="G1397" t="str">
            <v>BANYUMAS</v>
          </cell>
          <cell r="H1397" t="str">
            <v>TUMIYANG</v>
          </cell>
          <cell r="I1397" t="str">
            <v>004</v>
          </cell>
          <cell r="J1397" t="str">
            <v>002</v>
          </cell>
          <cell r="K1397" t="str">
            <v>TUMIYANG</v>
          </cell>
          <cell r="L1397" t="str">
            <v>TUMIYANG, RT 004 RW 002</v>
          </cell>
          <cell r="M1397" t="str">
            <v>ISTRI</v>
          </cell>
          <cell r="N1397" t="str">
            <v>KAWIN</v>
          </cell>
          <cell r="O1397" t="str">
            <v>Tidak/Belum Sekolah</v>
          </cell>
          <cell r="P1397" t="str">
            <v>Islam</v>
          </cell>
          <cell r="Q1397" t="str">
            <v>MENGURUS RUMAH TANGGA</v>
          </cell>
          <cell r="R1397" t="str">
            <v>-</v>
          </cell>
          <cell r="S1397" t="str">
            <v>TIDAK ADA</v>
          </cell>
        </row>
        <row r="1398">
          <cell r="A1398" t="str">
            <v>3302166109160006</v>
          </cell>
          <cell r="B1398" t="str">
            <v>3302161404150001</v>
          </cell>
          <cell r="C1398" t="str">
            <v>OKTI NUR MIATI</v>
          </cell>
          <cell r="D1398" t="str">
            <v>PR</v>
          </cell>
          <cell r="E1398">
            <v>42634</v>
          </cell>
          <cell r="F1398">
            <v>3.5835616438356164</v>
          </cell>
          <cell r="G1398" t="str">
            <v>BANYUMAS</v>
          </cell>
          <cell r="H1398" t="str">
            <v>TUMIYANG</v>
          </cell>
          <cell r="I1398" t="str">
            <v>004</v>
          </cell>
          <cell r="J1398" t="str">
            <v>002</v>
          </cell>
          <cell r="K1398" t="str">
            <v>TUMIYANG</v>
          </cell>
          <cell r="L1398" t="str">
            <v>TUMIYANG, RT 004 RW 002</v>
          </cell>
          <cell r="M1398" t="str">
            <v>ANAK</v>
          </cell>
          <cell r="N1398" t="str">
            <v>BELUM KAWIN</v>
          </cell>
          <cell r="O1398" t="str">
            <v>Tidak/Belum Sekolah</v>
          </cell>
          <cell r="P1398" t="str">
            <v>Islam</v>
          </cell>
          <cell r="Q1398" t="str">
            <v>BELUM/TIDAK BEKERJA</v>
          </cell>
          <cell r="R1398" t="str">
            <v>-</v>
          </cell>
          <cell r="S1398" t="str">
            <v>ADA</v>
          </cell>
        </row>
        <row r="1399">
          <cell r="A1399" t="str">
            <v>3302166810110003</v>
          </cell>
          <cell r="B1399" t="str">
            <v>3302161404150001</v>
          </cell>
          <cell r="C1399" t="str">
            <v>JUPANA RIRIAN NINGRUM</v>
          </cell>
          <cell r="D1399" t="str">
            <v>PR</v>
          </cell>
          <cell r="E1399">
            <v>40844</v>
          </cell>
          <cell r="F1399">
            <v>8.4876712328767123</v>
          </cell>
          <cell r="G1399" t="str">
            <v>BANYUMAS</v>
          </cell>
          <cell r="H1399" t="str">
            <v>TUMIYANG</v>
          </cell>
          <cell r="I1399" t="str">
            <v>004</v>
          </cell>
          <cell r="J1399" t="str">
            <v>002</v>
          </cell>
          <cell r="K1399" t="str">
            <v>TUMIYANG</v>
          </cell>
          <cell r="L1399" t="str">
            <v>TUMIYANG, RT 004 RW 002</v>
          </cell>
          <cell r="M1399" t="str">
            <v>ANAK</v>
          </cell>
          <cell r="N1399" t="str">
            <v>BELUM KAWIN</v>
          </cell>
          <cell r="O1399" t="str">
            <v>Tidak/Belum Sekolah</v>
          </cell>
          <cell r="P1399" t="str">
            <v>Islam</v>
          </cell>
          <cell r="Q1399" t="str">
            <v>BELUM/TIDAK BEKERJA</v>
          </cell>
          <cell r="R1399" t="str">
            <v>-</v>
          </cell>
          <cell r="S1399" t="str">
            <v>ADA</v>
          </cell>
        </row>
        <row r="1400">
          <cell r="A1400" t="str">
            <v>3302164304730002</v>
          </cell>
          <cell r="B1400" t="str">
            <v>3302161412160004</v>
          </cell>
          <cell r="C1400" t="str">
            <v>CASIWEN</v>
          </cell>
          <cell r="D1400" t="str">
            <v>PR</v>
          </cell>
          <cell r="E1400">
            <v>26757</v>
          </cell>
          <cell r="F1400">
            <v>47.082191780821915</v>
          </cell>
          <cell r="G1400" t="str">
            <v>BANYUMAS</v>
          </cell>
          <cell r="H1400" t="str">
            <v>TUMIYANG</v>
          </cell>
          <cell r="I1400" t="str">
            <v>004</v>
          </cell>
          <cell r="J1400" t="str">
            <v>002</v>
          </cell>
          <cell r="K1400" t="str">
            <v>TUMIYANG</v>
          </cell>
          <cell r="L1400" t="str">
            <v>TUMIYANG, RT 004 RW 002</v>
          </cell>
          <cell r="M1400" t="str">
            <v>KEPALA KELUARGA</v>
          </cell>
          <cell r="N1400" t="str">
            <v>CERAI MATI</v>
          </cell>
          <cell r="O1400" t="str">
            <v>Tamat SD/Sederajat</v>
          </cell>
          <cell r="P1400" t="str">
            <v>Islam</v>
          </cell>
          <cell r="Q1400" t="str">
            <v>MENGURUS RUMAH TANGGA</v>
          </cell>
          <cell r="R1400" t="str">
            <v>-</v>
          </cell>
          <cell r="S1400" t="str">
            <v>TIDAK ADA</v>
          </cell>
        </row>
        <row r="1401">
          <cell r="A1401" t="str">
            <v>3302160703920003</v>
          </cell>
          <cell r="B1401" t="str">
            <v>3302161412160004</v>
          </cell>
          <cell r="C1401" t="str">
            <v>TEGUH SUBEKTI</v>
          </cell>
          <cell r="D1401" t="str">
            <v>LK</v>
          </cell>
          <cell r="E1401">
            <v>33670</v>
          </cell>
          <cell r="F1401">
            <v>28.142465753424659</v>
          </cell>
          <cell r="G1401" t="str">
            <v>BANYUMAS</v>
          </cell>
          <cell r="H1401" t="str">
            <v>TUMIYANG</v>
          </cell>
          <cell r="I1401" t="str">
            <v>004</v>
          </cell>
          <cell r="J1401" t="str">
            <v>002</v>
          </cell>
          <cell r="K1401" t="str">
            <v>TUMIYANG</v>
          </cell>
          <cell r="L1401" t="str">
            <v>TUMIYANG, RT 004 RW 002</v>
          </cell>
          <cell r="M1401" t="str">
            <v>ANAK</v>
          </cell>
          <cell r="N1401" t="str">
            <v>BELUM KAWIN</v>
          </cell>
          <cell r="O1401" t="str">
            <v>Tamat SD/Sederajat</v>
          </cell>
          <cell r="P1401" t="str">
            <v>Islam</v>
          </cell>
          <cell r="Q1401" t="str">
            <v>PELAJAR/MAHASISWA</v>
          </cell>
          <cell r="R1401" t="str">
            <v>-</v>
          </cell>
          <cell r="S1401" t="str">
            <v>ADA</v>
          </cell>
        </row>
        <row r="1402">
          <cell r="A1402" t="str">
            <v>3302161001070002</v>
          </cell>
          <cell r="B1402" t="str">
            <v>3302161412160004</v>
          </cell>
          <cell r="C1402" t="str">
            <v>RESTIANTO AMANAH</v>
          </cell>
          <cell r="D1402" t="str">
            <v>LK</v>
          </cell>
          <cell r="E1402">
            <v>39365</v>
          </cell>
          <cell r="F1402">
            <v>12.53972602739726</v>
          </cell>
          <cell r="G1402" t="str">
            <v>BANYUMAS</v>
          </cell>
          <cell r="H1402" t="str">
            <v>TUMIYANG</v>
          </cell>
          <cell r="I1402" t="str">
            <v>004</v>
          </cell>
          <cell r="J1402" t="str">
            <v>002</v>
          </cell>
          <cell r="K1402" t="str">
            <v>TUMIYANG</v>
          </cell>
          <cell r="L1402" t="str">
            <v>TUMIYANG, RT 004 RW 002</v>
          </cell>
          <cell r="M1402" t="str">
            <v>ANAK</v>
          </cell>
          <cell r="N1402" t="str">
            <v>BELUM KAWIN</v>
          </cell>
          <cell r="O1402" t="str">
            <v>Belum Tamat SD/Sederajat</v>
          </cell>
          <cell r="P1402" t="str">
            <v>Islam</v>
          </cell>
          <cell r="Q1402" t="str">
            <v>PELAJAR/MAHASISWA</v>
          </cell>
          <cell r="R1402" t="str">
            <v>-</v>
          </cell>
          <cell r="S1402" t="str">
            <v>ADA</v>
          </cell>
        </row>
        <row r="1403">
          <cell r="A1403" t="str">
            <v>3302164107250022</v>
          </cell>
          <cell r="B1403" t="str">
            <v>3302161412160004</v>
          </cell>
          <cell r="C1403" t="str">
            <v>NATEM</v>
          </cell>
          <cell r="D1403" t="str">
            <v>PR</v>
          </cell>
          <cell r="E1403">
            <v>9314</v>
          </cell>
          <cell r="F1403">
            <v>94.871232876712327</v>
          </cell>
          <cell r="G1403" t="str">
            <v>BANYUMAS</v>
          </cell>
          <cell r="H1403" t="str">
            <v>TUMIYANG</v>
          </cell>
          <cell r="I1403" t="str">
            <v>004</v>
          </cell>
          <cell r="J1403" t="str">
            <v>002</v>
          </cell>
          <cell r="K1403" t="str">
            <v>TUMIYANG</v>
          </cell>
          <cell r="L1403" t="str">
            <v>TUMIYANG, RT 004 RW 002</v>
          </cell>
          <cell r="M1403" t="str">
            <v>ANAK</v>
          </cell>
          <cell r="N1403" t="str">
            <v>CERAI MATI</v>
          </cell>
          <cell r="O1403" t="str">
            <v>Tidak/Belum Sekolah</v>
          </cell>
          <cell r="P1403" t="str">
            <v>Islam</v>
          </cell>
          <cell r="Q1403" t="str">
            <v>BELUM/TIDAK BEKERJA</v>
          </cell>
          <cell r="R1403" t="str">
            <v>-</v>
          </cell>
          <cell r="S1403" t="str">
            <v>TIDAK ADA</v>
          </cell>
        </row>
        <row r="1404">
          <cell r="A1404" t="str">
            <v>3302140610890003</v>
          </cell>
          <cell r="B1404" t="str">
            <v>3302161609140005</v>
          </cell>
          <cell r="C1404" t="str">
            <v>AMIR SETIAWAN</v>
          </cell>
          <cell r="D1404" t="str">
            <v>LK</v>
          </cell>
          <cell r="E1404">
            <v>32787</v>
          </cell>
          <cell r="F1404">
            <v>30.561643835616437</v>
          </cell>
          <cell r="G1404" t="str">
            <v>SOLO</v>
          </cell>
          <cell r="H1404" t="str">
            <v>TUMIYANG</v>
          </cell>
          <cell r="I1404" t="str">
            <v>004</v>
          </cell>
          <cell r="J1404" t="str">
            <v>002</v>
          </cell>
          <cell r="K1404" t="str">
            <v>TUMIYANG</v>
          </cell>
          <cell r="L1404" t="str">
            <v>TUMIYANG, RT 004 RW 002</v>
          </cell>
          <cell r="M1404" t="str">
            <v>KEPALA KELUARGA</v>
          </cell>
          <cell r="N1404" t="str">
            <v>KAWIN</v>
          </cell>
          <cell r="O1404" t="str">
            <v>SLTA/Sederajat</v>
          </cell>
          <cell r="P1404" t="str">
            <v>Islam</v>
          </cell>
          <cell r="Q1404" t="str">
            <v>BELUM/TIDAK BEKERJA</v>
          </cell>
          <cell r="R1404" t="str">
            <v>-</v>
          </cell>
          <cell r="S1404" t="str">
            <v>TIDAK ADA</v>
          </cell>
        </row>
        <row r="1405">
          <cell r="A1405" t="str">
            <v>3302164512900001</v>
          </cell>
          <cell r="B1405" t="str">
            <v>3302161609140005</v>
          </cell>
          <cell r="C1405" t="str">
            <v>MUNTO`AH</v>
          </cell>
          <cell r="D1405" t="str">
            <v>PR</v>
          </cell>
          <cell r="E1405">
            <v>33212</v>
          </cell>
          <cell r="F1405">
            <v>29.397260273972602</v>
          </cell>
          <cell r="G1405" t="str">
            <v>BANYUMAS</v>
          </cell>
          <cell r="H1405" t="str">
            <v>TUMIYANG</v>
          </cell>
          <cell r="I1405" t="str">
            <v>004</v>
          </cell>
          <cell r="J1405" t="str">
            <v>002</v>
          </cell>
          <cell r="K1405" t="str">
            <v>TUMIYANG</v>
          </cell>
          <cell r="L1405" t="str">
            <v>TUMIYANG, RT 004 RW 002</v>
          </cell>
          <cell r="M1405" t="str">
            <v>ISTRI</v>
          </cell>
          <cell r="N1405" t="str">
            <v>KAWIN</v>
          </cell>
          <cell r="O1405" t="str">
            <v>SLTA/Sederajat</v>
          </cell>
          <cell r="P1405" t="str">
            <v>Islam</v>
          </cell>
          <cell r="Q1405" t="str">
            <v>KARYAWAN SWASTA</v>
          </cell>
          <cell r="R1405" t="str">
            <v>-</v>
          </cell>
          <cell r="S1405" t="str">
            <v>ADA</v>
          </cell>
        </row>
        <row r="1406">
          <cell r="A1406" t="str">
            <v>3302162608140001</v>
          </cell>
          <cell r="B1406" t="str">
            <v>3302161609140005</v>
          </cell>
          <cell r="C1406" t="str">
            <v>JUNIOR FAOZIEL MU'IZ SETIAWAN</v>
          </cell>
          <cell r="D1406" t="str">
            <v>LK</v>
          </cell>
          <cell r="E1406">
            <v>41877</v>
          </cell>
          <cell r="F1406">
            <v>5.6575342465753424</v>
          </cell>
          <cell r="G1406" t="str">
            <v>BANYUMAS</v>
          </cell>
          <cell r="H1406" t="str">
            <v>TUMIYANG</v>
          </cell>
          <cell r="I1406" t="str">
            <v>004</v>
          </cell>
          <cell r="J1406" t="str">
            <v>002</v>
          </cell>
          <cell r="K1406" t="str">
            <v>TUMIYANG</v>
          </cell>
          <cell r="L1406" t="str">
            <v>TUMIYANG, RT 004 RW 002</v>
          </cell>
          <cell r="M1406" t="str">
            <v>ANAK</v>
          </cell>
          <cell r="N1406" t="str">
            <v>BELUM KAWIN</v>
          </cell>
          <cell r="O1406" t="str">
            <v>Tidak/Belum Sekolah</v>
          </cell>
          <cell r="P1406" t="str">
            <v>Islam</v>
          </cell>
          <cell r="Q1406" t="str">
            <v>BELUM/TIDAK BEKERJA</v>
          </cell>
          <cell r="R1406" t="str">
            <v>-</v>
          </cell>
          <cell r="S1406" t="str">
            <v>ADA</v>
          </cell>
        </row>
        <row r="1407">
          <cell r="A1407" t="str">
            <v>3302162708180001</v>
          </cell>
          <cell r="B1407" t="str">
            <v>3302161609140005</v>
          </cell>
          <cell r="C1407" t="str">
            <v>MUHAMMAD DANISH ARRAHMAN SETIAWAN</v>
          </cell>
          <cell r="D1407" t="str">
            <v>LK</v>
          </cell>
          <cell r="E1407">
            <v>43339</v>
          </cell>
          <cell r="F1407">
            <v>1.6520547945205479</v>
          </cell>
          <cell r="G1407" t="str">
            <v>BANYUMAS</v>
          </cell>
          <cell r="H1407" t="str">
            <v>TUMIYANG</v>
          </cell>
          <cell r="I1407" t="str">
            <v>004</v>
          </cell>
          <cell r="J1407" t="str">
            <v>002</v>
          </cell>
          <cell r="K1407" t="str">
            <v>TUMIYANG</v>
          </cell>
          <cell r="L1407" t="str">
            <v>TUMIYANG, RT 004 RW 002</v>
          </cell>
          <cell r="M1407" t="str">
            <v>ANAK</v>
          </cell>
          <cell r="N1407" t="str">
            <v>BELUM KAWIN</v>
          </cell>
          <cell r="O1407" t="str">
            <v>Tidak/Belum Sekolah</v>
          </cell>
          <cell r="P1407" t="str">
            <v>Islam</v>
          </cell>
          <cell r="Q1407" t="str">
            <v>BELUM/TIDAK BEKERJA</v>
          </cell>
          <cell r="R1407" t="str">
            <v>-</v>
          </cell>
          <cell r="S1407" t="str">
            <v>ADA</v>
          </cell>
        </row>
        <row r="1408">
          <cell r="A1408" t="str">
            <v>3302164104550002</v>
          </cell>
          <cell r="B1408" t="str">
            <v>3302161609140005</v>
          </cell>
          <cell r="C1408" t="str">
            <v>MAARYAM</v>
          </cell>
          <cell r="D1408" t="str">
            <v>PR</v>
          </cell>
          <cell r="E1408">
            <v>20180</v>
          </cell>
          <cell r="F1408">
            <v>65.101369863013701</v>
          </cell>
          <cell r="G1408" t="str">
            <v>BANYUMAS</v>
          </cell>
          <cell r="H1408" t="str">
            <v>TUMIYANG</v>
          </cell>
          <cell r="I1408" t="str">
            <v>004</v>
          </cell>
          <cell r="J1408" t="str">
            <v>002</v>
          </cell>
          <cell r="K1408" t="str">
            <v>TUMIYANG</v>
          </cell>
          <cell r="L1408" t="str">
            <v>TUMIYANG, RT 004 RW 002</v>
          </cell>
          <cell r="M1408" t="str">
            <v>MERTUA</v>
          </cell>
          <cell r="N1408" t="str">
            <v>CERAI MATI</v>
          </cell>
          <cell r="O1408" t="str">
            <v>Tamat SD/Sederajat</v>
          </cell>
          <cell r="P1408" t="str">
            <v>Islam</v>
          </cell>
          <cell r="Q1408" t="str">
            <v>MENGURUS RUMAH TANGGA</v>
          </cell>
          <cell r="R1408" t="str">
            <v>-</v>
          </cell>
          <cell r="S1408" t="str">
            <v>TIDAK ADA</v>
          </cell>
        </row>
        <row r="1409">
          <cell r="A1409" t="str">
            <v>3329145402720006</v>
          </cell>
          <cell r="B1409" t="str">
            <v>3302161610180003</v>
          </cell>
          <cell r="C1409" t="str">
            <v>SUDARNI</v>
          </cell>
          <cell r="D1409" t="str">
            <v>PR</v>
          </cell>
          <cell r="E1409">
            <v>26343</v>
          </cell>
          <cell r="F1409">
            <v>48.216438356164382</v>
          </cell>
          <cell r="G1409" t="str">
            <v>BANYUMAS</v>
          </cell>
          <cell r="H1409" t="str">
            <v>TUMIYANG</v>
          </cell>
          <cell r="I1409" t="str">
            <v>004</v>
          </cell>
          <cell r="J1409" t="str">
            <v>002</v>
          </cell>
          <cell r="K1409" t="str">
            <v>TUMIYANG</v>
          </cell>
          <cell r="L1409" t="str">
            <v>TUMIYANG, RT 004 RW 002</v>
          </cell>
          <cell r="M1409" t="str">
            <v>KEPALA KELUARGA</v>
          </cell>
          <cell r="N1409" t="str">
            <v>CERAI HIDUP</v>
          </cell>
          <cell r="O1409" t="str">
            <v>SLTP/Sederajat</v>
          </cell>
          <cell r="P1409" t="str">
            <v>Islam</v>
          </cell>
          <cell r="Q1409" t="str">
            <v>WIRASWASTA</v>
          </cell>
          <cell r="R1409" t="str">
            <v>-</v>
          </cell>
          <cell r="S1409" t="str">
            <v>TIDAK ADA</v>
          </cell>
        </row>
        <row r="1410">
          <cell r="A1410" t="str">
            <v>3329146003080005</v>
          </cell>
          <cell r="B1410" t="str">
            <v>3302161610180003</v>
          </cell>
          <cell r="C1410" t="str">
            <v>LUTFI ULI AMRINA</v>
          </cell>
          <cell r="D1410" t="str">
            <v>PR</v>
          </cell>
          <cell r="E1410">
            <v>39527</v>
          </cell>
          <cell r="F1410">
            <v>12.095890410958905</v>
          </cell>
          <cell r="G1410" t="str">
            <v xml:space="preserve">BREBES </v>
          </cell>
          <cell r="H1410" t="str">
            <v>TUMIYANG</v>
          </cell>
          <cell r="I1410" t="str">
            <v>004</v>
          </cell>
          <cell r="J1410" t="str">
            <v>002</v>
          </cell>
          <cell r="K1410" t="str">
            <v>TUMIYANG</v>
          </cell>
          <cell r="L1410" t="str">
            <v>TUMIYANG, RT 004 RW 002</v>
          </cell>
          <cell r="M1410" t="str">
            <v>ANAK</v>
          </cell>
          <cell r="N1410" t="str">
            <v>BELUM KAWIN</v>
          </cell>
          <cell r="O1410" t="str">
            <v>Tidak/Belum Sekolah</v>
          </cell>
          <cell r="P1410" t="str">
            <v>Islam</v>
          </cell>
          <cell r="Q1410" t="str">
            <v>BELUM/TIDAK BEKERJA</v>
          </cell>
          <cell r="R1410" t="str">
            <v>-</v>
          </cell>
          <cell r="S1410" t="str">
            <v>ADA</v>
          </cell>
        </row>
        <row r="1411">
          <cell r="A1411" t="str">
            <v>3303130601860001</v>
          </cell>
          <cell r="B1411" t="str">
            <v>3302161703120002</v>
          </cell>
          <cell r="C1411" t="str">
            <v>PARNA</v>
          </cell>
          <cell r="D1411" t="str">
            <v>LK</v>
          </cell>
          <cell r="E1411">
            <v>29957</v>
          </cell>
          <cell r="F1411">
            <v>38.315068493150683</v>
          </cell>
          <cell r="G1411" t="str">
            <v>PURBALINGGA</v>
          </cell>
          <cell r="H1411" t="str">
            <v>TUMIYANG</v>
          </cell>
          <cell r="I1411" t="str">
            <v>004</v>
          </cell>
          <cell r="J1411" t="str">
            <v>002</v>
          </cell>
          <cell r="K1411" t="str">
            <v>TUMIYANG</v>
          </cell>
          <cell r="L1411" t="str">
            <v>TUMIYANG, RT 004 RW 002</v>
          </cell>
          <cell r="M1411" t="str">
            <v>KEPALA KELUARGA</v>
          </cell>
          <cell r="N1411" t="str">
            <v>KAWIN</v>
          </cell>
          <cell r="O1411" t="str">
            <v>SLTP/Sederajat</v>
          </cell>
          <cell r="P1411" t="str">
            <v>Islam</v>
          </cell>
          <cell r="Q1411" t="str">
            <v>KARYAWAN SWASTA</v>
          </cell>
          <cell r="R1411" t="str">
            <v>-</v>
          </cell>
          <cell r="S1411" t="str">
            <v>TIDAK ADA</v>
          </cell>
        </row>
        <row r="1412">
          <cell r="A1412" t="str">
            <v>3302166802770003</v>
          </cell>
          <cell r="B1412" t="str">
            <v>3302161703120002</v>
          </cell>
          <cell r="C1412" t="str">
            <v>JOLEAH UMIATUN</v>
          </cell>
          <cell r="D1412" t="str">
            <v>PR</v>
          </cell>
          <cell r="E1412">
            <v>28184</v>
          </cell>
          <cell r="F1412">
            <v>43.172602739726024</v>
          </cell>
          <cell r="G1412" t="str">
            <v>BANYUMAS</v>
          </cell>
          <cell r="H1412" t="str">
            <v>TUMIYANG</v>
          </cell>
          <cell r="I1412" t="str">
            <v>004</v>
          </cell>
          <cell r="J1412" t="str">
            <v>002</v>
          </cell>
          <cell r="K1412" t="str">
            <v>TUMIYANG</v>
          </cell>
          <cell r="L1412" t="str">
            <v>TUMIYANG, RT 004 RW 002</v>
          </cell>
          <cell r="M1412" t="str">
            <v>ISTRI</v>
          </cell>
          <cell r="N1412" t="str">
            <v>KAWIN</v>
          </cell>
          <cell r="O1412" t="str">
            <v>SLTA/Sederajat</v>
          </cell>
          <cell r="P1412" t="str">
            <v>Islam</v>
          </cell>
          <cell r="Q1412" t="str">
            <v>MENGURUS RUMAH TANGGA</v>
          </cell>
          <cell r="R1412" t="str">
            <v>-</v>
          </cell>
          <cell r="S1412" t="str">
            <v>TIDAK ADA</v>
          </cell>
        </row>
        <row r="1413">
          <cell r="A1413" t="str">
            <v>3302166402120002</v>
          </cell>
          <cell r="B1413" t="str">
            <v>3302161703120002</v>
          </cell>
          <cell r="C1413" t="str">
            <v>AQILA NUR ZAHWA</v>
          </cell>
          <cell r="D1413" t="str">
            <v>PR</v>
          </cell>
          <cell r="E1413">
            <v>40963</v>
          </cell>
          <cell r="F1413">
            <v>8.161643835616438</v>
          </cell>
          <cell r="G1413" t="str">
            <v>BANYUMAS</v>
          </cell>
          <cell r="H1413" t="str">
            <v>TUMIYANG</v>
          </cell>
          <cell r="I1413" t="str">
            <v>004</v>
          </cell>
          <cell r="J1413" t="str">
            <v>002</v>
          </cell>
          <cell r="K1413" t="str">
            <v>TUMIYANG</v>
          </cell>
          <cell r="L1413" t="str">
            <v>TUMIYANG, RT 004 RW 002</v>
          </cell>
          <cell r="M1413" t="str">
            <v>ANAK</v>
          </cell>
          <cell r="N1413" t="str">
            <v>BELUM KAWIN</v>
          </cell>
          <cell r="O1413" t="str">
            <v>Tidak/Belum Sekolah</v>
          </cell>
          <cell r="P1413" t="str">
            <v>Islam</v>
          </cell>
          <cell r="Q1413" t="str">
            <v>BELUM/TIDAK BEKERJA</v>
          </cell>
          <cell r="R1413" t="str">
            <v>-</v>
          </cell>
          <cell r="S1413" t="str">
            <v>ADA</v>
          </cell>
        </row>
        <row r="1414">
          <cell r="A1414" t="str">
            <v>3302142002890001</v>
          </cell>
          <cell r="B1414" t="str">
            <v>3302161709140004</v>
          </cell>
          <cell r="C1414" t="str">
            <v>DEDE FERIYANTO</v>
          </cell>
          <cell r="D1414" t="str">
            <v>LK</v>
          </cell>
          <cell r="E1414">
            <v>32559</v>
          </cell>
          <cell r="F1414">
            <v>31.186301369863013</v>
          </cell>
          <cell r="G1414" t="str">
            <v>BANYUMAS</v>
          </cell>
          <cell r="H1414" t="str">
            <v>TUMIYANG</v>
          </cell>
          <cell r="I1414" t="str">
            <v>004</v>
          </cell>
          <cell r="J1414" t="str">
            <v>002</v>
          </cell>
          <cell r="K1414" t="str">
            <v>TUMIYANG</v>
          </cell>
          <cell r="L1414" t="str">
            <v>TUMIYANG, RT 004 RW 002</v>
          </cell>
          <cell r="M1414" t="str">
            <v>KEPALA KELUARGA</v>
          </cell>
          <cell r="N1414" t="str">
            <v>KAWIN</v>
          </cell>
          <cell r="O1414" t="str">
            <v>SLTP/Sederajat</v>
          </cell>
          <cell r="P1414" t="str">
            <v>Islam</v>
          </cell>
          <cell r="Q1414" t="str">
            <v>BURUH HARIAN LEPAS</v>
          </cell>
          <cell r="R1414" t="str">
            <v>-</v>
          </cell>
          <cell r="S1414" t="str">
            <v>TIDAK ADA</v>
          </cell>
        </row>
        <row r="1415">
          <cell r="A1415" t="str">
            <v>3302165712920002</v>
          </cell>
          <cell r="B1415" t="str">
            <v>3302161709140004</v>
          </cell>
          <cell r="C1415" t="str">
            <v>KHOLIYATUN</v>
          </cell>
          <cell r="D1415" t="str">
            <v>PR</v>
          </cell>
          <cell r="E1415">
            <v>33955</v>
          </cell>
          <cell r="F1415">
            <v>27.361643835616437</v>
          </cell>
          <cell r="G1415" t="str">
            <v>BANYUMAS</v>
          </cell>
          <cell r="H1415" t="str">
            <v>TUMIYANG</v>
          </cell>
          <cell r="I1415" t="str">
            <v>004</v>
          </cell>
          <cell r="J1415" t="str">
            <v>002</v>
          </cell>
          <cell r="K1415" t="str">
            <v>TUMIYANG</v>
          </cell>
          <cell r="L1415" t="str">
            <v>TUMIYANG, RT 004 RW 002</v>
          </cell>
          <cell r="M1415" t="str">
            <v>ISTRI</v>
          </cell>
          <cell r="N1415" t="str">
            <v>KAWIN</v>
          </cell>
          <cell r="O1415" t="str">
            <v>SLTP/Sederajat</v>
          </cell>
          <cell r="P1415" t="str">
            <v>Islam</v>
          </cell>
          <cell r="Q1415" t="str">
            <v>MENGURUS RUMAH TANGGA</v>
          </cell>
          <cell r="R1415" t="str">
            <v>-</v>
          </cell>
          <cell r="S1415" t="str">
            <v>ADA</v>
          </cell>
        </row>
        <row r="1416">
          <cell r="A1416" t="str">
            <v>3302165206140004</v>
          </cell>
          <cell r="B1416" t="str">
            <v>3302161709140004</v>
          </cell>
          <cell r="C1416" t="str">
            <v>JASMINE EL ZAHIRA FERIYANTO</v>
          </cell>
          <cell r="D1416" t="str">
            <v>PR</v>
          </cell>
          <cell r="E1416">
            <v>41802</v>
          </cell>
          <cell r="F1416">
            <v>5.8630136986301373</v>
          </cell>
          <cell r="G1416" t="str">
            <v>BANYUMAS</v>
          </cell>
          <cell r="H1416" t="str">
            <v>TUMIYANG</v>
          </cell>
          <cell r="I1416" t="str">
            <v>004</v>
          </cell>
          <cell r="J1416" t="str">
            <v>002</v>
          </cell>
          <cell r="K1416" t="str">
            <v>TUMIYANG</v>
          </cell>
          <cell r="L1416" t="str">
            <v>TUMIYANG, RT 004 RW 002</v>
          </cell>
          <cell r="M1416" t="str">
            <v>ANAK</v>
          </cell>
          <cell r="N1416" t="str">
            <v>BELUM KAWIN</v>
          </cell>
          <cell r="O1416" t="str">
            <v>Tidak/Belum Sekolah</v>
          </cell>
          <cell r="P1416" t="str">
            <v>Islam</v>
          </cell>
          <cell r="Q1416" t="str">
            <v>BELUM/TIDAK BEKERJA</v>
          </cell>
          <cell r="R1416" t="str">
            <v>-</v>
          </cell>
          <cell r="S1416" t="str">
            <v>ADA</v>
          </cell>
        </row>
        <row r="1417">
          <cell r="A1417" t="str">
            <v>3302164107530075</v>
          </cell>
          <cell r="B1417" t="str">
            <v>3302161809060005</v>
          </cell>
          <cell r="C1417" t="str">
            <v>SODAH</v>
          </cell>
          <cell r="D1417" t="str">
            <v>PR</v>
          </cell>
          <cell r="E1417">
            <v>19541</v>
          </cell>
          <cell r="F1417">
            <v>66.852054794520555</v>
          </cell>
          <cell r="G1417" t="str">
            <v>BANYUMAS</v>
          </cell>
          <cell r="H1417" t="str">
            <v>TUMIYANG</v>
          </cell>
          <cell r="I1417" t="str">
            <v>004</v>
          </cell>
          <cell r="J1417" t="str">
            <v>002</v>
          </cell>
          <cell r="K1417" t="str">
            <v>TUMIYANG</v>
          </cell>
          <cell r="L1417" t="str">
            <v>TUMIYANG, RT 004 RW 002</v>
          </cell>
          <cell r="M1417" t="str">
            <v>KEPALA KELUARGA</v>
          </cell>
          <cell r="N1417" t="str">
            <v>CERAI MATI</v>
          </cell>
          <cell r="O1417" t="str">
            <v>Belum Tamat SD/Sederajat</v>
          </cell>
          <cell r="P1417" t="str">
            <v>Islam</v>
          </cell>
          <cell r="Q1417" t="str">
            <v>PETANI/PEKEBUN</v>
          </cell>
          <cell r="R1417" t="str">
            <v>-</v>
          </cell>
          <cell r="S1417" t="str">
            <v>TIDAK ADA</v>
          </cell>
        </row>
        <row r="1418">
          <cell r="A1418" t="str">
            <v>3302161008860003</v>
          </cell>
          <cell r="B1418" t="str">
            <v>3302162001160007</v>
          </cell>
          <cell r="C1418" t="str">
            <v>MAHFUL</v>
          </cell>
          <cell r="D1418" t="str">
            <v>LK</v>
          </cell>
          <cell r="E1418">
            <v>31634</v>
          </cell>
          <cell r="F1418">
            <v>33.720547945205482</v>
          </cell>
          <cell r="G1418" t="str">
            <v>BANYUMAS</v>
          </cell>
          <cell r="H1418" t="str">
            <v>TUMIYANG</v>
          </cell>
          <cell r="I1418" t="str">
            <v>004</v>
          </cell>
          <cell r="J1418" t="str">
            <v>002</v>
          </cell>
          <cell r="K1418" t="str">
            <v>TUMIYANG</v>
          </cell>
          <cell r="L1418" t="str">
            <v>TUMIYANG, RT 004 RW 002</v>
          </cell>
          <cell r="M1418" t="str">
            <v>KEPALA KELUARGA</v>
          </cell>
          <cell r="N1418" t="str">
            <v>BELUM KAWIN</v>
          </cell>
          <cell r="O1418" t="str">
            <v>SLTA/Sederajat</v>
          </cell>
          <cell r="P1418" t="str">
            <v>Islam</v>
          </cell>
          <cell r="Q1418" t="str">
            <v>BELUM/TIDAK BEKERJA</v>
          </cell>
          <cell r="R1418" t="str">
            <v>-</v>
          </cell>
          <cell r="S1418" t="str">
            <v>TIDAK ADA</v>
          </cell>
        </row>
        <row r="1419">
          <cell r="A1419" t="str">
            <v>3173011709900010</v>
          </cell>
          <cell r="B1419" t="str">
            <v>3302162003170003</v>
          </cell>
          <cell r="C1419" t="str">
            <v>TEGUH ARDIANTO</v>
          </cell>
          <cell r="D1419" t="str">
            <v>LK</v>
          </cell>
          <cell r="E1419">
            <v>33133</v>
          </cell>
          <cell r="F1419">
            <v>29.613698630136987</v>
          </cell>
          <cell r="G1419" t="str">
            <v>BANYUMAS</v>
          </cell>
          <cell r="H1419" t="str">
            <v>TUMIYANG</v>
          </cell>
          <cell r="I1419" t="str">
            <v>004</v>
          </cell>
          <cell r="J1419" t="str">
            <v>002</v>
          </cell>
          <cell r="K1419" t="str">
            <v>TUMIYANG</v>
          </cell>
          <cell r="L1419" t="str">
            <v>TUMIYANG, RT 004 RW 002</v>
          </cell>
          <cell r="M1419" t="str">
            <v>KEPALA KELUARGA</v>
          </cell>
          <cell r="N1419" t="str">
            <v>KAWIN</v>
          </cell>
          <cell r="O1419" t="str">
            <v>SLTA/Sederajat</v>
          </cell>
          <cell r="P1419" t="str">
            <v>Islam</v>
          </cell>
          <cell r="Q1419" t="str">
            <v>WIRASWASTA</v>
          </cell>
          <cell r="R1419" t="str">
            <v>-</v>
          </cell>
          <cell r="S1419" t="str">
            <v>TIDAK ADA</v>
          </cell>
        </row>
        <row r="1420">
          <cell r="A1420" t="str">
            <v>3302167008870002</v>
          </cell>
          <cell r="B1420" t="str">
            <v>3302162003170003</v>
          </cell>
          <cell r="C1420" t="str">
            <v>TRI WACHYUNI</v>
          </cell>
          <cell r="D1420" t="str">
            <v>PR</v>
          </cell>
          <cell r="E1420">
            <v>32019</v>
          </cell>
          <cell r="F1420">
            <v>32.665753424657531</v>
          </cell>
          <cell r="G1420" t="str">
            <v>BANYUMAS</v>
          </cell>
          <cell r="H1420" t="str">
            <v>TUMIYANG</v>
          </cell>
          <cell r="I1420" t="str">
            <v>004</v>
          </cell>
          <cell r="J1420" t="str">
            <v>002</v>
          </cell>
          <cell r="K1420" t="str">
            <v>TUMIYANG</v>
          </cell>
          <cell r="L1420" t="str">
            <v>TUMIYANG, RT 004 RW 002</v>
          </cell>
          <cell r="M1420" t="str">
            <v>ISTRI</v>
          </cell>
          <cell r="N1420" t="str">
            <v>KAWIN</v>
          </cell>
          <cell r="O1420" t="str">
            <v>SLTA/Sederajat</v>
          </cell>
          <cell r="P1420" t="str">
            <v>Islam</v>
          </cell>
          <cell r="Q1420" t="str">
            <v>KARYAWAN SWASTA</v>
          </cell>
          <cell r="R1420" t="str">
            <v>-</v>
          </cell>
          <cell r="S1420" t="str">
            <v>TIDAK ADA</v>
          </cell>
        </row>
        <row r="1421">
          <cell r="A1421" t="str">
            <v>3302162401180001</v>
          </cell>
          <cell r="B1421" t="str">
            <v>3302162003170003</v>
          </cell>
          <cell r="C1421" t="str">
            <v>MUHAMMAD DILAN ABDILLAH</v>
          </cell>
          <cell r="D1421" t="str">
            <v>LK</v>
          </cell>
          <cell r="E1421">
            <v>43124</v>
          </cell>
          <cell r="F1421">
            <v>2.2410958904109588</v>
          </cell>
          <cell r="G1421" t="str">
            <v>BANYUMAS</v>
          </cell>
          <cell r="H1421" t="str">
            <v>TUMIYANG</v>
          </cell>
          <cell r="I1421" t="str">
            <v>004</v>
          </cell>
          <cell r="J1421" t="str">
            <v>002</v>
          </cell>
          <cell r="K1421" t="str">
            <v>TUMIYANG</v>
          </cell>
          <cell r="L1421" t="str">
            <v>TUMIYANG, RT 004 RW 002</v>
          </cell>
          <cell r="M1421" t="str">
            <v>ANAK</v>
          </cell>
          <cell r="N1421" t="str">
            <v>BELUM KAWIN</v>
          </cell>
          <cell r="O1421" t="str">
            <v>Tidak/Belum Sekolah</v>
          </cell>
          <cell r="P1421" t="str">
            <v>Islam</v>
          </cell>
          <cell r="Q1421" t="str">
            <v>BELUM/TIDAK BEKERJA</v>
          </cell>
          <cell r="R1421" t="str">
            <v>-</v>
          </cell>
          <cell r="S1421" t="str">
            <v>ADA</v>
          </cell>
        </row>
        <row r="1422">
          <cell r="A1422" t="str">
            <v>3302164107580018</v>
          </cell>
          <cell r="B1422" t="str">
            <v>3302162005130002</v>
          </cell>
          <cell r="C1422" t="str">
            <v>TIAH</v>
          </cell>
          <cell r="D1422" t="str">
            <v>PR</v>
          </cell>
          <cell r="E1422">
            <v>21367</v>
          </cell>
          <cell r="F1422">
            <v>61.849315068493148</v>
          </cell>
          <cell r="G1422" t="str">
            <v>BANYUMAS</v>
          </cell>
          <cell r="H1422" t="str">
            <v>TUMIYANG</v>
          </cell>
          <cell r="I1422" t="str">
            <v>004</v>
          </cell>
          <cell r="J1422" t="str">
            <v>002</v>
          </cell>
          <cell r="K1422" t="str">
            <v>TUMIYANG</v>
          </cell>
          <cell r="L1422" t="str">
            <v>TUMIYANG, RT 004 RW 002</v>
          </cell>
          <cell r="M1422" t="str">
            <v>KEPALA KELUARGA</v>
          </cell>
          <cell r="N1422" t="str">
            <v>CERAI MATI</v>
          </cell>
          <cell r="O1422" t="str">
            <v>Tamat SD/Sederajat</v>
          </cell>
          <cell r="P1422" t="str">
            <v>Islam</v>
          </cell>
          <cell r="Q1422" t="str">
            <v>MENGURUS RUMAH TANGGA</v>
          </cell>
          <cell r="R1422" t="str">
            <v>-</v>
          </cell>
          <cell r="S1422" t="str">
            <v>TIDAK ADA</v>
          </cell>
        </row>
        <row r="1423">
          <cell r="A1423" t="str">
            <v>3302160107810027</v>
          </cell>
          <cell r="B1423" t="str">
            <v>3302162005130002</v>
          </cell>
          <cell r="C1423" t="str">
            <v>INROHMAN</v>
          </cell>
          <cell r="D1423" t="str">
            <v>LK</v>
          </cell>
          <cell r="E1423">
            <v>29768</v>
          </cell>
          <cell r="F1423">
            <v>38.832876712328769</v>
          </cell>
          <cell r="G1423" t="str">
            <v>BANYUMAS</v>
          </cell>
          <cell r="H1423" t="str">
            <v>TUMIYANG</v>
          </cell>
          <cell r="I1423" t="str">
            <v>004</v>
          </cell>
          <cell r="J1423" t="str">
            <v>002</v>
          </cell>
          <cell r="K1423" t="str">
            <v>TUMIYANG</v>
          </cell>
          <cell r="L1423" t="str">
            <v>TUMIYANG, RT 004 RW 002</v>
          </cell>
          <cell r="M1423" t="str">
            <v>ANAK</v>
          </cell>
          <cell r="N1423" t="str">
            <v>BELUM KAWIN</v>
          </cell>
          <cell r="O1423" t="str">
            <v>Tamat SD/Sederajat</v>
          </cell>
          <cell r="P1423" t="str">
            <v>Islam</v>
          </cell>
          <cell r="Q1423" t="str">
            <v>BURUH HARIAN LEPAS</v>
          </cell>
          <cell r="R1423" t="str">
            <v>-</v>
          </cell>
          <cell r="S1423" t="str">
            <v>TIDAK ADA</v>
          </cell>
        </row>
        <row r="1424">
          <cell r="A1424" t="str">
            <v>3302160308790002</v>
          </cell>
          <cell r="B1424" t="str">
            <v>3302162005130002</v>
          </cell>
          <cell r="C1424" t="str">
            <v>ISNANDI</v>
          </cell>
          <cell r="D1424" t="str">
            <v>LK</v>
          </cell>
          <cell r="E1424">
            <v>29070</v>
          </cell>
          <cell r="F1424">
            <v>40.745205479452054</v>
          </cell>
          <cell r="G1424" t="str">
            <v>BANYUMAS</v>
          </cell>
          <cell r="H1424" t="str">
            <v>TUMIYANG</v>
          </cell>
          <cell r="I1424" t="str">
            <v>004</v>
          </cell>
          <cell r="J1424" t="str">
            <v>002</v>
          </cell>
          <cell r="K1424" t="str">
            <v>TUMIYANG</v>
          </cell>
          <cell r="L1424" t="str">
            <v>TUMIYANG, RT 004 RW 002</v>
          </cell>
          <cell r="M1424" t="str">
            <v>ANAK</v>
          </cell>
          <cell r="N1424" t="str">
            <v>KAWIN</v>
          </cell>
          <cell r="O1424" t="str">
            <v>Tamat SD/Sederajat</v>
          </cell>
          <cell r="P1424" t="str">
            <v>Islam</v>
          </cell>
          <cell r="Q1424" t="str">
            <v>BURUH HARIAN LEPAS</v>
          </cell>
          <cell r="R1424" t="str">
            <v>-</v>
          </cell>
          <cell r="S1424" t="str">
            <v>TIDAK ADA</v>
          </cell>
        </row>
        <row r="1425">
          <cell r="A1425" t="str">
            <v>3302161808880001</v>
          </cell>
          <cell r="B1425" t="str">
            <v>3302162005130002</v>
          </cell>
          <cell r="C1425" t="str">
            <v>HAJAT NUR SAMSI</v>
          </cell>
          <cell r="D1425" t="str">
            <v>LK</v>
          </cell>
          <cell r="E1425">
            <v>32373</v>
          </cell>
          <cell r="F1425">
            <v>31.695890410958903</v>
          </cell>
          <cell r="G1425" t="str">
            <v>BANYUMAS</v>
          </cell>
          <cell r="H1425" t="str">
            <v>TUMIYANG</v>
          </cell>
          <cell r="I1425" t="str">
            <v>004</v>
          </cell>
          <cell r="J1425" t="str">
            <v>002</v>
          </cell>
          <cell r="K1425" t="str">
            <v>TUMIYANG</v>
          </cell>
          <cell r="L1425" t="str">
            <v>TUMIYANG, RT 004 RW 002</v>
          </cell>
          <cell r="M1425" t="str">
            <v>ANAK</v>
          </cell>
          <cell r="N1425" t="str">
            <v>BELUM KAWIN</v>
          </cell>
          <cell r="O1425" t="str">
            <v>SLTP/Sederajat</v>
          </cell>
          <cell r="P1425" t="str">
            <v>Islam</v>
          </cell>
          <cell r="Q1425" t="str">
            <v>BURUH HARIAN LEPAS</v>
          </cell>
          <cell r="R1425" t="str">
            <v>-</v>
          </cell>
          <cell r="S1425" t="str">
            <v>ADA</v>
          </cell>
        </row>
        <row r="1426">
          <cell r="A1426" t="str">
            <v>3302164107260006</v>
          </cell>
          <cell r="B1426" t="str">
            <v>3302162005130002</v>
          </cell>
          <cell r="C1426" t="str">
            <v>SUMINAH</v>
          </cell>
          <cell r="D1426" t="str">
            <v>PR</v>
          </cell>
          <cell r="E1426">
            <v>9679</v>
          </cell>
          <cell r="F1426">
            <v>93.871232876712327</v>
          </cell>
          <cell r="G1426" t="str">
            <v>BANYUMAS</v>
          </cell>
          <cell r="H1426" t="str">
            <v>TUMIYANG</v>
          </cell>
          <cell r="I1426" t="str">
            <v>004</v>
          </cell>
          <cell r="J1426" t="str">
            <v>002</v>
          </cell>
          <cell r="K1426" t="str">
            <v>TUMIYANG</v>
          </cell>
          <cell r="L1426" t="str">
            <v>TUMIYANG, RT 004 RW 002</v>
          </cell>
          <cell r="M1426" t="str">
            <v>FAMILI LAIN</v>
          </cell>
          <cell r="N1426" t="str">
            <v>CERAI MATI</v>
          </cell>
          <cell r="O1426" t="str">
            <v>Tamat SD/Sederajat</v>
          </cell>
          <cell r="P1426" t="str">
            <v>Islam</v>
          </cell>
          <cell r="Q1426" t="str">
            <v>BELUM/TIDAK BEKERJA</v>
          </cell>
          <cell r="R1426" t="str">
            <v>-</v>
          </cell>
          <cell r="S1426" t="str">
            <v>TIDAK ADA</v>
          </cell>
        </row>
        <row r="1427">
          <cell r="A1427" t="str">
            <v>3302163112670100</v>
          </cell>
          <cell r="B1427" t="str">
            <v>3302162106120002</v>
          </cell>
          <cell r="C1427" t="str">
            <v>KARSO</v>
          </cell>
          <cell r="D1427" t="str">
            <v>LK</v>
          </cell>
          <cell r="E1427">
            <v>24837</v>
          </cell>
          <cell r="F1427">
            <v>52.342465753424655</v>
          </cell>
          <cell r="G1427" t="str">
            <v>BANYUMAS</v>
          </cell>
          <cell r="H1427" t="str">
            <v>DESA TUMIYANG</v>
          </cell>
          <cell r="I1427" t="str">
            <v>004</v>
          </cell>
          <cell r="J1427" t="str">
            <v>002</v>
          </cell>
          <cell r="K1427" t="str">
            <v>TUMIYANG</v>
          </cell>
          <cell r="L1427" t="str">
            <v>DESA TUMIYANG, RT 004 RW 002</v>
          </cell>
          <cell r="M1427" t="str">
            <v>KEPALA KELUARGA</v>
          </cell>
          <cell r="N1427" t="str">
            <v>BELUM KAWIN</v>
          </cell>
          <cell r="O1427" t="str">
            <v>Tamat SD/Sederajat</v>
          </cell>
          <cell r="P1427" t="str">
            <v>Islam</v>
          </cell>
          <cell r="Q1427" t="str">
            <v>BURUH HARIAN LEPAS</v>
          </cell>
          <cell r="R1427" t="str">
            <v>-</v>
          </cell>
          <cell r="S1427" t="str">
            <v>TIDAK ADA</v>
          </cell>
        </row>
        <row r="1428">
          <cell r="A1428" t="str">
            <v>3313010603840001</v>
          </cell>
          <cell r="B1428" t="str">
            <v>3302162109120006</v>
          </cell>
          <cell r="C1428" t="str">
            <v>PARMIN</v>
          </cell>
          <cell r="D1428" t="str">
            <v>LK</v>
          </cell>
          <cell r="E1428">
            <v>30747</v>
          </cell>
          <cell r="F1428">
            <v>36.150684931506852</v>
          </cell>
          <cell r="G1428" t="str">
            <v>KARANGANYAR</v>
          </cell>
          <cell r="H1428" t="str">
            <v>TUMIYANG</v>
          </cell>
          <cell r="I1428" t="str">
            <v>004</v>
          </cell>
          <cell r="J1428" t="str">
            <v>002</v>
          </cell>
          <cell r="K1428" t="str">
            <v>TUMIYANG</v>
          </cell>
          <cell r="L1428" t="str">
            <v>TUMIYANG, RT 004 RW 002</v>
          </cell>
          <cell r="M1428" t="str">
            <v>KEPALA KELUARGA</v>
          </cell>
          <cell r="N1428" t="str">
            <v>CERAI HIDUP</v>
          </cell>
          <cell r="O1428" t="str">
            <v>Tamat SD/Sederajat</v>
          </cell>
          <cell r="P1428" t="str">
            <v>Islam</v>
          </cell>
          <cell r="Q1428" t="str">
            <v>WIRASWASTA</v>
          </cell>
          <cell r="R1428" t="str">
            <v>-</v>
          </cell>
          <cell r="S1428" t="str">
            <v>TIDAK ADA</v>
          </cell>
        </row>
        <row r="1429">
          <cell r="A1429" t="str">
            <v>3302161006800003</v>
          </cell>
          <cell r="B1429" t="str">
            <v>3302162211060002</v>
          </cell>
          <cell r="C1429" t="str">
            <v>PARIYO</v>
          </cell>
          <cell r="D1429" t="str">
            <v>LK</v>
          </cell>
          <cell r="E1429">
            <v>29382</v>
          </cell>
          <cell r="F1429">
            <v>39.890410958904113</v>
          </cell>
          <cell r="G1429" t="str">
            <v>GUNUNG KIDUL</v>
          </cell>
          <cell r="H1429" t="str">
            <v>TUMIYANG</v>
          </cell>
          <cell r="I1429" t="str">
            <v>004</v>
          </cell>
          <cell r="J1429" t="str">
            <v>002</v>
          </cell>
          <cell r="K1429" t="str">
            <v>TUMIYANG</v>
          </cell>
          <cell r="L1429" t="str">
            <v>TUMIYANG, RT 004 RW 002</v>
          </cell>
          <cell r="M1429" t="str">
            <v>KEPALA KELUARGA</v>
          </cell>
          <cell r="N1429" t="str">
            <v>KAWIN</v>
          </cell>
          <cell r="O1429" t="str">
            <v>Tamat SD/Sederajat</v>
          </cell>
          <cell r="P1429" t="str">
            <v>Islam</v>
          </cell>
          <cell r="Q1429" t="str">
            <v>PETANI/PEKEBUN</v>
          </cell>
          <cell r="R1429" t="str">
            <v>-</v>
          </cell>
          <cell r="S1429" t="str">
            <v>TIDAK ADA</v>
          </cell>
        </row>
        <row r="1430">
          <cell r="A1430" t="str">
            <v>3302166707840002</v>
          </cell>
          <cell r="B1430" t="str">
            <v>3302162211060002</v>
          </cell>
          <cell r="C1430" t="str">
            <v>FATIMAH</v>
          </cell>
          <cell r="D1430" t="str">
            <v>PR</v>
          </cell>
          <cell r="E1430">
            <v>30890</v>
          </cell>
          <cell r="F1430">
            <v>35.758904109589039</v>
          </cell>
          <cell r="G1430" t="str">
            <v>BANYUMAS</v>
          </cell>
          <cell r="H1430" t="str">
            <v>TUMIYANG</v>
          </cell>
          <cell r="I1430" t="str">
            <v>004</v>
          </cell>
          <cell r="J1430" t="str">
            <v>002</v>
          </cell>
          <cell r="K1430" t="str">
            <v>TUMIYANG</v>
          </cell>
          <cell r="L1430" t="str">
            <v>TUMIYANG, RT 004 RW 002</v>
          </cell>
          <cell r="M1430" t="str">
            <v>ISTRI</v>
          </cell>
          <cell r="N1430" t="str">
            <v>KAWIN</v>
          </cell>
          <cell r="O1430" t="str">
            <v>Tamat SD/Sederajat</v>
          </cell>
          <cell r="P1430" t="str">
            <v>Islam</v>
          </cell>
          <cell r="Q1430" t="str">
            <v>MENGURUS RUMAH TANGGA</v>
          </cell>
          <cell r="R1430" t="str">
            <v>-</v>
          </cell>
          <cell r="S1430" t="str">
            <v>TIDAK ADA</v>
          </cell>
        </row>
        <row r="1431">
          <cell r="A1431" t="str">
            <v>3302161303050001</v>
          </cell>
          <cell r="B1431" t="str">
            <v>3302162211060002</v>
          </cell>
          <cell r="C1431" t="str">
            <v>AKHMAD FAUZAN</v>
          </cell>
          <cell r="D1431" t="str">
            <v>LK</v>
          </cell>
          <cell r="E1431">
            <v>38424</v>
          </cell>
          <cell r="F1431">
            <v>15.117808219178082</v>
          </cell>
          <cell r="G1431" t="str">
            <v>BANYUMAS</v>
          </cell>
          <cell r="H1431" t="str">
            <v>TUMIYANG</v>
          </cell>
          <cell r="I1431" t="str">
            <v>004</v>
          </cell>
          <cell r="J1431" t="str">
            <v>002</v>
          </cell>
          <cell r="K1431" t="str">
            <v>TUMIYANG</v>
          </cell>
          <cell r="L1431" t="str">
            <v>TUMIYANG, RT 004 RW 002</v>
          </cell>
          <cell r="M1431" t="str">
            <v>ANAK</v>
          </cell>
          <cell r="N1431" t="str">
            <v>BELUM KAWIN</v>
          </cell>
          <cell r="O1431" t="str">
            <v>Tidak/Belum Sekolah</v>
          </cell>
          <cell r="P1431" t="str">
            <v>Islam</v>
          </cell>
          <cell r="Q1431" t="str">
            <v>BELUM/TIDAK BEKERJA</v>
          </cell>
          <cell r="R1431" t="str">
            <v>-</v>
          </cell>
          <cell r="S1431" t="str">
            <v>ADA</v>
          </cell>
        </row>
        <row r="1432">
          <cell r="A1432" t="str">
            <v>3302160107400032</v>
          </cell>
          <cell r="B1432" t="str">
            <v>3302162211060002</v>
          </cell>
          <cell r="C1432" t="str">
            <v>SAKIM</v>
          </cell>
          <cell r="D1432" t="str">
            <v>LK</v>
          </cell>
          <cell r="E1432">
            <v>14793</v>
          </cell>
          <cell r="F1432">
            <v>79.860273972602741</v>
          </cell>
          <cell r="G1432" t="str">
            <v>BANYUMAS</v>
          </cell>
          <cell r="H1432" t="str">
            <v>TUMIYANG</v>
          </cell>
          <cell r="I1432" t="str">
            <v>004</v>
          </cell>
          <cell r="J1432" t="str">
            <v>002</v>
          </cell>
          <cell r="K1432" t="str">
            <v>TUMIYANG</v>
          </cell>
          <cell r="L1432" t="str">
            <v>TUMIYANG, RT 004 RW 002</v>
          </cell>
          <cell r="M1432" t="str">
            <v>MERTUA</v>
          </cell>
          <cell r="N1432" t="str">
            <v>CERAI MATI</v>
          </cell>
          <cell r="O1432" t="str">
            <v>Tamat SD/Sederajat</v>
          </cell>
          <cell r="P1432" t="str">
            <v>Islam</v>
          </cell>
          <cell r="Q1432" t="str">
            <v>PETANI/PEKEBUN</v>
          </cell>
          <cell r="R1432" t="str">
            <v>-</v>
          </cell>
          <cell r="S1432" t="str">
            <v>TIDAK ADA</v>
          </cell>
        </row>
        <row r="1433">
          <cell r="A1433" t="str">
            <v>3302161802860002</v>
          </cell>
          <cell r="B1433" t="str">
            <v>3302162303160003</v>
          </cell>
          <cell r="C1433" t="str">
            <v>SUROSO</v>
          </cell>
          <cell r="D1433" t="str">
            <v>LK</v>
          </cell>
          <cell r="E1433">
            <v>31461</v>
          </cell>
          <cell r="F1433">
            <v>34.194520547945203</v>
          </cell>
          <cell r="G1433" t="str">
            <v>BANYUMAS</v>
          </cell>
          <cell r="H1433" t="str">
            <v>TUMIYANG</v>
          </cell>
          <cell r="I1433" t="str">
            <v>004</v>
          </cell>
          <cell r="J1433" t="str">
            <v>002</v>
          </cell>
          <cell r="K1433" t="str">
            <v>TUMIYANG</v>
          </cell>
          <cell r="L1433" t="str">
            <v>TUMIYANG, RT 004 RW 002</v>
          </cell>
          <cell r="M1433" t="str">
            <v>KEPALA KELUARGA</v>
          </cell>
          <cell r="N1433" t="str">
            <v>KAWIN</v>
          </cell>
          <cell r="O1433" t="str">
            <v>Tamat SD/Sederajat</v>
          </cell>
          <cell r="P1433" t="str">
            <v>Islam</v>
          </cell>
          <cell r="Q1433" t="str">
            <v>BURUH HARIAN LEPAS</v>
          </cell>
          <cell r="R1433" t="str">
            <v>-</v>
          </cell>
          <cell r="S1433" t="str">
            <v>TIDAK ADA</v>
          </cell>
        </row>
        <row r="1434">
          <cell r="A1434" t="str">
            <v>3329017101970001</v>
          </cell>
          <cell r="B1434" t="str">
            <v>3302162303160003</v>
          </cell>
          <cell r="C1434" t="str">
            <v>DIAH AYU APSARI</v>
          </cell>
          <cell r="D1434" t="str">
            <v>PR</v>
          </cell>
          <cell r="E1434">
            <v>35764</v>
          </cell>
          <cell r="F1434">
            <v>22.405479452054795</v>
          </cell>
          <cell r="G1434" t="str">
            <v>BREBES</v>
          </cell>
          <cell r="H1434" t="str">
            <v>TUMIYANG</v>
          </cell>
          <cell r="I1434" t="str">
            <v>004</v>
          </cell>
          <cell r="J1434" t="str">
            <v>002</v>
          </cell>
          <cell r="K1434" t="str">
            <v>TUMIYANG</v>
          </cell>
          <cell r="L1434" t="str">
            <v>TUMIYANG, RT 004 RW 002</v>
          </cell>
          <cell r="M1434" t="str">
            <v>ISTRI</v>
          </cell>
          <cell r="N1434" t="str">
            <v>KAWIN</v>
          </cell>
          <cell r="O1434" t="str">
            <v>Tamat SD/Sederajat</v>
          </cell>
          <cell r="P1434" t="str">
            <v>Islam</v>
          </cell>
          <cell r="Q1434" t="str">
            <v>MENGURUS RUMAH TANGGA</v>
          </cell>
          <cell r="R1434" t="str">
            <v>-</v>
          </cell>
          <cell r="S1434" t="str">
            <v>TIDAK ADA</v>
          </cell>
        </row>
        <row r="1435">
          <cell r="A1435" t="str">
            <v>3302161202160003</v>
          </cell>
          <cell r="B1435" t="str">
            <v>3302162303160003</v>
          </cell>
          <cell r="C1435" t="str">
            <v>HAIKAL ANINDITO ARGHANI</v>
          </cell>
          <cell r="D1435" t="str">
            <v>LK</v>
          </cell>
          <cell r="E1435">
            <v>42412</v>
          </cell>
          <cell r="F1435">
            <v>4.1917808219178081</v>
          </cell>
          <cell r="G1435" t="str">
            <v>BANYUMAS</v>
          </cell>
          <cell r="H1435" t="str">
            <v>TUMIYANG</v>
          </cell>
          <cell r="I1435" t="str">
            <v>004</v>
          </cell>
          <cell r="J1435" t="str">
            <v>002</v>
          </cell>
          <cell r="K1435" t="str">
            <v>TUMIYANG</v>
          </cell>
          <cell r="L1435" t="str">
            <v>TUMIYANG, RT 004 RW 002</v>
          </cell>
          <cell r="M1435" t="str">
            <v>ANAK</v>
          </cell>
          <cell r="N1435" t="str">
            <v>BELUM KAWIN</v>
          </cell>
          <cell r="O1435" t="str">
            <v>Tidak/Belum Sekolah</v>
          </cell>
          <cell r="P1435" t="str">
            <v>Islam</v>
          </cell>
          <cell r="Q1435" t="str">
            <v>BELUM/TIDAK BEKERJA</v>
          </cell>
          <cell r="R1435" t="str">
            <v>-</v>
          </cell>
          <cell r="S1435" t="str">
            <v>ADA</v>
          </cell>
        </row>
        <row r="1436">
          <cell r="A1436" t="str">
            <v>3302160806940005</v>
          </cell>
          <cell r="B1436" t="str">
            <v>3302162401190002</v>
          </cell>
          <cell r="C1436" t="str">
            <v>SEDIH WASONO</v>
          </cell>
          <cell r="D1436" t="str">
            <v>LK</v>
          </cell>
          <cell r="E1436">
            <v>34493</v>
          </cell>
          <cell r="F1436">
            <v>25.887671232876713</v>
          </cell>
          <cell r="G1436" t="str">
            <v>BANYUMAS</v>
          </cell>
          <cell r="H1436" t="str">
            <v>DESA TUMIYANG</v>
          </cell>
          <cell r="I1436" t="str">
            <v>004</v>
          </cell>
          <cell r="J1436" t="str">
            <v>002</v>
          </cell>
          <cell r="K1436" t="str">
            <v>TUMIYANG</v>
          </cell>
          <cell r="L1436" t="str">
            <v>DESA TUMIYANG, RT 004 RW 002</v>
          </cell>
          <cell r="M1436" t="str">
            <v>KEPALA KELUARGA</v>
          </cell>
          <cell r="N1436" t="str">
            <v>KAWIN</v>
          </cell>
          <cell r="O1436" t="str">
            <v>Tamat SD/Sederajat</v>
          </cell>
          <cell r="P1436" t="str">
            <v>Islam</v>
          </cell>
          <cell r="Q1436" t="str">
            <v>BURUH HARIAN LEPAS</v>
          </cell>
          <cell r="R1436" t="str">
            <v>-</v>
          </cell>
          <cell r="S1436" t="str">
            <v>ADA</v>
          </cell>
        </row>
        <row r="1437">
          <cell r="A1437" t="str">
            <v>3302164110940002</v>
          </cell>
          <cell r="B1437" t="str">
            <v>3302162401190002</v>
          </cell>
          <cell r="C1437" t="str">
            <v>WIWIT OKTA RAHAYU</v>
          </cell>
          <cell r="D1437" t="str">
            <v>PR</v>
          </cell>
          <cell r="E1437">
            <v>34608</v>
          </cell>
          <cell r="F1437">
            <v>25.572602739726026</v>
          </cell>
          <cell r="G1437" t="str">
            <v>BANYUMAS</v>
          </cell>
          <cell r="H1437" t="str">
            <v>DESA TUMIYANG</v>
          </cell>
          <cell r="I1437" t="str">
            <v>004</v>
          </cell>
          <cell r="J1437" t="str">
            <v>002</v>
          </cell>
          <cell r="K1437" t="str">
            <v>TUMIYANG</v>
          </cell>
          <cell r="L1437" t="str">
            <v>DESA TUMIYANG, RT 004 RW 002</v>
          </cell>
          <cell r="M1437" t="str">
            <v>ISTRI</v>
          </cell>
          <cell r="N1437" t="str">
            <v>KAWIN</v>
          </cell>
          <cell r="O1437" t="str">
            <v>SLTP/Sederajat</v>
          </cell>
          <cell r="P1437" t="str">
            <v>Islam</v>
          </cell>
          <cell r="Q1437" t="str">
            <v>MENGURUS RUMAH TANGGA</v>
          </cell>
          <cell r="R1437" t="str">
            <v>-</v>
          </cell>
          <cell r="S1437" t="str">
            <v>ADA</v>
          </cell>
        </row>
        <row r="1438">
          <cell r="A1438" t="str">
            <v>3302160701140001</v>
          </cell>
          <cell r="B1438" t="str">
            <v>3302162401190002</v>
          </cell>
          <cell r="C1438" t="str">
            <v>ASKA ABIYAN REVALDI</v>
          </cell>
          <cell r="D1438" t="str">
            <v>LK</v>
          </cell>
          <cell r="E1438">
            <v>41646</v>
          </cell>
          <cell r="F1438">
            <v>6.2904109589041095</v>
          </cell>
          <cell r="G1438" t="str">
            <v>BANYUMAS</v>
          </cell>
          <cell r="H1438" t="str">
            <v>DESA TUMIYANG</v>
          </cell>
          <cell r="I1438" t="str">
            <v>004</v>
          </cell>
          <cell r="J1438" t="str">
            <v>002</v>
          </cell>
          <cell r="K1438" t="str">
            <v>TUMIYANG</v>
          </cell>
          <cell r="L1438" t="str">
            <v>DESA TUMIYANG, RT 004 RW 002</v>
          </cell>
          <cell r="M1438" t="str">
            <v>ANAK</v>
          </cell>
          <cell r="N1438" t="str">
            <v>BELUM KAWIN</v>
          </cell>
          <cell r="O1438" t="str">
            <v>Tidak/Belum Sekolah</v>
          </cell>
          <cell r="P1438" t="str">
            <v>Islam</v>
          </cell>
          <cell r="Q1438" t="str">
            <v>BELUM/TIDAK BEKERJA</v>
          </cell>
          <cell r="R1438" t="str">
            <v>-</v>
          </cell>
          <cell r="S1438" t="str">
            <v>ADA</v>
          </cell>
        </row>
        <row r="1439">
          <cell r="A1439" t="str">
            <v>3302165102190001</v>
          </cell>
          <cell r="B1439" t="str">
            <v>3302162401190002</v>
          </cell>
          <cell r="C1439" t="str">
            <v>ISNAENI AZAHRA</v>
          </cell>
          <cell r="D1439" t="str">
            <v>PR</v>
          </cell>
          <cell r="E1439">
            <v>43507</v>
          </cell>
          <cell r="F1439">
            <v>1.1917808219178083</v>
          </cell>
          <cell r="G1439" t="str">
            <v>BANYUMAS</v>
          </cell>
          <cell r="H1439" t="str">
            <v>DESA TUMIYANG</v>
          </cell>
          <cell r="I1439" t="str">
            <v>004</v>
          </cell>
          <cell r="J1439" t="str">
            <v>002</v>
          </cell>
          <cell r="K1439" t="str">
            <v>TUMIYANG</v>
          </cell>
          <cell r="L1439" t="str">
            <v>DESA TUMIYANG, RT 004 RW 002</v>
          </cell>
          <cell r="M1439" t="str">
            <v>ANAK</v>
          </cell>
          <cell r="N1439" t="str">
            <v>BELUM KAWIN</v>
          </cell>
          <cell r="O1439" t="str">
            <v>Tidak/Belum Sekolah</v>
          </cell>
          <cell r="P1439" t="str">
            <v>Islam</v>
          </cell>
          <cell r="Q1439" t="str">
            <v>BELUM/TIDAK BEKERJA</v>
          </cell>
          <cell r="R1439" t="str">
            <v>-</v>
          </cell>
          <cell r="S1439" t="str">
            <v>ADA</v>
          </cell>
        </row>
        <row r="1440">
          <cell r="A1440" t="str">
            <v>3302161408750002</v>
          </cell>
          <cell r="B1440" t="str">
            <v>3302162411070002</v>
          </cell>
          <cell r="C1440" t="str">
            <v>DARSIM</v>
          </cell>
          <cell r="D1440" t="str">
            <v>LK</v>
          </cell>
          <cell r="E1440">
            <v>27620</v>
          </cell>
          <cell r="F1440">
            <v>44.717808219178082</v>
          </cell>
          <cell r="G1440" t="str">
            <v>BANYUMAS</v>
          </cell>
          <cell r="H1440" t="str">
            <v>TUMIYANG</v>
          </cell>
          <cell r="I1440" t="str">
            <v>004</v>
          </cell>
          <cell r="J1440" t="str">
            <v>002</v>
          </cell>
          <cell r="K1440" t="str">
            <v>TUMIYANG</v>
          </cell>
          <cell r="L1440" t="str">
            <v>TUMIYANG, RT 004 RW 002</v>
          </cell>
          <cell r="M1440" t="str">
            <v>KEPALA KELUARGA</v>
          </cell>
          <cell r="N1440" t="str">
            <v>KAWIN</v>
          </cell>
          <cell r="O1440" t="str">
            <v>Tamat SD/Sederajat</v>
          </cell>
          <cell r="P1440" t="str">
            <v>Islam</v>
          </cell>
          <cell r="Q1440" t="str">
            <v>BURUH TANI/PERKEBUNAN</v>
          </cell>
          <cell r="R1440" t="str">
            <v>-</v>
          </cell>
          <cell r="S1440" t="str">
            <v>TIDAK ADA</v>
          </cell>
        </row>
        <row r="1441">
          <cell r="A1441" t="str">
            <v>3302165203800001</v>
          </cell>
          <cell r="B1441" t="str">
            <v>3302162411070002</v>
          </cell>
          <cell r="C1441" t="str">
            <v>SOPIYAH</v>
          </cell>
          <cell r="D1441" t="str">
            <v>PR</v>
          </cell>
          <cell r="E1441">
            <v>29292</v>
          </cell>
          <cell r="F1441">
            <v>40.136986301369866</v>
          </cell>
          <cell r="G1441" t="str">
            <v>BANYUMAS</v>
          </cell>
          <cell r="H1441" t="str">
            <v>TUMIYANG</v>
          </cell>
          <cell r="I1441" t="str">
            <v>004</v>
          </cell>
          <cell r="J1441" t="str">
            <v>002</v>
          </cell>
          <cell r="K1441" t="str">
            <v>TUMIYANG</v>
          </cell>
          <cell r="L1441" t="str">
            <v>TUMIYANG, RT 004 RW 002</v>
          </cell>
          <cell r="M1441" t="str">
            <v>ISTRI</v>
          </cell>
          <cell r="N1441" t="str">
            <v>KAWIN</v>
          </cell>
          <cell r="O1441" t="str">
            <v>Tamat SD/Sederajat</v>
          </cell>
          <cell r="P1441" t="str">
            <v>Islam</v>
          </cell>
          <cell r="Q1441" t="str">
            <v>MENGURUS RUMAH TANGGA</v>
          </cell>
          <cell r="R1441" t="str">
            <v>-</v>
          </cell>
          <cell r="S1441" t="str">
            <v>TIDAK ADA</v>
          </cell>
        </row>
        <row r="1442">
          <cell r="A1442" t="str">
            <v>3302166601000003</v>
          </cell>
          <cell r="B1442" t="str">
            <v>3302162411070002</v>
          </cell>
          <cell r="C1442" t="str">
            <v>TESA NUR KHOERUNNISA</v>
          </cell>
          <cell r="D1442" t="str">
            <v>PR</v>
          </cell>
          <cell r="E1442">
            <v>36551</v>
          </cell>
          <cell r="F1442">
            <v>20.24931506849315</v>
          </cell>
          <cell r="G1442" t="str">
            <v>BANYUMAS</v>
          </cell>
          <cell r="H1442" t="str">
            <v>TUMIYANG</v>
          </cell>
          <cell r="I1442" t="str">
            <v>004</v>
          </cell>
          <cell r="J1442" t="str">
            <v>002</v>
          </cell>
          <cell r="K1442" t="str">
            <v>TUMIYANG</v>
          </cell>
          <cell r="L1442" t="str">
            <v>TUMIYANG, RT 004 RW 002</v>
          </cell>
          <cell r="M1442" t="str">
            <v>ANAK</v>
          </cell>
          <cell r="N1442" t="str">
            <v>BELUM KAWIN</v>
          </cell>
          <cell r="O1442" t="str">
            <v>Tamat SD/Sederajat</v>
          </cell>
          <cell r="P1442" t="str">
            <v>Islam</v>
          </cell>
          <cell r="Q1442" t="str">
            <v>PELAJAR/MAHASISWA</v>
          </cell>
          <cell r="R1442" t="str">
            <v>-</v>
          </cell>
          <cell r="S1442" t="str">
            <v>ADA</v>
          </cell>
        </row>
        <row r="1443">
          <cell r="A1443" t="str">
            <v>3302167003060002</v>
          </cell>
          <cell r="B1443" t="str">
            <v>3302162411070002</v>
          </cell>
          <cell r="C1443" t="str">
            <v>SUSI MULYANTI</v>
          </cell>
          <cell r="D1443" t="str">
            <v>PR</v>
          </cell>
          <cell r="E1443">
            <v>38806</v>
          </cell>
          <cell r="F1443">
            <v>14.07123287671233</v>
          </cell>
          <cell r="G1443" t="str">
            <v>BANYUMAS</v>
          </cell>
          <cell r="H1443" t="str">
            <v>TUMIYANG</v>
          </cell>
          <cell r="I1443" t="str">
            <v>004</v>
          </cell>
          <cell r="J1443" t="str">
            <v>002</v>
          </cell>
          <cell r="K1443" t="str">
            <v>TUMIYANG</v>
          </cell>
          <cell r="L1443" t="str">
            <v>TUMIYANG, RT 004 RW 002</v>
          </cell>
          <cell r="M1443" t="str">
            <v>ANAK</v>
          </cell>
          <cell r="N1443" t="str">
            <v>BELUM KAWIN</v>
          </cell>
          <cell r="O1443" t="str">
            <v>Tidak/Belum Sekolah</v>
          </cell>
          <cell r="P1443" t="str">
            <v>Islam</v>
          </cell>
          <cell r="Q1443" t="str">
            <v>BELUM/TIDAK BEKERJA</v>
          </cell>
          <cell r="R1443" t="str">
            <v>-</v>
          </cell>
          <cell r="S1443" t="str">
            <v>ADA</v>
          </cell>
        </row>
        <row r="1444">
          <cell r="A1444" t="str">
            <v>3302161505760004</v>
          </cell>
          <cell r="B1444" t="str">
            <v>3302162510070008</v>
          </cell>
          <cell r="C1444" t="str">
            <v>SUKIRNO</v>
          </cell>
          <cell r="D1444" t="str">
            <v>LK</v>
          </cell>
          <cell r="E1444">
            <v>27895</v>
          </cell>
          <cell r="F1444">
            <v>43.964383561643835</v>
          </cell>
          <cell r="G1444" t="str">
            <v>TEGAL</v>
          </cell>
          <cell r="H1444" t="str">
            <v>TUMIYANG</v>
          </cell>
          <cell r="I1444" t="str">
            <v>004</v>
          </cell>
          <cell r="J1444" t="str">
            <v>002</v>
          </cell>
          <cell r="K1444" t="str">
            <v>TUMIYANG</v>
          </cell>
          <cell r="L1444" t="str">
            <v>TUMIYANG, RT 004 RW 002</v>
          </cell>
          <cell r="M1444" t="str">
            <v>KEPALA KELUARGA</v>
          </cell>
          <cell r="N1444" t="str">
            <v>KAWIN</v>
          </cell>
          <cell r="O1444" t="str">
            <v>Tamat SD/Sederajat</v>
          </cell>
          <cell r="P1444" t="str">
            <v>Islam</v>
          </cell>
          <cell r="Q1444" t="str">
            <v>WIRASWASTA</v>
          </cell>
          <cell r="R1444" t="str">
            <v>-</v>
          </cell>
          <cell r="S1444" t="str">
            <v>TIDAK ADA</v>
          </cell>
        </row>
        <row r="1445">
          <cell r="A1445" t="str">
            <v>3302164901790005</v>
          </cell>
          <cell r="B1445" t="str">
            <v>3302162510070008</v>
          </cell>
          <cell r="C1445" t="str">
            <v>SUTINAH</v>
          </cell>
          <cell r="D1445" t="str">
            <v>PR</v>
          </cell>
          <cell r="E1445">
            <v>28864</v>
          </cell>
          <cell r="F1445">
            <v>41.30958904109589</v>
          </cell>
          <cell r="G1445" t="str">
            <v>BANYUMAS</v>
          </cell>
          <cell r="H1445" t="str">
            <v>TUMIYANG</v>
          </cell>
          <cell r="I1445" t="str">
            <v>004</v>
          </cell>
          <cell r="J1445" t="str">
            <v>002</v>
          </cell>
          <cell r="K1445" t="str">
            <v>TUMIYANG</v>
          </cell>
          <cell r="L1445" t="str">
            <v>TUMIYANG, RT 004 RW 002</v>
          </cell>
          <cell r="M1445" t="str">
            <v>ISTRI</v>
          </cell>
          <cell r="N1445" t="str">
            <v>KAWIN</v>
          </cell>
          <cell r="O1445" t="str">
            <v>Tamat SD/Sederajat</v>
          </cell>
          <cell r="P1445" t="str">
            <v>Islam</v>
          </cell>
          <cell r="Q1445" t="str">
            <v>MENGURUS RUMAH TANGGA</v>
          </cell>
          <cell r="R1445" t="str">
            <v>-</v>
          </cell>
          <cell r="S1445" t="str">
            <v>TIDAK ADA</v>
          </cell>
        </row>
        <row r="1446">
          <cell r="A1446" t="str">
            <v>3302162912990003</v>
          </cell>
          <cell r="B1446" t="str">
            <v>3302162510070008</v>
          </cell>
          <cell r="C1446" t="str">
            <v>TABAH SOLEKHUL AKBAR</v>
          </cell>
          <cell r="D1446" t="str">
            <v>LK</v>
          </cell>
          <cell r="E1446">
            <v>36523</v>
          </cell>
          <cell r="F1446">
            <v>20.326027397260273</v>
          </cell>
          <cell r="G1446" t="str">
            <v>BANYUMAS</v>
          </cell>
          <cell r="H1446" t="str">
            <v>TUMIYANG</v>
          </cell>
          <cell r="I1446" t="str">
            <v>004</v>
          </cell>
          <cell r="J1446" t="str">
            <v>002</v>
          </cell>
          <cell r="K1446" t="str">
            <v>TUMIYANG</v>
          </cell>
          <cell r="L1446" t="str">
            <v>TUMIYANG, RT 004 RW 002</v>
          </cell>
          <cell r="M1446" t="str">
            <v>ANAK</v>
          </cell>
          <cell r="N1446" t="str">
            <v>BELUM KAWIN</v>
          </cell>
          <cell r="O1446" t="str">
            <v>Tamat SD/Sederajat</v>
          </cell>
          <cell r="P1446" t="str">
            <v>Islam</v>
          </cell>
          <cell r="Q1446" t="str">
            <v>PELAJAR/MAHASISWA</v>
          </cell>
          <cell r="R1446" t="str">
            <v>-</v>
          </cell>
          <cell r="S1446" t="str">
            <v>ADA</v>
          </cell>
        </row>
        <row r="1447">
          <cell r="A1447" t="str">
            <v>3302165111140001</v>
          </cell>
          <cell r="B1447" t="str">
            <v>3302162510070008</v>
          </cell>
          <cell r="C1447" t="str">
            <v>NOFIYA FARA INDAHSARI</v>
          </cell>
          <cell r="D1447" t="str">
            <v>PR</v>
          </cell>
          <cell r="E1447">
            <v>41954</v>
          </cell>
          <cell r="F1447">
            <v>5.4465753424657537</v>
          </cell>
          <cell r="G1447" t="str">
            <v>BANYUMAS</v>
          </cell>
          <cell r="H1447" t="str">
            <v>TUMIYANG</v>
          </cell>
          <cell r="I1447" t="str">
            <v>004</v>
          </cell>
          <cell r="J1447" t="str">
            <v>002</v>
          </cell>
          <cell r="K1447" t="str">
            <v>TUMIYANG</v>
          </cell>
          <cell r="L1447" t="str">
            <v>TUMIYANG, RT 004 RW 002</v>
          </cell>
          <cell r="M1447" t="str">
            <v>ANAK</v>
          </cell>
          <cell r="N1447" t="str">
            <v>BELUM KAWIN</v>
          </cell>
          <cell r="O1447" t="str">
            <v>Tidak/Belum Sekolah</v>
          </cell>
          <cell r="P1447" t="str">
            <v>Islam</v>
          </cell>
          <cell r="Q1447" t="str">
            <v>BELUM/TIDAK BEKERJA</v>
          </cell>
          <cell r="R1447" t="str">
            <v>-</v>
          </cell>
          <cell r="S1447" t="str">
            <v>ADA</v>
          </cell>
        </row>
        <row r="1448">
          <cell r="A1448" t="str">
            <v>3302161309760001</v>
          </cell>
          <cell r="B1448" t="str">
            <v>3302162512100002</v>
          </cell>
          <cell r="C1448" t="str">
            <v>KANAPI</v>
          </cell>
          <cell r="D1448" t="str">
            <v>LK</v>
          </cell>
          <cell r="E1448">
            <v>28016</v>
          </cell>
          <cell r="F1448">
            <v>43.632876712328766</v>
          </cell>
          <cell r="G1448" t="str">
            <v>BANYUMAS</v>
          </cell>
          <cell r="H1448" t="str">
            <v>TUMIYANG</v>
          </cell>
          <cell r="I1448" t="str">
            <v>004</v>
          </cell>
          <cell r="J1448" t="str">
            <v>002</v>
          </cell>
          <cell r="K1448" t="str">
            <v>TUMIYANG</v>
          </cell>
          <cell r="L1448" t="str">
            <v>TUMIYANG, RT 004 RW 002</v>
          </cell>
          <cell r="M1448" t="str">
            <v>KEPALA KELUARGA</v>
          </cell>
          <cell r="N1448" t="str">
            <v>KAWIN</v>
          </cell>
          <cell r="O1448" t="str">
            <v>Tamat SD/Sederajat</v>
          </cell>
          <cell r="P1448" t="str">
            <v>Islam</v>
          </cell>
          <cell r="Q1448" t="str">
            <v>BURUH TANI/PERKEBUNAN</v>
          </cell>
          <cell r="R1448" t="str">
            <v>-</v>
          </cell>
          <cell r="S1448" t="str">
            <v>TIDAK ADA</v>
          </cell>
        </row>
        <row r="1449">
          <cell r="A1449" t="str">
            <v>3302164405810001</v>
          </cell>
          <cell r="B1449" t="str">
            <v>3302162512100002</v>
          </cell>
          <cell r="C1449" t="str">
            <v>RUMINAH</v>
          </cell>
          <cell r="D1449" t="str">
            <v>PR</v>
          </cell>
          <cell r="E1449">
            <v>29710</v>
          </cell>
          <cell r="F1449">
            <v>38.991780821917807</v>
          </cell>
          <cell r="G1449" t="str">
            <v>BANYUMAS</v>
          </cell>
          <cell r="H1449" t="str">
            <v>TUMIYANG</v>
          </cell>
          <cell r="I1449" t="str">
            <v>004</v>
          </cell>
          <cell r="J1449" t="str">
            <v>002</v>
          </cell>
          <cell r="K1449" t="str">
            <v>TUMIYANG</v>
          </cell>
          <cell r="L1449" t="str">
            <v>TUMIYANG, RT 004 RW 002</v>
          </cell>
          <cell r="M1449" t="str">
            <v>ISTRI</v>
          </cell>
          <cell r="N1449" t="str">
            <v>KAWIN</v>
          </cell>
          <cell r="O1449" t="str">
            <v>Tamat SD/Sederajat</v>
          </cell>
          <cell r="P1449" t="str">
            <v>Islam</v>
          </cell>
          <cell r="Q1449" t="str">
            <v>MENGURUS RUMAH TANGGA</v>
          </cell>
          <cell r="R1449" t="str">
            <v>-</v>
          </cell>
          <cell r="S1449" t="str">
            <v>TIDAK ADA</v>
          </cell>
        </row>
        <row r="1450">
          <cell r="A1450" t="str">
            <v>3302160705150001</v>
          </cell>
          <cell r="B1450" t="str">
            <v>3302162512100002</v>
          </cell>
          <cell r="C1450" t="str">
            <v>MUJIZA KHOERU PRADIPTA</v>
          </cell>
          <cell r="D1450" t="str">
            <v>LK</v>
          </cell>
          <cell r="E1450">
            <v>42131</v>
          </cell>
          <cell r="F1450">
            <v>4.9616438356164387</v>
          </cell>
          <cell r="G1450" t="str">
            <v>BANYUMAS</v>
          </cell>
          <cell r="H1450" t="str">
            <v>TUMIYANG</v>
          </cell>
          <cell r="I1450" t="str">
            <v>004</v>
          </cell>
          <cell r="J1450" t="str">
            <v>002</v>
          </cell>
          <cell r="K1450" t="str">
            <v>TUMIYANG</v>
          </cell>
          <cell r="L1450" t="str">
            <v>TUMIYANG, RT 004 RW 002</v>
          </cell>
          <cell r="M1450" t="str">
            <v>ANAK</v>
          </cell>
          <cell r="N1450" t="str">
            <v>BELUM KAWIN</v>
          </cell>
          <cell r="O1450" t="str">
            <v>Tidak/Belum Sekolah</v>
          </cell>
          <cell r="P1450" t="str">
            <v>Islam</v>
          </cell>
          <cell r="Q1450" t="str">
            <v>BELUM/TIDAK BEKERJA</v>
          </cell>
          <cell r="R1450" t="str">
            <v>-</v>
          </cell>
          <cell r="S1450" t="str">
            <v>ADA</v>
          </cell>
        </row>
        <row r="1451">
          <cell r="A1451" t="str">
            <v>3302166911040001</v>
          </cell>
          <cell r="B1451" t="str">
            <v>3302162512100002</v>
          </cell>
          <cell r="C1451" t="str">
            <v>SELI NOFIKA</v>
          </cell>
          <cell r="D1451" t="str">
            <v>PR</v>
          </cell>
          <cell r="E1451">
            <v>38320</v>
          </cell>
          <cell r="F1451">
            <v>15.402739726027397</v>
          </cell>
          <cell r="G1451" t="str">
            <v>BANYUMAS</v>
          </cell>
          <cell r="H1451" t="str">
            <v>TUMIYANG</v>
          </cell>
          <cell r="I1451" t="str">
            <v>004</v>
          </cell>
          <cell r="J1451" t="str">
            <v>002</v>
          </cell>
          <cell r="K1451" t="str">
            <v>TUMIYANG</v>
          </cell>
          <cell r="L1451" t="str">
            <v>TUMIYANG, RT 004 RW 002</v>
          </cell>
          <cell r="M1451" t="str">
            <v>ANAK</v>
          </cell>
          <cell r="N1451" t="str">
            <v>BELUM KAWIN</v>
          </cell>
          <cell r="O1451" t="str">
            <v>Tidak/Belum Sekolah</v>
          </cell>
          <cell r="P1451" t="str">
            <v>Islam</v>
          </cell>
          <cell r="Q1451" t="str">
            <v>BELUM/TIDAK BEKERJA</v>
          </cell>
          <cell r="R1451" t="str">
            <v>-</v>
          </cell>
          <cell r="S1451" t="str">
            <v>TIDAK ADA</v>
          </cell>
        </row>
        <row r="1452">
          <cell r="A1452" t="str">
            <v>3302160109900002</v>
          </cell>
          <cell r="B1452" t="str">
            <v>3302162606180010</v>
          </cell>
          <cell r="C1452" t="str">
            <v>WAHIDIN</v>
          </cell>
          <cell r="D1452" t="str">
            <v>LK</v>
          </cell>
          <cell r="E1452">
            <v>33117</v>
          </cell>
          <cell r="F1452">
            <v>29.657534246575342</v>
          </cell>
          <cell r="G1452" t="str">
            <v>BANYUMAS</v>
          </cell>
          <cell r="H1452" t="str">
            <v>TUMIYANG</v>
          </cell>
          <cell r="I1452" t="str">
            <v>004</v>
          </cell>
          <cell r="J1452" t="str">
            <v>002</v>
          </cell>
          <cell r="K1452" t="str">
            <v>TUMIYANG</v>
          </cell>
          <cell r="L1452" t="str">
            <v>TUMIYANG, RT 004 RW 002</v>
          </cell>
          <cell r="M1452" t="str">
            <v>KEPALA KELUARGA</v>
          </cell>
          <cell r="N1452" t="str">
            <v>KAWIN</v>
          </cell>
          <cell r="O1452" t="str">
            <v>SLTA/Sederajat</v>
          </cell>
          <cell r="P1452" t="str">
            <v>Islam</v>
          </cell>
          <cell r="Q1452" t="str">
            <v>BURUH HARIAN LEPAS</v>
          </cell>
          <cell r="R1452" t="str">
            <v>-</v>
          </cell>
          <cell r="S1452" t="str">
            <v>ADA</v>
          </cell>
        </row>
        <row r="1453">
          <cell r="A1453" t="str">
            <v>3305215001900001</v>
          </cell>
          <cell r="B1453" t="str">
            <v>3302162606180010</v>
          </cell>
          <cell r="C1453" t="str">
            <v>WARI SETYANINGSIH</v>
          </cell>
          <cell r="D1453" t="str">
            <v>PR</v>
          </cell>
          <cell r="E1453">
            <v>32883</v>
          </cell>
          <cell r="F1453">
            <v>30.298630136986301</v>
          </cell>
          <cell r="G1453" t="str">
            <v>KEBUMEN</v>
          </cell>
          <cell r="H1453" t="str">
            <v>TUMIYANG</v>
          </cell>
          <cell r="I1453" t="str">
            <v>004</v>
          </cell>
          <cell r="J1453" t="str">
            <v>002</v>
          </cell>
          <cell r="K1453" t="str">
            <v>TUMIYANG</v>
          </cell>
          <cell r="L1453" t="str">
            <v>TUMIYANG, RT 004 RW 002</v>
          </cell>
          <cell r="M1453" t="str">
            <v>ISTRI</v>
          </cell>
          <cell r="N1453" t="str">
            <v>KAWIN</v>
          </cell>
          <cell r="O1453" t="str">
            <v>SLTP/Sederajat</v>
          </cell>
          <cell r="P1453" t="str">
            <v>Islam</v>
          </cell>
          <cell r="Q1453" t="str">
            <v>KARYAWAN SWASTA</v>
          </cell>
          <cell r="R1453" t="str">
            <v>-</v>
          </cell>
          <cell r="S1453" t="str">
            <v>TIDAK ADA</v>
          </cell>
        </row>
        <row r="1454">
          <cell r="A1454" t="str">
            <v>3302162806190002</v>
          </cell>
          <cell r="B1454" t="str">
            <v>3302162606180010</v>
          </cell>
          <cell r="C1454" t="str">
            <v>BAGAS ADITYA WARDANA</v>
          </cell>
          <cell r="D1454" t="str">
            <v>LK</v>
          </cell>
          <cell r="E1454">
            <v>43644</v>
          </cell>
          <cell r="F1454">
            <v>0.81643835616438354</v>
          </cell>
          <cell r="G1454" t="str">
            <v>TANGERANG SELATAN</v>
          </cell>
          <cell r="H1454" t="str">
            <v>TUMIYANG</v>
          </cell>
          <cell r="I1454" t="str">
            <v>004</v>
          </cell>
          <cell r="J1454" t="str">
            <v>002</v>
          </cell>
          <cell r="K1454" t="str">
            <v>TUMIYANG</v>
          </cell>
          <cell r="L1454" t="str">
            <v>TUMIYANG, RT 004 RW 002</v>
          </cell>
          <cell r="M1454" t="str">
            <v>ANAK</v>
          </cell>
          <cell r="N1454" t="str">
            <v>BELUM KAWIN</v>
          </cell>
          <cell r="O1454" t="str">
            <v>Tidak/Belum Sekolah</v>
          </cell>
          <cell r="P1454" t="str">
            <v>Islam</v>
          </cell>
          <cell r="Q1454" t="str">
            <v>BELUM/TIDAK BEKERJA</v>
          </cell>
          <cell r="R1454" t="str">
            <v>-</v>
          </cell>
          <cell r="S1454" t="str">
            <v>ADA</v>
          </cell>
        </row>
        <row r="1455">
          <cell r="A1455" t="str">
            <v>3305216807150001</v>
          </cell>
          <cell r="B1455" t="str">
            <v>3302162606180010</v>
          </cell>
          <cell r="C1455" t="str">
            <v>INDAH AYU WARDANI</v>
          </cell>
          <cell r="D1455" t="str">
            <v>PR</v>
          </cell>
          <cell r="E1455">
            <v>42213</v>
          </cell>
          <cell r="F1455">
            <v>4.7369863013698632</v>
          </cell>
          <cell r="G1455" t="str">
            <v>KEBUMEN</v>
          </cell>
          <cell r="H1455" t="str">
            <v>TUMIYANG</v>
          </cell>
          <cell r="I1455" t="str">
            <v>004</v>
          </cell>
          <cell r="J1455" t="str">
            <v>002</v>
          </cell>
          <cell r="K1455" t="str">
            <v>TUMIYANG</v>
          </cell>
          <cell r="L1455" t="str">
            <v>TUMIYANG, RT 004 RW 002</v>
          </cell>
          <cell r="M1455" t="str">
            <v>ANAK</v>
          </cell>
          <cell r="N1455" t="str">
            <v>BELUM KAWIN</v>
          </cell>
          <cell r="O1455" t="str">
            <v>Tidak/Belum Sekolah</v>
          </cell>
          <cell r="P1455" t="str">
            <v>Islam</v>
          </cell>
          <cell r="Q1455" t="str">
            <v>BELUM/TIDAK BEKERJA</v>
          </cell>
          <cell r="R1455" t="str">
            <v>-</v>
          </cell>
          <cell r="S1455" t="str">
            <v>ADA</v>
          </cell>
        </row>
        <row r="1456">
          <cell r="A1456" t="str">
            <v>3302141311930003</v>
          </cell>
          <cell r="B1456" t="str">
            <v>3302162606180012</v>
          </cell>
          <cell r="C1456" t="str">
            <v>AZIZ SARIFUDDIN</v>
          </cell>
          <cell r="D1456" t="str">
            <v>LK</v>
          </cell>
          <cell r="E1456">
            <v>34286</v>
          </cell>
          <cell r="F1456">
            <v>26.454794520547946</v>
          </cell>
          <cell r="G1456" t="str">
            <v>BANYUMAS</v>
          </cell>
          <cell r="H1456" t="str">
            <v>TUMIYANG</v>
          </cell>
          <cell r="I1456" t="str">
            <v>004</v>
          </cell>
          <cell r="J1456" t="str">
            <v>002</v>
          </cell>
          <cell r="K1456" t="str">
            <v>TUMIYANG</v>
          </cell>
          <cell r="L1456" t="str">
            <v>TUMIYANG, RT 004 RW 002</v>
          </cell>
          <cell r="M1456" t="str">
            <v>KEPALA KELUARGA</v>
          </cell>
          <cell r="N1456" t="str">
            <v>KAWIN</v>
          </cell>
          <cell r="O1456" t="str">
            <v>SLTA/Sederajat</v>
          </cell>
          <cell r="P1456" t="str">
            <v>Islam</v>
          </cell>
          <cell r="Q1456" t="str">
            <v>BURUH HARIAN LEPAS</v>
          </cell>
          <cell r="R1456" t="str">
            <v>-</v>
          </cell>
          <cell r="S1456" t="str">
            <v>TIDAK ADA</v>
          </cell>
        </row>
        <row r="1457">
          <cell r="A1457" t="str">
            <v>3302166208980001</v>
          </cell>
          <cell r="B1457" t="str">
            <v>3302162606180012</v>
          </cell>
          <cell r="C1457" t="str">
            <v>AINUN NUR VAOZAH</v>
          </cell>
          <cell r="D1457" t="str">
            <v>PR</v>
          </cell>
          <cell r="E1457">
            <v>36036</v>
          </cell>
          <cell r="F1457">
            <v>21.660273972602738</v>
          </cell>
          <cell r="G1457" t="str">
            <v>BANYUMAS</v>
          </cell>
          <cell r="H1457" t="str">
            <v>TUMIYANG</v>
          </cell>
          <cell r="I1457" t="str">
            <v>004</v>
          </cell>
          <cell r="J1457" t="str">
            <v>002</v>
          </cell>
          <cell r="K1457" t="str">
            <v>TUMIYANG</v>
          </cell>
          <cell r="L1457" t="str">
            <v>TUMIYANG, RT 004 RW 002</v>
          </cell>
          <cell r="M1457" t="str">
            <v>ISTRI</v>
          </cell>
          <cell r="N1457" t="str">
            <v>KAWIN</v>
          </cell>
          <cell r="O1457" t="str">
            <v>SLTP/Sederajat</v>
          </cell>
          <cell r="P1457" t="str">
            <v>Islam</v>
          </cell>
          <cell r="Q1457" t="str">
            <v>MENGURUS RUMAH TANGGA</v>
          </cell>
          <cell r="R1457" t="str">
            <v>-</v>
          </cell>
          <cell r="S1457" t="str">
            <v>TIDAK ADA</v>
          </cell>
        </row>
        <row r="1458">
          <cell r="A1458" t="str">
            <v>3302165912180001</v>
          </cell>
          <cell r="B1458" t="str">
            <v>3302162606180012</v>
          </cell>
          <cell r="C1458" t="str">
            <v>TSABITA HAURA SARIFUDDIN</v>
          </cell>
          <cell r="D1458" t="str">
            <v>PR</v>
          </cell>
          <cell r="E1458">
            <v>43453</v>
          </cell>
          <cell r="F1458">
            <v>1.3397260273972602</v>
          </cell>
          <cell r="G1458" t="str">
            <v>BANYUMAS</v>
          </cell>
          <cell r="H1458" t="str">
            <v>TUMIYANG</v>
          </cell>
          <cell r="I1458" t="str">
            <v>004</v>
          </cell>
          <cell r="J1458" t="str">
            <v>002</v>
          </cell>
          <cell r="K1458" t="str">
            <v>TUMIYANG</v>
          </cell>
          <cell r="L1458" t="str">
            <v>TUMIYANG, RT 004 RW 002</v>
          </cell>
          <cell r="M1458" t="str">
            <v>ANAK</v>
          </cell>
          <cell r="N1458" t="str">
            <v>BELUM KAWIN</v>
          </cell>
          <cell r="O1458" t="str">
            <v>Tidak/Belum Sekolah</v>
          </cell>
          <cell r="P1458" t="str">
            <v>Islam</v>
          </cell>
          <cell r="Q1458" t="str">
            <v>BELUM/TIDAK BEKERJA</v>
          </cell>
          <cell r="R1458" t="str">
            <v>-</v>
          </cell>
          <cell r="S1458" t="str">
            <v>ADA</v>
          </cell>
        </row>
        <row r="1459">
          <cell r="A1459" t="str">
            <v>3302163112750072</v>
          </cell>
          <cell r="B1459" t="str">
            <v>3302162608080005</v>
          </cell>
          <cell r="C1459" t="str">
            <v>ASNAWI MAHMUD</v>
          </cell>
          <cell r="D1459" t="str">
            <v>LK</v>
          </cell>
          <cell r="E1459">
            <v>27759</v>
          </cell>
          <cell r="F1459">
            <v>44.336986301369862</v>
          </cell>
          <cell r="G1459" t="str">
            <v>JAKARTA</v>
          </cell>
          <cell r="H1459" t="str">
            <v>TUMIYANG</v>
          </cell>
          <cell r="I1459" t="str">
            <v>004</v>
          </cell>
          <cell r="J1459" t="str">
            <v>002</v>
          </cell>
          <cell r="K1459" t="str">
            <v>TUMIYANG</v>
          </cell>
          <cell r="L1459" t="str">
            <v>TUMIYANG, RT 004 RW 002</v>
          </cell>
          <cell r="M1459" t="str">
            <v>KEPALA KELUARGA</v>
          </cell>
          <cell r="N1459" t="str">
            <v>KAWIN</v>
          </cell>
          <cell r="O1459" t="str">
            <v>Tamat SD/Sederajat</v>
          </cell>
          <cell r="P1459" t="str">
            <v>Islam</v>
          </cell>
          <cell r="Q1459" t="str">
            <v>WIRASWASTA</v>
          </cell>
          <cell r="R1459" t="str">
            <v>-</v>
          </cell>
          <cell r="S1459" t="str">
            <v>TIDAK ADA</v>
          </cell>
        </row>
        <row r="1460">
          <cell r="A1460" t="str">
            <v>3302165905920002</v>
          </cell>
          <cell r="B1460" t="str">
            <v>3302162608080005</v>
          </cell>
          <cell r="C1460" t="str">
            <v>SITI WAHYUNINGSIH</v>
          </cell>
          <cell r="D1460" t="str">
            <v>PR</v>
          </cell>
          <cell r="E1460">
            <v>33743</v>
          </cell>
          <cell r="F1460">
            <v>27.942465753424656</v>
          </cell>
          <cell r="G1460" t="str">
            <v>BANYUMAS</v>
          </cell>
          <cell r="H1460" t="str">
            <v>TUMIYANG</v>
          </cell>
          <cell r="I1460" t="str">
            <v>004</v>
          </cell>
          <cell r="J1460" t="str">
            <v>002</v>
          </cell>
          <cell r="K1460" t="str">
            <v>TUMIYANG</v>
          </cell>
          <cell r="L1460" t="str">
            <v>TUMIYANG, RT 004 RW 002</v>
          </cell>
          <cell r="M1460" t="str">
            <v>ISTRI</v>
          </cell>
          <cell r="N1460" t="str">
            <v>KAWIN</v>
          </cell>
          <cell r="O1460" t="str">
            <v>SLTP/Sederajat</v>
          </cell>
          <cell r="P1460" t="str">
            <v>Islam</v>
          </cell>
          <cell r="Q1460" t="str">
            <v>MENGURUS RUMAH TANGGA</v>
          </cell>
          <cell r="R1460" t="str">
            <v>AB</v>
          </cell>
          <cell r="S1460" t="str">
            <v>TIDAK ADA</v>
          </cell>
        </row>
        <row r="1461">
          <cell r="A1461" t="str">
            <v>3302162606140002</v>
          </cell>
          <cell r="B1461" t="str">
            <v>3302162608080005</v>
          </cell>
          <cell r="C1461" t="str">
            <v>VIRZHA FADILLAH RAMADANI</v>
          </cell>
          <cell r="D1461" t="str">
            <v>LK</v>
          </cell>
          <cell r="E1461">
            <v>41816</v>
          </cell>
          <cell r="F1461">
            <v>5.8246575342465752</v>
          </cell>
          <cell r="G1461" t="str">
            <v>BOGOR</v>
          </cell>
          <cell r="H1461" t="str">
            <v>TUMIYANG</v>
          </cell>
          <cell r="I1461" t="str">
            <v>004</v>
          </cell>
          <cell r="J1461" t="str">
            <v>002</v>
          </cell>
          <cell r="K1461" t="str">
            <v>TUMIYANG</v>
          </cell>
          <cell r="L1461" t="str">
            <v>TUMIYANG, RT 004 RW 002</v>
          </cell>
          <cell r="M1461" t="str">
            <v>ANAK</v>
          </cell>
          <cell r="N1461" t="str">
            <v>BELUM KAWIN</v>
          </cell>
          <cell r="O1461" t="str">
            <v>Tidak/Belum Sekolah</v>
          </cell>
          <cell r="P1461" t="str">
            <v>Islam</v>
          </cell>
          <cell r="Q1461" t="str">
            <v>BELUM/TIDAK BEKERJA</v>
          </cell>
          <cell r="R1461" t="str">
            <v>-</v>
          </cell>
          <cell r="S1461" t="str">
            <v>ADA</v>
          </cell>
        </row>
        <row r="1462">
          <cell r="A1462" t="str">
            <v>3302164811090001</v>
          </cell>
          <cell r="B1462" t="str">
            <v>3302162608080005</v>
          </cell>
          <cell r="C1462" t="str">
            <v>DARA ASTIA NOVARINI</v>
          </cell>
          <cell r="D1462" t="str">
            <v>PR</v>
          </cell>
          <cell r="E1462">
            <v>40125</v>
          </cell>
          <cell r="F1462">
            <v>10.457534246575342</v>
          </cell>
          <cell r="G1462" t="str">
            <v>BANYUMAS</v>
          </cell>
          <cell r="H1462" t="str">
            <v>TUMIYANG</v>
          </cell>
          <cell r="I1462" t="str">
            <v>004</v>
          </cell>
          <cell r="J1462" t="str">
            <v>002</v>
          </cell>
          <cell r="K1462" t="str">
            <v>TUMIYANG</v>
          </cell>
          <cell r="L1462" t="str">
            <v>TUMIYANG, RT 004 RW 002</v>
          </cell>
          <cell r="M1462" t="str">
            <v>ANAK</v>
          </cell>
          <cell r="N1462" t="str">
            <v>BELUM KAWIN</v>
          </cell>
          <cell r="O1462" t="str">
            <v>Tidak/Belum Sekolah</v>
          </cell>
          <cell r="P1462" t="str">
            <v>Islam</v>
          </cell>
          <cell r="Q1462" t="str">
            <v>BELUM/TIDAK BEKERJA</v>
          </cell>
          <cell r="R1462" t="str">
            <v>-</v>
          </cell>
          <cell r="S1462" t="str">
            <v>ADA</v>
          </cell>
        </row>
        <row r="1463">
          <cell r="A1463" t="str">
            <v>3302160905930003</v>
          </cell>
          <cell r="B1463" t="str">
            <v>3302162611130001</v>
          </cell>
          <cell r="C1463" t="str">
            <v>KUDRAT</v>
          </cell>
          <cell r="D1463" t="str">
            <v>LK</v>
          </cell>
          <cell r="E1463">
            <v>34098</v>
          </cell>
          <cell r="F1463">
            <v>26.969863013698632</v>
          </cell>
          <cell r="G1463" t="str">
            <v>BANYUMAS</v>
          </cell>
          <cell r="H1463" t="str">
            <v>TUMIYANG</v>
          </cell>
          <cell r="I1463" t="str">
            <v>004</v>
          </cell>
          <cell r="J1463" t="str">
            <v>002</v>
          </cell>
          <cell r="K1463" t="str">
            <v>TUMIYANG</v>
          </cell>
          <cell r="L1463" t="str">
            <v>TUMIYANG, RT 004 RW 002</v>
          </cell>
          <cell r="M1463" t="str">
            <v>KEPALA KELUARGA</v>
          </cell>
          <cell r="N1463" t="str">
            <v>KAWIN</v>
          </cell>
          <cell r="O1463" t="str">
            <v>SLTP/Sederajat</v>
          </cell>
          <cell r="P1463" t="str">
            <v>Islam</v>
          </cell>
          <cell r="Q1463" t="str">
            <v>KARYAWAN SWASTA</v>
          </cell>
          <cell r="R1463" t="str">
            <v>-</v>
          </cell>
          <cell r="S1463" t="str">
            <v>TIDAK ADA</v>
          </cell>
        </row>
        <row r="1464">
          <cell r="A1464" t="str">
            <v>3501045904920002</v>
          </cell>
          <cell r="B1464" t="str">
            <v>3302162611130001</v>
          </cell>
          <cell r="C1464" t="str">
            <v>FITRI NURSARI</v>
          </cell>
          <cell r="D1464" t="str">
            <v>PR</v>
          </cell>
          <cell r="E1464">
            <v>33713</v>
          </cell>
          <cell r="F1464">
            <v>28.024657534246575</v>
          </cell>
          <cell r="G1464" t="str">
            <v>PACITAN</v>
          </cell>
          <cell r="H1464" t="str">
            <v>TUMIYANG</v>
          </cell>
          <cell r="I1464" t="str">
            <v>004</v>
          </cell>
          <cell r="J1464" t="str">
            <v>002</v>
          </cell>
          <cell r="K1464" t="str">
            <v>TUMIYANG</v>
          </cell>
          <cell r="L1464" t="str">
            <v>TUMIYANG, RT 004 RW 002</v>
          </cell>
          <cell r="M1464" t="str">
            <v>ISTRI</v>
          </cell>
          <cell r="N1464" t="str">
            <v>KAWIN</v>
          </cell>
          <cell r="O1464" t="str">
            <v>SLTP/Sederajat</v>
          </cell>
          <cell r="P1464" t="str">
            <v>Islam</v>
          </cell>
          <cell r="Q1464" t="str">
            <v>MENGURUS RUMAH TANGGA</v>
          </cell>
          <cell r="R1464" t="str">
            <v>-</v>
          </cell>
          <cell r="S1464" t="str">
            <v>TIDAK ADA</v>
          </cell>
        </row>
        <row r="1465">
          <cell r="A1465" t="str">
            <v>3302165611130002</v>
          </cell>
          <cell r="B1465" t="str">
            <v>3302162611130001</v>
          </cell>
          <cell r="C1465" t="str">
            <v>VIVI NOVIANA RISMA RAKHAYU</v>
          </cell>
          <cell r="D1465" t="str">
            <v>PR</v>
          </cell>
          <cell r="E1465">
            <v>41594</v>
          </cell>
          <cell r="F1465">
            <v>6.4328767123287669</v>
          </cell>
          <cell r="G1465" t="str">
            <v>BANYUMAS</v>
          </cell>
          <cell r="H1465" t="str">
            <v>TUMIYANG</v>
          </cell>
          <cell r="I1465" t="str">
            <v>004</v>
          </cell>
          <cell r="J1465" t="str">
            <v>002</v>
          </cell>
          <cell r="K1465" t="str">
            <v>TUMIYANG</v>
          </cell>
          <cell r="L1465" t="str">
            <v>TUMIYANG, RT 004 RW 002</v>
          </cell>
          <cell r="M1465" t="str">
            <v>ANAK</v>
          </cell>
          <cell r="N1465" t="str">
            <v>BELUM KAWIN</v>
          </cell>
          <cell r="O1465" t="str">
            <v>Tidak/Belum Sekolah</v>
          </cell>
          <cell r="P1465" t="str">
            <v>Islam</v>
          </cell>
          <cell r="Q1465" t="str">
            <v>BELUM/TIDAK BEKERJA</v>
          </cell>
          <cell r="R1465" t="str">
            <v>-</v>
          </cell>
          <cell r="S1465" t="str">
            <v>ADA</v>
          </cell>
        </row>
        <row r="1466">
          <cell r="A1466" t="str">
            <v>3302160204640005</v>
          </cell>
          <cell r="B1466" t="str">
            <v>3302162812060017</v>
          </cell>
          <cell r="C1466" t="str">
            <v>MASHUDI</v>
          </cell>
          <cell r="D1466" t="str">
            <v>LK</v>
          </cell>
          <cell r="E1466">
            <v>23469</v>
          </cell>
          <cell r="F1466">
            <v>56.090410958904108</v>
          </cell>
          <cell r="G1466" t="str">
            <v>JEMBER</v>
          </cell>
          <cell r="H1466" t="str">
            <v>TUMIYANG</v>
          </cell>
          <cell r="I1466" t="str">
            <v>004</v>
          </cell>
          <cell r="J1466" t="str">
            <v>002</v>
          </cell>
          <cell r="K1466" t="str">
            <v>TUMIYANG</v>
          </cell>
          <cell r="L1466" t="str">
            <v>TUMIYANG, RT 004 RW 002</v>
          </cell>
          <cell r="M1466" t="str">
            <v>KEPALA KELUARGA</v>
          </cell>
          <cell r="N1466" t="str">
            <v>KAWIN</v>
          </cell>
          <cell r="O1466" t="str">
            <v>Tamat SD/Sederajat</v>
          </cell>
          <cell r="P1466" t="str">
            <v>Islam</v>
          </cell>
          <cell r="Q1466" t="str">
            <v>BURUH HARIAN LEPAS</v>
          </cell>
          <cell r="R1466" t="str">
            <v>-</v>
          </cell>
          <cell r="S1466" t="str">
            <v>TIDAK ADA</v>
          </cell>
        </row>
        <row r="1467">
          <cell r="A1467" t="str">
            <v>3302165812750001</v>
          </cell>
          <cell r="B1467" t="str">
            <v>3302162812060017</v>
          </cell>
          <cell r="C1467" t="str">
            <v>AMINAH</v>
          </cell>
          <cell r="D1467" t="str">
            <v>PR</v>
          </cell>
          <cell r="E1467">
            <v>27746</v>
          </cell>
          <cell r="F1467">
            <v>44.372602739726027</v>
          </cell>
          <cell r="G1467" t="str">
            <v>BANYUMAS</v>
          </cell>
          <cell r="H1467" t="str">
            <v>TUMIYANG</v>
          </cell>
          <cell r="I1467" t="str">
            <v>004</v>
          </cell>
          <cell r="J1467" t="str">
            <v>002</v>
          </cell>
          <cell r="K1467" t="str">
            <v>TUMIYANG</v>
          </cell>
          <cell r="L1467" t="str">
            <v>TUMIYANG, RT 004 RW 002</v>
          </cell>
          <cell r="M1467" t="str">
            <v>ISTRI</v>
          </cell>
          <cell r="N1467" t="str">
            <v>KAWIN</v>
          </cell>
          <cell r="O1467" t="str">
            <v>Tamat SD/Sederajat</v>
          </cell>
          <cell r="P1467" t="str">
            <v>Islam</v>
          </cell>
          <cell r="Q1467" t="str">
            <v>MENGURUS RUMAH TANGGA</v>
          </cell>
          <cell r="R1467" t="str">
            <v>-</v>
          </cell>
          <cell r="S1467" t="str">
            <v>TIDAK ADA</v>
          </cell>
        </row>
        <row r="1468">
          <cell r="A1468" t="str">
            <v>3302160111060001</v>
          </cell>
          <cell r="B1468" t="str">
            <v>3302162812060017</v>
          </cell>
          <cell r="C1468" t="str">
            <v>CHRISTIANTO JOHAN SUDARSONO</v>
          </cell>
          <cell r="D1468" t="str">
            <v>LK</v>
          </cell>
          <cell r="E1468">
            <v>39022</v>
          </cell>
          <cell r="F1468">
            <v>13.479452054794521</v>
          </cell>
          <cell r="G1468" t="str">
            <v>BANYUMAS</v>
          </cell>
          <cell r="H1468" t="str">
            <v>TUMIYANG</v>
          </cell>
          <cell r="I1468" t="str">
            <v>004</v>
          </cell>
          <cell r="J1468" t="str">
            <v>002</v>
          </cell>
          <cell r="K1468" t="str">
            <v>TUMIYANG</v>
          </cell>
          <cell r="L1468" t="str">
            <v>TUMIYANG, RT 004 RW 002</v>
          </cell>
          <cell r="M1468" t="str">
            <v>ANAK</v>
          </cell>
          <cell r="N1468" t="str">
            <v>BELUM KAWIN</v>
          </cell>
          <cell r="O1468" t="str">
            <v>Tidak/Belum Sekolah</v>
          </cell>
          <cell r="P1468" t="str">
            <v>Islam</v>
          </cell>
          <cell r="Q1468" t="str">
            <v>BELUM/TIDAK BEKERJA</v>
          </cell>
          <cell r="R1468" t="str">
            <v>-</v>
          </cell>
          <cell r="S1468" t="str">
            <v>TIDAK ADA</v>
          </cell>
        </row>
        <row r="1469">
          <cell r="A1469" t="str">
            <v>3302165308950005</v>
          </cell>
          <cell r="B1469" t="str">
            <v>3302162812060017</v>
          </cell>
          <cell r="C1469" t="str">
            <v>CRISTIN WULANDARI</v>
          </cell>
          <cell r="D1469" t="str">
            <v>PR</v>
          </cell>
          <cell r="E1469">
            <v>34924</v>
          </cell>
          <cell r="F1469">
            <v>24.706849315068492</v>
          </cell>
          <cell r="G1469" t="str">
            <v>BANYUMAS</v>
          </cell>
          <cell r="H1469" t="str">
            <v>TUMIYANG</v>
          </cell>
          <cell r="I1469" t="str">
            <v>004</v>
          </cell>
          <cell r="J1469" t="str">
            <v>002</v>
          </cell>
          <cell r="K1469" t="str">
            <v>TUMIYANG</v>
          </cell>
          <cell r="L1469" t="str">
            <v>TUMIYANG, RT 004 RW 002</v>
          </cell>
          <cell r="M1469" t="str">
            <v>ANAK</v>
          </cell>
          <cell r="N1469" t="str">
            <v>BELUM KAWIN</v>
          </cell>
          <cell r="O1469" t="str">
            <v>SLTP/Sederajat</v>
          </cell>
          <cell r="P1469" t="str">
            <v>Islam</v>
          </cell>
          <cell r="Q1469" t="str">
            <v>PELAJAR/MAHASISWA</v>
          </cell>
          <cell r="R1469" t="str">
            <v>-</v>
          </cell>
          <cell r="S1469" t="str">
            <v>TIDAK ADA</v>
          </cell>
        </row>
        <row r="1470">
          <cell r="A1470" t="str">
            <v>3302165511990004</v>
          </cell>
          <cell r="B1470" t="str">
            <v>3302162812060017</v>
          </cell>
          <cell r="C1470" t="str">
            <v>KRISTINA LIS ANDORA</v>
          </cell>
          <cell r="D1470" t="str">
            <v>PR</v>
          </cell>
          <cell r="E1470">
            <v>36479</v>
          </cell>
          <cell r="F1470">
            <v>20.446575342465753</v>
          </cell>
          <cell r="G1470" t="str">
            <v>BANYUMAS</v>
          </cell>
          <cell r="H1470" t="str">
            <v>TUMIYANG</v>
          </cell>
          <cell r="I1470" t="str">
            <v>004</v>
          </cell>
          <cell r="J1470" t="str">
            <v>002</v>
          </cell>
          <cell r="K1470" t="str">
            <v>TUMIYANG</v>
          </cell>
          <cell r="L1470" t="str">
            <v>TUMIYANG, RT 004 RW 002</v>
          </cell>
          <cell r="M1470" t="str">
            <v>ANAK</v>
          </cell>
          <cell r="N1470" t="str">
            <v>BELUM KAWIN</v>
          </cell>
          <cell r="O1470" t="str">
            <v>Belum Tamat SD/Sederajat</v>
          </cell>
          <cell r="P1470" t="str">
            <v>Islam</v>
          </cell>
          <cell r="Q1470" t="str">
            <v>PELAJAR/MAHASISWA</v>
          </cell>
          <cell r="R1470" t="str">
            <v>-</v>
          </cell>
          <cell r="S1470" t="str">
            <v>TIDAK ADA</v>
          </cell>
        </row>
        <row r="1471">
          <cell r="A1471" t="str">
            <v>3302161507720003</v>
          </cell>
          <cell r="B1471" t="str">
            <v>3302162812090006</v>
          </cell>
          <cell r="C1471" t="str">
            <v>MARYONO</v>
          </cell>
          <cell r="D1471" t="str">
            <v>LK</v>
          </cell>
          <cell r="E1471">
            <v>26495</v>
          </cell>
          <cell r="F1471">
            <v>47.8</v>
          </cell>
          <cell r="G1471" t="str">
            <v>BANYUMAS</v>
          </cell>
          <cell r="H1471" t="str">
            <v>TUMIYANG</v>
          </cell>
          <cell r="I1471" t="str">
            <v>004</v>
          </cell>
          <cell r="J1471" t="str">
            <v>002</v>
          </cell>
          <cell r="K1471" t="str">
            <v>TUMIYANG</v>
          </cell>
          <cell r="L1471" t="str">
            <v>TUMIYANG, RT 004 RW 002</v>
          </cell>
          <cell r="M1471" t="str">
            <v>KEPALA KELUARGA</v>
          </cell>
          <cell r="N1471" t="str">
            <v>KAWIN</v>
          </cell>
          <cell r="O1471" t="str">
            <v>SLTP/Sederajat</v>
          </cell>
          <cell r="P1471" t="str">
            <v>Islam</v>
          </cell>
          <cell r="Q1471" t="str">
            <v>SOPIR</v>
          </cell>
          <cell r="R1471" t="str">
            <v>-</v>
          </cell>
          <cell r="S1471" t="str">
            <v>TIDAK ADA</v>
          </cell>
        </row>
        <row r="1472">
          <cell r="A1472" t="str">
            <v>3302166504810001</v>
          </cell>
          <cell r="B1472" t="str">
            <v>3302162812090006</v>
          </cell>
          <cell r="C1472" t="str">
            <v>NANI RUKMINI</v>
          </cell>
          <cell r="D1472" t="str">
            <v>PR</v>
          </cell>
          <cell r="E1472">
            <v>29701</v>
          </cell>
          <cell r="F1472">
            <v>39.016438356164386</v>
          </cell>
          <cell r="G1472" t="str">
            <v>GARUT</v>
          </cell>
          <cell r="H1472" t="str">
            <v>TUMIYANG</v>
          </cell>
          <cell r="I1472" t="str">
            <v>004</v>
          </cell>
          <cell r="J1472" t="str">
            <v>002</v>
          </cell>
          <cell r="K1472" t="str">
            <v>TUMIYANG</v>
          </cell>
          <cell r="L1472" t="str">
            <v>TUMIYANG, RT 004 RW 002</v>
          </cell>
          <cell r="M1472" t="str">
            <v>ISTRI</v>
          </cell>
          <cell r="N1472" t="str">
            <v>KAWIN</v>
          </cell>
          <cell r="O1472" t="str">
            <v>SLTP/Sederajat</v>
          </cell>
          <cell r="P1472" t="str">
            <v>Islam</v>
          </cell>
          <cell r="Q1472" t="str">
            <v>MENGURUS RUMAH TANGGA</v>
          </cell>
          <cell r="R1472" t="str">
            <v>-</v>
          </cell>
          <cell r="S1472" t="str">
            <v>TIDAK ADA</v>
          </cell>
        </row>
        <row r="1473">
          <cell r="A1473" t="str">
            <v>3302161111000007</v>
          </cell>
          <cell r="B1473" t="str">
            <v>3302162812090006</v>
          </cell>
          <cell r="C1473" t="str">
            <v>RISKI NURSATRIA</v>
          </cell>
          <cell r="D1473" t="str">
            <v>LK</v>
          </cell>
          <cell r="E1473">
            <v>36841</v>
          </cell>
          <cell r="F1473">
            <v>19.454794520547946</v>
          </cell>
          <cell r="G1473" t="str">
            <v>GARUT</v>
          </cell>
          <cell r="H1473" t="str">
            <v>TUMIYANG</v>
          </cell>
          <cell r="I1473" t="str">
            <v>004</v>
          </cell>
          <cell r="J1473" t="str">
            <v>002</v>
          </cell>
          <cell r="K1473" t="str">
            <v>TUMIYANG</v>
          </cell>
          <cell r="L1473" t="str">
            <v>TUMIYANG, RT 004 RW 002</v>
          </cell>
          <cell r="M1473" t="str">
            <v>ANAK</v>
          </cell>
          <cell r="N1473" t="str">
            <v>BELUM KAWIN</v>
          </cell>
          <cell r="O1473" t="str">
            <v>SLTP/Sederajat</v>
          </cell>
          <cell r="P1473" t="str">
            <v>Islam</v>
          </cell>
          <cell r="Q1473" t="str">
            <v>PELAJAR/MAHASISWA</v>
          </cell>
          <cell r="R1473" t="str">
            <v>-</v>
          </cell>
          <cell r="S1473" t="str">
            <v>TIDAK ADA</v>
          </cell>
        </row>
        <row r="1474">
          <cell r="A1474" t="str">
            <v>3302162611070003</v>
          </cell>
          <cell r="B1474" t="str">
            <v>3302162812090006</v>
          </cell>
          <cell r="C1474" t="str">
            <v>AUNUR RAFI RAHMANU</v>
          </cell>
          <cell r="D1474" t="str">
            <v>LK</v>
          </cell>
          <cell r="E1474">
            <v>39412</v>
          </cell>
          <cell r="F1474">
            <v>12.41095890410959</v>
          </cell>
          <cell r="G1474" t="str">
            <v>JAKARTA</v>
          </cell>
          <cell r="H1474" t="str">
            <v>TUMIYANG</v>
          </cell>
          <cell r="I1474" t="str">
            <v>004</v>
          </cell>
          <cell r="J1474" t="str">
            <v>002</v>
          </cell>
          <cell r="K1474" t="str">
            <v>TUMIYANG</v>
          </cell>
          <cell r="L1474" t="str">
            <v>TUMIYANG, RT 004 RW 002</v>
          </cell>
          <cell r="M1474" t="str">
            <v>ANAK</v>
          </cell>
          <cell r="N1474" t="str">
            <v>BELUM KAWIN</v>
          </cell>
          <cell r="O1474" t="str">
            <v>Tidak/Belum Sekolah</v>
          </cell>
          <cell r="P1474" t="str">
            <v>Islam</v>
          </cell>
          <cell r="Q1474" t="str">
            <v>BELUM/TIDAK BEKERJA</v>
          </cell>
          <cell r="R1474" t="str">
            <v>-</v>
          </cell>
          <cell r="S1474" t="str">
            <v>ADA</v>
          </cell>
        </row>
        <row r="1475">
          <cell r="A1475" t="str">
            <v>3302166909140002</v>
          </cell>
          <cell r="B1475" t="str">
            <v>3302162812090006</v>
          </cell>
          <cell r="C1475" t="str">
            <v>AZZAHRA KHUDWATUL KHASANAH</v>
          </cell>
          <cell r="D1475" t="str">
            <v>PR</v>
          </cell>
          <cell r="E1475">
            <v>41911</v>
          </cell>
          <cell r="F1475">
            <v>5.5643835616438357</v>
          </cell>
          <cell r="G1475" t="str">
            <v>BANYUMAS</v>
          </cell>
          <cell r="H1475" t="str">
            <v>TUMIYANG</v>
          </cell>
          <cell r="I1475" t="str">
            <v>004</v>
          </cell>
          <cell r="J1475" t="str">
            <v>002</v>
          </cell>
          <cell r="K1475" t="str">
            <v>TUMIYANG</v>
          </cell>
          <cell r="L1475" t="str">
            <v>TUMIYANG, RT 004 RW 002</v>
          </cell>
          <cell r="M1475" t="str">
            <v>ANAK</v>
          </cell>
          <cell r="N1475" t="str">
            <v>BELUM KAWIN</v>
          </cell>
          <cell r="O1475" t="str">
            <v>Tidak/Belum Sekolah</v>
          </cell>
          <cell r="P1475" t="str">
            <v>Islam</v>
          </cell>
          <cell r="Q1475" t="str">
            <v>BELUM/TIDAK BEKERJA</v>
          </cell>
          <cell r="R1475" t="str">
            <v>-</v>
          </cell>
          <cell r="S1475" t="str">
            <v>ADA</v>
          </cell>
        </row>
        <row r="1476">
          <cell r="A1476" t="str">
            <v>3302162610860003</v>
          </cell>
          <cell r="B1476" t="str">
            <v>3302163001180003</v>
          </cell>
          <cell r="C1476" t="str">
            <v>FATKHU ROKHMAN</v>
          </cell>
          <cell r="D1476" t="str">
            <v>LK</v>
          </cell>
          <cell r="E1476">
            <v>31711</v>
          </cell>
          <cell r="F1476">
            <v>33.509589041095893</v>
          </cell>
          <cell r="G1476" t="str">
            <v>BANYUMAS</v>
          </cell>
          <cell r="H1476" t="str">
            <v>TUMIYANG</v>
          </cell>
          <cell r="I1476" t="str">
            <v>004</v>
          </cell>
          <cell r="J1476" t="str">
            <v>002</v>
          </cell>
          <cell r="K1476" t="str">
            <v>TUMIYANG</v>
          </cell>
          <cell r="L1476" t="str">
            <v>TUMIYANG, RT 004 RW 002</v>
          </cell>
          <cell r="M1476" t="str">
            <v>KEPALA KELUARGA</v>
          </cell>
          <cell r="N1476" t="str">
            <v>KAWIN</v>
          </cell>
          <cell r="O1476" t="str">
            <v>SLTP/Sederajat</v>
          </cell>
          <cell r="P1476" t="str">
            <v>Islam</v>
          </cell>
          <cell r="Q1476" t="str">
            <v>BURUH HARIAN LEPAS</v>
          </cell>
          <cell r="R1476" t="str">
            <v>-</v>
          </cell>
          <cell r="S1476" t="str">
            <v>ADA</v>
          </cell>
        </row>
        <row r="1477">
          <cell r="A1477" t="str">
            <v>3506205403950002</v>
          </cell>
          <cell r="B1477" t="str">
            <v>3302163001180003</v>
          </cell>
          <cell r="C1477" t="str">
            <v>AZIZAH ANFUSANA</v>
          </cell>
          <cell r="D1477" t="str">
            <v>PR</v>
          </cell>
          <cell r="E1477">
            <v>34772</v>
          </cell>
          <cell r="F1477">
            <v>25.123287671232877</v>
          </cell>
          <cell r="G1477" t="str">
            <v>KEDIRI</v>
          </cell>
          <cell r="H1477" t="str">
            <v>TUMIYANG</v>
          </cell>
          <cell r="I1477" t="str">
            <v>004</v>
          </cell>
          <cell r="J1477" t="str">
            <v>002</v>
          </cell>
          <cell r="K1477" t="str">
            <v>TUMIYANG</v>
          </cell>
          <cell r="L1477" t="str">
            <v>TUMIYANG, RT 004 RW 002</v>
          </cell>
          <cell r="M1477" t="str">
            <v>ISTRI</v>
          </cell>
          <cell r="N1477" t="str">
            <v>KAWIN</v>
          </cell>
          <cell r="O1477" t="str">
            <v>SLTA/Sederajat</v>
          </cell>
          <cell r="P1477" t="str">
            <v>Islam</v>
          </cell>
          <cell r="Q1477" t="str">
            <v>MENGURUS RUMAH TANGGA</v>
          </cell>
          <cell r="R1477" t="str">
            <v>-</v>
          </cell>
          <cell r="S1477" t="str">
            <v>ADA</v>
          </cell>
        </row>
        <row r="1478">
          <cell r="A1478" t="str">
            <v>3302164607180002</v>
          </cell>
          <cell r="B1478" t="str">
            <v>3302163001180003</v>
          </cell>
          <cell r="C1478" t="str">
            <v>ZULAIKHO ULYANA</v>
          </cell>
          <cell r="D1478" t="str">
            <v>PR</v>
          </cell>
          <cell r="E1478">
            <v>43287</v>
          </cell>
          <cell r="F1478">
            <v>1.7945205479452055</v>
          </cell>
          <cell r="G1478" t="str">
            <v>KEDIRI</v>
          </cell>
          <cell r="H1478" t="str">
            <v>TUMIYANG</v>
          </cell>
          <cell r="I1478" t="str">
            <v>004</v>
          </cell>
          <cell r="J1478" t="str">
            <v>002</v>
          </cell>
          <cell r="K1478" t="str">
            <v>TUMIYANG</v>
          </cell>
          <cell r="L1478" t="str">
            <v>TUMIYANG, RT 004 RW 002</v>
          </cell>
          <cell r="M1478" t="str">
            <v>ANAK</v>
          </cell>
          <cell r="N1478" t="str">
            <v>BELUM KAWIN</v>
          </cell>
          <cell r="O1478" t="str">
            <v>Tidak/Belum Sekolah</v>
          </cell>
          <cell r="P1478" t="str">
            <v>Islam</v>
          </cell>
          <cell r="Q1478" t="str">
            <v>BELUM/TIDAK BEKERJA</v>
          </cell>
          <cell r="R1478" t="str">
            <v>-</v>
          </cell>
          <cell r="S1478" t="str">
            <v>ADA</v>
          </cell>
        </row>
        <row r="1479">
          <cell r="A1479" t="str">
            <v>3302164107600031</v>
          </cell>
          <cell r="B1479" t="str">
            <v>3302163001180003</v>
          </cell>
          <cell r="C1479" t="str">
            <v>CARKEM</v>
          </cell>
          <cell r="D1479" t="str">
            <v>PR</v>
          </cell>
          <cell r="E1479">
            <v>22098</v>
          </cell>
          <cell r="F1479">
            <v>59.846575342465755</v>
          </cell>
          <cell r="G1479" t="str">
            <v>BANYUMAS</v>
          </cell>
          <cell r="H1479" t="str">
            <v>TUMIYANG</v>
          </cell>
          <cell r="I1479" t="str">
            <v>004</v>
          </cell>
          <cell r="J1479" t="str">
            <v>002</v>
          </cell>
          <cell r="K1479" t="str">
            <v>TUMIYANG</v>
          </cell>
          <cell r="L1479" t="str">
            <v>TUMIYANG, RT 004 RW 002</v>
          </cell>
          <cell r="M1479" t="str">
            <v>ORANG TUA</v>
          </cell>
          <cell r="N1479" t="str">
            <v>CERAI MATI</v>
          </cell>
          <cell r="O1479" t="str">
            <v>Tamat SD/Sederajat</v>
          </cell>
          <cell r="P1479" t="str">
            <v>Islam</v>
          </cell>
          <cell r="Q1479" t="str">
            <v>MENGURUS RUMAH TANGGA</v>
          </cell>
          <cell r="R1479" t="str">
            <v>-</v>
          </cell>
          <cell r="S1479" t="str">
            <v>TIDAK ADA</v>
          </cell>
        </row>
        <row r="1480">
          <cell r="A1480" t="str">
            <v>3302161407820002</v>
          </cell>
          <cell r="B1480" t="str">
            <v>3302163008120009</v>
          </cell>
          <cell r="C1480" t="str">
            <v>SUTARNO</v>
          </cell>
          <cell r="D1480" t="str">
            <v>LK</v>
          </cell>
          <cell r="E1480">
            <v>30146</v>
          </cell>
          <cell r="F1480">
            <v>37.797260273972604</v>
          </cell>
          <cell r="G1480" t="str">
            <v>BANYUMAS</v>
          </cell>
          <cell r="H1480" t="str">
            <v>TUMIYANG</v>
          </cell>
          <cell r="I1480" t="str">
            <v>004</v>
          </cell>
          <cell r="J1480" t="str">
            <v>002</v>
          </cell>
          <cell r="K1480" t="str">
            <v>TUMIYANG</v>
          </cell>
          <cell r="L1480" t="str">
            <v>TUMIYANG, RT 004 RW 002</v>
          </cell>
          <cell r="M1480" t="str">
            <v>KEPALA KELUARGA</v>
          </cell>
          <cell r="N1480" t="str">
            <v>KAWIN</v>
          </cell>
          <cell r="O1480" t="str">
            <v>Tamat SD/Sederajat</v>
          </cell>
          <cell r="P1480" t="str">
            <v>Islam</v>
          </cell>
          <cell r="Q1480" t="str">
            <v>PETANI/PEKEBUN</v>
          </cell>
          <cell r="R1480" t="str">
            <v>-</v>
          </cell>
          <cell r="S1480" t="str">
            <v>TIDAK ADA</v>
          </cell>
        </row>
        <row r="1481">
          <cell r="A1481" t="str">
            <v>3302163101100001</v>
          </cell>
          <cell r="B1481" t="str">
            <v>3302163008120009</v>
          </cell>
          <cell r="C1481" t="str">
            <v>RIZKY WAHYU PRATAMA</v>
          </cell>
          <cell r="D1481" t="str">
            <v>LK</v>
          </cell>
          <cell r="E1481">
            <v>40209</v>
          </cell>
          <cell r="F1481">
            <v>10.227397260273973</v>
          </cell>
          <cell r="G1481" t="str">
            <v>PEKAN BARU</v>
          </cell>
          <cell r="H1481" t="str">
            <v>TUMIYANG</v>
          </cell>
          <cell r="I1481" t="str">
            <v>004</v>
          </cell>
          <cell r="J1481" t="str">
            <v>002</v>
          </cell>
          <cell r="K1481" t="str">
            <v>TUMIYANG</v>
          </cell>
          <cell r="L1481" t="str">
            <v>TUMIYANG, RT 004 RW 002</v>
          </cell>
          <cell r="M1481" t="str">
            <v>ANAK</v>
          </cell>
          <cell r="N1481" t="str">
            <v>BELUM KAWIN</v>
          </cell>
          <cell r="O1481" t="str">
            <v>Tidak/Belum Sekolah</v>
          </cell>
          <cell r="P1481" t="str">
            <v>Islam</v>
          </cell>
          <cell r="Q1481" t="str">
            <v>BELUM/TIDAK BEKERJA</v>
          </cell>
          <cell r="R1481" t="str">
            <v>-</v>
          </cell>
          <cell r="S1481" t="str">
            <v>TIDAK ADA</v>
          </cell>
        </row>
        <row r="1482">
          <cell r="A1482" t="str">
            <v>1209170107600019</v>
          </cell>
          <cell r="B1482" t="str">
            <v>3302163012150011</v>
          </cell>
          <cell r="C1482" t="str">
            <v>KANAFI</v>
          </cell>
          <cell r="D1482" t="str">
            <v>LK</v>
          </cell>
          <cell r="E1482">
            <v>22098</v>
          </cell>
          <cell r="F1482">
            <v>59.846575342465755</v>
          </cell>
          <cell r="G1482" t="str">
            <v>BANYUMAS</v>
          </cell>
          <cell r="H1482" t="str">
            <v>TUMIYANG</v>
          </cell>
          <cell r="I1482" t="str">
            <v>004</v>
          </cell>
          <cell r="J1482" t="str">
            <v>002</v>
          </cell>
          <cell r="K1482" t="str">
            <v>TUMIYANG</v>
          </cell>
          <cell r="L1482" t="str">
            <v>TUMIYANG, RT 004 RW 002</v>
          </cell>
          <cell r="M1482" t="str">
            <v>KEPALA KELUARGA</v>
          </cell>
          <cell r="N1482" t="str">
            <v>KAWIN</v>
          </cell>
          <cell r="O1482" t="str">
            <v>Tamat SD/Sederajat</v>
          </cell>
          <cell r="P1482" t="str">
            <v>Islam</v>
          </cell>
          <cell r="Q1482" t="str">
            <v>KARYAWAN BUMN</v>
          </cell>
          <cell r="R1482" t="str">
            <v>-</v>
          </cell>
          <cell r="S1482" t="str">
            <v>TIDAK ADA</v>
          </cell>
        </row>
        <row r="1483">
          <cell r="A1483" t="str">
            <v>1209174107660014</v>
          </cell>
          <cell r="B1483" t="str">
            <v>3302163012150011</v>
          </cell>
          <cell r="C1483" t="str">
            <v>NARISAH</v>
          </cell>
          <cell r="D1483" t="str">
            <v>PR</v>
          </cell>
          <cell r="E1483">
            <v>24289</v>
          </cell>
          <cell r="F1483">
            <v>53.843835616438355</v>
          </cell>
          <cell r="G1483" t="str">
            <v>BANYUMAS</v>
          </cell>
          <cell r="H1483" t="str">
            <v>TUMIYANG</v>
          </cell>
          <cell r="I1483" t="str">
            <v>004</v>
          </cell>
          <cell r="J1483" t="str">
            <v>002</v>
          </cell>
          <cell r="K1483" t="str">
            <v>TUMIYANG</v>
          </cell>
          <cell r="L1483" t="str">
            <v>TUMIYANG, RT 004 RW 002</v>
          </cell>
          <cell r="M1483" t="str">
            <v>ISTRI</v>
          </cell>
          <cell r="N1483" t="str">
            <v>KAWIN</v>
          </cell>
          <cell r="O1483" t="str">
            <v>Tamat SD/Sederajat</v>
          </cell>
          <cell r="P1483" t="str">
            <v>Islam</v>
          </cell>
          <cell r="Q1483" t="str">
            <v>KARYAWAN BUMN</v>
          </cell>
          <cell r="R1483" t="str">
            <v>-</v>
          </cell>
          <cell r="S1483" t="str">
            <v>TIDAK ADA</v>
          </cell>
        </row>
        <row r="1484">
          <cell r="A1484" t="str">
            <v>3203051612850003</v>
          </cell>
          <cell r="B1484" t="str">
            <v>3302160206170002</v>
          </cell>
          <cell r="C1484" t="str">
            <v>ANAN SODIKIN</v>
          </cell>
          <cell r="D1484" t="str">
            <v>LK</v>
          </cell>
          <cell r="E1484">
            <v>31397</v>
          </cell>
          <cell r="F1484">
            <v>34.369863013698627</v>
          </cell>
          <cell r="G1484" t="str">
            <v>BANYUMAS</v>
          </cell>
          <cell r="H1484" t="str">
            <v>KP. TUMIANG</v>
          </cell>
          <cell r="I1484" t="str">
            <v>001</v>
          </cell>
          <cell r="J1484" t="str">
            <v>003</v>
          </cell>
          <cell r="K1484" t="str">
            <v>TUMIYANG</v>
          </cell>
          <cell r="L1484" t="str">
            <v>KP. TUMIANG, RT 001 RW 003</v>
          </cell>
          <cell r="M1484" t="str">
            <v>KEPALA KELUARGA</v>
          </cell>
          <cell r="N1484" t="str">
            <v>KAWIN</v>
          </cell>
          <cell r="O1484" t="str">
            <v>SLTP/Sederajat</v>
          </cell>
          <cell r="P1484" t="str">
            <v>Islam</v>
          </cell>
          <cell r="Q1484" t="str">
            <v>PEDAGANG</v>
          </cell>
          <cell r="R1484" t="str">
            <v>-</v>
          </cell>
          <cell r="S1484" t="str">
            <v>TIDAK ADA</v>
          </cell>
        </row>
        <row r="1485">
          <cell r="A1485" t="str">
            <v>3302164403830003</v>
          </cell>
          <cell r="B1485" t="str">
            <v>3302160206170002</v>
          </cell>
          <cell r="C1485" t="str">
            <v>WARSINI</v>
          </cell>
          <cell r="D1485" t="str">
            <v>PR</v>
          </cell>
          <cell r="E1485">
            <v>30379</v>
          </cell>
          <cell r="F1485">
            <v>37.158904109589038</v>
          </cell>
          <cell r="G1485" t="str">
            <v>BANYUMAS</v>
          </cell>
          <cell r="H1485" t="str">
            <v>KP. TUMIANG</v>
          </cell>
          <cell r="I1485" t="str">
            <v>001</v>
          </cell>
          <cell r="J1485" t="str">
            <v>003</v>
          </cell>
          <cell r="K1485" t="str">
            <v>TUMIYANG</v>
          </cell>
          <cell r="L1485" t="str">
            <v>KP. TUMIANG, RT 001 RW 003</v>
          </cell>
          <cell r="M1485" t="str">
            <v>ISTRI</v>
          </cell>
          <cell r="N1485" t="str">
            <v>KAWIN</v>
          </cell>
          <cell r="O1485" t="str">
            <v>Belum Tamat SD/Sederajat</v>
          </cell>
          <cell r="P1485" t="str">
            <v>Islam</v>
          </cell>
          <cell r="Q1485" t="str">
            <v>MENGURUS RUMAH TANGGA</v>
          </cell>
          <cell r="R1485" t="str">
            <v>-</v>
          </cell>
          <cell r="S1485" t="str">
            <v>ADA</v>
          </cell>
        </row>
        <row r="1486">
          <cell r="A1486" t="str">
            <v>3302160104030004</v>
          </cell>
          <cell r="B1486" t="str">
            <v>3302160206170002</v>
          </cell>
          <cell r="C1486" t="str">
            <v>GILANG NUR APRIYANTO</v>
          </cell>
          <cell r="D1486" t="str">
            <v>LK</v>
          </cell>
          <cell r="E1486">
            <v>37712</v>
          </cell>
          <cell r="F1486">
            <v>17.068493150684933</v>
          </cell>
          <cell r="G1486" t="str">
            <v>BANYUMAS</v>
          </cell>
          <cell r="H1486" t="str">
            <v>KP. TUMIANG</v>
          </cell>
          <cell r="I1486" t="str">
            <v>001</v>
          </cell>
          <cell r="J1486" t="str">
            <v>003</v>
          </cell>
          <cell r="K1486" t="str">
            <v>TUMIYANG</v>
          </cell>
          <cell r="L1486" t="str">
            <v>KP. TUMIANG, RT 001 RW 003</v>
          </cell>
          <cell r="M1486" t="str">
            <v>ANAK</v>
          </cell>
          <cell r="N1486" t="str">
            <v>BELUM KAWIN</v>
          </cell>
          <cell r="O1486" t="str">
            <v>Belum Tamat SD/Sederajat</v>
          </cell>
          <cell r="P1486" t="str">
            <v>Islam</v>
          </cell>
          <cell r="Q1486" t="str">
            <v>PELAJAR/MAHASISWA</v>
          </cell>
          <cell r="R1486" t="str">
            <v>-</v>
          </cell>
          <cell r="S1486" t="str">
            <v>ADA</v>
          </cell>
        </row>
        <row r="1487">
          <cell r="A1487" t="str">
            <v>3302161506940002</v>
          </cell>
          <cell r="B1487" t="str">
            <v>3302160409140003</v>
          </cell>
          <cell r="C1487" t="str">
            <v>SURATNO</v>
          </cell>
          <cell r="D1487" t="str">
            <v>LK</v>
          </cell>
          <cell r="E1487">
            <v>34500</v>
          </cell>
          <cell r="F1487">
            <v>25.86849315068493</v>
          </cell>
          <cell r="G1487" t="str">
            <v>BANYUMAS</v>
          </cell>
          <cell r="H1487" t="str">
            <v>TUMIYANG</v>
          </cell>
          <cell r="I1487" t="str">
            <v>001</v>
          </cell>
          <cell r="J1487" t="str">
            <v>003</v>
          </cell>
          <cell r="K1487" t="str">
            <v>TUMIYANG</v>
          </cell>
          <cell r="L1487" t="str">
            <v>TUMIYANG, RT 001 RW 003</v>
          </cell>
          <cell r="M1487" t="str">
            <v>KEPALA KELUARGA</v>
          </cell>
          <cell r="N1487" t="str">
            <v>KAWIN</v>
          </cell>
          <cell r="O1487" t="str">
            <v>SLTP/Sederajat</v>
          </cell>
          <cell r="P1487" t="str">
            <v>Islam</v>
          </cell>
          <cell r="Q1487" t="str">
            <v>KARYAWAN SWASTA</v>
          </cell>
          <cell r="R1487" t="str">
            <v>-</v>
          </cell>
          <cell r="S1487" t="str">
            <v>TIDAK ADA</v>
          </cell>
        </row>
        <row r="1488">
          <cell r="A1488" t="str">
            <v>3302166311930002</v>
          </cell>
          <cell r="B1488" t="str">
            <v>3302160409140003</v>
          </cell>
          <cell r="C1488" t="str">
            <v>NURHAYATI</v>
          </cell>
          <cell r="D1488" t="str">
            <v>PR</v>
          </cell>
          <cell r="E1488">
            <v>34296</v>
          </cell>
          <cell r="F1488">
            <v>26.427397260273974</v>
          </cell>
          <cell r="G1488" t="str">
            <v>BANYUMAS</v>
          </cell>
          <cell r="H1488" t="str">
            <v>TUMIYANG</v>
          </cell>
          <cell r="I1488" t="str">
            <v>001</v>
          </cell>
          <cell r="J1488" t="str">
            <v>003</v>
          </cell>
          <cell r="K1488" t="str">
            <v>TUMIYANG</v>
          </cell>
          <cell r="L1488" t="str">
            <v>TUMIYANG, RT 001 RW 003</v>
          </cell>
          <cell r="M1488" t="str">
            <v>ISTRI</v>
          </cell>
          <cell r="N1488" t="str">
            <v>KAWIN</v>
          </cell>
          <cell r="O1488" t="str">
            <v>SLTP/Sederajat</v>
          </cell>
          <cell r="P1488" t="str">
            <v>Islam</v>
          </cell>
          <cell r="Q1488" t="str">
            <v>MENGURUS RUMAH TANGGA</v>
          </cell>
          <cell r="R1488" t="str">
            <v>-</v>
          </cell>
          <cell r="S1488" t="str">
            <v>ADA</v>
          </cell>
        </row>
        <row r="1489">
          <cell r="A1489" t="str">
            <v>3302161308140003</v>
          </cell>
          <cell r="B1489" t="str">
            <v>3302160409140003</v>
          </cell>
          <cell r="C1489" t="str">
            <v>LUTHFI SHOLEH FADILAH</v>
          </cell>
          <cell r="D1489" t="str">
            <v>LK</v>
          </cell>
          <cell r="E1489">
            <v>41864</v>
          </cell>
          <cell r="F1489">
            <v>5.6931506849315072</v>
          </cell>
          <cell r="G1489" t="str">
            <v>BANYUMAS</v>
          </cell>
          <cell r="H1489" t="str">
            <v>TUMIYANG</v>
          </cell>
          <cell r="I1489" t="str">
            <v>001</v>
          </cell>
          <cell r="J1489" t="str">
            <v>003</v>
          </cell>
          <cell r="K1489" t="str">
            <v>TUMIYANG</v>
          </cell>
          <cell r="L1489" t="str">
            <v>TUMIYANG, RT 001 RW 003</v>
          </cell>
          <cell r="M1489" t="str">
            <v>ANAK</v>
          </cell>
          <cell r="N1489" t="str">
            <v>BELUM KAWIN</v>
          </cell>
          <cell r="O1489" t="str">
            <v>Tidak/Belum Sekolah</v>
          </cell>
          <cell r="P1489" t="str">
            <v>Islam</v>
          </cell>
          <cell r="Q1489" t="str">
            <v>BELUM/TIDAK BEKERJA</v>
          </cell>
          <cell r="R1489" t="str">
            <v>-</v>
          </cell>
          <cell r="S1489" t="str">
            <v>ADA</v>
          </cell>
        </row>
        <row r="1490">
          <cell r="A1490" t="str">
            <v>3302161409790001</v>
          </cell>
          <cell r="B1490" t="str">
            <v>3302160501180004</v>
          </cell>
          <cell r="C1490" t="str">
            <v>JIMAN</v>
          </cell>
          <cell r="D1490" t="str">
            <v>LK</v>
          </cell>
          <cell r="E1490">
            <v>29112</v>
          </cell>
          <cell r="F1490">
            <v>40.630136986301373</v>
          </cell>
          <cell r="G1490" t="str">
            <v>BANYUMAS</v>
          </cell>
          <cell r="H1490" t="str">
            <v>TUMIYANG</v>
          </cell>
          <cell r="I1490" t="str">
            <v>001</v>
          </cell>
          <cell r="J1490" t="str">
            <v>003</v>
          </cell>
          <cell r="K1490" t="str">
            <v>TUMIYANG</v>
          </cell>
          <cell r="L1490" t="str">
            <v>TUMIYANG, RT 001 RW 003</v>
          </cell>
          <cell r="M1490" t="str">
            <v>KEPALA KELUARGA</v>
          </cell>
          <cell r="N1490" t="str">
            <v>KAWIN</v>
          </cell>
          <cell r="O1490" t="str">
            <v>Tamat SD/Sederajat</v>
          </cell>
          <cell r="P1490" t="str">
            <v>Islam</v>
          </cell>
          <cell r="Q1490" t="str">
            <v>BURUH HARIAN LEPAS</v>
          </cell>
          <cell r="R1490" t="str">
            <v>-</v>
          </cell>
          <cell r="S1490" t="str">
            <v>TIDAK ADA</v>
          </cell>
        </row>
        <row r="1491">
          <cell r="A1491" t="str">
            <v>3302166609840002</v>
          </cell>
          <cell r="B1491" t="str">
            <v>3302160501180004</v>
          </cell>
          <cell r="C1491" t="str">
            <v>TARSINI</v>
          </cell>
          <cell r="D1491" t="str">
            <v>PR</v>
          </cell>
          <cell r="E1491">
            <v>30951</v>
          </cell>
          <cell r="F1491">
            <v>35.591780821917808</v>
          </cell>
          <cell r="G1491" t="str">
            <v>BANYUMAS</v>
          </cell>
          <cell r="H1491" t="str">
            <v>TUMIYANG</v>
          </cell>
          <cell r="I1491" t="str">
            <v>001</v>
          </cell>
          <cell r="J1491" t="str">
            <v>003</v>
          </cell>
          <cell r="K1491" t="str">
            <v>TUMIYANG</v>
          </cell>
          <cell r="L1491" t="str">
            <v>TUMIYANG, RT 001 RW 003</v>
          </cell>
          <cell r="M1491" t="str">
            <v>ISTRI</v>
          </cell>
          <cell r="N1491" t="str">
            <v>KAWIN</v>
          </cell>
          <cell r="O1491" t="str">
            <v>SLTP/Sederajat</v>
          </cell>
          <cell r="P1491" t="str">
            <v>Islam</v>
          </cell>
          <cell r="Q1491" t="str">
            <v>MENGURUS RUMAH TANGGA</v>
          </cell>
          <cell r="R1491" t="str">
            <v>-</v>
          </cell>
          <cell r="S1491" t="str">
            <v>TIDAK ADA</v>
          </cell>
        </row>
        <row r="1492">
          <cell r="A1492" t="str">
            <v>3302160308120001</v>
          </cell>
          <cell r="B1492" t="str">
            <v>3302160501180004</v>
          </cell>
          <cell r="C1492" t="str">
            <v>NUR FITRI PUTRA ADITYA</v>
          </cell>
          <cell r="D1492" t="str">
            <v>LK</v>
          </cell>
          <cell r="E1492">
            <v>41124</v>
          </cell>
          <cell r="F1492">
            <v>7.720547945205479</v>
          </cell>
          <cell r="G1492" t="str">
            <v>BANYUMAS</v>
          </cell>
          <cell r="H1492" t="str">
            <v>TUMIYANG</v>
          </cell>
          <cell r="I1492" t="str">
            <v>001</v>
          </cell>
          <cell r="J1492" t="str">
            <v>003</v>
          </cell>
          <cell r="K1492" t="str">
            <v>TUMIYANG</v>
          </cell>
          <cell r="L1492" t="str">
            <v>TUMIYANG, RT 001 RW 003</v>
          </cell>
          <cell r="M1492" t="str">
            <v>ANAK</v>
          </cell>
          <cell r="N1492" t="str">
            <v>BELUM KAWIN</v>
          </cell>
          <cell r="O1492" t="str">
            <v>Tidak/Belum Sekolah</v>
          </cell>
          <cell r="P1492" t="str">
            <v>Islam</v>
          </cell>
          <cell r="Q1492" t="str">
            <v>BELUM/TIDAK BEKERJA</v>
          </cell>
          <cell r="R1492" t="str">
            <v>-</v>
          </cell>
          <cell r="S1492" t="str">
            <v>ADA</v>
          </cell>
        </row>
        <row r="1493">
          <cell r="A1493" t="str">
            <v>3302160405190001</v>
          </cell>
          <cell r="B1493" t="str">
            <v>3302160501180004</v>
          </cell>
          <cell r="C1493" t="str">
            <v>ARFAN MIAS MAUZA</v>
          </cell>
          <cell r="D1493" t="str">
            <v>LK</v>
          </cell>
          <cell r="E1493">
            <v>43589</v>
          </cell>
          <cell r="F1493">
            <v>0.9671232876712329</v>
          </cell>
          <cell r="G1493" t="str">
            <v>BANYUMAS</v>
          </cell>
          <cell r="H1493" t="str">
            <v>TUMIYANG</v>
          </cell>
          <cell r="I1493" t="str">
            <v>001</v>
          </cell>
          <cell r="J1493" t="str">
            <v>003</v>
          </cell>
          <cell r="K1493" t="str">
            <v>TUMIYANG</v>
          </cell>
          <cell r="L1493" t="str">
            <v>TUMIYANG, RT 001 RW 003</v>
          </cell>
          <cell r="M1493" t="str">
            <v>ANAK</v>
          </cell>
          <cell r="N1493" t="str">
            <v>BELUM KAWIN</v>
          </cell>
          <cell r="O1493" t="str">
            <v>Tidak/Belum Sekolah</v>
          </cell>
          <cell r="P1493" t="str">
            <v>Islam</v>
          </cell>
          <cell r="Q1493" t="str">
            <v>BELUM/TIDAK BEKERJA</v>
          </cell>
          <cell r="R1493" t="str">
            <v>-</v>
          </cell>
          <cell r="S1493" t="str">
            <v>ADA</v>
          </cell>
        </row>
        <row r="1494">
          <cell r="A1494" t="str">
            <v>3302164809290001</v>
          </cell>
          <cell r="B1494" t="str">
            <v>3302160504180004</v>
          </cell>
          <cell r="C1494" t="str">
            <v>SAWEN</v>
          </cell>
          <cell r="D1494" t="str">
            <v>PR</v>
          </cell>
          <cell r="E1494">
            <v>10844</v>
          </cell>
          <cell r="F1494">
            <v>90.679452054794524</v>
          </cell>
          <cell r="G1494" t="str">
            <v>BANYUMAS</v>
          </cell>
          <cell r="H1494" t="str">
            <v>TUMIYANG</v>
          </cell>
          <cell r="I1494" t="str">
            <v>001</v>
          </cell>
          <cell r="J1494" t="str">
            <v>003</v>
          </cell>
          <cell r="K1494" t="str">
            <v>TUMIYANG</v>
          </cell>
          <cell r="L1494" t="str">
            <v>TUMIYANG, RT 001 RW 003</v>
          </cell>
          <cell r="M1494" t="str">
            <v>KEPALA KELUARGA</v>
          </cell>
          <cell r="N1494" t="str">
            <v>CERAI MATI</v>
          </cell>
          <cell r="O1494" t="str">
            <v>Belum Tamat SD/Sederajat</v>
          </cell>
          <cell r="P1494" t="str">
            <v>Islam</v>
          </cell>
          <cell r="Q1494" t="str">
            <v>BURUH HARIAN LEPAS</v>
          </cell>
          <cell r="R1494" t="str">
            <v>-</v>
          </cell>
          <cell r="S1494" t="str">
            <v>TIDAK ADA</v>
          </cell>
        </row>
        <row r="1495">
          <cell r="A1495" t="str">
            <v>3302042504770002</v>
          </cell>
          <cell r="B1495" t="str">
            <v>3302160510170003</v>
          </cell>
          <cell r="C1495" t="str">
            <v>WALDI PURNOMO</v>
          </cell>
          <cell r="D1495" t="str">
            <v>LK</v>
          </cell>
          <cell r="E1495">
            <v>28240</v>
          </cell>
          <cell r="F1495">
            <v>43.019178082191779</v>
          </cell>
          <cell r="G1495" t="str">
            <v>TEMANGGUNG</v>
          </cell>
          <cell r="H1495" t="str">
            <v>TUMIYANG</v>
          </cell>
          <cell r="I1495" t="str">
            <v>001</v>
          </cell>
          <cell r="J1495" t="str">
            <v>003</v>
          </cell>
          <cell r="K1495" t="str">
            <v>TUMIYANG</v>
          </cell>
          <cell r="L1495" t="str">
            <v>TUMIYANG, RT 001 RW 003</v>
          </cell>
          <cell r="M1495" t="str">
            <v>KEPALA KELUARGA</v>
          </cell>
          <cell r="N1495" t="str">
            <v>KAWIN</v>
          </cell>
          <cell r="O1495" t="str">
            <v>Tamat SD/Sederajat</v>
          </cell>
          <cell r="P1495" t="str">
            <v>Islam</v>
          </cell>
          <cell r="Q1495" t="str">
            <v>KARYAWAN SWASTA</v>
          </cell>
          <cell r="R1495" t="str">
            <v>-</v>
          </cell>
          <cell r="S1495" t="str">
            <v>TIDAK ADA</v>
          </cell>
        </row>
        <row r="1496">
          <cell r="A1496" t="str">
            <v>3302164707910005</v>
          </cell>
          <cell r="B1496" t="str">
            <v>3302160510170003</v>
          </cell>
          <cell r="C1496" t="str">
            <v>USMIYATI</v>
          </cell>
          <cell r="D1496" t="str">
            <v>PR</v>
          </cell>
          <cell r="E1496">
            <v>33426</v>
          </cell>
          <cell r="F1496">
            <v>28.81095890410959</v>
          </cell>
          <cell r="G1496" t="str">
            <v>BANYUMAS</v>
          </cell>
          <cell r="H1496" t="str">
            <v>TUMIYANG</v>
          </cell>
          <cell r="I1496" t="str">
            <v>001</v>
          </cell>
          <cell r="J1496" t="str">
            <v>003</v>
          </cell>
          <cell r="K1496" t="str">
            <v>TUMIYANG</v>
          </cell>
          <cell r="L1496" t="str">
            <v>TUMIYANG, RT 001 RW 003</v>
          </cell>
          <cell r="M1496" t="str">
            <v>ISTRI</v>
          </cell>
          <cell r="N1496" t="str">
            <v>KAWIN</v>
          </cell>
          <cell r="O1496" t="str">
            <v>Tamat SD/Sederajat</v>
          </cell>
          <cell r="P1496" t="str">
            <v>Islam</v>
          </cell>
          <cell r="Q1496" t="str">
            <v>MENGURUS RUMAH TANGGA</v>
          </cell>
          <cell r="R1496" t="str">
            <v>-</v>
          </cell>
          <cell r="S1496" t="str">
            <v>TIDAK ADA</v>
          </cell>
        </row>
        <row r="1497">
          <cell r="A1497" t="str">
            <v>3302161206140003</v>
          </cell>
          <cell r="B1497" t="str">
            <v>3302160510170003</v>
          </cell>
          <cell r="C1497" t="str">
            <v>MUHAMAD AZKA PURNAMA</v>
          </cell>
          <cell r="D1497" t="str">
            <v>LK</v>
          </cell>
          <cell r="E1497">
            <v>41863</v>
          </cell>
          <cell r="F1497">
            <v>5.6958904109589037</v>
          </cell>
          <cell r="G1497" t="str">
            <v>BANYUMAS</v>
          </cell>
          <cell r="H1497" t="str">
            <v>TUMIYANG</v>
          </cell>
          <cell r="I1497" t="str">
            <v>001</v>
          </cell>
          <cell r="J1497" t="str">
            <v>003</v>
          </cell>
          <cell r="K1497" t="str">
            <v>TUMIYANG</v>
          </cell>
          <cell r="L1497" t="str">
            <v>TUMIYANG, RT 001 RW 003</v>
          </cell>
          <cell r="M1497" t="str">
            <v>ANAK</v>
          </cell>
          <cell r="N1497" t="str">
            <v>BELUM KAWIN</v>
          </cell>
          <cell r="O1497" t="str">
            <v>Tidak/Belum Sekolah</v>
          </cell>
          <cell r="P1497" t="str">
            <v>Islam</v>
          </cell>
          <cell r="Q1497" t="str">
            <v>BELUM/TIDAK BEKERJA</v>
          </cell>
          <cell r="R1497" t="str">
            <v>-</v>
          </cell>
          <cell r="S1497" t="str">
            <v>ADA</v>
          </cell>
        </row>
        <row r="1498">
          <cell r="A1498" t="str">
            <v>3302160109880001</v>
          </cell>
          <cell r="B1498" t="str">
            <v>3302160608130001</v>
          </cell>
          <cell r="C1498" t="str">
            <v>ANTENG SUBEKTI</v>
          </cell>
          <cell r="D1498" t="str">
            <v>LK</v>
          </cell>
          <cell r="E1498">
            <v>32387</v>
          </cell>
          <cell r="F1498">
            <v>31.657534246575342</v>
          </cell>
          <cell r="G1498" t="str">
            <v>BANYUMAS</v>
          </cell>
          <cell r="H1498" t="str">
            <v>TUMIYANG</v>
          </cell>
          <cell r="I1498" t="str">
            <v>001</v>
          </cell>
          <cell r="J1498" t="str">
            <v>003</v>
          </cell>
          <cell r="K1498" t="str">
            <v>TUMIYANG</v>
          </cell>
          <cell r="L1498" t="str">
            <v>TUMIYANG, RT 001 RW 003</v>
          </cell>
          <cell r="M1498" t="str">
            <v>KEPALA KELUARGA</v>
          </cell>
          <cell r="N1498" t="str">
            <v>KAWIN</v>
          </cell>
          <cell r="O1498" t="str">
            <v>Diploma IV/Strata I</v>
          </cell>
          <cell r="P1498" t="str">
            <v>Islam</v>
          </cell>
          <cell r="Q1498" t="str">
            <v>KARYAWAN SWASTA</v>
          </cell>
          <cell r="R1498" t="str">
            <v>-</v>
          </cell>
          <cell r="S1498" t="str">
            <v>ADA</v>
          </cell>
        </row>
        <row r="1499">
          <cell r="A1499" t="str">
            <v>3302166409890001</v>
          </cell>
          <cell r="B1499" t="str">
            <v>3302160608130001</v>
          </cell>
          <cell r="C1499" t="str">
            <v>AKNORO SEPTI OKTANON</v>
          </cell>
          <cell r="D1499" t="str">
            <v>PR</v>
          </cell>
          <cell r="E1499">
            <v>32775</v>
          </cell>
          <cell r="F1499">
            <v>30.594520547945205</v>
          </cell>
          <cell r="G1499" t="str">
            <v>BANYUMAS</v>
          </cell>
          <cell r="H1499" t="str">
            <v>TUMIYANG</v>
          </cell>
          <cell r="I1499" t="str">
            <v>001</v>
          </cell>
          <cell r="J1499" t="str">
            <v>003</v>
          </cell>
          <cell r="K1499" t="str">
            <v>TUMIYANG</v>
          </cell>
          <cell r="L1499" t="str">
            <v>TUMIYANG, RT 001 RW 003</v>
          </cell>
          <cell r="M1499" t="str">
            <v>ISTRI</v>
          </cell>
          <cell r="N1499" t="str">
            <v>KAWIN</v>
          </cell>
          <cell r="O1499" t="str">
            <v>Akademi/Diploma III/S. Muda</v>
          </cell>
          <cell r="P1499" t="str">
            <v>Islam</v>
          </cell>
          <cell r="Q1499" t="str">
            <v>KARYAWAN SWASTA</v>
          </cell>
          <cell r="R1499" t="str">
            <v>O</v>
          </cell>
          <cell r="S1499" t="str">
            <v>ADA</v>
          </cell>
        </row>
        <row r="1500">
          <cell r="A1500" t="str">
            <v>3302160508180001</v>
          </cell>
          <cell r="B1500" t="str">
            <v>3302160608130001</v>
          </cell>
          <cell r="C1500" t="str">
            <v>ALVARENDRA ZAVIER SUBEKTI</v>
          </cell>
          <cell r="D1500" t="str">
            <v>LK</v>
          </cell>
          <cell r="E1500">
            <v>43317</v>
          </cell>
          <cell r="F1500">
            <v>1.7123287671232876</v>
          </cell>
          <cell r="G1500" t="str">
            <v>BANYUMAS</v>
          </cell>
          <cell r="H1500" t="str">
            <v>TUMIYANG</v>
          </cell>
          <cell r="I1500" t="str">
            <v>001</v>
          </cell>
          <cell r="J1500" t="str">
            <v>003</v>
          </cell>
          <cell r="K1500" t="str">
            <v>TUMIYANG</v>
          </cell>
          <cell r="L1500" t="str">
            <v>TUMIYANG, RT 001 RW 003</v>
          </cell>
          <cell r="M1500" t="str">
            <v>ANAK</v>
          </cell>
          <cell r="N1500" t="str">
            <v>BELUM KAWIN</v>
          </cell>
          <cell r="O1500" t="str">
            <v>Tidak/Belum Sekolah</v>
          </cell>
          <cell r="P1500" t="str">
            <v>Islam</v>
          </cell>
          <cell r="Q1500" t="str">
            <v>BELUM/TIDAK BEKERJA</v>
          </cell>
          <cell r="R1500" t="str">
            <v>-</v>
          </cell>
          <cell r="S1500" t="str">
            <v>ADA</v>
          </cell>
        </row>
        <row r="1501">
          <cell r="A1501" t="str">
            <v>3302166802140002</v>
          </cell>
          <cell r="B1501" t="str">
            <v>3302160608130001</v>
          </cell>
          <cell r="C1501" t="str">
            <v>QUEENSHA ZHAFIRA SUBEKTI</v>
          </cell>
          <cell r="D1501" t="str">
            <v>PR</v>
          </cell>
          <cell r="E1501">
            <v>41698</v>
          </cell>
          <cell r="F1501">
            <v>6.1479452054794521</v>
          </cell>
          <cell r="G1501" t="str">
            <v>BANYUMAS</v>
          </cell>
          <cell r="H1501" t="str">
            <v>TUMIYANG</v>
          </cell>
          <cell r="I1501" t="str">
            <v>001</v>
          </cell>
          <cell r="J1501" t="str">
            <v>003</v>
          </cell>
          <cell r="K1501" t="str">
            <v>TUMIYANG</v>
          </cell>
          <cell r="L1501" t="str">
            <v>TUMIYANG, RT 001 RW 003</v>
          </cell>
          <cell r="M1501" t="str">
            <v>ANAK</v>
          </cell>
          <cell r="N1501" t="str">
            <v>BELUM KAWIN</v>
          </cell>
          <cell r="O1501" t="str">
            <v>Tidak/Belum Sekolah</v>
          </cell>
          <cell r="P1501" t="str">
            <v>Islam</v>
          </cell>
          <cell r="Q1501" t="str">
            <v>BELUM/TIDAK BEKERJA</v>
          </cell>
          <cell r="R1501" t="str">
            <v>-</v>
          </cell>
          <cell r="S1501" t="str">
            <v>ADA</v>
          </cell>
        </row>
        <row r="1502">
          <cell r="A1502" t="str">
            <v>3302165206620007</v>
          </cell>
          <cell r="B1502" t="str">
            <v>3302160808060054</v>
          </cell>
          <cell r="C1502" t="str">
            <v>SARTINI</v>
          </cell>
          <cell r="D1502" t="str">
            <v>PR</v>
          </cell>
          <cell r="E1502">
            <v>22809</v>
          </cell>
          <cell r="F1502">
            <v>57.898630136986299</v>
          </cell>
          <cell r="G1502" t="str">
            <v>BANYUMAS</v>
          </cell>
          <cell r="H1502" t="str">
            <v>TUMIYANG</v>
          </cell>
          <cell r="I1502" t="str">
            <v>001</v>
          </cell>
          <cell r="J1502" t="str">
            <v>003</v>
          </cell>
          <cell r="K1502" t="str">
            <v>TUMIYANG</v>
          </cell>
          <cell r="L1502" t="str">
            <v>TUMIYANG, RT 001 RW 003</v>
          </cell>
          <cell r="M1502" t="str">
            <v>KEPALA KELUARGA</v>
          </cell>
          <cell r="N1502" t="str">
            <v>CERAI HIDUP</v>
          </cell>
          <cell r="O1502" t="str">
            <v>Tamat SD/Sederajat</v>
          </cell>
          <cell r="P1502" t="str">
            <v>Islam</v>
          </cell>
          <cell r="Q1502" t="str">
            <v>BURUH HARIAN LEPAS</v>
          </cell>
          <cell r="R1502" t="str">
            <v>-</v>
          </cell>
          <cell r="S1502" t="str">
            <v>TIDAK ADA</v>
          </cell>
        </row>
        <row r="1503">
          <cell r="A1503" t="str">
            <v>3302161609820002</v>
          </cell>
          <cell r="B1503" t="str">
            <v>3302160808120004</v>
          </cell>
          <cell r="C1503" t="str">
            <v>LUKMANTO</v>
          </cell>
          <cell r="D1503" t="str">
            <v>LK</v>
          </cell>
          <cell r="E1503">
            <v>30210</v>
          </cell>
          <cell r="F1503">
            <v>37.62191780821918</v>
          </cell>
          <cell r="G1503" t="str">
            <v>BANYUMAS</v>
          </cell>
          <cell r="H1503" t="str">
            <v>TUMIYANG</v>
          </cell>
          <cell r="I1503" t="str">
            <v>001</v>
          </cell>
          <cell r="J1503" t="str">
            <v>003</v>
          </cell>
          <cell r="K1503" t="str">
            <v>TUMIYANG</v>
          </cell>
          <cell r="L1503" t="str">
            <v>TUMIYANG, RT 001 RW 003</v>
          </cell>
          <cell r="M1503" t="str">
            <v>KEPALA KELUARGA</v>
          </cell>
          <cell r="N1503" t="str">
            <v>KAWIN</v>
          </cell>
          <cell r="O1503" t="str">
            <v>SLTP/Sederajat</v>
          </cell>
          <cell r="P1503" t="str">
            <v>Islam</v>
          </cell>
          <cell r="Q1503" t="str">
            <v>KARYAWAN SWASTA</v>
          </cell>
          <cell r="R1503" t="str">
            <v>-</v>
          </cell>
          <cell r="S1503" t="str">
            <v>TIDAK ADA</v>
          </cell>
        </row>
        <row r="1504">
          <cell r="A1504" t="str">
            <v>3302164403870001</v>
          </cell>
          <cell r="B1504" t="str">
            <v>3302160808120004</v>
          </cell>
          <cell r="C1504" t="str">
            <v>SITI ROBI`AH</v>
          </cell>
          <cell r="D1504" t="str">
            <v>PR</v>
          </cell>
          <cell r="E1504">
            <v>31840</v>
          </cell>
          <cell r="F1504">
            <v>33.156164383561645</v>
          </cell>
          <cell r="G1504" t="str">
            <v>BANYUMAS</v>
          </cell>
          <cell r="H1504" t="str">
            <v>TUMIYANG</v>
          </cell>
          <cell r="I1504" t="str">
            <v>001</v>
          </cell>
          <cell r="J1504" t="str">
            <v>003</v>
          </cell>
          <cell r="K1504" t="str">
            <v>TUMIYANG</v>
          </cell>
          <cell r="L1504" t="str">
            <v>TUMIYANG, RT 001 RW 003</v>
          </cell>
          <cell r="M1504" t="str">
            <v>ISTRI</v>
          </cell>
          <cell r="N1504" t="str">
            <v>KAWIN</v>
          </cell>
          <cell r="O1504" t="str">
            <v>Tamat SD/Sederajat</v>
          </cell>
          <cell r="P1504" t="str">
            <v>Islam</v>
          </cell>
          <cell r="Q1504" t="str">
            <v>KARYAWAN SWASTA</v>
          </cell>
          <cell r="R1504" t="str">
            <v>-</v>
          </cell>
          <cell r="S1504" t="str">
            <v>TIDAK ADA</v>
          </cell>
        </row>
        <row r="1505">
          <cell r="A1505" t="str">
            <v>3302162803180003</v>
          </cell>
          <cell r="B1505" t="str">
            <v>3302160808120004</v>
          </cell>
          <cell r="C1505" t="str">
            <v>FARID ARKAN FADHILAH</v>
          </cell>
          <cell r="D1505" t="str">
            <v>LK</v>
          </cell>
          <cell r="E1505">
            <v>43187</v>
          </cell>
          <cell r="F1505">
            <v>2.0684931506849313</v>
          </cell>
          <cell r="G1505" t="str">
            <v>BANYUMAS</v>
          </cell>
          <cell r="H1505" t="str">
            <v>TUMIYANG</v>
          </cell>
          <cell r="I1505" t="str">
            <v>001</v>
          </cell>
          <cell r="J1505" t="str">
            <v>003</v>
          </cell>
          <cell r="K1505" t="str">
            <v>TUMIYANG</v>
          </cell>
          <cell r="L1505" t="str">
            <v>TUMIYANG, RT 001 RW 003</v>
          </cell>
          <cell r="M1505" t="str">
            <v>ANAK</v>
          </cell>
          <cell r="N1505" t="str">
            <v>BELUM KAWIN</v>
          </cell>
          <cell r="O1505" t="str">
            <v>Tidak/Belum Sekolah</v>
          </cell>
          <cell r="P1505" t="str">
            <v>Islam</v>
          </cell>
          <cell r="Q1505" t="str">
            <v>BELUM/TIDAK BEKERJA</v>
          </cell>
          <cell r="R1505" t="str">
            <v>-</v>
          </cell>
          <cell r="S1505" t="str">
            <v>ADA</v>
          </cell>
        </row>
        <row r="1506">
          <cell r="A1506" t="str">
            <v>3302162907090001</v>
          </cell>
          <cell r="B1506" t="str">
            <v>3302160808120004</v>
          </cell>
          <cell r="C1506" t="str">
            <v>ALIF FADILAH PUTRA</v>
          </cell>
          <cell r="D1506" t="str">
            <v>LK</v>
          </cell>
          <cell r="E1506">
            <v>40023</v>
          </cell>
          <cell r="F1506">
            <v>10.736986301369862</v>
          </cell>
          <cell r="G1506" t="str">
            <v>BANYUMAS</v>
          </cell>
          <cell r="H1506" t="str">
            <v>TUMIYANG</v>
          </cell>
          <cell r="I1506" t="str">
            <v>001</v>
          </cell>
          <cell r="J1506" t="str">
            <v>003</v>
          </cell>
          <cell r="K1506" t="str">
            <v>TUMIYANG</v>
          </cell>
          <cell r="L1506" t="str">
            <v>TUMIYANG, RT 001 RW 003</v>
          </cell>
          <cell r="M1506" t="str">
            <v>ANAK</v>
          </cell>
          <cell r="N1506" t="str">
            <v>BELUM KAWIN</v>
          </cell>
          <cell r="O1506" t="str">
            <v>Belum Tamat SD/Sederajat</v>
          </cell>
          <cell r="P1506" t="str">
            <v>Islam</v>
          </cell>
          <cell r="Q1506" t="str">
            <v>PELAJAR/MAHASISWA</v>
          </cell>
          <cell r="R1506" t="str">
            <v>-</v>
          </cell>
          <cell r="S1506" t="str">
            <v>ADA</v>
          </cell>
        </row>
        <row r="1507">
          <cell r="A1507" t="str">
            <v>3302160208840003</v>
          </cell>
          <cell r="B1507" t="str">
            <v>3302160909110005</v>
          </cell>
          <cell r="C1507" t="str">
            <v>NARTO</v>
          </cell>
          <cell r="D1507" t="str">
            <v>LK</v>
          </cell>
          <cell r="E1507">
            <v>30896</v>
          </cell>
          <cell r="F1507">
            <v>35.742465753424661</v>
          </cell>
          <cell r="G1507" t="str">
            <v>BANYUMAS</v>
          </cell>
          <cell r="H1507" t="str">
            <v>TUMIYANG</v>
          </cell>
          <cell r="I1507" t="str">
            <v>001</v>
          </cell>
          <cell r="J1507" t="str">
            <v>003</v>
          </cell>
          <cell r="K1507" t="str">
            <v>TUMIYANG</v>
          </cell>
          <cell r="L1507" t="str">
            <v>TUMIYANG, RT 001 RW 003</v>
          </cell>
          <cell r="M1507" t="str">
            <v>KEPALA KELUARGA</v>
          </cell>
          <cell r="N1507" t="str">
            <v>KAWIN</v>
          </cell>
          <cell r="O1507" t="str">
            <v>SLTP/Sederajat</v>
          </cell>
          <cell r="P1507" t="str">
            <v>Islam</v>
          </cell>
          <cell r="Q1507" t="str">
            <v>BURUH HARIAN LEPAS</v>
          </cell>
          <cell r="R1507" t="str">
            <v>-</v>
          </cell>
          <cell r="S1507" t="str">
            <v>ADA</v>
          </cell>
        </row>
        <row r="1508">
          <cell r="A1508" t="str">
            <v>3302164101910009</v>
          </cell>
          <cell r="B1508" t="str">
            <v>3302160909110005</v>
          </cell>
          <cell r="C1508" t="str">
            <v>WARYANTI</v>
          </cell>
          <cell r="D1508" t="str">
            <v>PR</v>
          </cell>
          <cell r="E1508">
            <v>33239</v>
          </cell>
          <cell r="F1508">
            <v>29.323287671232876</v>
          </cell>
          <cell r="G1508" t="str">
            <v>PURBALINGGA</v>
          </cell>
          <cell r="H1508" t="str">
            <v>TUMIYANG</v>
          </cell>
          <cell r="I1508" t="str">
            <v>001</v>
          </cell>
          <cell r="J1508" t="str">
            <v>003</v>
          </cell>
          <cell r="K1508" t="str">
            <v>TUMIYANG</v>
          </cell>
          <cell r="L1508" t="str">
            <v>TUMIYANG, RT 001 RW 003</v>
          </cell>
          <cell r="M1508" t="str">
            <v>ISTRI</v>
          </cell>
          <cell r="N1508" t="str">
            <v>KAWIN</v>
          </cell>
          <cell r="O1508" t="str">
            <v>Tamat SD/Sederajat</v>
          </cell>
          <cell r="P1508" t="str">
            <v>Islam</v>
          </cell>
          <cell r="Q1508" t="str">
            <v>KARYAWAN SWASTA</v>
          </cell>
          <cell r="R1508" t="str">
            <v>-</v>
          </cell>
          <cell r="S1508" t="str">
            <v>TIDAK ADA</v>
          </cell>
        </row>
        <row r="1509">
          <cell r="A1509" t="str">
            <v>3302161002780006</v>
          </cell>
          <cell r="B1509" t="str">
            <v>3302161003070004</v>
          </cell>
          <cell r="C1509" t="str">
            <v>CARKIM</v>
          </cell>
          <cell r="D1509" t="str">
            <v>LK</v>
          </cell>
          <cell r="E1509">
            <v>28531</v>
          </cell>
          <cell r="F1509">
            <v>42.221917808219175</v>
          </cell>
          <cell r="G1509" t="str">
            <v>BANYUMAS</v>
          </cell>
          <cell r="H1509" t="str">
            <v>TUMIYANG</v>
          </cell>
          <cell r="I1509" t="str">
            <v>001</v>
          </cell>
          <cell r="J1509" t="str">
            <v>003</v>
          </cell>
          <cell r="K1509" t="str">
            <v>TUMIYANG</v>
          </cell>
          <cell r="L1509" t="str">
            <v>TUMIYANG, RT 001 RW 003</v>
          </cell>
          <cell r="M1509" t="str">
            <v>KEPALA KELUARGA</v>
          </cell>
          <cell r="N1509" t="str">
            <v>KAWIN</v>
          </cell>
          <cell r="O1509" t="str">
            <v>Tamat SD/Sederajat</v>
          </cell>
          <cell r="P1509" t="str">
            <v>Islam</v>
          </cell>
          <cell r="Q1509" t="str">
            <v>PETANI/PEKEBUN</v>
          </cell>
          <cell r="R1509" t="str">
            <v>-</v>
          </cell>
          <cell r="S1509" t="str">
            <v>TIDAK ADA</v>
          </cell>
        </row>
        <row r="1510">
          <cell r="A1510" t="str">
            <v>3302164908820003</v>
          </cell>
          <cell r="B1510" t="str">
            <v>3302161003070004</v>
          </cell>
          <cell r="C1510" t="str">
            <v>WAHYUNI</v>
          </cell>
          <cell r="D1510" t="str">
            <v>PR</v>
          </cell>
          <cell r="E1510">
            <v>30172</v>
          </cell>
          <cell r="F1510">
            <v>37.726027397260275</v>
          </cell>
          <cell r="G1510" t="str">
            <v>BANYUMAS</v>
          </cell>
          <cell r="H1510" t="str">
            <v>TUMIYANG</v>
          </cell>
          <cell r="I1510" t="str">
            <v>001</v>
          </cell>
          <cell r="J1510" t="str">
            <v>003</v>
          </cell>
          <cell r="K1510" t="str">
            <v>TUMIYANG</v>
          </cell>
          <cell r="L1510" t="str">
            <v>TUMIYANG, RT 001 RW 003</v>
          </cell>
          <cell r="M1510" t="str">
            <v>ISTRI</v>
          </cell>
          <cell r="N1510" t="str">
            <v>KAWIN</v>
          </cell>
          <cell r="O1510" t="str">
            <v>SLTP/Sederajat</v>
          </cell>
          <cell r="P1510" t="str">
            <v>Islam</v>
          </cell>
          <cell r="Q1510" t="str">
            <v>MENGURUS RUMAH TANGGA</v>
          </cell>
          <cell r="R1510" t="str">
            <v>-</v>
          </cell>
          <cell r="S1510" t="str">
            <v>TIDAK ADA</v>
          </cell>
        </row>
        <row r="1511">
          <cell r="A1511" t="str">
            <v>3302161908070001</v>
          </cell>
          <cell r="B1511" t="str">
            <v>3302161003070004</v>
          </cell>
          <cell r="C1511" t="str">
            <v>AGUS RIYANTO</v>
          </cell>
          <cell r="D1511" t="str">
            <v>LK</v>
          </cell>
          <cell r="E1511">
            <v>39313</v>
          </cell>
          <cell r="F1511">
            <v>12.682191780821919</v>
          </cell>
          <cell r="G1511" t="str">
            <v>BANYUMAS</v>
          </cell>
          <cell r="H1511" t="str">
            <v>TUMIYANG</v>
          </cell>
          <cell r="I1511" t="str">
            <v>001</v>
          </cell>
          <cell r="J1511" t="str">
            <v>003</v>
          </cell>
          <cell r="K1511" t="str">
            <v>TUMIYANG</v>
          </cell>
          <cell r="L1511" t="str">
            <v>TUMIYANG, RT 001 RW 003</v>
          </cell>
          <cell r="M1511" t="str">
            <v>ANAK</v>
          </cell>
          <cell r="N1511" t="str">
            <v>BELUM KAWIN</v>
          </cell>
          <cell r="O1511" t="str">
            <v>Tidak/Belum Sekolah</v>
          </cell>
          <cell r="P1511" t="str">
            <v>Islam</v>
          </cell>
          <cell r="Q1511" t="str">
            <v>BELUM/TIDAK BEKERJA</v>
          </cell>
          <cell r="R1511" t="str">
            <v>-</v>
          </cell>
          <cell r="S1511" t="str">
            <v>ADA</v>
          </cell>
        </row>
        <row r="1512">
          <cell r="A1512" t="str">
            <v>3302164208990001</v>
          </cell>
          <cell r="B1512" t="str">
            <v>3302161003070004</v>
          </cell>
          <cell r="C1512" t="str">
            <v>IDA RIYANTI</v>
          </cell>
          <cell r="D1512" t="str">
            <v>PR</v>
          </cell>
          <cell r="E1512">
            <v>36374</v>
          </cell>
          <cell r="F1512">
            <v>20.734246575342464</v>
          </cell>
          <cell r="G1512" t="str">
            <v>BANYUMAS</v>
          </cell>
          <cell r="H1512" t="str">
            <v>TUMIYANG</v>
          </cell>
          <cell r="I1512" t="str">
            <v>001</v>
          </cell>
          <cell r="J1512" t="str">
            <v>003</v>
          </cell>
          <cell r="K1512" t="str">
            <v>TUMIYANG</v>
          </cell>
          <cell r="L1512" t="str">
            <v>TUMIYANG, RT 001 RW 003</v>
          </cell>
          <cell r="M1512" t="str">
            <v>ANAK</v>
          </cell>
          <cell r="N1512" t="str">
            <v>BELUM KAWIN</v>
          </cell>
          <cell r="O1512" t="str">
            <v>Tidak/Belum Sekolah</v>
          </cell>
          <cell r="P1512" t="str">
            <v>Islam</v>
          </cell>
          <cell r="Q1512" t="str">
            <v>BELUM/TIDAK BEKERJA</v>
          </cell>
          <cell r="R1512" t="str">
            <v>-</v>
          </cell>
          <cell r="S1512" t="str">
            <v>ADA</v>
          </cell>
        </row>
        <row r="1513">
          <cell r="A1513" t="str">
            <v>3302163112360086</v>
          </cell>
          <cell r="B1513" t="str">
            <v>3302161005070027</v>
          </cell>
          <cell r="C1513" t="str">
            <v>SUKARJO</v>
          </cell>
          <cell r="D1513" t="str">
            <v>LK</v>
          </cell>
          <cell r="E1513">
            <v>13515</v>
          </cell>
          <cell r="F1513">
            <v>83.361643835616434</v>
          </cell>
          <cell r="G1513" t="str">
            <v>BANYUMAS</v>
          </cell>
          <cell r="H1513" t="str">
            <v>TUMIYANG</v>
          </cell>
          <cell r="I1513" t="str">
            <v>001</v>
          </cell>
          <cell r="J1513" t="str">
            <v>003</v>
          </cell>
          <cell r="K1513" t="str">
            <v>TUMIYANG</v>
          </cell>
          <cell r="L1513" t="str">
            <v>TUMIYANG, RT 001 RW 003</v>
          </cell>
          <cell r="M1513" t="str">
            <v>KEPALA KELUARGA</v>
          </cell>
          <cell r="N1513" t="str">
            <v>KAWIN</v>
          </cell>
          <cell r="O1513" t="str">
            <v>Tamat SD/Sederajat</v>
          </cell>
          <cell r="P1513" t="str">
            <v>Islam</v>
          </cell>
          <cell r="Q1513" t="str">
            <v>BELUM/TIDAK BEKERJA</v>
          </cell>
          <cell r="R1513" t="str">
            <v>-</v>
          </cell>
          <cell r="S1513" t="str">
            <v>TIDAK ADA</v>
          </cell>
        </row>
        <row r="1514">
          <cell r="A1514" t="str">
            <v>3302167112400204</v>
          </cell>
          <cell r="B1514" t="str">
            <v>3302161005070027</v>
          </cell>
          <cell r="C1514" t="str">
            <v>SUTIAH</v>
          </cell>
          <cell r="D1514" t="str">
            <v>PR</v>
          </cell>
          <cell r="E1514">
            <v>14976</v>
          </cell>
          <cell r="F1514">
            <v>79.358904109589048</v>
          </cell>
          <cell r="G1514" t="str">
            <v>BANYUMAS</v>
          </cell>
          <cell r="H1514" t="str">
            <v>TUMIYANG</v>
          </cell>
          <cell r="I1514" t="str">
            <v>001</v>
          </cell>
          <cell r="J1514" t="str">
            <v>003</v>
          </cell>
          <cell r="K1514" t="str">
            <v>TUMIYANG</v>
          </cell>
          <cell r="L1514" t="str">
            <v>TUMIYANG, RT 001 RW 003</v>
          </cell>
          <cell r="M1514" t="str">
            <v>ISTRI</v>
          </cell>
          <cell r="N1514" t="str">
            <v>KAWIN</v>
          </cell>
          <cell r="O1514" t="str">
            <v>Tamat SD/Sederajat</v>
          </cell>
          <cell r="P1514" t="str">
            <v>Islam</v>
          </cell>
          <cell r="Q1514" t="str">
            <v>MENGURUS RUMAH TANGGA</v>
          </cell>
          <cell r="R1514" t="str">
            <v>-</v>
          </cell>
          <cell r="S1514" t="str">
            <v>TIDAK ADA</v>
          </cell>
        </row>
        <row r="1515">
          <cell r="A1515" t="str">
            <v>3302166502400001</v>
          </cell>
          <cell r="B1515" t="str">
            <v>3302161201180005</v>
          </cell>
          <cell r="C1515" t="str">
            <v>KARTEM</v>
          </cell>
          <cell r="D1515" t="str">
            <v>PR</v>
          </cell>
          <cell r="E1515">
            <v>14666</v>
          </cell>
          <cell r="F1515">
            <v>80.208219178082189</v>
          </cell>
          <cell r="G1515" t="str">
            <v>BANYUMAS</v>
          </cell>
          <cell r="H1515" t="str">
            <v>TUMIYANG</v>
          </cell>
          <cell r="I1515" t="str">
            <v>001</v>
          </cell>
          <cell r="J1515" t="str">
            <v>003</v>
          </cell>
          <cell r="K1515" t="str">
            <v>TUMIYANG</v>
          </cell>
          <cell r="L1515" t="str">
            <v>TUMIYANG, RT 001 RW 003</v>
          </cell>
          <cell r="M1515" t="str">
            <v>KEPALA KELUARGA</v>
          </cell>
          <cell r="N1515" t="str">
            <v>CERAI MATI</v>
          </cell>
          <cell r="O1515" t="str">
            <v>Belum Tamat SD/Sederajat</v>
          </cell>
          <cell r="P1515" t="str">
            <v>Islam</v>
          </cell>
          <cell r="Q1515" t="str">
            <v>PETANI/PEKEBUN</v>
          </cell>
          <cell r="R1515" t="str">
            <v>-</v>
          </cell>
          <cell r="S1515" t="str">
            <v>TIDAK ADA</v>
          </cell>
        </row>
        <row r="1516">
          <cell r="A1516" t="str">
            <v>3302160107630061</v>
          </cell>
          <cell r="B1516" t="str">
            <v>3302161211110004</v>
          </cell>
          <cell r="C1516" t="str">
            <v>TARSIWAN</v>
          </cell>
          <cell r="D1516" t="str">
            <v>LK</v>
          </cell>
          <cell r="E1516">
            <v>23193</v>
          </cell>
          <cell r="F1516">
            <v>56.846575342465755</v>
          </cell>
          <cell r="G1516" t="str">
            <v>BANYUMAS</v>
          </cell>
          <cell r="H1516" t="str">
            <v>TUMIYANG</v>
          </cell>
          <cell r="I1516" t="str">
            <v>001</v>
          </cell>
          <cell r="J1516" t="str">
            <v>003</v>
          </cell>
          <cell r="K1516" t="str">
            <v>TUMIYANG</v>
          </cell>
          <cell r="L1516" t="str">
            <v>TUMIYANG, RT 001 RW 003</v>
          </cell>
          <cell r="M1516" t="str">
            <v>KEPALA KELUARGA</v>
          </cell>
          <cell r="N1516" t="str">
            <v>KAWIN</v>
          </cell>
          <cell r="O1516" t="str">
            <v>Tamat SD/Sederajat</v>
          </cell>
          <cell r="P1516" t="str">
            <v>Islam</v>
          </cell>
          <cell r="Q1516" t="str">
            <v>BURUH HARIAN LEPAS</v>
          </cell>
          <cell r="R1516" t="str">
            <v>-</v>
          </cell>
          <cell r="S1516" t="str">
            <v>TIDAK ADA</v>
          </cell>
        </row>
        <row r="1517">
          <cell r="A1517" t="str">
            <v>3302164107620052</v>
          </cell>
          <cell r="B1517" t="str">
            <v>3302161211110004</v>
          </cell>
          <cell r="C1517" t="str">
            <v>RAKIDAH</v>
          </cell>
          <cell r="D1517" t="str">
            <v>PR</v>
          </cell>
          <cell r="E1517">
            <v>22828</v>
          </cell>
          <cell r="F1517">
            <v>57.846575342465755</v>
          </cell>
          <cell r="G1517" t="str">
            <v>BANYUMAS</v>
          </cell>
          <cell r="H1517" t="str">
            <v>TUMIYANG</v>
          </cell>
          <cell r="I1517" t="str">
            <v>001</v>
          </cell>
          <cell r="J1517" t="str">
            <v>003</v>
          </cell>
          <cell r="K1517" t="str">
            <v>TUMIYANG</v>
          </cell>
          <cell r="L1517" t="str">
            <v>TUMIYANG, RT 001 RW 003</v>
          </cell>
          <cell r="M1517" t="str">
            <v>ISTRI</v>
          </cell>
          <cell r="N1517" t="str">
            <v>KAWIN</v>
          </cell>
          <cell r="O1517" t="str">
            <v>Tamat SD/Sederajat</v>
          </cell>
          <cell r="P1517" t="str">
            <v>Islam</v>
          </cell>
          <cell r="Q1517" t="str">
            <v>MENGURUS RUMAH TANGGA</v>
          </cell>
          <cell r="R1517" t="str">
            <v>-</v>
          </cell>
          <cell r="S1517" t="str">
            <v>TIDAK ADA</v>
          </cell>
        </row>
        <row r="1518">
          <cell r="A1518" t="str">
            <v>3302160107530019</v>
          </cell>
          <cell r="B1518" t="str">
            <v>3302161302059255</v>
          </cell>
          <cell r="C1518" t="str">
            <v>WARSIKUN</v>
          </cell>
          <cell r="D1518" t="str">
            <v>LK</v>
          </cell>
          <cell r="E1518">
            <v>19541</v>
          </cell>
          <cell r="F1518">
            <v>66.852054794520555</v>
          </cell>
          <cell r="G1518" t="str">
            <v>BANYUMAS</v>
          </cell>
          <cell r="H1518" t="str">
            <v>TUMIYANG</v>
          </cell>
          <cell r="I1518" t="str">
            <v>001</v>
          </cell>
          <cell r="J1518" t="str">
            <v>003</v>
          </cell>
          <cell r="K1518" t="str">
            <v>TUMIYANG</v>
          </cell>
          <cell r="L1518" t="str">
            <v>TUMIYANG, RT 001 RW 003</v>
          </cell>
          <cell r="M1518" t="str">
            <v>KEPALA KELUARGA</v>
          </cell>
          <cell r="N1518" t="str">
            <v>KAWIN</v>
          </cell>
          <cell r="O1518" t="str">
            <v>Tamat SD/Sederajat</v>
          </cell>
          <cell r="P1518" t="str">
            <v>Islam</v>
          </cell>
          <cell r="Q1518" t="str">
            <v>PETERNAK</v>
          </cell>
          <cell r="R1518" t="str">
            <v>-</v>
          </cell>
          <cell r="S1518" t="str">
            <v>TIDAK ADA</v>
          </cell>
        </row>
        <row r="1519">
          <cell r="A1519" t="str">
            <v>3302165907650001</v>
          </cell>
          <cell r="B1519" t="str">
            <v>3302161302059255</v>
          </cell>
          <cell r="C1519" t="str">
            <v>NIKMAH</v>
          </cell>
          <cell r="D1519" t="str">
            <v>PR</v>
          </cell>
          <cell r="E1519">
            <v>23942</v>
          </cell>
          <cell r="F1519">
            <v>54.794520547945204</v>
          </cell>
          <cell r="G1519" t="str">
            <v>BANYUMAS</v>
          </cell>
          <cell r="H1519" t="str">
            <v>TUMIYANG</v>
          </cell>
          <cell r="I1519" t="str">
            <v>001</v>
          </cell>
          <cell r="J1519" t="str">
            <v>003</v>
          </cell>
          <cell r="K1519" t="str">
            <v>TUMIYANG</v>
          </cell>
          <cell r="L1519" t="str">
            <v>TUMIYANG, RT 001 RW 003</v>
          </cell>
          <cell r="M1519" t="str">
            <v>ISTRI</v>
          </cell>
          <cell r="N1519" t="str">
            <v>KAWIN</v>
          </cell>
          <cell r="O1519" t="str">
            <v>Tamat SD/Sederajat</v>
          </cell>
          <cell r="P1519" t="str">
            <v>Islam</v>
          </cell>
          <cell r="Q1519" t="str">
            <v>MENGURUS RUMAH TANGGA</v>
          </cell>
          <cell r="R1519" t="str">
            <v>-</v>
          </cell>
          <cell r="S1519" t="str">
            <v>TIDAK ADA</v>
          </cell>
        </row>
        <row r="1520">
          <cell r="A1520" t="str">
            <v>3302161602000001</v>
          </cell>
          <cell r="B1520" t="str">
            <v>3302161302059255</v>
          </cell>
          <cell r="C1520" t="str">
            <v>FARHAN TRI PAMUNGKAS</v>
          </cell>
          <cell r="D1520" t="str">
            <v>LK</v>
          </cell>
          <cell r="E1520">
            <v>36572</v>
          </cell>
          <cell r="F1520">
            <v>20.19178082191781</v>
          </cell>
          <cell r="G1520" t="str">
            <v>BANYUMAS</v>
          </cell>
          <cell r="H1520" t="str">
            <v>TUMIYANG</v>
          </cell>
          <cell r="I1520" t="str">
            <v>001</v>
          </cell>
          <cell r="J1520" t="str">
            <v>003</v>
          </cell>
          <cell r="K1520" t="str">
            <v>TUMIYANG</v>
          </cell>
          <cell r="L1520" t="str">
            <v>TUMIYANG, RT 001 RW 003</v>
          </cell>
          <cell r="M1520" t="str">
            <v>ANAK</v>
          </cell>
          <cell r="N1520" t="str">
            <v>BELUM KAWIN</v>
          </cell>
          <cell r="O1520" t="str">
            <v>SLTP/Sederajat</v>
          </cell>
          <cell r="P1520" t="str">
            <v>Islam</v>
          </cell>
          <cell r="Q1520" t="str">
            <v>BELUM/TIDAK BEKERJA</v>
          </cell>
          <cell r="R1520" t="str">
            <v>-</v>
          </cell>
          <cell r="S1520" t="str">
            <v>ADA</v>
          </cell>
        </row>
        <row r="1521">
          <cell r="A1521" t="str">
            <v>3302161302660002</v>
          </cell>
          <cell r="B1521" t="str">
            <v>3302161302059256</v>
          </cell>
          <cell r="C1521" t="str">
            <v>SUGENG</v>
          </cell>
          <cell r="D1521" t="str">
            <v>LK</v>
          </cell>
          <cell r="E1521">
            <v>24151</v>
          </cell>
          <cell r="F1521">
            <v>54.221917808219175</v>
          </cell>
          <cell r="G1521" t="str">
            <v>BANYUMAS</v>
          </cell>
          <cell r="H1521" t="str">
            <v>TUMIYANG</v>
          </cell>
          <cell r="I1521" t="str">
            <v>001</v>
          </cell>
          <cell r="J1521" t="str">
            <v>003</v>
          </cell>
          <cell r="K1521" t="str">
            <v>TUMIYANG</v>
          </cell>
          <cell r="L1521" t="str">
            <v>TUMIYANG, RT 001 RW 003</v>
          </cell>
          <cell r="M1521" t="str">
            <v>KEPALA KELUARGA</v>
          </cell>
          <cell r="N1521" t="str">
            <v>KAWIN</v>
          </cell>
          <cell r="O1521" t="str">
            <v>SLTA/Sederajat</v>
          </cell>
          <cell r="P1521" t="str">
            <v>Islam</v>
          </cell>
          <cell r="Q1521" t="str">
            <v>PETERNAK</v>
          </cell>
          <cell r="R1521" t="str">
            <v>-</v>
          </cell>
          <cell r="S1521" t="str">
            <v>ADA</v>
          </cell>
        </row>
        <row r="1522">
          <cell r="A1522" t="str">
            <v>3302164107680015</v>
          </cell>
          <cell r="B1522" t="str">
            <v>3302161302059256</v>
          </cell>
          <cell r="C1522" t="str">
            <v>RAWEN</v>
          </cell>
          <cell r="D1522" t="str">
            <v>PR</v>
          </cell>
          <cell r="E1522">
            <v>25020</v>
          </cell>
          <cell r="F1522">
            <v>51.841095890410962</v>
          </cell>
          <cell r="G1522" t="str">
            <v>BANYUMAS</v>
          </cell>
          <cell r="H1522" t="str">
            <v>TUMIYANG</v>
          </cell>
          <cell r="I1522" t="str">
            <v>001</v>
          </cell>
          <cell r="J1522" t="str">
            <v>003</v>
          </cell>
          <cell r="K1522" t="str">
            <v>TUMIYANG</v>
          </cell>
          <cell r="L1522" t="str">
            <v>TUMIYANG, RT 001 RW 003</v>
          </cell>
          <cell r="M1522" t="str">
            <v>ISTRI</v>
          </cell>
          <cell r="N1522" t="str">
            <v>KAWIN</v>
          </cell>
          <cell r="O1522" t="str">
            <v>Tamat SD/Sederajat</v>
          </cell>
          <cell r="P1522" t="str">
            <v>Islam</v>
          </cell>
          <cell r="Q1522" t="str">
            <v>PETERNAK</v>
          </cell>
          <cell r="R1522" t="str">
            <v>-</v>
          </cell>
          <cell r="S1522" t="str">
            <v>TIDAK ADA</v>
          </cell>
        </row>
        <row r="1523">
          <cell r="A1523" t="str">
            <v>3302162103730004</v>
          </cell>
          <cell r="B1523" t="str">
            <v>3302161302059257</v>
          </cell>
          <cell r="C1523" t="str">
            <v>SUGIRI</v>
          </cell>
          <cell r="D1523" t="str">
            <v>LK</v>
          </cell>
          <cell r="E1523">
            <v>26744</v>
          </cell>
          <cell r="F1523">
            <v>47.11780821917808</v>
          </cell>
          <cell r="G1523" t="str">
            <v>BANYUMAS</v>
          </cell>
          <cell r="H1523" t="str">
            <v>TUMIYANG</v>
          </cell>
          <cell r="I1523" t="str">
            <v>001</v>
          </cell>
          <cell r="J1523" t="str">
            <v>003</v>
          </cell>
          <cell r="K1523" t="str">
            <v>TUMIYANG</v>
          </cell>
          <cell r="L1523" t="str">
            <v>TUMIYANG, RT 001 RW 003</v>
          </cell>
          <cell r="M1523" t="str">
            <v>KEPALA KELUARGA</v>
          </cell>
          <cell r="N1523" t="str">
            <v>KAWIN</v>
          </cell>
          <cell r="O1523" t="str">
            <v>SLTP/Sederajat</v>
          </cell>
          <cell r="P1523" t="str">
            <v>Islam</v>
          </cell>
          <cell r="Q1523" t="str">
            <v>PETERNAK</v>
          </cell>
          <cell r="R1523" t="str">
            <v>-</v>
          </cell>
          <cell r="S1523" t="str">
            <v>TIDAK ADA</v>
          </cell>
        </row>
        <row r="1524">
          <cell r="A1524" t="str">
            <v>3302165512810001</v>
          </cell>
          <cell r="B1524" t="str">
            <v>3302161302059257</v>
          </cell>
          <cell r="C1524" t="str">
            <v>JUWARIYAH</v>
          </cell>
          <cell r="D1524" t="str">
            <v>PR</v>
          </cell>
          <cell r="E1524">
            <v>29935</v>
          </cell>
          <cell r="F1524">
            <v>38.375342465753427</v>
          </cell>
          <cell r="G1524" t="str">
            <v>MAGELANG</v>
          </cell>
          <cell r="H1524" t="str">
            <v>TUMIYANG</v>
          </cell>
          <cell r="I1524" t="str">
            <v>001</v>
          </cell>
          <cell r="J1524" t="str">
            <v>003</v>
          </cell>
          <cell r="K1524" t="str">
            <v>TUMIYANG</v>
          </cell>
          <cell r="L1524" t="str">
            <v>TUMIYANG, RT 001 RW 003</v>
          </cell>
          <cell r="M1524" t="str">
            <v>ISTRI</v>
          </cell>
          <cell r="N1524" t="str">
            <v>KAWIN</v>
          </cell>
          <cell r="O1524" t="str">
            <v>SLTP/Sederajat</v>
          </cell>
          <cell r="P1524" t="str">
            <v>Islam</v>
          </cell>
          <cell r="Q1524" t="str">
            <v>PETERNAK</v>
          </cell>
          <cell r="R1524" t="str">
            <v>-</v>
          </cell>
          <cell r="S1524" t="str">
            <v>TIDAK ADA</v>
          </cell>
        </row>
        <row r="1525">
          <cell r="A1525" t="str">
            <v>3302161006100002</v>
          </cell>
          <cell r="B1525" t="str">
            <v>3302161302059257</v>
          </cell>
          <cell r="C1525" t="str">
            <v>AJIB DWI PANGESTU</v>
          </cell>
          <cell r="D1525" t="str">
            <v>LK</v>
          </cell>
          <cell r="E1525">
            <v>40339</v>
          </cell>
          <cell r="F1525">
            <v>9.8712328767123285</v>
          </cell>
          <cell r="G1525" t="str">
            <v>BANYUMAS</v>
          </cell>
          <cell r="H1525" t="str">
            <v>TUMIYANG</v>
          </cell>
          <cell r="I1525" t="str">
            <v>001</v>
          </cell>
          <cell r="J1525" t="str">
            <v>003</v>
          </cell>
          <cell r="K1525" t="str">
            <v>TUMIYANG</v>
          </cell>
          <cell r="L1525" t="str">
            <v>TUMIYANG, RT 001 RW 003</v>
          </cell>
          <cell r="M1525" t="str">
            <v>ANAK</v>
          </cell>
          <cell r="N1525" t="str">
            <v>BELUM KAWIN</v>
          </cell>
          <cell r="O1525" t="str">
            <v>Tidak/Belum Sekolah</v>
          </cell>
          <cell r="P1525" t="str">
            <v>Islam</v>
          </cell>
          <cell r="Q1525" t="str">
            <v>BELUM/TIDAK BEKERJA</v>
          </cell>
          <cell r="R1525" t="str">
            <v>-</v>
          </cell>
          <cell r="S1525" t="str">
            <v>ADA</v>
          </cell>
        </row>
        <row r="1526">
          <cell r="A1526" t="str">
            <v>3302161607160001</v>
          </cell>
          <cell r="B1526" t="str">
            <v>3302161302059257</v>
          </cell>
          <cell r="C1526" t="str">
            <v>AFFAN ADHYASTA BAQIR</v>
          </cell>
          <cell r="D1526" t="str">
            <v>LK</v>
          </cell>
          <cell r="E1526">
            <v>42567</v>
          </cell>
          <cell r="F1526">
            <v>3.7671232876712328</v>
          </cell>
          <cell r="G1526" t="str">
            <v>BANYUMAS</v>
          </cell>
          <cell r="H1526" t="str">
            <v>TUMIYANG</v>
          </cell>
          <cell r="I1526" t="str">
            <v>001</v>
          </cell>
          <cell r="J1526" t="str">
            <v>003</v>
          </cell>
          <cell r="K1526" t="str">
            <v>TUMIYANG</v>
          </cell>
          <cell r="L1526" t="str">
            <v>TUMIYANG, RT 001 RW 003</v>
          </cell>
          <cell r="M1526" t="str">
            <v>ANAK</v>
          </cell>
          <cell r="N1526" t="str">
            <v>BELUM KAWIN</v>
          </cell>
          <cell r="O1526" t="str">
            <v>Tidak/Belum Sekolah</v>
          </cell>
          <cell r="P1526" t="str">
            <v>Islam</v>
          </cell>
          <cell r="Q1526" t="str">
            <v>BELUM/TIDAK BEKERJA</v>
          </cell>
          <cell r="R1526" t="str">
            <v>-</v>
          </cell>
          <cell r="S1526" t="str">
            <v>ADA</v>
          </cell>
        </row>
        <row r="1527">
          <cell r="A1527" t="str">
            <v>3302164712990002</v>
          </cell>
          <cell r="B1527" t="str">
            <v>3302161302059257</v>
          </cell>
          <cell r="C1527" t="str">
            <v>AYU SARASWATI</v>
          </cell>
          <cell r="D1527" t="str">
            <v>PR</v>
          </cell>
          <cell r="E1527">
            <v>36501</v>
          </cell>
          <cell r="F1527">
            <v>20.386301369863013</v>
          </cell>
          <cell r="G1527" t="str">
            <v>BANYUMAS</v>
          </cell>
          <cell r="H1527" t="str">
            <v>TUMIYANG</v>
          </cell>
          <cell r="I1527" t="str">
            <v>001</v>
          </cell>
          <cell r="J1527" t="str">
            <v>003</v>
          </cell>
          <cell r="K1527" t="str">
            <v>TUMIYANG</v>
          </cell>
          <cell r="L1527" t="str">
            <v>TUMIYANG, RT 001 RW 003</v>
          </cell>
          <cell r="M1527" t="str">
            <v>ANAK</v>
          </cell>
          <cell r="N1527" t="str">
            <v>BELUM KAWIN</v>
          </cell>
          <cell r="O1527" t="str">
            <v>Belum Tamat SD/Sederajat</v>
          </cell>
          <cell r="P1527" t="str">
            <v>Islam</v>
          </cell>
          <cell r="Q1527" t="str">
            <v>PELAJAR/MAHASISWA</v>
          </cell>
          <cell r="R1527" t="str">
            <v>-</v>
          </cell>
          <cell r="S1527" t="str">
            <v>TIDAK ADA</v>
          </cell>
        </row>
        <row r="1528">
          <cell r="A1528" t="str">
            <v>3302161209700001</v>
          </cell>
          <cell r="B1528" t="str">
            <v>3302161302059258</v>
          </cell>
          <cell r="C1528" t="str">
            <v>MARSONO</v>
          </cell>
          <cell r="D1528" t="str">
            <v>LK</v>
          </cell>
          <cell r="E1528">
            <v>25823</v>
          </cell>
          <cell r="F1528">
            <v>49.641095890410959</v>
          </cell>
          <cell r="G1528" t="str">
            <v>CILACAP</v>
          </cell>
          <cell r="H1528" t="str">
            <v>TUMIYANG</v>
          </cell>
          <cell r="I1528" t="str">
            <v>001</v>
          </cell>
          <cell r="J1528" t="str">
            <v>003</v>
          </cell>
          <cell r="K1528" t="str">
            <v>TUMIYANG</v>
          </cell>
          <cell r="L1528" t="str">
            <v>TUMIYANG, RT 001 RW 003</v>
          </cell>
          <cell r="M1528" t="str">
            <v>KEPALA KELUARGA</v>
          </cell>
          <cell r="N1528" t="str">
            <v>KAWIN</v>
          </cell>
          <cell r="O1528" t="str">
            <v>Tamat SD/Sederajat</v>
          </cell>
          <cell r="P1528" t="str">
            <v>Islam</v>
          </cell>
          <cell r="Q1528" t="str">
            <v>PEDAGANG</v>
          </cell>
          <cell r="R1528" t="str">
            <v>-</v>
          </cell>
          <cell r="S1528" t="str">
            <v>ADA</v>
          </cell>
        </row>
        <row r="1529">
          <cell r="A1529" t="str">
            <v>3302166203690001</v>
          </cell>
          <cell r="B1529" t="str">
            <v>3302161302059258</v>
          </cell>
          <cell r="C1529" t="str">
            <v>WARSINI</v>
          </cell>
          <cell r="D1529" t="str">
            <v>PR</v>
          </cell>
          <cell r="E1529">
            <v>25284</v>
          </cell>
          <cell r="F1529">
            <v>51.11780821917808</v>
          </cell>
          <cell r="G1529" t="str">
            <v>BANYUMAS</v>
          </cell>
          <cell r="H1529" t="str">
            <v>TUMIYANG</v>
          </cell>
          <cell r="I1529" t="str">
            <v>001</v>
          </cell>
          <cell r="J1529" t="str">
            <v>003</v>
          </cell>
          <cell r="K1529" t="str">
            <v>TUMIYANG</v>
          </cell>
          <cell r="L1529" t="str">
            <v>TUMIYANG, RT 001 RW 003</v>
          </cell>
          <cell r="M1529" t="str">
            <v>ISTRI</v>
          </cell>
          <cell r="N1529" t="str">
            <v>KAWIN</v>
          </cell>
          <cell r="O1529" t="str">
            <v>SLTP/Sederajat</v>
          </cell>
          <cell r="P1529" t="str">
            <v>Islam</v>
          </cell>
          <cell r="Q1529" t="str">
            <v>MENGURUS RUMAH TANGGA</v>
          </cell>
          <cell r="R1529" t="str">
            <v>-</v>
          </cell>
          <cell r="S1529" t="str">
            <v>ADA</v>
          </cell>
        </row>
        <row r="1530">
          <cell r="A1530" t="str">
            <v>3302164811990003</v>
          </cell>
          <cell r="B1530" t="str">
            <v>3302161302059258</v>
          </cell>
          <cell r="C1530" t="str">
            <v>IFEN SUNYI ANDRIANI</v>
          </cell>
          <cell r="D1530" t="str">
            <v>PR</v>
          </cell>
          <cell r="E1530">
            <v>36472</v>
          </cell>
          <cell r="F1530">
            <v>20.465753424657535</v>
          </cell>
          <cell r="G1530" t="str">
            <v>BANYUMAS</v>
          </cell>
          <cell r="H1530" t="str">
            <v>TUMIYANG</v>
          </cell>
          <cell r="I1530" t="str">
            <v>001</v>
          </cell>
          <cell r="J1530" t="str">
            <v>003</v>
          </cell>
          <cell r="K1530" t="str">
            <v>TUMIYANG</v>
          </cell>
          <cell r="L1530" t="str">
            <v>TUMIYANG, RT 001 RW 003</v>
          </cell>
          <cell r="M1530" t="str">
            <v>ANAK</v>
          </cell>
          <cell r="N1530" t="str">
            <v>BELUM KAWIN</v>
          </cell>
          <cell r="O1530" t="str">
            <v>SLTP/Sederajat</v>
          </cell>
          <cell r="P1530" t="str">
            <v>Islam</v>
          </cell>
          <cell r="Q1530" t="str">
            <v>PELAJAR/MAHASISWA</v>
          </cell>
          <cell r="R1530" t="str">
            <v>-</v>
          </cell>
          <cell r="S1530" t="str">
            <v>ADA</v>
          </cell>
        </row>
        <row r="1531">
          <cell r="A1531" t="str">
            <v>3302161502480001</v>
          </cell>
          <cell r="B1531" t="str">
            <v>3302161302059260</v>
          </cell>
          <cell r="C1531" t="str">
            <v>RUSTAM</v>
          </cell>
          <cell r="D1531" t="str">
            <v>LK</v>
          </cell>
          <cell r="E1531">
            <v>17578</v>
          </cell>
          <cell r="F1531">
            <v>72.230136986301375</v>
          </cell>
          <cell r="G1531" t="str">
            <v>BANYUMAS</v>
          </cell>
          <cell r="H1531" t="str">
            <v>TUMIYANG</v>
          </cell>
          <cell r="I1531" t="str">
            <v>001</v>
          </cell>
          <cell r="J1531" t="str">
            <v>003</v>
          </cell>
          <cell r="K1531" t="str">
            <v>TUMIYANG</v>
          </cell>
          <cell r="L1531" t="str">
            <v>TUMIYANG, RT 001 RW 003</v>
          </cell>
          <cell r="M1531" t="str">
            <v>KEPALA KELUARGA</v>
          </cell>
          <cell r="N1531" t="str">
            <v>CERAI HIDUP</v>
          </cell>
          <cell r="O1531" t="str">
            <v>Tamat SD/Sederajat</v>
          </cell>
          <cell r="P1531" t="str">
            <v>Islam</v>
          </cell>
          <cell r="Q1531" t="str">
            <v>PETANI/PEKEBUN</v>
          </cell>
          <cell r="R1531" t="str">
            <v>-</v>
          </cell>
          <cell r="S1531" t="str">
            <v>TIDAK ADA</v>
          </cell>
        </row>
        <row r="1532">
          <cell r="A1532" t="str">
            <v>3302160208740002</v>
          </cell>
          <cell r="B1532" t="str">
            <v>3302161302059261</v>
          </cell>
          <cell r="C1532" t="str">
            <v>SODIKUN</v>
          </cell>
          <cell r="D1532" t="str">
            <v>LK</v>
          </cell>
          <cell r="E1532">
            <v>27243</v>
          </cell>
          <cell r="F1532">
            <v>45.750684931506846</v>
          </cell>
          <cell r="G1532" t="str">
            <v>BANYUMAS</v>
          </cell>
          <cell r="H1532" t="str">
            <v>TUMIYANG</v>
          </cell>
          <cell r="I1532" t="str">
            <v>001</v>
          </cell>
          <cell r="J1532" t="str">
            <v>003</v>
          </cell>
          <cell r="K1532" t="str">
            <v>TUMIYANG</v>
          </cell>
          <cell r="L1532" t="str">
            <v>TUMIYANG, RT 001 RW 003</v>
          </cell>
          <cell r="M1532" t="str">
            <v>KEPALA KELUARGA</v>
          </cell>
          <cell r="N1532" t="str">
            <v>KAWIN</v>
          </cell>
          <cell r="O1532" t="str">
            <v>Tamat SD/Sederajat</v>
          </cell>
          <cell r="P1532" t="str">
            <v>Islam</v>
          </cell>
          <cell r="Q1532" t="str">
            <v>PEDAGANG</v>
          </cell>
          <cell r="R1532" t="str">
            <v>-</v>
          </cell>
          <cell r="S1532" t="str">
            <v>TIDAK ADA</v>
          </cell>
        </row>
        <row r="1533">
          <cell r="A1533" t="str">
            <v>3302166806720001</v>
          </cell>
          <cell r="B1533" t="str">
            <v>3302161302059261</v>
          </cell>
          <cell r="C1533" t="str">
            <v>NASIEM</v>
          </cell>
          <cell r="D1533" t="str">
            <v>PR</v>
          </cell>
          <cell r="E1533">
            <v>26478</v>
          </cell>
          <cell r="F1533">
            <v>47.846575342465755</v>
          </cell>
          <cell r="G1533" t="str">
            <v>BANYUMAS</v>
          </cell>
          <cell r="H1533" t="str">
            <v>TUMIYANG</v>
          </cell>
          <cell r="I1533" t="str">
            <v>001</v>
          </cell>
          <cell r="J1533" t="str">
            <v>003</v>
          </cell>
          <cell r="K1533" t="str">
            <v>TUMIYANG</v>
          </cell>
          <cell r="L1533" t="str">
            <v>TUMIYANG, RT 001 RW 003</v>
          </cell>
          <cell r="M1533" t="str">
            <v>ISTRI</v>
          </cell>
          <cell r="N1533" t="str">
            <v>KAWIN</v>
          </cell>
          <cell r="O1533" t="str">
            <v>Tamat SD/Sederajat</v>
          </cell>
          <cell r="P1533" t="str">
            <v>Islam</v>
          </cell>
          <cell r="Q1533" t="str">
            <v>MENGURUS RUMAH TANGGA</v>
          </cell>
          <cell r="R1533" t="str">
            <v>-</v>
          </cell>
          <cell r="S1533" t="str">
            <v>TIDAK ADA</v>
          </cell>
        </row>
        <row r="1534">
          <cell r="A1534" t="str">
            <v>3302166004010004</v>
          </cell>
          <cell r="B1534" t="str">
            <v>3302161302059261</v>
          </cell>
          <cell r="C1534" t="str">
            <v>AMI SAROH</v>
          </cell>
          <cell r="D1534" t="str">
            <v>PR</v>
          </cell>
          <cell r="E1534">
            <v>37001</v>
          </cell>
          <cell r="F1534">
            <v>19.016438356164382</v>
          </cell>
          <cell r="G1534" t="str">
            <v>BANYUMAS</v>
          </cell>
          <cell r="H1534" t="str">
            <v>TUMIYANG</v>
          </cell>
          <cell r="I1534" t="str">
            <v>001</v>
          </cell>
          <cell r="J1534" t="str">
            <v>003</v>
          </cell>
          <cell r="K1534" t="str">
            <v>TUMIYANG</v>
          </cell>
          <cell r="L1534" t="str">
            <v>TUMIYANG, RT 001 RW 003</v>
          </cell>
          <cell r="M1534" t="str">
            <v>ANAK</v>
          </cell>
          <cell r="N1534" t="str">
            <v>BELUM KAWIN</v>
          </cell>
          <cell r="O1534" t="str">
            <v>SLTP/Sederajat</v>
          </cell>
          <cell r="P1534" t="str">
            <v>Islam</v>
          </cell>
          <cell r="Q1534" t="str">
            <v>PELAJAR/MAHASISWA</v>
          </cell>
          <cell r="R1534" t="str">
            <v>B</v>
          </cell>
          <cell r="S1534" t="str">
            <v>ADA</v>
          </cell>
        </row>
        <row r="1535">
          <cell r="A1535" t="str">
            <v>3302166112030002</v>
          </cell>
          <cell r="B1535" t="str">
            <v>3302161302059261</v>
          </cell>
          <cell r="C1535" t="str">
            <v>KHOERUN NISA</v>
          </cell>
          <cell r="D1535" t="str">
            <v>PR</v>
          </cell>
          <cell r="E1535">
            <v>37976</v>
          </cell>
          <cell r="F1535">
            <v>16.345205479452055</v>
          </cell>
          <cell r="G1535" t="str">
            <v>BANYUMAS</v>
          </cell>
          <cell r="H1535" t="str">
            <v>TUMIYANG</v>
          </cell>
          <cell r="I1535" t="str">
            <v>001</v>
          </cell>
          <cell r="J1535" t="str">
            <v>003</v>
          </cell>
          <cell r="K1535" t="str">
            <v>TUMIYANG</v>
          </cell>
          <cell r="L1535" t="str">
            <v>TUMIYANG, RT 001 RW 003</v>
          </cell>
          <cell r="M1535" t="str">
            <v>ANAK</v>
          </cell>
          <cell r="N1535" t="str">
            <v>BELUM KAWIN</v>
          </cell>
          <cell r="O1535" t="str">
            <v>Tamat SD/Sederajat</v>
          </cell>
          <cell r="P1535" t="str">
            <v>Islam</v>
          </cell>
          <cell r="Q1535" t="str">
            <v>PELAJAR/MAHASISWA</v>
          </cell>
          <cell r="R1535" t="str">
            <v>-</v>
          </cell>
          <cell r="S1535" t="str">
            <v>ADA</v>
          </cell>
        </row>
        <row r="1536">
          <cell r="A1536" t="str">
            <v>3302160107430020</v>
          </cell>
          <cell r="B1536" t="str">
            <v>3302161302059262</v>
          </cell>
          <cell r="C1536" t="str">
            <v>AKHMAD SAYUTI</v>
          </cell>
          <cell r="D1536" t="str">
            <v>LK</v>
          </cell>
          <cell r="E1536">
            <v>15888</v>
          </cell>
          <cell r="F1536">
            <v>76.860273972602741</v>
          </cell>
          <cell r="G1536" t="str">
            <v>BANYUMAS</v>
          </cell>
          <cell r="H1536" t="str">
            <v>TUMIYANG</v>
          </cell>
          <cell r="I1536" t="str">
            <v>001</v>
          </cell>
          <cell r="J1536" t="str">
            <v>003</v>
          </cell>
          <cell r="K1536" t="str">
            <v>TUMIYANG</v>
          </cell>
          <cell r="L1536" t="str">
            <v>TUMIYANG, RT 001 RW 003</v>
          </cell>
          <cell r="M1536" t="str">
            <v>KEPALA KELUARGA</v>
          </cell>
          <cell r="N1536" t="str">
            <v>CERAI MATI</v>
          </cell>
          <cell r="O1536" t="str">
            <v>Tamat SD/Sederajat</v>
          </cell>
          <cell r="P1536" t="str">
            <v>Islam</v>
          </cell>
          <cell r="Q1536" t="str">
            <v>PETANI/PEKEBUN</v>
          </cell>
          <cell r="R1536" t="str">
            <v>-</v>
          </cell>
          <cell r="S1536" t="str">
            <v>TIDAK ADA</v>
          </cell>
        </row>
        <row r="1537">
          <cell r="A1537" t="str">
            <v>3302165206750001</v>
          </cell>
          <cell r="B1537" t="str">
            <v>3302161302059262</v>
          </cell>
          <cell r="C1537" t="str">
            <v>SUMARNI</v>
          </cell>
          <cell r="D1537" t="str">
            <v>PR</v>
          </cell>
          <cell r="E1537">
            <v>27557</v>
          </cell>
          <cell r="F1537">
            <v>44.890410958904113</v>
          </cell>
          <cell r="G1537" t="str">
            <v>BANYUMAS</v>
          </cell>
          <cell r="H1537" t="str">
            <v>TUMIYANG</v>
          </cell>
          <cell r="I1537" t="str">
            <v>001</v>
          </cell>
          <cell r="J1537" t="str">
            <v>003</v>
          </cell>
          <cell r="K1537" t="str">
            <v>TUMIYANG</v>
          </cell>
          <cell r="L1537" t="str">
            <v>TUMIYANG, RT 001 RW 003</v>
          </cell>
          <cell r="M1537" t="str">
            <v>ANAK</v>
          </cell>
          <cell r="N1537" t="str">
            <v>CERAI HIDUP</v>
          </cell>
          <cell r="O1537" t="str">
            <v>Tamat SD/Sederajat</v>
          </cell>
          <cell r="P1537" t="str">
            <v>Islam</v>
          </cell>
          <cell r="Q1537" t="str">
            <v>MENGURUS RUMAH TANGGA</v>
          </cell>
          <cell r="R1537" t="str">
            <v>-</v>
          </cell>
          <cell r="S1537" t="str">
            <v>TIDAK ADA</v>
          </cell>
        </row>
        <row r="1538">
          <cell r="A1538" t="str">
            <v>3302165011070001</v>
          </cell>
          <cell r="B1538" t="str">
            <v>3302161302059262</v>
          </cell>
          <cell r="C1538" t="str">
            <v>AL FATIHAH KHAYATUL IKHSANIYAH</v>
          </cell>
          <cell r="D1538" t="str">
            <v>PR</v>
          </cell>
          <cell r="E1538">
            <v>39396</v>
          </cell>
          <cell r="F1538">
            <v>12.454794520547946</v>
          </cell>
          <cell r="G1538" t="str">
            <v>BANYUMAS</v>
          </cell>
          <cell r="H1538" t="str">
            <v>TUMIYANG</v>
          </cell>
          <cell r="I1538" t="str">
            <v>001</v>
          </cell>
          <cell r="J1538" t="str">
            <v>003</v>
          </cell>
          <cell r="K1538" t="str">
            <v>TUMIYANG</v>
          </cell>
          <cell r="L1538" t="str">
            <v>TUMIYANG, RT 001 RW 003</v>
          </cell>
          <cell r="M1538" t="str">
            <v>CUCU</v>
          </cell>
          <cell r="N1538" t="str">
            <v>BELUM KAWIN</v>
          </cell>
          <cell r="O1538" t="str">
            <v>Tidak/Belum Sekolah</v>
          </cell>
          <cell r="P1538" t="str">
            <v>Islam</v>
          </cell>
          <cell r="Q1538" t="str">
            <v>BELUM/TIDAK BEKERJA</v>
          </cell>
          <cell r="R1538" t="str">
            <v>-</v>
          </cell>
          <cell r="S1538" t="str">
            <v>ADA</v>
          </cell>
        </row>
        <row r="1539">
          <cell r="A1539" t="str">
            <v>3302162206650001</v>
          </cell>
          <cell r="B1539" t="str">
            <v>3302161302059263</v>
          </cell>
          <cell r="C1539" t="str">
            <v>SUWARNO</v>
          </cell>
          <cell r="D1539" t="str">
            <v>LK</v>
          </cell>
          <cell r="E1539">
            <v>23915</v>
          </cell>
          <cell r="F1539">
            <v>54.868493150684934</v>
          </cell>
          <cell r="G1539" t="str">
            <v>BANYUMAS</v>
          </cell>
          <cell r="H1539" t="str">
            <v>TUMIYANG</v>
          </cell>
          <cell r="I1539" t="str">
            <v>001</v>
          </cell>
          <cell r="J1539" t="str">
            <v>003</v>
          </cell>
          <cell r="K1539" t="str">
            <v>TUMIYANG</v>
          </cell>
          <cell r="L1539" t="str">
            <v>TUMIYANG, RT 001 RW 003</v>
          </cell>
          <cell r="M1539" t="str">
            <v>KEPALA KELUARGA</v>
          </cell>
          <cell r="N1539" t="str">
            <v>KAWIN</v>
          </cell>
          <cell r="O1539" t="str">
            <v>Tamat SD/Sederajat</v>
          </cell>
          <cell r="P1539" t="str">
            <v>Islam</v>
          </cell>
          <cell r="Q1539" t="str">
            <v>PEDAGANG</v>
          </cell>
          <cell r="R1539" t="str">
            <v>-</v>
          </cell>
          <cell r="S1539" t="str">
            <v>TIDAK ADA</v>
          </cell>
        </row>
        <row r="1540">
          <cell r="A1540" t="str">
            <v>3302166004700003</v>
          </cell>
          <cell r="B1540" t="str">
            <v>3302161302059263</v>
          </cell>
          <cell r="C1540" t="str">
            <v>WATINAH</v>
          </cell>
          <cell r="D1540" t="str">
            <v>PR</v>
          </cell>
          <cell r="E1540">
            <v>25678</v>
          </cell>
          <cell r="F1540">
            <v>50.038356164383565</v>
          </cell>
          <cell r="G1540" t="str">
            <v>BANYUMAS</v>
          </cell>
          <cell r="H1540" t="str">
            <v>TUMIYANG</v>
          </cell>
          <cell r="I1540" t="str">
            <v>001</v>
          </cell>
          <cell r="J1540" t="str">
            <v>003</v>
          </cell>
          <cell r="K1540" t="str">
            <v>TUMIYANG</v>
          </cell>
          <cell r="L1540" t="str">
            <v>TUMIYANG, RT 001 RW 003</v>
          </cell>
          <cell r="M1540" t="str">
            <v>ISTRI</v>
          </cell>
          <cell r="N1540" t="str">
            <v>KAWIN</v>
          </cell>
          <cell r="O1540" t="str">
            <v>Tamat SD/Sederajat</v>
          </cell>
          <cell r="P1540" t="str">
            <v>Islam</v>
          </cell>
          <cell r="Q1540" t="str">
            <v>MENGURUS RUMAH TANGGA</v>
          </cell>
          <cell r="R1540" t="str">
            <v>-</v>
          </cell>
          <cell r="S1540" t="str">
            <v>TIDAK ADA</v>
          </cell>
        </row>
        <row r="1541">
          <cell r="A1541" t="str">
            <v>3302160406030004</v>
          </cell>
          <cell r="B1541" t="str">
            <v>3302161302059263</v>
          </cell>
          <cell r="C1541" t="str">
            <v>AINUR RODAT</v>
          </cell>
          <cell r="D1541" t="str">
            <v>LK</v>
          </cell>
          <cell r="E1541">
            <v>37776</v>
          </cell>
          <cell r="F1541">
            <v>16.893150684931506</v>
          </cell>
          <cell r="G1541" t="str">
            <v>BANYUMAS</v>
          </cell>
          <cell r="H1541" t="str">
            <v>TUMIYANG</v>
          </cell>
          <cell r="I1541" t="str">
            <v>001</v>
          </cell>
          <cell r="J1541" t="str">
            <v>003</v>
          </cell>
          <cell r="K1541" t="str">
            <v>TUMIYANG</v>
          </cell>
          <cell r="L1541" t="str">
            <v>TUMIYANG, RT 001 RW 003</v>
          </cell>
          <cell r="M1541" t="str">
            <v>ANAK</v>
          </cell>
          <cell r="N1541" t="str">
            <v>BELUM KAWIN</v>
          </cell>
          <cell r="O1541" t="str">
            <v>Tidak/Belum Sekolah</v>
          </cell>
          <cell r="P1541" t="str">
            <v>Islam</v>
          </cell>
          <cell r="Q1541" t="str">
            <v>BELUM/TIDAK BEKERJA</v>
          </cell>
          <cell r="R1541" t="str">
            <v>-</v>
          </cell>
          <cell r="S1541" t="str">
            <v>ADA</v>
          </cell>
        </row>
        <row r="1542">
          <cell r="A1542" t="str">
            <v>3302162110590001</v>
          </cell>
          <cell r="B1542" t="str">
            <v>3302161302059264</v>
          </cell>
          <cell r="C1542" t="str">
            <v>SUTARDI</v>
          </cell>
          <cell r="D1542" t="str">
            <v>LK</v>
          </cell>
          <cell r="E1542">
            <v>21844</v>
          </cell>
          <cell r="F1542">
            <v>60.542465753424658</v>
          </cell>
          <cell r="G1542" t="str">
            <v>BANYUMAS</v>
          </cell>
          <cell r="H1542" t="str">
            <v>TUMIYANG</v>
          </cell>
          <cell r="I1542" t="str">
            <v>001</v>
          </cell>
          <cell r="J1542" t="str">
            <v>003</v>
          </cell>
          <cell r="K1542" t="str">
            <v>TUMIYANG</v>
          </cell>
          <cell r="L1542" t="str">
            <v>TUMIYANG, RT 001 RW 003</v>
          </cell>
          <cell r="M1542" t="str">
            <v>KEPALA KELUARGA</v>
          </cell>
          <cell r="N1542" t="str">
            <v>KAWIN</v>
          </cell>
          <cell r="O1542" t="str">
            <v>SLTA/Sederajat</v>
          </cell>
          <cell r="P1542" t="str">
            <v>Islam</v>
          </cell>
          <cell r="Q1542" t="str">
            <v>PEDAGANG</v>
          </cell>
          <cell r="R1542" t="str">
            <v>-</v>
          </cell>
          <cell r="S1542" t="str">
            <v>TIDAK ADA</v>
          </cell>
        </row>
        <row r="1543">
          <cell r="A1543" t="str">
            <v>3302164302680001</v>
          </cell>
          <cell r="B1543" t="str">
            <v>3302161302059264</v>
          </cell>
          <cell r="C1543" t="str">
            <v>SARTINI</v>
          </cell>
          <cell r="D1543" t="str">
            <v>PR</v>
          </cell>
          <cell r="E1543">
            <v>24871</v>
          </cell>
          <cell r="F1543">
            <v>52.249315068493154</v>
          </cell>
          <cell r="G1543" t="str">
            <v>BANYUMAS</v>
          </cell>
          <cell r="H1543" t="str">
            <v>TUMIYANG</v>
          </cell>
          <cell r="I1543" t="str">
            <v>001</v>
          </cell>
          <cell r="J1543" t="str">
            <v>003</v>
          </cell>
          <cell r="K1543" t="str">
            <v>TUMIYANG</v>
          </cell>
          <cell r="L1543" t="str">
            <v>TUMIYANG, RT 001 RW 003</v>
          </cell>
          <cell r="M1543" t="str">
            <v>ISTRI</v>
          </cell>
          <cell r="N1543" t="str">
            <v>KAWIN</v>
          </cell>
          <cell r="O1543" t="str">
            <v>Tamat SD/Sederajat</v>
          </cell>
          <cell r="P1543" t="str">
            <v>Islam</v>
          </cell>
          <cell r="Q1543" t="str">
            <v>PEDAGANG</v>
          </cell>
          <cell r="R1543" t="str">
            <v>-</v>
          </cell>
          <cell r="S1543" t="str">
            <v>TIDAK ADA</v>
          </cell>
        </row>
        <row r="1544">
          <cell r="A1544" t="str">
            <v>3302160202980001</v>
          </cell>
          <cell r="B1544" t="str">
            <v>3302161302059264</v>
          </cell>
          <cell r="C1544" t="str">
            <v>AZIS PAMUNGKAS</v>
          </cell>
          <cell r="D1544" t="str">
            <v>LK</v>
          </cell>
          <cell r="E1544">
            <v>35828</v>
          </cell>
          <cell r="F1544">
            <v>22.230136986301371</v>
          </cell>
          <cell r="G1544" t="str">
            <v>BANYUMAS</v>
          </cell>
          <cell r="H1544" t="str">
            <v>TUMIYANG</v>
          </cell>
          <cell r="I1544" t="str">
            <v>001</v>
          </cell>
          <cell r="J1544" t="str">
            <v>003</v>
          </cell>
          <cell r="K1544" t="str">
            <v>TUMIYANG</v>
          </cell>
          <cell r="L1544" t="str">
            <v>TUMIYANG, RT 001 RW 003</v>
          </cell>
          <cell r="M1544" t="str">
            <v>ANAK</v>
          </cell>
          <cell r="N1544" t="str">
            <v>BELUM KAWIN</v>
          </cell>
          <cell r="O1544" t="str">
            <v>Tamat SD/Sederajat</v>
          </cell>
          <cell r="P1544" t="str">
            <v>Islam</v>
          </cell>
          <cell r="Q1544" t="str">
            <v>PELAJAR/MAHASISWA</v>
          </cell>
          <cell r="R1544" t="str">
            <v>-</v>
          </cell>
          <cell r="S1544" t="str">
            <v>ADA</v>
          </cell>
        </row>
        <row r="1545">
          <cell r="A1545" t="str">
            <v>3302160107350017</v>
          </cell>
          <cell r="B1545" t="str">
            <v>3302161302059265</v>
          </cell>
          <cell r="C1545" t="str">
            <v>NARSUN SANISWAN</v>
          </cell>
          <cell r="D1545" t="str">
            <v>LK</v>
          </cell>
          <cell r="E1545">
            <v>12966</v>
          </cell>
          <cell r="F1545">
            <v>84.865753424657541</v>
          </cell>
          <cell r="G1545" t="str">
            <v>BANYUMAS</v>
          </cell>
          <cell r="H1545" t="str">
            <v>TUMIYANG</v>
          </cell>
          <cell r="I1545" t="str">
            <v>001</v>
          </cell>
          <cell r="J1545" t="str">
            <v>003</v>
          </cell>
          <cell r="K1545" t="str">
            <v>TUMIYANG</v>
          </cell>
          <cell r="L1545" t="str">
            <v>TUMIYANG, RT 001 RW 003</v>
          </cell>
          <cell r="M1545" t="str">
            <v>KEPALA KELUARGA</v>
          </cell>
          <cell r="N1545" t="str">
            <v>KAWIN</v>
          </cell>
          <cell r="O1545" t="str">
            <v>Belum Tamat SD/Sederajat</v>
          </cell>
          <cell r="P1545" t="str">
            <v>Islam</v>
          </cell>
          <cell r="Q1545" t="str">
            <v>PETANI/PEKEBUN</v>
          </cell>
          <cell r="R1545" t="str">
            <v>-</v>
          </cell>
          <cell r="S1545" t="str">
            <v>TIDAK ADA</v>
          </cell>
        </row>
        <row r="1546">
          <cell r="A1546" t="str">
            <v>3302164303480001</v>
          </cell>
          <cell r="B1546" t="str">
            <v>3302161302059265</v>
          </cell>
          <cell r="C1546" t="str">
            <v>SRIAH</v>
          </cell>
          <cell r="D1546" t="str">
            <v>PR</v>
          </cell>
          <cell r="E1546">
            <v>17595</v>
          </cell>
          <cell r="F1546">
            <v>72.183561643835617</v>
          </cell>
          <cell r="G1546" t="str">
            <v>BANYUMAS</v>
          </cell>
          <cell r="H1546" t="str">
            <v>TUMIYANG</v>
          </cell>
          <cell r="I1546" t="str">
            <v>001</v>
          </cell>
          <cell r="J1546" t="str">
            <v>003</v>
          </cell>
          <cell r="K1546" t="str">
            <v>TUMIYANG</v>
          </cell>
          <cell r="L1546" t="str">
            <v>TUMIYANG, RT 001 RW 003</v>
          </cell>
          <cell r="M1546" t="str">
            <v>ISTRI</v>
          </cell>
          <cell r="N1546" t="str">
            <v>KAWIN</v>
          </cell>
          <cell r="O1546" t="str">
            <v>Belum Tamat SD/Sederajat</v>
          </cell>
          <cell r="P1546" t="str">
            <v>Islam</v>
          </cell>
          <cell r="Q1546" t="str">
            <v>MENGURUS RUMAH TANGGA</v>
          </cell>
          <cell r="R1546" t="str">
            <v>-</v>
          </cell>
          <cell r="S1546" t="str">
            <v>TIDAK ADA</v>
          </cell>
        </row>
        <row r="1547">
          <cell r="A1547" t="str">
            <v>3302163011670002</v>
          </cell>
          <cell r="B1547" t="str">
            <v>3302161302059267</v>
          </cell>
          <cell r="C1547" t="str">
            <v>DASIMAN</v>
          </cell>
          <cell r="D1547" t="str">
            <v>LK</v>
          </cell>
          <cell r="E1547">
            <v>24806</v>
          </cell>
          <cell r="F1547">
            <v>52.42739726027397</v>
          </cell>
          <cell r="G1547" t="str">
            <v>BANYUMAS</v>
          </cell>
          <cell r="H1547" t="str">
            <v>TUMIYANG</v>
          </cell>
          <cell r="I1547" t="str">
            <v>001</v>
          </cell>
          <cell r="J1547" t="str">
            <v>003</v>
          </cell>
          <cell r="K1547" t="str">
            <v>TUMIYANG</v>
          </cell>
          <cell r="L1547" t="str">
            <v>TUMIYANG, RT 001 RW 003</v>
          </cell>
          <cell r="M1547" t="str">
            <v>KEPALA KELUARGA</v>
          </cell>
          <cell r="N1547" t="str">
            <v>KAWIN</v>
          </cell>
          <cell r="O1547" t="str">
            <v>Belum Tamat SD/Sederajat</v>
          </cell>
          <cell r="P1547" t="str">
            <v>Islam</v>
          </cell>
          <cell r="Q1547" t="str">
            <v>PETANI/PEKEBUN</v>
          </cell>
          <cell r="R1547" t="str">
            <v>-</v>
          </cell>
          <cell r="S1547" t="str">
            <v>TIDAK ADA</v>
          </cell>
        </row>
        <row r="1548">
          <cell r="A1548" t="str">
            <v>3302166706720002</v>
          </cell>
          <cell r="B1548" t="str">
            <v>3302161302059267</v>
          </cell>
          <cell r="C1548" t="str">
            <v>CASIMAH</v>
          </cell>
          <cell r="D1548" t="str">
            <v>PR</v>
          </cell>
          <cell r="E1548">
            <v>26477</v>
          </cell>
          <cell r="F1548">
            <v>47.849315068493148</v>
          </cell>
          <cell r="G1548" t="str">
            <v>BANYUMAS</v>
          </cell>
          <cell r="H1548" t="str">
            <v>TUMIYANG</v>
          </cell>
          <cell r="I1548" t="str">
            <v>001</v>
          </cell>
          <cell r="J1548" t="str">
            <v>003</v>
          </cell>
          <cell r="K1548" t="str">
            <v>TUMIYANG</v>
          </cell>
          <cell r="L1548" t="str">
            <v>TUMIYANG, RT 001 RW 003</v>
          </cell>
          <cell r="M1548" t="str">
            <v>ISTRI</v>
          </cell>
          <cell r="N1548" t="str">
            <v>KAWIN</v>
          </cell>
          <cell r="O1548" t="str">
            <v>Tamat SD/Sederajat</v>
          </cell>
          <cell r="P1548" t="str">
            <v>Islam</v>
          </cell>
          <cell r="Q1548" t="str">
            <v>MENGURUS RUMAH TANGGA</v>
          </cell>
          <cell r="R1548" t="str">
            <v>-</v>
          </cell>
          <cell r="S1548" t="str">
            <v>ADA</v>
          </cell>
        </row>
        <row r="1549">
          <cell r="A1549" t="str">
            <v>3302166209980002</v>
          </cell>
          <cell r="B1549" t="str">
            <v>3302161302059267</v>
          </cell>
          <cell r="C1549" t="str">
            <v>DWI SEPTIANA</v>
          </cell>
          <cell r="D1549" t="str">
            <v>PR</v>
          </cell>
          <cell r="E1549">
            <v>36060</v>
          </cell>
          <cell r="F1549">
            <v>21.594520547945205</v>
          </cell>
          <cell r="G1549" t="str">
            <v>BANYUMAS</v>
          </cell>
          <cell r="H1549" t="str">
            <v>TUMIYANG</v>
          </cell>
          <cell r="I1549" t="str">
            <v>001</v>
          </cell>
          <cell r="J1549" t="str">
            <v>003</v>
          </cell>
          <cell r="K1549" t="str">
            <v>TUMIYANG</v>
          </cell>
          <cell r="L1549" t="str">
            <v>TUMIYANG, RT 001 RW 003</v>
          </cell>
          <cell r="M1549" t="str">
            <v>ANAK</v>
          </cell>
          <cell r="N1549" t="str">
            <v>BELUM KAWIN</v>
          </cell>
          <cell r="O1549" t="str">
            <v>Tamat SD/Sederajat</v>
          </cell>
          <cell r="P1549" t="str">
            <v>Islam</v>
          </cell>
          <cell r="Q1549" t="str">
            <v>PELAJAR/MAHASISWA</v>
          </cell>
          <cell r="R1549" t="str">
            <v>-</v>
          </cell>
          <cell r="S1549" t="str">
            <v>ADA</v>
          </cell>
        </row>
        <row r="1550">
          <cell r="A1550" t="str">
            <v>3302162505600001</v>
          </cell>
          <cell r="B1550" t="str">
            <v>3302161302059268</v>
          </cell>
          <cell r="C1550" t="str">
            <v>RAKUM</v>
          </cell>
          <cell r="D1550" t="str">
            <v>LK</v>
          </cell>
          <cell r="E1550">
            <v>22061</v>
          </cell>
          <cell r="F1550">
            <v>59.947945205479449</v>
          </cell>
          <cell r="G1550" t="str">
            <v>BANYUMAS</v>
          </cell>
          <cell r="H1550" t="str">
            <v>TUMIYANG</v>
          </cell>
          <cell r="I1550" t="str">
            <v>001</v>
          </cell>
          <cell r="J1550" t="str">
            <v>003</v>
          </cell>
          <cell r="K1550" t="str">
            <v>TUMIYANG</v>
          </cell>
          <cell r="L1550" t="str">
            <v>TUMIYANG, RT 001 RW 003</v>
          </cell>
          <cell r="M1550" t="str">
            <v>KEPALA KELUARGA</v>
          </cell>
          <cell r="N1550" t="str">
            <v>KAWIN</v>
          </cell>
          <cell r="O1550" t="str">
            <v>Belum Tamat SD/Sederajat</v>
          </cell>
          <cell r="P1550" t="str">
            <v>Islam</v>
          </cell>
          <cell r="Q1550" t="str">
            <v>PETERNAK</v>
          </cell>
          <cell r="R1550" t="str">
            <v>-</v>
          </cell>
          <cell r="S1550" t="str">
            <v>TIDAK ADA</v>
          </cell>
        </row>
        <row r="1551">
          <cell r="A1551" t="str">
            <v>3302164408670002</v>
          </cell>
          <cell r="B1551" t="str">
            <v>3302161302059268</v>
          </cell>
          <cell r="C1551" t="str">
            <v>KASEM</v>
          </cell>
          <cell r="D1551" t="str">
            <v>PR</v>
          </cell>
          <cell r="E1551">
            <v>24688</v>
          </cell>
          <cell r="F1551">
            <v>52.750684931506846</v>
          </cell>
          <cell r="G1551" t="str">
            <v>BANYUMAS</v>
          </cell>
          <cell r="H1551" t="str">
            <v>TUMIYANG</v>
          </cell>
          <cell r="I1551" t="str">
            <v>001</v>
          </cell>
          <cell r="J1551" t="str">
            <v>003</v>
          </cell>
          <cell r="K1551" t="str">
            <v>TUMIYANG</v>
          </cell>
          <cell r="L1551" t="str">
            <v>TUMIYANG, RT 001 RW 003</v>
          </cell>
          <cell r="M1551" t="str">
            <v>ISTRI</v>
          </cell>
          <cell r="N1551" t="str">
            <v>KAWIN</v>
          </cell>
          <cell r="O1551" t="str">
            <v>Belum Tamat SD/Sederajat</v>
          </cell>
          <cell r="P1551" t="str">
            <v>Islam</v>
          </cell>
          <cell r="Q1551" t="str">
            <v>BURUH TANI/PERKEBUNAN</v>
          </cell>
          <cell r="R1551" t="str">
            <v>-</v>
          </cell>
          <cell r="S1551" t="str">
            <v>TIDAK ADA</v>
          </cell>
        </row>
        <row r="1552">
          <cell r="A1552" t="str">
            <v>3302162612660001</v>
          </cell>
          <cell r="B1552" t="str">
            <v>3302161302059269</v>
          </cell>
          <cell r="C1552" t="str">
            <v>KUSNO</v>
          </cell>
          <cell r="D1552" t="str">
            <v>LK</v>
          </cell>
          <cell r="E1552">
            <v>24467</v>
          </cell>
          <cell r="F1552">
            <v>53.356164383561641</v>
          </cell>
          <cell r="G1552" t="str">
            <v>BREBES</v>
          </cell>
          <cell r="H1552" t="str">
            <v>TUMIYANG</v>
          </cell>
          <cell r="I1552" t="str">
            <v>001</v>
          </cell>
          <cell r="J1552" t="str">
            <v>003</v>
          </cell>
          <cell r="K1552" t="str">
            <v>TUMIYANG</v>
          </cell>
          <cell r="L1552" t="str">
            <v>TUMIYANG, RT 001 RW 003</v>
          </cell>
          <cell r="M1552" t="str">
            <v>KEPALA KELUARGA</v>
          </cell>
          <cell r="N1552" t="str">
            <v>KAWIN</v>
          </cell>
          <cell r="O1552" t="str">
            <v>Tamat SD/Sederajat</v>
          </cell>
          <cell r="P1552" t="str">
            <v>Islam</v>
          </cell>
          <cell r="Q1552" t="str">
            <v>TRANSPORTASI</v>
          </cell>
          <cell r="R1552" t="str">
            <v>-</v>
          </cell>
          <cell r="S1552" t="str">
            <v>TIDAK ADA</v>
          </cell>
        </row>
        <row r="1553">
          <cell r="A1553" t="str">
            <v>3302165210690004</v>
          </cell>
          <cell r="B1553" t="str">
            <v>3302161302059269</v>
          </cell>
          <cell r="C1553" t="str">
            <v>KARTINI</v>
          </cell>
          <cell r="D1553" t="str">
            <v>PR</v>
          </cell>
          <cell r="E1553">
            <v>25488</v>
          </cell>
          <cell r="F1553">
            <v>50.558904109589044</v>
          </cell>
          <cell r="G1553" t="str">
            <v>BANYUMAS</v>
          </cell>
          <cell r="H1553" t="str">
            <v>TUMIYANG</v>
          </cell>
          <cell r="I1553" t="str">
            <v>001</v>
          </cell>
          <cell r="J1553" t="str">
            <v>003</v>
          </cell>
          <cell r="K1553" t="str">
            <v>TUMIYANG</v>
          </cell>
          <cell r="L1553" t="str">
            <v>TUMIYANG, RT 001 RW 003</v>
          </cell>
          <cell r="M1553" t="str">
            <v>ISTRI</v>
          </cell>
          <cell r="N1553" t="str">
            <v>KAWIN</v>
          </cell>
          <cell r="O1553" t="str">
            <v>SLTP/Sederajat</v>
          </cell>
          <cell r="P1553" t="str">
            <v>Islam</v>
          </cell>
          <cell r="Q1553" t="str">
            <v>PEDAGANG</v>
          </cell>
          <cell r="R1553" t="str">
            <v>-</v>
          </cell>
          <cell r="S1553" t="str">
            <v>TIDAK ADA</v>
          </cell>
        </row>
        <row r="1554">
          <cell r="A1554" t="str">
            <v>3302161905950002</v>
          </cell>
          <cell r="B1554" t="str">
            <v>3302161302059269</v>
          </cell>
          <cell r="C1554" t="str">
            <v>IWAN KHOLIDIN</v>
          </cell>
          <cell r="D1554" t="str">
            <v>LK</v>
          </cell>
          <cell r="E1554">
            <v>34838</v>
          </cell>
          <cell r="F1554">
            <v>24.942465753424656</v>
          </cell>
          <cell r="G1554" t="str">
            <v>BANYUMAS</v>
          </cell>
          <cell r="H1554" t="str">
            <v>TUMIYANG</v>
          </cell>
          <cell r="I1554" t="str">
            <v>001</v>
          </cell>
          <cell r="J1554" t="str">
            <v>003</v>
          </cell>
          <cell r="K1554" t="str">
            <v>TUMIYANG</v>
          </cell>
          <cell r="L1554" t="str">
            <v>TUMIYANG, RT 001 RW 003</v>
          </cell>
          <cell r="M1554" t="str">
            <v>ANAK</v>
          </cell>
          <cell r="N1554" t="str">
            <v>BELUM KAWIN</v>
          </cell>
          <cell r="O1554" t="str">
            <v>Tamat SD/Sederajat</v>
          </cell>
          <cell r="P1554" t="str">
            <v>Islam</v>
          </cell>
          <cell r="Q1554" t="str">
            <v>PELAJAR/MAHASISWA</v>
          </cell>
          <cell r="R1554" t="str">
            <v>-</v>
          </cell>
          <cell r="S1554" t="str">
            <v>ADA</v>
          </cell>
        </row>
        <row r="1555">
          <cell r="A1555" t="str">
            <v>3302164304010004</v>
          </cell>
          <cell r="B1555" t="str">
            <v>3302161302059269</v>
          </cell>
          <cell r="C1555" t="str">
            <v>SULIS STIAWATI</v>
          </cell>
          <cell r="D1555" t="str">
            <v>PR</v>
          </cell>
          <cell r="E1555">
            <v>36984</v>
          </cell>
          <cell r="F1555">
            <v>19.063013698630137</v>
          </cell>
          <cell r="G1555" t="str">
            <v>BANYUMAS</v>
          </cell>
          <cell r="H1555" t="str">
            <v>TUMIYANG</v>
          </cell>
          <cell r="I1555" t="str">
            <v>001</v>
          </cell>
          <cell r="J1555" t="str">
            <v>003</v>
          </cell>
          <cell r="K1555" t="str">
            <v>TUMIYANG</v>
          </cell>
          <cell r="L1555" t="str">
            <v>TUMIYANG, RT 001 RW 003</v>
          </cell>
          <cell r="M1555" t="str">
            <v>ANAK</v>
          </cell>
          <cell r="N1555" t="str">
            <v>BELUM KAWIN</v>
          </cell>
          <cell r="O1555" t="str">
            <v>Belum Tamat SD/Sederajat</v>
          </cell>
          <cell r="P1555" t="str">
            <v>Islam</v>
          </cell>
          <cell r="Q1555" t="str">
            <v>PELAJAR/MAHASISWA</v>
          </cell>
          <cell r="R1555" t="str">
            <v>-</v>
          </cell>
          <cell r="S1555" t="str">
            <v>ADA</v>
          </cell>
        </row>
        <row r="1556">
          <cell r="A1556" t="str">
            <v>3302166708060001</v>
          </cell>
          <cell r="B1556" t="str">
            <v>3302161302059269</v>
          </cell>
          <cell r="C1556" t="str">
            <v>ADNES RAHMAWATI</v>
          </cell>
          <cell r="D1556" t="str">
            <v>PR</v>
          </cell>
          <cell r="E1556">
            <v>38956</v>
          </cell>
          <cell r="F1556">
            <v>13.66027397260274</v>
          </cell>
          <cell r="G1556" t="str">
            <v>BANYUMAS</v>
          </cell>
          <cell r="H1556" t="str">
            <v>TUMIYANG</v>
          </cell>
          <cell r="I1556" t="str">
            <v>001</v>
          </cell>
          <cell r="J1556" t="str">
            <v>003</v>
          </cell>
          <cell r="K1556" t="str">
            <v>TUMIYANG</v>
          </cell>
          <cell r="L1556" t="str">
            <v>TUMIYANG, RT 001 RW 003</v>
          </cell>
          <cell r="M1556" t="str">
            <v>ANAK</v>
          </cell>
          <cell r="N1556" t="str">
            <v>BELUM KAWIN</v>
          </cell>
          <cell r="O1556" t="str">
            <v>Tidak/Belum Sekolah</v>
          </cell>
          <cell r="P1556" t="str">
            <v>Islam</v>
          </cell>
          <cell r="Q1556" t="str">
            <v>BELUM/TIDAK BEKERJA</v>
          </cell>
          <cell r="R1556" t="str">
            <v>-</v>
          </cell>
          <cell r="S1556" t="str">
            <v>ADA</v>
          </cell>
        </row>
        <row r="1557">
          <cell r="A1557" t="str">
            <v>3302160107420022</v>
          </cell>
          <cell r="B1557" t="str">
            <v>3302161302059270</v>
          </cell>
          <cell r="C1557" t="str">
            <v>MUKSIN</v>
          </cell>
          <cell r="D1557" t="str">
            <v>LK</v>
          </cell>
          <cell r="E1557">
            <v>15523</v>
          </cell>
          <cell r="F1557">
            <v>77.860273972602741</v>
          </cell>
          <cell r="G1557" t="str">
            <v>BANYUMAS</v>
          </cell>
          <cell r="H1557" t="str">
            <v>TUMIYANG</v>
          </cell>
          <cell r="I1557" t="str">
            <v>001</v>
          </cell>
          <cell r="J1557" t="str">
            <v>003</v>
          </cell>
          <cell r="K1557" t="str">
            <v>TUMIYANG</v>
          </cell>
          <cell r="L1557" t="str">
            <v>TUMIYANG, RT 001 RW 003</v>
          </cell>
          <cell r="M1557" t="str">
            <v>KEPALA KELUARGA</v>
          </cell>
          <cell r="N1557" t="str">
            <v>KAWIN</v>
          </cell>
          <cell r="O1557" t="str">
            <v>Tamat SD/Sederajat</v>
          </cell>
          <cell r="P1557" t="str">
            <v>Islam</v>
          </cell>
          <cell r="Q1557" t="str">
            <v>PETANI/PEKEBUN</v>
          </cell>
          <cell r="R1557" t="str">
            <v>-</v>
          </cell>
          <cell r="S1557" t="str">
            <v>TIDAK ADA</v>
          </cell>
        </row>
        <row r="1558">
          <cell r="A1558" t="str">
            <v>3302164107490015</v>
          </cell>
          <cell r="B1558" t="str">
            <v>3302161302059270</v>
          </cell>
          <cell r="C1558" t="str">
            <v>RISEM</v>
          </cell>
          <cell r="D1558" t="str">
            <v>PR</v>
          </cell>
          <cell r="E1558">
            <v>18080</v>
          </cell>
          <cell r="F1558">
            <v>70.854794520547941</v>
          </cell>
          <cell r="G1558" t="str">
            <v>BANYUMAS</v>
          </cell>
          <cell r="H1558" t="str">
            <v>TUMIYANG</v>
          </cell>
          <cell r="I1558" t="str">
            <v>001</v>
          </cell>
          <cell r="J1558" t="str">
            <v>003</v>
          </cell>
          <cell r="K1558" t="str">
            <v>TUMIYANG</v>
          </cell>
          <cell r="L1558" t="str">
            <v>TUMIYANG, RT 001 RW 003</v>
          </cell>
          <cell r="M1558" t="str">
            <v>ISTRI</v>
          </cell>
          <cell r="N1558" t="str">
            <v>KAWIN</v>
          </cell>
          <cell r="O1558" t="str">
            <v>Tamat SD/Sederajat</v>
          </cell>
          <cell r="P1558" t="str">
            <v>Islam</v>
          </cell>
          <cell r="Q1558" t="str">
            <v>MENGURUS RUMAH TANGGA</v>
          </cell>
          <cell r="R1558" t="str">
            <v>-</v>
          </cell>
          <cell r="S1558" t="str">
            <v>TIDAK ADA</v>
          </cell>
        </row>
        <row r="1559">
          <cell r="A1559" t="str">
            <v>3302160107600028</v>
          </cell>
          <cell r="B1559" t="str">
            <v>3302161302059271</v>
          </cell>
          <cell r="C1559" t="str">
            <v>SUTARNO</v>
          </cell>
          <cell r="D1559" t="str">
            <v>LK</v>
          </cell>
          <cell r="E1559">
            <v>22098</v>
          </cell>
          <cell r="F1559">
            <v>59.846575342465755</v>
          </cell>
          <cell r="G1559" t="str">
            <v>BANYUMAS</v>
          </cell>
          <cell r="H1559" t="str">
            <v>TUMIYANG</v>
          </cell>
          <cell r="I1559" t="str">
            <v>001</v>
          </cell>
          <cell r="J1559" t="str">
            <v>003</v>
          </cell>
          <cell r="K1559" t="str">
            <v>TUMIYANG</v>
          </cell>
          <cell r="L1559" t="str">
            <v>TUMIYANG, RT 001 RW 003</v>
          </cell>
          <cell r="M1559" t="str">
            <v>KEPALA KELUARGA</v>
          </cell>
          <cell r="N1559" t="str">
            <v>KAWIN</v>
          </cell>
          <cell r="O1559" t="str">
            <v>Tamat SD/Sederajat</v>
          </cell>
          <cell r="P1559" t="str">
            <v>Islam</v>
          </cell>
          <cell r="Q1559" t="str">
            <v>PETANI/PEKEBUN</v>
          </cell>
          <cell r="R1559" t="str">
            <v>-</v>
          </cell>
          <cell r="S1559" t="str">
            <v>TIDAK ADA</v>
          </cell>
        </row>
        <row r="1560">
          <cell r="A1560" t="str">
            <v>3302165109620001</v>
          </cell>
          <cell r="B1560" t="str">
            <v>3302161302059271</v>
          </cell>
          <cell r="C1560" t="str">
            <v>SAKIYEM</v>
          </cell>
          <cell r="D1560" t="str">
            <v>PR</v>
          </cell>
          <cell r="E1560">
            <v>22900</v>
          </cell>
          <cell r="F1560">
            <v>57.649315068493152</v>
          </cell>
          <cell r="G1560" t="str">
            <v>BANYUMAS</v>
          </cell>
          <cell r="H1560" t="str">
            <v>TUMIYANG</v>
          </cell>
          <cell r="I1560" t="str">
            <v>001</v>
          </cell>
          <cell r="J1560" t="str">
            <v>003</v>
          </cell>
          <cell r="K1560" t="str">
            <v>TUMIYANG</v>
          </cell>
          <cell r="L1560" t="str">
            <v>TUMIYANG, RT 001 RW 003</v>
          </cell>
          <cell r="M1560" t="str">
            <v>ISTRI</v>
          </cell>
          <cell r="N1560" t="str">
            <v>KAWIN</v>
          </cell>
          <cell r="O1560" t="str">
            <v>Tamat SD/Sederajat</v>
          </cell>
          <cell r="P1560" t="str">
            <v>Islam</v>
          </cell>
          <cell r="Q1560" t="str">
            <v>PETANI/PEKEBUN</v>
          </cell>
          <cell r="R1560" t="str">
            <v>-</v>
          </cell>
          <cell r="S1560" t="str">
            <v>TIDAK ADA</v>
          </cell>
        </row>
        <row r="1561">
          <cell r="A1561" t="str">
            <v>3302160606940003</v>
          </cell>
          <cell r="B1561" t="str">
            <v>3302161302059271</v>
          </cell>
          <cell r="C1561" t="str">
            <v>NUR  ROHMAN</v>
          </cell>
          <cell r="D1561" t="str">
            <v>LK</v>
          </cell>
          <cell r="E1561">
            <v>34491</v>
          </cell>
          <cell r="F1561">
            <v>25.893150684931506</v>
          </cell>
          <cell r="G1561" t="str">
            <v>BANYUMAS</v>
          </cell>
          <cell r="H1561" t="str">
            <v>TUMIYANG</v>
          </cell>
          <cell r="I1561" t="str">
            <v>001</v>
          </cell>
          <cell r="J1561" t="str">
            <v>003</v>
          </cell>
          <cell r="K1561" t="str">
            <v>TUMIYANG</v>
          </cell>
          <cell r="L1561" t="str">
            <v>TUMIYANG, RT 001 RW 003</v>
          </cell>
          <cell r="M1561" t="str">
            <v>ANAK</v>
          </cell>
          <cell r="N1561" t="str">
            <v>BELUM KAWIN</v>
          </cell>
          <cell r="O1561" t="str">
            <v>SLTP/Sederajat</v>
          </cell>
          <cell r="P1561" t="str">
            <v>Islam</v>
          </cell>
          <cell r="Q1561" t="str">
            <v>BELUM/TIDAK BEKERJA</v>
          </cell>
          <cell r="R1561" t="str">
            <v>-</v>
          </cell>
          <cell r="S1561" t="str">
            <v>ADA</v>
          </cell>
        </row>
        <row r="1562">
          <cell r="A1562" t="str">
            <v>3302160903800003</v>
          </cell>
          <cell r="B1562" t="str">
            <v>3302161302059271</v>
          </cell>
          <cell r="C1562" t="str">
            <v>WARTIMAN</v>
          </cell>
          <cell r="D1562" t="str">
            <v>LK</v>
          </cell>
          <cell r="E1562">
            <v>29289</v>
          </cell>
          <cell r="F1562">
            <v>40.145205479452052</v>
          </cell>
          <cell r="G1562" t="str">
            <v>BANYUMAS</v>
          </cell>
          <cell r="H1562" t="str">
            <v>TUMIYANG</v>
          </cell>
          <cell r="I1562" t="str">
            <v>001</v>
          </cell>
          <cell r="J1562" t="str">
            <v>003</v>
          </cell>
          <cell r="K1562" t="str">
            <v>TUMIYANG</v>
          </cell>
          <cell r="L1562" t="str">
            <v>TUMIYANG, RT 001 RW 003</v>
          </cell>
          <cell r="M1562" t="str">
            <v>ANAK</v>
          </cell>
          <cell r="N1562" t="str">
            <v>BELUM KAWIN</v>
          </cell>
          <cell r="O1562" t="str">
            <v>Tamat SD/Sederajat</v>
          </cell>
          <cell r="P1562" t="str">
            <v>Islam</v>
          </cell>
          <cell r="Q1562" t="str">
            <v>PETANI/PEKEBUN</v>
          </cell>
          <cell r="R1562" t="str">
            <v>-</v>
          </cell>
          <cell r="S1562" t="str">
            <v>TIDAK ADA</v>
          </cell>
        </row>
        <row r="1563">
          <cell r="A1563" t="str">
            <v>3302164606940001</v>
          </cell>
          <cell r="B1563" t="str">
            <v>3302161302059271</v>
          </cell>
          <cell r="C1563" t="str">
            <v>NUR  ROHIMAH</v>
          </cell>
          <cell r="D1563" t="str">
            <v>PR</v>
          </cell>
          <cell r="E1563">
            <v>34491</v>
          </cell>
          <cell r="F1563">
            <v>25.893150684931506</v>
          </cell>
          <cell r="G1563" t="str">
            <v>BANYUMAS</v>
          </cell>
          <cell r="H1563" t="str">
            <v>TUMIYANG</v>
          </cell>
          <cell r="I1563" t="str">
            <v>001</v>
          </cell>
          <cell r="J1563" t="str">
            <v>003</v>
          </cell>
          <cell r="K1563" t="str">
            <v>TUMIYANG</v>
          </cell>
          <cell r="L1563" t="str">
            <v>TUMIYANG, RT 001 RW 003</v>
          </cell>
          <cell r="M1563" t="str">
            <v>ANAK</v>
          </cell>
          <cell r="N1563" t="str">
            <v>BELUM KAWIN</v>
          </cell>
          <cell r="O1563" t="str">
            <v>Tamat SD/Sederajat</v>
          </cell>
          <cell r="P1563" t="str">
            <v>Islam</v>
          </cell>
          <cell r="Q1563" t="str">
            <v>BURUH HARIAN LEPAS</v>
          </cell>
          <cell r="R1563" t="str">
            <v>-</v>
          </cell>
          <cell r="S1563" t="str">
            <v>ADA</v>
          </cell>
        </row>
        <row r="1564">
          <cell r="A1564" t="str">
            <v>3302161204390001</v>
          </cell>
          <cell r="B1564" t="str">
            <v>3302161302059272</v>
          </cell>
          <cell r="C1564" t="str">
            <v>BARI SOBARI</v>
          </cell>
          <cell r="D1564" t="str">
            <v>LK</v>
          </cell>
          <cell r="E1564">
            <v>14347</v>
          </cell>
          <cell r="F1564">
            <v>81.082191780821915</v>
          </cell>
          <cell r="G1564" t="str">
            <v>BANYUMAS</v>
          </cell>
          <cell r="H1564" t="str">
            <v>TUMIYANG</v>
          </cell>
          <cell r="I1564" t="str">
            <v>001</v>
          </cell>
          <cell r="J1564" t="str">
            <v>003</v>
          </cell>
          <cell r="K1564" t="str">
            <v>TUMIYANG</v>
          </cell>
          <cell r="L1564" t="str">
            <v>TUMIYANG, RT 001 RW 003</v>
          </cell>
          <cell r="M1564" t="str">
            <v>KEPALA KELUARGA</v>
          </cell>
          <cell r="N1564" t="str">
            <v>CERAI MATI</v>
          </cell>
          <cell r="O1564" t="str">
            <v>Belum Tamat SD/Sederajat</v>
          </cell>
          <cell r="P1564" t="str">
            <v>Islam</v>
          </cell>
          <cell r="Q1564" t="str">
            <v>PETANI/PEKEBUN</v>
          </cell>
          <cell r="R1564" t="str">
            <v>-</v>
          </cell>
          <cell r="S1564" t="str">
            <v>TIDAK ADA</v>
          </cell>
        </row>
        <row r="1565">
          <cell r="A1565" t="str">
            <v>3302161909560001</v>
          </cell>
          <cell r="B1565" t="str">
            <v>3302161302059273</v>
          </cell>
          <cell r="C1565" t="str">
            <v>CARSIWAN</v>
          </cell>
          <cell r="D1565" t="str">
            <v>LK</v>
          </cell>
          <cell r="E1565">
            <v>20717</v>
          </cell>
          <cell r="F1565">
            <v>63.630136986301373</v>
          </cell>
          <cell r="G1565" t="str">
            <v>BANYUMAS</v>
          </cell>
          <cell r="H1565" t="str">
            <v>TUMIYANG</v>
          </cell>
          <cell r="I1565" t="str">
            <v>001</v>
          </cell>
          <cell r="J1565" t="str">
            <v>003</v>
          </cell>
          <cell r="K1565" t="str">
            <v>TUMIYANG</v>
          </cell>
          <cell r="L1565" t="str">
            <v>TUMIYANG, RT 001 RW 003</v>
          </cell>
          <cell r="M1565" t="str">
            <v>KEPALA KELUARGA</v>
          </cell>
          <cell r="N1565" t="str">
            <v>KAWIN</v>
          </cell>
          <cell r="O1565" t="str">
            <v>Tamat SD/Sederajat</v>
          </cell>
          <cell r="P1565" t="str">
            <v>Islam</v>
          </cell>
          <cell r="Q1565" t="str">
            <v>PETERNAK</v>
          </cell>
          <cell r="R1565" t="str">
            <v>-</v>
          </cell>
          <cell r="S1565" t="str">
            <v>TIDAK ADA</v>
          </cell>
        </row>
        <row r="1566">
          <cell r="A1566" t="str">
            <v>3302164107620024</v>
          </cell>
          <cell r="B1566" t="str">
            <v>3302161302059273</v>
          </cell>
          <cell r="C1566" t="str">
            <v>RASMINI</v>
          </cell>
          <cell r="D1566" t="str">
            <v>PR</v>
          </cell>
          <cell r="E1566">
            <v>22828</v>
          </cell>
          <cell r="F1566">
            <v>57.846575342465755</v>
          </cell>
          <cell r="G1566" t="str">
            <v>BANYUMAS</v>
          </cell>
          <cell r="H1566" t="str">
            <v>TUMIYANG</v>
          </cell>
          <cell r="I1566" t="str">
            <v>001</v>
          </cell>
          <cell r="J1566" t="str">
            <v>003</v>
          </cell>
          <cell r="K1566" t="str">
            <v>TUMIYANG</v>
          </cell>
          <cell r="L1566" t="str">
            <v>TUMIYANG, RT 001 RW 003</v>
          </cell>
          <cell r="M1566" t="str">
            <v>ISTRI</v>
          </cell>
          <cell r="N1566" t="str">
            <v>KAWIN</v>
          </cell>
          <cell r="O1566" t="str">
            <v>Tamat SD/Sederajat</v>
          </cell>
          <cell r="P1566" t="str">
            <v>Islam</v>
          </cell>
          <cell r="Q1566" t="str">
            <v>PETERNAK</v>
          </cell>
          <cell r="R1566" t="str">
            <v>-</v>
          </cell>
          <cell r="S1566" t="str">
            <v>TIDAK ADA</v>
          </cell>
        </row>
        <row r="1567">
          <cell r="A1567" t="str">
            <v>3302161608960002</v>
          </cell>
          <cell r="B1567" t="str">
            <v>3302161302059273</v>
          </cell>
          <cell r="C1567" t="str">
            <v>AGUS PRAYITNO</v>
          </cell>
          <cell r="D1567" t="str">
            <v>LK</v>
          </cell>
          <cell r="E1567">
            <v>35293</v>
          </cell>
          <cell r="F1567">
            <v>23.695890410958903</v>
          </cell>
          <cell r="G1567" t="str">
            <v>BANYUMAS</v>
          </cell>
          <cell r="H1567" t="str">
            <v>TUMIYANG</v>
          </cell>
          <cell r="I1567" t="str">
            <v>001</v>
          </cell>
          <cell r="J1567" t="str">
            <v>003</v>
          </cell>
          <cell r="K1567" t="str">
            <v>TUMIYANG</v>
          </cell>
          <cell r="L1567" t="str">
            <v>TUMIYANG, RT 001 RW 003</v>
          </cell>
          <cell r="M1567" t="str">
            <v>ANAK</v>
          </cell>
          <cell r="N1567" t="str">
            <v>BELUM KAWIN</v>
          </cell>
          <cell r="O1567" t="str">
            <v>Tamat SD/Sederajat</v>
          </cell>
          <cell r="P1567" t="str">
            <v>Islam</v>
          </cell>
          <cell r="Q1567" t="str">
            <v>PELAJAR/MAHASISWA</v>
          </cell>
          <cell r="R1567" t="str">
            <v>-</v>
          </cell>
          <cell r="S1567" t="str">
            <v>ADA</v>
          </cell>
        </row>
        <row r="1568">
          <cell r="A1568" t="str">
            <v>3302162703820002</v>
          </cell>
          <cell r="B1568" t="str">
            <v>3302161302059273</v>
          </cell>
          <cell r="C1568" t="str">
            <v>WAHYONO</v>
          </cell>
          <cell r="D1568" t="str">
            <v>LK</v>
          </cell>
          <cell r="E1568">
            <v>30037</v>
          </cell>
          <cell r="F1568">
            <v>38.095890410958901</v>
          </cell>
          <cell r="G1568" t="str">
            <v>BANYUMAS</v>
          </cell>
          <cell r="H1568" t="str">
            <v>TUMIYANG</v>
          </cell>
          <cell r="I1568" t="str">
            <v>001</v>
          </cell>
          <cell r="J1568" t="str">
            <v>003</v>
          </cell>
          <cell r="K1568" t="str">
            <v>TUMIYANG</v>
          </cell>
          <cell r="L1568" t="str">
            <v>TUMIYANG, RT 001 RW 003</v>
          </cell>
          <cell r="M1568" t="str">
            <v>ANAK</v>
          </cell>
          <cell r="N1568" t="str">
            <v>KAWIN</v>
          </cell>
          <cell r="O1568" t="str">
            <v>SLTA/Sederajat</v>
          </cell>
          <cell r="P1568" t="str">
            <v>Islam</v>
          </cell>
          <cell r="Q1568" t="str">
            <v>TENTARA NASIONAL INDONESIA</v>
          </cell>
          <cell r="R1568" t="str">
            <v>-</v>
          </cell>
          <cell r="S1568" t="str">
            <v>TIDAK ADA</v>
          </cell>
        </row>
        <row r="1569">
          <cell r="A1569" t="str">
            <v>3302160107660011</v>
          </cell>
          <cell r="B1569" t="str">
            <v>3302161302059274</v>
          </cell>
          <cell r="C1569" t="str">
            <v>KIRWAN</v>
          </cell>
          <cell r="D1569" t="str">
            <v>LK</v>
          </cell>
          <cell r="E1569">
            <v>24289</v>
          </cell>
          <cell r="F1569">
            <v>53.843835616438355</v>
          </cell>
          <cell r="G1569" t="str">
            <v>BANYUMAS</v>
          </cell>
          <cell r="H1569" t="str">
            <v>TUMIYANG</v>
          </cell>
          <cell r="I1569" t="str">
            <v>001</v>
          </cell>
          <cell r="J1569" t="str">
            <v>003</v>
          </cell>
          <cell r="K1569" t="str">
            <v>TUMIYANG</v>
          </cell>
          <cell r="L1569" t="str">
            <v>TUMIYANG, RT 001 RW 003</v>
          </cell>
          <cell r="M1569" t="str">
            <v>KEPALA KELUARGA</v>
          </cell>
          <cell r="N1569" t="str">
            <v>KAWIN</v>
          </cell>
          <cell r="O1569" t="str">
            <v>Tamat SD/Sederajat</v>
          </cell>
          <cell r="P1569" t="str">
            <v>Islam</v>
          </cell>
          <cell r="Q1569" t="str">
            <v>PETERNAK</v>
          </cell>
          <cell r="R1569" t="str">
            <v>-</v>
          </cell>
          <cell r="S1569" t="str">
            <v>ADA</v>
          </cell>
        </row>
        <row r="1570">
          <cell r="A1570" t="str">
            <v>3302164902710001</v>
          </cell>
          <cell r="B1570" t="str">
            <v>3302161302059274</v>
          </cell>
          <cell r="C1570" t="str">
            <v>WATI</v>
          </cell>
          <cell r="D1570" t="str">
            <v>PR</v>
          </cell>
          <cell r="E1570">
            <v>25973</v>
          </cell>
          <cell r="F1570">
            <v>49.230136986301368</v>
          </cell>
          <cell r="G1570" t="str">
            <v>BANYUMAS</v>
          </cell>
          <cell r="H1570" t="str">
            <v>TUMIYANG</v>
          </cell>
          <cell r="I1570" t="str">
            <v>001</v>
          </cell>
          <cell r="J1570" t="str">
            <v>003</v>
          </cell>
          <cell r="K1570" t="str">
            <v>TUMIYANG</v>
          </cell>
          <cell r="L1570" t="str">
            <v>TUMIYANG, RT 001 RW 003</v>
          </cell>
          <cell r="M1570" t="str">
            <v>ISTRI</v>
          </cell>
          <cell r="N1570" t="str">
            <v>KAWIN</v>
          </cell>
          <cell r="O1570" t="str">
            <v>Tamat SD/Sederajat</v>
          </cell>
          <cell r="P1570" t="str">
            <v>Islam</v>
          </cell>
          <cell r="Q1570" t="str">
            <v>PETERNAK</v>
          </cell>
          <cell r="R1570" t="str">
            <v>-</v>
          </cell>
          <cell r="S1570" t="str">
            <v>TIDAK ADA</v>
          </cell>
        </row>
        <row r="1571">
          <cell r="A1571" t="str">
            <v>3302165604950004</v>
          </cell>
          <cell r="B1571" t="str">
            <v>3302161302059274</v>
          </cell>
          <cell r="C1571" t="str">
            <v>KIKI PURWANTI</v>
          </cell>
          <cell r="D1571" t="str">
            <v>PR</v>
          </cell>
          <cell r="E1571">
            <v>34805</v>
          </cell>
          <cell r="F1571">
            <v>25.032876712328768</v>
          </cell>
          <cell r="G1571" t="str">
            <v>BANYUMAS</v>
          </cell>
          <cell r="H1571" t="str">
            <v>TUMIYANG</v>
          </cell>
          <cell r="I1571" t="str">
            <v>001</v>
          </cell>
          <cell r="J1571" t="str">
            <v>003</v>
          </cell>
          <cell r="K1571" t="str">
            <v>TUMIYANG</v>
          </cell>
          <cell r="L1571" t="str">
            <v>TUMIYANG, RT 001 RW 003</v>
          </cell>
          <cell r="M1571" t="str">
            <v>ANAK</v>
          </cell>
          <cell r="N1571" t="str">
            <v>BELUM KAWIN</v>
          </cell>
          <cell r="O1571" t="str">
            <v>SLTA/Sederajat</v>
          </cell>
          <cell r="P1571" t="str">
            <v>Islam</v>
          </cell>
          <cell r="Q1571" t="str">
            <v>PELAJAR/MAHASISWA</v>
          </cell>
          <cell r="R1571" t="str">
            <v>-</v>
          </cell>
          <cell r="S1571" t="str">
            <v>ADA</v>
          </cell>
        </row>
        <row r="1572">
          <cell r="A1572" t="str">
            <v>3302160505720002</v>
          </cell>
          <cell r="B1572" t="str">
            <v>3302161302059275</v>
          </cell>
          <cell r="C1572" t="str">
            <v>SUDARMO</v>
          </cell>
          <cell r="D1572" t="str">
            <v>LK</v>
          </cell>
          <cell r="E1572">
            <v>26424</v>
          </cell>
          <cell r="F1572">
            <v>47.994520547945207</v>
          </cell>
          <cell r="G1572" t="str">
            <v>BANYUMAS</v>
          </cell>
          <cell r="H1572" t="str">
            <v>TUMIYANG</v>
          </cell>
          <cell r="I1572" t="str">
            <v>001</v>
          </cell>
          <cell r="J1572" t="str">
            <v>003</v>
          </cell>
          <cell r="K1572" t="str">
            <v>TUMIYANG</v>
          </cell>
          <cell r="L1572" t="str">
            <v>TUMIYANG, RT 001 RW 003</v>
          </cell>
          <cell r="M1572" t="str">
            <v>KEPALA KELUARGA</v>
          </cell>
          <cell r="N1572" t="str">
            <v>KAWIN</v>
          </cell>
          <cell r="O1572" t="str">
            <v>Tamat SD/Sederajat</v>
          </cell>
          <cell r="P1572" t="str">
            <v>Islam</v>
          </cell>
          <cell r="Q1572" t="str">
            <v>WIRASWASTA</v>
          </cell>
          <cell r="R1572" t="str">
            <v>-</v>
          </cell>
          <cell r="S1572" t="str">
            <v>TIDAK ADA</v>
          </cell>
        </row>
        <row r="1573">
          <cell r="A1573" t="str">
            <v>3302166705790002</v>
          </cell>
          <cell r="B1573" t="str">
            <v>3302161302059275</v>
          </cell>
          <cell r="C1573" t="str">
            <v>SUKINAH</v>
          </cell>
          <cell r="D1573" t="str">
            <v>PR</v>
          </cell>
          <cell r="E1573">
            <v>29002</v>
          </cell>
          <cell r="F1573">
            <v>40.93150684931507</v>
          </cell>
          <cell r="G1573" t="str">
            <v>BANYUMAS</v>
          </cell>
          <cell r="H1573" t="str">
            <v>TUMIYANG</v>
          </cell>
          <cell r="I1573" t="str">
            <v>001</v>
          </cell>
          <cell r="J1573" t="str">
            <v>003</v>
          </cell>
          <cell r="K1573" t="str">
            <v>TUMIYANG</v>
          </cell>
          <cell r="L1573" t="str">
            <v>TUMIYANG, RT 001 RW 003</v>
          </cell>
          <cell r="M1573" t="str">
            <v>ISTRI</v>
          </cell>
          <cell r="N1573" t="str">
            <v>KAWIN</v>
          </cell>
          <cell r="O1573" t="str">
            <v>SLTP/Sederajat</v>
          </cell>
          <cell r="P1573" t="str">
            <v>Islam</v>
          </cell>
          <cell r="Q1573" t="str">
            <v>MENGURUS RUMAH TANGGA</v>
          </cell>
          <cell r="R1573" t="str">
            <v>-</v>
          </cell>
          <cell r="S1573" t="str">
            <v>ADA</v>
          </cell>
        </row>
        <row r="1574">
          <cell r="A1574" t="str">
            <v>3302161805090001</v>
          </cell>
          <cell r="B1574" t="str">
            <v>3302161302059275</v>
          </cell>
          <cell r="C1574" t="str">
            <v>ARYA ADILLA SETYA NUGROHO</v>
          </cell>
          <cell r="D1574" t="str">
            <v>LK</v>
          </cell>
          <cell r="E1574">
            <v>39951</v>
          </cell>
          <cell r="F1574">
            <v>10.934246575342465</v>
          </cell>
          <cell r="G1574" t="str">
            <v>BANYUMAS</v>
          </cell>
          <cell r="H1574" t="str">
            <v>TUMIYANG</v>
          </cell>
          <cell r="I1574" t="str">
            <v>001</v>
          </cell>
          <cell r="J1574" t="str">
            <v>003</v>
          </cell>
          <cell r="K1574" t="str">
            <v>TUMIYANG</v>
          </cell>
          <cell r="L1574" t="str">
            <v>TUMIYANG, RT 001 RW 003</v>
          </cell>
          <cell r="M1574" t="str">
            <v>ANAK</v>
          </cell>
          <cell r="N1574" t="str">
            <v>BELUM KAWIN</v>
          </cell>
          <cell r="O1574" t="str">
            <v>Tidak/Belum Sekolah</v>
          </cell>
          <cell r="P1574" t="str">
            <v>Islam</v>
          </cell>
          <cell r="Q1574" t="str">
            <v>BELUM/TIDAK BEKERJA</v>
          </cell>
          <cell r="R1574" t="str">
            <v>-</v>
          </cell>
          <cell r="S1574" t="str">
            <v>ADA</v>
          </cell>
        </row>
        <row r="1575">
          <cell r="A1575" t="str">
            <v>3302162812970004</v>
          </cell>
          <cell r="B1575" t="str">
            <v>3302161302059275</v>
          </cell>
          <cell r="C1575" t="str">
            <v>GISUS AWALUDIN</v>
          </cell>
          <cell r="D1575" t="str">
            <v>LK</v>
          </cell>
          <cell r="E1575">
            <v>35792</v>
          </cell>
          <cell r="F1575">
            <v>22.328767123287673</v>
          </cell>
          <cell r="G1575" t="str">
            <v>BANYUMAS</v>
          </cell>
          <cell r="H1575" t="str">
            <v>TUMIYANG</v>
          </cell>
          <cell r="I1575" t="str">
            <v>001</v>
          </cell>
          <cell r="J1575" t="str">
            <v>003</v>
          </cell>
          <cell r="K1575" t="str">
            <v>TUMIYANG</v>
          </cell>
          <cell r="L1575" t="str">
            <v>TUMIYANG, RT 001 RW 003</v>
          </cell>
          <cell r="M1575" t="str">
            <v>ANAK</v>
          </cell>
          <cell r="N1575" t="str">
            <v>BELUM KAWIN</v>
          </cell>
          <cell r="O1575" t="str">
            <v>SLTP/Sederajat</v>
          </cell>
          <cell r="P1575" t="str">
            <v>Islam</v>
          </cell>
          <cell r="Q1575" t="str">
            <v>PELAJAR/MAHASISWA</v>
          </cell>
          <cell r="R1575" t="str">
            <v>O</v>
          </cell>
          <cell r="S1575" t="str">
            <v>ADA</v>
          </cell>
        </row>
        <row r="1576">
          <cell r="A1576" t="str">
            <v>3302162106680003</v>
          </cell>
          <cell r="B1576" t="str">
            <v>3302161302059276</v>
          </cell>
          <cell r="C1576" t="str">
            <v>CARTIMAN</v>
          </cell>
          <cell r="D1576" t="str">
            <v>LK</v>
          </cell>
          <cell r="E1576">
            <v>25010</v>
          </cell>
          <cell r="F1576">
            <v>51.868493150684934</v>
          </cell>
          <cell r="G1576" t="str">
            <v>BANYUMAS</v>
          </cell>
          <cell r="H1576" t="str">
            <v>TUMIYANG</v>
          </cell>
          <cell r="I1576" t="str">
            <v>001</v>
          </cell>
          <cell r="J1576" t="str">
            <v>003</v>
          </cell>
          <cell r="K1576" t="str">
            <v>TUMIYANG</v>
          </cell>
          <cell r="L1576" t="str">
            <v>TUMIYANG, RT 001 RW 003</v>
          </cell>
          <cell r="M1576" t="str">
            <v>KEPALA KELUARGA</v>
          </cell>
          <cell r="N1576" t="str">
            <v>KAWIN</v>
          </cell>
          <cell r="O1576" t="str">
            <v>Tamat SD/Sederajat</v>
          </cell>
          <cell r="P1576" t="str">
            <v>Islam</v>
          </cell>
          <cell r="Q1576" t="str">
            <v>PETANI/PEKEBUN</v>
          </cell>
          <cell r="R1576" t="str">
            <v>-</v>
          </cell>
          <cell r="S1576" t="str">
            <v>TIDAK ADA</v>
          </cell>
        </row>
        <row r="1577">
          <cell r="A1577" t="str">
            <v>3302166904680001</v>
          </cell>
          <cell r="B1577" t="str">
            <v>3302161302059276</v>
          </cell>
          <cell r="C1577" t="str">
            <v>KARSIYAH</v>
          </cell>
          <cell r="D1577" t="str">
            <v>PR</v>
          </cell>
          <cell r="E1577">
            <v>24957</v>
          </cell>
          <cell r="F1577">
            <v>52.013698630136986</v>
          </cell>
          <cell r="G1577" t="str">
            <v>BANYUMAS</v>
          </cell>
          <cell r="H1577" t="str">
            <v>TUMIYANG</v>
          </cell>
          <cell r="I1577" t="str">
            <v>001</v>
          </cell>
          <cell r="J1577" t="str">
            <v>003</v>
          </cell>
          <cell r="K1577" t="str">
            <v>TUMIYANG</v>
          </cell>
          <cell r="L1577" t="str">
            <v>TUMIYANG, RT 001 RW 003</v>
          </cell>
          <cell r="M1577" t="str">
            <v>ISTRI</v>
          </cell>
          <cell r="N1577" t="str">
            <v>KAWIN</v>
          </cell>
          <cell r="O1577" t="str">
            <v>Tamat SD/Sederajat</v>
          </cell>
          <cell r="P1577" t="str">
            <v>Islam</v>
          </cell>
          <cell r="Q1577" t="str">
            <v>MENGURUS RUMAH TANGGA</v>
          </cell>
          <cell r="R1577" t="str">
            <v>-</v>
          </cell>
          <cell r="S1577" t="str">
            <v>TIDAK ADA</v>
          </cell>
        </row>
        <row r="1578">
          <cell r="A1578" t="str">
            <v>3302163108930003</v>
          </cell>
          <cell r="B1578" t="str">
            <v>3302161302059276</v>
          </cell>
          <cell r="C1578" t="str">
            <v>FATHUR ROHMAN</v>
          </cell>
          <cell r="D1578" t="str">
            <v>LK</v>
          </cell>
          <cell r="E1578">
            <v>34212</v>
          </cell>
          <cell r="F1578">
            <v>26.657534246575342</v>
          </cell>
          <cell r="G1578" t="str">
            <v>BANYUMAS</v>
          </cell>
          <cell r="H1578" t="str">
            <v>TUMIYANG</v>
          </cell>
          <cell r="I1578" t="str">
            <v>001</v>
          </cell>
          <cell r="J1578" t="str">
            <v>003</v>
          </cell>
          <cell r="K1578" t="str">
            <v>TUMIYANG</v>
          </cell>
          <cell r="L1578" t="str">
            <v>TUMIYANG, RT 001 RW 003</v>
          </cell>
          <cell r="M1578" t="str">
            <v>ANAK</v>
          </cell>
          <cell r="N1578" t="str">
            <v>BELUM KAWIN</v>
          </cell>
          <cell r="O1578" t="str">
            <v>SLTP/Sederajat</v>
          </cell>
          <cell r="P1578" t="str">
            <v>Islam</v>
          </cell>
          <cell r="Q1578" t="str">
            <v>PELAJAR/MAHASISWA</v>
          </cell>
          <cell r="R1578" t="str">
            <v>-</v>
          </cell>
          <cell r="S1578" t="str">
            <v>TIDAK ADA</v>
          </cell>
        </row>
        <row r="1579">
          <cell r="A1579" t="str">
            <v>3302164107250012</v>
          </cell>
          <cell r="B1579" t="str">
            <v>3302161302059276</v>
          </cell>
          <cell r="C1579" t="str">
            <v>NASIH</v>
          </cell>
          <cell r="D1579" t="str">
            <v>PR</v>
          </cell>
          <cell r="E1579">
            <v>9314</v>
          </cell>
          <cell r="F1579">
            <v>94.871232876712327</v>
          </cell>
          <cell r="G1579" t="str">
            <v>BANYUMAS</v>
          </cell>
          <cell r="H1579" t="str">
            <v>TUMIYANG</v>
          </cell>
          <cell r="I1579" t="str">
            <v>001</v>
          </cell>
          <cell r="J1579" t="str">
            <v>003</v>
          </cell>
          <cell r="K1579" t="str">
            <v>TUMIYANG</v>
          </cell>
          <cell r="L1579" t="str">
            <v>TUMIYANG, RT 001 RW 003</v>
          </cell>
          <cell r="M1579" t="str">
            <v>ORANG TUA</v>
          </cell>
          <cell r="N1579" t="str">
            <v>CERAI MATI</v>
          </cell>
          <cell r="O1579" t="str">
            <v>Belum Tamat SD/Sederajat</v>
          </cell>
          <cell r="P1579" t="str">
            <v>Islam</v>
          </cell>
          <cell r="Q1579" t="str">
            <v>PETANI/PEKEBUN</v>
          </cell>
          <cell r="R1579" t="str">
            <v>-</v>
          </cell>
          <cell r="S1579" t="str">
            <v>TIDAK ADA</v>
          </cell>
        </row>
        <row r="1580">
          <cell r="A1580" t="str">
            <v>3302160107280011</v>
          </cell>
          <cell r="B1580" t="str">
            <v>3302161302059278</v>
          </cell>
          <cell r="C1580" t="str">
            <v>WATUN WIRYASEMITA</v>
          </cell>
          <cell r="D1580" t="str">
            <v>LK</v>
          </cell>
          <cell r="E1580">
            <v>10410</v>
          </cell>
          <cell r="F1580">
            <v>91.868493150684927</v>
          </cell>
          <cell r="G1580" t="str">
            <v>BANYUMAS</v>
          </cell>
          <cell r="H1580" t="str">
            <v>TUMIYANG</v>
          </cell>
          <cell r="I1580" t="str">
            <v>001</v>
          </cell>
          <cell r="J1580" t="str">
            <v>003</v>
          </cell>
          <cell r="K1580" t="str">
            <v>TUMIYANG</v>
          </cell>
          <cell r="L1580" t="str">
            <v>TUMIYANG, RT 001 RW 003</v>
          </cell>
          <cell r="M1580" t="str">
            <v>KEPALA KELUARGA</v>
          </cell>
          <cell r="N1580" t="str">
            <v>KAWIN</v>
          </cell>
          <cell r="O1580" t="str">
            <v>Belum Tamat SD/Sederajat</v>
          </cell>
          <cell r="P1580" t="str">
            <v>Islam</v>
          </cell>
          <cell r="Q1580" t="str">
            <v>PETANI/PEKEBUN</v>
          </cell>
          <cell r="R1580" t="str">
            <v>-</v>
          </cell>
          <cell r="S1580" t="str">
            <v>TIDAK ADA</v>
          </cell>
        </row>
        <row r="1581">
          <cell r="A1581" t="str">
            <v>3302166103300001</v>
          </cell>
          <cell r="B1581" t="str">
            <v>3302161302059278</v>
          </cell>
          <cell r="C1581" t="str">
            <v>SAKEM</v>
          </cell>
          <cell r="D1581" t="str">
            <v>PR</v>
          </cell>
          <cell r="E1581">
            <v>11038</v>
          </cell>
          <cell r="F1581">
            <v>90.147945205479445</v>
          </cell>
          <cell r="G1581" t="str">
            <v>BANYUMAS</v>
          </cell>
          <cell r="H1581" t="str">
            <v>TUMIYANG</v>
          </cell>
          <cell r="I1581" t="str">
            <v>001</v>
          </cell>
          <cell r="J1581" t="str">
            <v>003</v>
          </cell>
          <cell r="K1581" t="str">
            <v>TUMIYANG</v>
          </cell>
          <cell r="L1581" t="str">
            <v>TUMIYANG, RT 001 RW 003</v>
          </cell>
          <cell r="M1581" t="str">
            <v>ISTRI</v>
          </cell>
          <cell r="N1581" t="str">
            <v>KAWIN</v>
          </cell>
          <cell r="O1581" t="str">
            <v>Belum Tamat SD/Sederajat</v>
          </cell>
          <cell r="P1581" t="str">
            <v>Islam</v>
          </cell>
          <cell r="Q1581" t="str">
            <v>MENGURUS RUMAH TANGGA</v>
          </cell>
          <cell r="R1581" t="str">
            <v>-</v>
          </cell>
          <cell r="S1581" t="str">
            <v>TIDAK ADA</v>
          </cell>
        </row>
        <row r="1582">
          <cell r="A1582" t="str">
            <v>3302161207750004</v>
          </cell>
          <cell r="B1582" t="str">
            <v>3302161302059279</v>
          </cell>
          <cell r="C1582" t="str">
            <v>RATIMAN</v>
          </cell>
          <cell r="D1582" t="str">
            <v>LK</v>
          </cell>
          <cell r="E1582">
            <v>27587</v>
          </cell>
          <cell r="F1582">
            <v>44.80821917808219</v>
          </cell>
          <cell r="G1582" t="str">
            <v>PURBALINGGA</v>
          </cell>
          <cell r="H1582" t="str">
            <v>TUMIYANG</v>
          </cell>
          <cell r="I1582" t="str">
            <v>001</v>
          </cell>
          <cell r="J1582" t="str">
            <v>003</v>
          </cell>
          <cell r="K1582" t="str">
            <v>TUMIYANG</v>
          </cell>
          <cell r="L1582" t="str">
            <v>TUMIYANG, RT 001 RW 003</v>
          </cell>
          <cell r="M1582" t="str">
            <v>KEPALA KELUARGA</v>
          </cell>
          <cell r="N1582" t="str">
            <v>KAWIN</v>
          </cell>
          <cell r="O1582" t="str">
            <v>Tamat SD/Sederajat</v>
          </cell>
          <cell r="P1582" t="str">
            <v>Islam</v>
          </cell>
          <cell r="Q1582" t="str">
            <v>PEDAGANG</v>
          </cell>
          <cell r="R1582" t="str">
            <v>-</v>
          </cell>
          <cell r="S1582" t="str">
            <v>TIDAK ADA</v>
          </cell>
        </row>
        <row r="1583">
          <cell r="A1583" t="str">
            <v>3302165303800002</v>
          </cell>
          <cell r="B1583" t="str">
            <v>3302161302059279</v>
          </cell>
          <cell r="C1583" t="str">
            <v>TASIRAH</v>
          </cell>
          <cell r="D1583" t="str">
            <v>PR</v>
          </cell>
          <cell r="E1583">
            <v>29293</v>
          </cell>
          <cell r="F1583">
            <v>40.134246575342466</v>
          </cell>
          <cell r="G1583" t="str">
            <v>BANYUMAS</v>
          </cell>
          <cell r="H1583" t="str">
            <v>TUMIYANG</v>
          </cell>
          <cell r="I1583" t="str">
            <v>001</v>
          </cell>
          <cell r="J1583" t="str">
            <v>003</v>
          </cell>
          <cell r="K1583" t="str">
            <v>TUMIYANG</v>
          </cell>
          <cell r="L1583" t="str">
            <v>TUMIYANG, RT 001 RW 003</v>
          </cell>
          <cell r="M1583" t="str">
            <v>ISTRI</v>
          </cell>
          <cell r="N1583" t="str">
            <v>KAWIN</v>
          </cell>
          <cell r="O1583" t="str">
            <v>Tamat SD/Sederajat</v>
          </cell>
          <cell r="P1583" t="str">
            <v>Islam</v>
          </cell>
          <cell r="Q1583" t="str">
            <v>MENGURUS RUMAH TANGGA</v>
          </cell>
          <cell r="R1583" t="str">
            <v>O</v>
          </cell>
          <cell r="S1583" t="str">
            <v>TIDAK ADA</v>
          </cell>
        </row>
        <row r="1584">
          <cell r="A1584" t="str">
            <v>3302160405130002</v>
          </cell>
          <cell r="B1584" t="str">
            <v>3302161302059279</v>
          </cell>
          <cell r="C1584" t="str">
            <v>WISNU MUKTI WIBOWO</v>
          </cell>
          <cell r="D1584" t="str">
            <v>LK</v>
          </cell>
          <cell r="E1584">
            <v>41398</v>
          </cell>
          <cell r="F1584">
            <v>6.9698630136986299</v>
          </cell>
          <cell r="G1584" t="str">
            <v>BANYUMAS</v>
          </cell>
          <cell r="H1584" t="str">
            <v>TUMIYANG</v>
          </cell>
          <cell r="I1584" t="str">
            <v>001</v>
          </cell>
          <cell r="J1584" t="str">
            <v>003</v>
          </cell>
          <cell r="K1584" t="str">
            <v>TUMIYANG</v>
          </cell>
          <cell r="L1584" t="str">
            <v>TUMIYANG, RT 001 RW 003</v>
          </cell>
          <cell r="M1584" t="str">
            <v>ANAK</v>
          </cell>
          <cell r="N1584" t="str">
            <v>BELUM KAWIN</v>
          </cell>
          <cell r="O1584" t="str">
            <v>Tidak/Belum Sekolah</v>
          </cell>
          <cell r="P1584" t="str">
            <v>Islam</v>
          </cell>
          <cell r="Q1584" t="str">
            <v>BELUM/TIDAK BEKERJA</v>
          </cell>
          <cell r="R1584" t="str">
            <v>-</v>
          </cell>
          <cell r="S1584" t="str">
            <v>ADA</v>
          </cell>
        </row>
        <row r="1585">
          <cell r="A1585" t="str">
            <v>3302162410000002</v>
          </cell>
          <cell r="B1585" t="str">
            <v>3302161302059279</v>
          </cell>
          <cell r="C1585" t="str">
            <v>RACHMAT HIDAYAT</v>
          </cell>
          <cell r="D1585" t="str">
            <v>LK</v>
          </cell>
          <cell r="E1585">
            <v>36823</v>
          </cell>
          <cell r="F1585">
            <v>19.504109589041096</v>
          </cell>
          <cell r="G1585" t="str">
            <v>BANYUMAS</v>
          </cell>
          <cell r="H1585" t="str">
            <v>TUMIYANG</v>
          </cell>
          <cell r="I1585" t="str">
            <v>001</v>
          </cell>
          <cell r="J1585" t="str">
            <v>003</v>
          </cell>
          <cell r="K1585" t="str">
            <v>TUMIYANG</v>
          </cell>
          <cell r="L1585" t="str">
            <v>TUMIYANG, RT 001 RW 003</v>
          </cell>
          <cell r="M1585" t="str">
            <v>ANAK</v>
          </cell>
          <cell r="N1585" t="str">
            <v>BELUM KAWIN</v>
          </cell>
          <cell r="O1585" t="str">
            <v>Belum Tamat SD/Sederajat</v>
          </cell>
          <cell r="P1585" t="str">
            <v>Islam</v>
          </cell>
          <cell r="Q1585" t="str">
            <v>BELUM/TIDAK BEKERJA</v>
          </cell>
          <cell r="R1585" t="str">
            <v>-</v>
          </cell>
          <cell r="S1585" t="str">
            <v>ADA</v>
          </cell>
        </row>
        <row r="1586">
          <cell r="A1586" t="str">
            <v>3302165607570001</v>
          </cell>
          <cell r="B1586" t="str">
            <v>3302161302059279</v>
          </cell>
          <cell r="C1586" t="str">
            <v>SARTIWEN</v>
          </cell>
          <cell r="D1586" t="str">
            <v>PR</v>
          </cell>
          <cell r="E1586">
            <v>21017</v>
          </cell>
          <cell r="F1586">
            <v>62.80821917808219</v>
          </cell>
          <cell r="G1586" t="str">
            <v>BANYUMAS</v>
          </cell>
          <cell r="H1586" t="str">
            <v>TUMIYANG</v>
          </cell>
          <cell r="I1586" t="str">
            <v>001</v>
          </cell>
          <cell r="J1586" t="str">
            <v>003</v>
          </cell>
          <cell r="K1586" t="str">
            <v>TUMIYANG</v>
          </cell>
          <cell r="L1586" t="str">
            <v>TUMIYANG, RT 001 RW 003</v>
          </cell>
          <cell r="M1586" t="str">
            <v>MERTUA</v>
          </cell>
          <cell r="N1586" t="str">
            <v>CERAI HIDUP</v>
          </cell>
          <cell r="O1586" t="str">
            <v>Tidak/Belum Sekolah</v>
          </cell>
          <cell r="P1586" t="str">
            <v>Islam</v>
          </cell>
          <cell r="Q1586" t="str">
            <v>BURUH HARIAN LEPAS</v>
          </cell>
          <cell r="R1586" t="str">
            <v>-</v>
          </cell>
          <cell r="S1586" t="str">
            <v>TIDAK ADA</v>
          </cell>
        </row>
        <row r="1587">
          <cell r="A1587" t="str">
            <v>3302160107700012</v>
          </cell>
          <cell r="B1587" t="str">
            <v>3302161302059280</v>
          </cell>
          <cell r="C1587" t="str">
            <v>TARKUN</v>
          </cell>
          <cell r="D1587" t="str">
            <v>LK</v>
          </cell>
          <cell r="E1587">
            <v>25750</v>
          </cell>
          <cell r="F1587">
            <v>49.841095890410962</v>
          </cell>
          <cell r="G1587" t="str">
            <v>BANYUMAS</v>
          </cell>
          <cell r="H1587" t="str">
            <v>TUMIYANG</v>
          </cell>
          <cell r="I1587" t="str">
            <v>001</v>
          </cell>
          <cell r="J1587" t="str">
            <v>003</v>
          </cell>
          <cell r="K1587" t="str">
            <v>TUMIYANG</v>
          </cell>
          <cell r="L1587" t="str">
            <v>TUMIYANG, RT 001 RW 003</v>
          </cell>
          <cell r="M1587" t="str">
            <v>KEPALA KELUARGA</v>
          </cell>
          <cell r="N1587" t="str">
            <v>KAWIN</v>
          </cell>
          <cell r="O1587" t="str">
            <v>Tamat SD/Sederajat</v>
          </cell>
          <cell r="P1587" t="str">
            <v>Islam</v>
          </cell>
          <cell r="Q1587" t="str">
            <v>PEDAGANG</v>
          </cell>
          <cell r="R1587" t="str">
            <v>-</v>
          </cell>
          <cell r="S1587" t="str">
            <v>TIDAK ADA</v>
          </cell>
        </row>
        <row r="1588">
          <cell r="A1588" t="str">
            <v>3302165612760002</v>
          </cell>
          <cell r="B1588" t="str">
            <v>3302161302059280</v>
          </cell>
          <cell r="C1588" t="str">
            <v>TASEM</v>
          </cell>
          <cell r="D1588" t="str">
            <v>PR</v>
          </cell>
          <cell r="E1588">
            <v>28110</v>
          </cell>
          <cell r="F1588">
            <v>43.375342465753427</v>
          </cell>
          <cell r="G1588" t="str">
            <v>BANYUMAS</v>
          </cell>
          <cell r="H1588" t="str">
            <v>TUMIYANG</v>
          </cell>
          <cell r="I1588" t="str">
            <v>001</v>
          </cell>
          <cell r="J1588" t="str">
            <v>003</v>
          </cell>
          <cell r="K1588" t="str">
            <v>TUMIYANG</v>
          </cell>
          <cell r="L1588" t="str">
            <v>TUMIYANG, RT 001 RW 003</v>
          </cell>
          <cell r="M1588" t="str">
            <v>ISTRI</v>
          </cell>
          <cell r="N1588" t="str">
            <v>KAWIN</v>
          </cell>
          <cell r="O1588" t="str">
            <v>Tamat SD/Sederajat</v>
          </cell>
          <cell r="P1588" t="str">
            <v>Islam</v>
          </cell>
          <cell r="Q1588" t="str">
            <v>MENGURUS RUMAH TANGGA</v>
          </cell>
          <cell r="R1588" t="str">
            <v>-</v>
          </cell>
          <cell r="S1588" t="str">
            <v>TIDAK ADA</v>
          </cell>
        </row>
        <row r="1589">
          <cell r="A1589" t="str">
            <v>3302163101940001</v>
          </cell>
          <cell r="B1589" t="str">
            <v>3302161302059280</v>
          </cell>
          <cell r="C1589" t="str">
            <v>RINTO</v>
          </cell>
          <cell r="D1589" t="str">
            <v>LK</v>
          </cell>
          <cell r="E1589">
            <v>34365</v>
          </cell>
          <cell r="F1589">
            <v>26.238356164383561</v>
          </cell>
          <cell r="G1589" t="str">
            <v>BANYUMAS</v>
          </cell>
          <cell r="H1589" t="str">
            <v>TUMIYANG</v>
          </cell>
          <cell r="I1589" t="str">
            <v>001</v>
          </cell>
          <cell r="J1589" t="str">
            <v>003</v>
          </cell>
          <cell r="K1589" t="str">
            <v>TUMIYANG</v>
          </cell>
          <cell r="L1589" t="str">
            <v>TUMIYANG, RT 001 RW 003</v>
          </cell>
          <cell r="M1589" t="str">
            <v>ANAK</v>
          </cell>
          <cell r="N1589" t="str">
            <v>BELUM KAWIN</v>
          </cell>
          <cell r="O1589" t="str">
            <v>SLTP/Sederajat</v>
          </cell>
          <cell r="P1589" t="str">
            <v>Islam</v>
          </cell>
          <cell r="Q1589" t="str">
            <v>BURUH HARIAN LEPAS</v>
          </cell>
          <cell r="R1589" t="str">
            <v>-</v>
          </cell>
          <cell r="S1589" t="str">
            <v>ADA</v>
          </cell>
        </row>
        <row r="1590">
          <cell r="A1590" t="str">
            <v>3302165906060001</v>
          </cell>
          <cell r="B1590" t="str">
            <v>3302161302059280</v>
          </cell>
          <cell r="C1590" t="str">
            <v>RIZQI ROKHIMAH</v>
          </cell>
          <cell r="D1590" t="str">
            <v>PR</v>
          </cell>
          <cell r="E1590">
            <v>38884</v>
          </cell>
          <cell r="F1590">
            <v>13.857534246575343</v>
          </cell>
          <cell r="G1590" t="str">
            <v>BANYUMAS</v>
          </cell>
          <cell r="H1590" t="str">
            <v>TUMIYANG</v>
          </cell>
          <cell r="I1590" t="str">
            <v>001</v>
          </cell>
          <cell r="J1590" t="str">
            <v>003</v>
          </cell>
          <cell r="K1590" t="str">
            <v>TUMIYANG</v>
          </cell>
          <cell r="L1590" t="str">
            <v>TUMIYANG, RT 001 RW 003</v>
          </cell>
          <cell r="M1590" t="str">
            <v>ANAK</v>
          </cell>
          <cell r="N1590" t="str">
            <v>BELUM KAWIN</v>
          </cell>
          <cell r="O1590" t="str">
            <v>Belum Tamat SD/Sederajat</v>
          </cell>
          <cell r="P1590" t="str">
            <v>Islam</v>
          </cell>
          <cell r="Q1590" t="str">
            <v>PELAJAR/MAHASISWA</v>
          </cell>
          <cell r="R1590" t="str">
            <v>-</v>
          </cell>
          <cell r="S1590" t="str">
            <v>ADA</v>
          </cell>
        </row>
        <row r="1591">
          <cell r="A1591" t="str">
            <v>3302161311510001</v>
          </cell>
          <cell r="B1591" t="str">
            <v>3302161302059281</v>
          </cell>
          <cell r="C1591" t="str">
            <v>DJONO</v>
          </cell>
          <cell r="D1591" t="str">
            <v>LK</v>
          </cell>
          <cell r="E1591">
            <v>18945</v>
          </cell>
          <cell r="F1591">
            <v>68.484931506849321</v>
          </cell>
          <cell r="G1591" t="str">
            <v>BANYUMAS</v>
          </cell>
          <cell r="H1591" t="str">
            <v>TUMIYANG</v>
          </cell>
          <cell r="I1591" t="str">
            <v>001</v>
          </cell>
          <cell r="J1591" t="str">
            <v>003</v>
          </cell>
          <cell r="K1591" t="str">
            <v>TUMIYANG</v>
          </cell>
          <cell r="L1591" t="str">
            <v>TUMIYANG, RT 001 RW 003</v>
          </cell>
          <cell r="M1591" t="str">
            <v>KEPALA KELUARGA</v>
          </cell>
          <cell r="N1591" t="str">
            <v>KAWIN</v>
          </cell>
          <cell r="O1591" t="str">
            <v>Tamat SD/Sederajat</v>
          </cell>
          <cell r="P1591" t="str">
            <v>Islam</v>
          </cell>
          <cell r="Q1591" t="str">
            <v>BURUH TANI/PERKEBUNAN</v>
          </cell>
          <cell r="R1591" t="str">
            <v>-</v>
          </cell>
          <cell r="S1591" t="str">
            <v>TIDAK ADA</v>
          </cell>
        </row>
        <row r="1592">
          <cell r="A1592" t="str">
            <v>3302166205580001</v>
          </cell>
          <cell r="B1592" t="str">
            <v>3302161302059281</v>
          </cell>
          <cell r="C1592" t="str">
            <v>KARSINAH</v>
          </cell>
          <cell r="D1592" t="str">
            <v>PR</v>
          </cell>
          <cell r="E1592">
            <v>21327</v>
          </cell>
          <cell r="F1592">
            <v>61.958904109589042</v>
          </cell>
          <cell r="G1592" t="str">
            <v>BANYUMAS</v>
          </cell>
          <cell r="H1592" t="str">
            <v>TUMIYANG</v>
          </cell>
          <cell r="I1592" t="str">
            <v>001</v>
          </cell>
          <cell r="J1592" t="str">
            <v>003</v>
          </cell>
          <cell r="K1592" t="str">
            <v>TUMIYANG</v>
          </cell>
          <cell r="L1592" t="str">
            <v>TUMIYANG, RT 001 RW 003</v>
          </cell>
          <cell r="M1592" t="str">
            <v>ISTRI</v>
          </cell>
          <cell r="N1592" t="str">
            <v>KAWIN</v>
          </cell>
          <cell r="O1592" t="str">
            <v>Tamat SD/Sederajat</v>
          </cell>
          <cell r="P1592" t="str">
            <v>Islam</v>
          </cell>
          <cell r="Q1592" t="str">
            <v>MENGURUS RUMAH TANGGA</v>
          </cell>
          <cell r="R1592" t="str">
            <v>-</v>
          </cell>
          <cell r="S1592" t="str">
            <v>TIDAK ADA</v>
          </cell>
        </row>
        <row r="1593">
          <cell r="A1593" t="str">
            <v>3302162404670001</v>
          </cell>
          <cell r="B1593" t="str">
            <v>3302161302059282</v>
          </cell>
          <cell r="C1593" t="str">
            <v>WANTORO</v>
          </cell>
          <cell r="D1593" t="str">
            <v>LK</v>
          </cell>
          <cell r="E1593">
            <v>24586</v>
          </cell>
          <cell r="F1593">
            <v>53.030136986301372</v>
          </cell>
          <cell r="G1593" t="str">
            <v>BANYUMAS</v>
          </cell>
          <cell r="H1593" t="str">
            <v>TUMIYANG</v>
          </cell>
          <cell r="I1593" t="str">
            <v>001</v>
          </cell>
          <cell r="J1593" t="str">
            <v>003</v>
          </cell>
          <cell r="K1593" t="str">
            <v>TUMIYANG</v>
          </cell>
          <cell r="L1593" t="str">
            <v>TUMIYANG, RT 001 RW 003</v>
          </cell>
          <cell r="M1593" t="str">
            <v>KEPALA KELUARGA</v>
          </cell>
          <cell r="N1593" t="str">
            <v>KAWIN</v>
          </cell>
          <cell r="O1593" t="str">
            <v>Tamat SD/Sederajat</v>
          </cell>
          <cell r="P1593" t="str">
            <v>Islam</v>
          </cell>
          <cell r="Q1593" t="str">
            <v>PETANI/PEKEBUN</v>
          </cell>
          <cell r="R1593" t="str">
            <v>-</v>
          </cell>
          <cell r="S1593" t="str">
            <v>TIDAK ADA</v>
          </cell>
        </row>
        <row r="1594">
          <cell r="A1594" t="str">
            <v>3302114707710001</v>
          </cell>
          <cell r="B1594" t="str">
            <v>3302161302059282</v>
          </cell>
          <cell r="C1594" t="str">
            <v>RATINI</v>
          </cell>
          <cell r="D1594" t="str">
            <v>PR</v>
          </cell>
          <cell r="E1594">
            <v>26121</v>
          </cell>
          <cell r="F1594">
            <v>48.824657534246576</v>
          </cell>
          <cell r="G1594" t="str">
            <v>BANYUMAS</v>
          </cell>
          <cell r="H1594" t="str">
            <v>TUMIYANG</v>
          </cell>
          <cell r="I1594" t="str">
            <v>001</v>
          </cell>
          <cell r="J1594" t="str">
            <v>003</v>
          </cell>
          <cell r="K1594" t="str">
            <v>TUMIYANG</v>
          </cell>
          <cell r="L1594" t="str">
            <v>TUMIYANG, RT 001 RW 003</v>
          </cell>
          <cell r="M1594" t="str">
            <v>ISTRI</v>
          </cell>
          <cell r="N1594" t="str">
            <v>KAWIN</v>
          </cell>
          <cell r="O1594" t="str">
            <v>Tamat SD/Sederajat</v>
          </cell>
          <cell r="P1594" t="str">
            <v>Islam</v>
          </cell>
          <cell r="Q1594" t="str">
            <v>KARYAWAN SWASTA</v>
          </cell>
          <cell r="R1594" t="str">
            <v>-</v>
          </cell>
          <cell r="S1594" t="str">
            <v>TIDAK ADA</v>
          </cell>
        </row>
        <row r="1595">
          <cell r="A1595" t="str">
            <v>3302161506000001</v>
          </cell>
          <cell r="B1595" t="str">
            <v>3302161302059282</v>
          </cell>
          <cell r="C1595" t="str">
            <v>ISNANDA EFAN MARIO</v>
          </cell>
          <cell r="D1595" t="str">
            <v>LK</v>
          </cell>
          <cell r="E1595">
            <v>36875</v>
          </cell>
          <cell r="F1595">
            <v>19.361643835616437</v>
          </cell>
          <cell r="G1595" t="str">
            <v>BANYUMAS</v>
          </cell>
          <cell r="H1595" t="str">
            <v>TUMIYANG</v>
          </cell>
          <cell r="I1595" t="str">
            <v>001</v>
          </cell>
          <cell r="J1595" t="str">
            <v>003</v>
          </cell>
          <cell r="K1595" t="str">
            <v>TUMIYANG</v>
          </cell>
          <cell r="L1595" t="str">
            <v>TUMIYANG, RT 001 RW 003</v>
          </cell>
          <cell r="M1595" t="str">
            <v>ANAK</v>
          </cell>
          <cell r="N1595" t="str">
            <v>BELUM KAWIN</v>
          </cell>
          <cell r="O1595" t="str">
            <v>Belum Tamat SD/Sederajat</v>
          </cell>
          <cell r="P1595" t="str">
            <v>Islam</v>
          </cell>
          <cell r="Q1595" t="str">
            <v>PELAJAR/MAHASISWA</v>
          </cell>
          <cell r="R1595" t="str">
            <v>-</v>
          </cell>
          <cell r="S1595" t="str">
            <v>ADA</v>
          </cell>
        </row>
        <row r="1596">
          <cell r="A1596" t="str">
            <v>3302162209920001</v>
          </cell>
          <cell r="B1596" t="str">
            <v>3302161302059282</v>
          </cell>
          <cell r="C1596" t="str">
            <v>VATONI KHAERUDIN</v>
          </cell>
          <cell r="D1596" t="str">
            <v>LK</v>
          </cell>
          <cell r="E1596">
            <v>33869</v>
          </cell>
          <cell r="F1596">
            <v>27.597260273972601</v>
          </cell>
          <cell r="G1596" t="str">
            <v>BANYUMAS</v>
          </cell>
          <cell r="H1596" t="str">
            <v>TUMIYANG</v>
          </cell>
          <cell r="I1596" t="str">
            <v>001</v>
          </cell>
          <cell r="J1596" t="str">
            <v>003</v>
          </cell>
          <cell r="K1596" t="str">
            <v>TUMIYANG</v>
          </cell>
          <cell r="L1596" t="str">
            <v>TUMIYANG, RT 001 RW 003</v>
          </cell>
          <cell r="M1596" t="str">
            <v>ANAK</v>
          </cell>
          <cell r="N1596" t="str">
            <v>BELUM KAWIN</v>
          </cell>
          <cell r="O1596" t="str">
            <v>SLTP/Sederajat</v>
          </cell>
          <cell r="P1596" t="str">
            <v>Islam</v>
          </cell>
          <cell r="Q1596" t="str">
            <v>BURUH HARIAN LEPAS</v>
          </cell>
          <cell r="R1596" t="str">
            <v>-</v>
          </cell>
          <cell r="S1596" t="str">
            <v>TIDAK ADA</v>
          </cell>
        </row>
        <row r="1597">
          <cell r="A1597" t="str">
            <v>3302161401530001</v>
          </cell>
          <cell r="B1597" t="str">
            <v>3302161302059283</v>
          </cell>
          <cell r="C1597" t="str">
            <v>ROHMAT</v>
          </cell>
          <cell r="D1597" t="str">
            <v>LK</v>
          </cell>
          <cell r="E1597">
            <v>19373</v>
          </cell>
          <cell r="F1597">
            <v>67.31232876712329</v>
          </cell>
          <cell r="G1597" t="str">
            <v>BANYUMAS</v>
          </cell>
          <cell r="H1597" t="str">
            <v>TUMIYANG</v>
          </cell>
          <cell r="I1597" t="str">
            <v>001</v>
          </cell>
          <cell r="J1597" t="str">
            <v>003</v>
          </cell>
          <cell r="K1597" t="str">
            <v>TUMIYANG</v>
          </cell>
          <cell r="L1597" t="str">
            <v>TUMIYANG, RT 001 RW 003</v>
          </cell>
          <cell r="M1597" t="str">
            <v>KEPALA KELUARGA</v>
          </cell>
          <cell r="N1597" t="str">
            <v>KAWIN</v>
          </cell>
          <cell r="O1597" t="str">
            <v>Tamat SD/Sederajat</v>
          </cell>
          <cell r="P1597" t="str">
            <v>Islam</v>
          </cell>
          <cell r="Q1597" t="str">
            <v>PEDAGANG</v>
          </cell>
          <cell r="R1597" t="str">
            <v>-</v>
          </cell>
          <cell r="S1597" t="str">
            <v>TIDAK ADA</v>
          </cell>
        </row>
        <row r="1598">
          <cell r="A1598" t="str">
            <v>3302166205550003</v>
          </cell>
          <cell r="B1598" t="str">
            <v>3302161302059283</v>
          </cell>
          <cell r="C1598" t="str">
            <v>NAKEM</v>
          </cell>
          <cell r="D1598" t="str">
            <v>PR</v>
          </cell>
          <cell r="E1598">
            <v>20231</v>
          </cell>
          <cell r="F1598">
            <v>64.961643835616442</v>
          </cell>
          <cell r="G1598" t="str">
            <v>BANYUMAS</v>
          </cell>
          <cell r="H1598" t="str">
            <v>TUMIYANG</v>
          </cell>
          <cell r="I1598" t="str">
            <v>001</v>
          </cell>
          <cell r="J1598" t="str">
            <v>003</v>
          </cell>
          <cell r="K1598" t="str">
            <v>TUMIYANG</v>
          </cell>
          <cell r="L1598" t="str">
            <v>TUMIYANG, RT 001 RW 003</v>
          </cell>
          <cell r="M1598" t="str">
            <v>ISTRI</v>
          </cell>
          <cell r="N1598" t="str">
            <v>KAWIN</v>
          </cell>
          <cell r="O1598" t="str">
            <v>Tamat SD/Sederajat</v>
          </cell>
          <cell r="P1598" t="str">
            <v>Islam</v>
          </cell>
          <cell r="Q1598" t="str">
            <v>MENGURUS RUMAH TANGGA</v>
          </cell>
          <cell r="R1598" t="str">
            <v>-</v>
          </cell>
          <cell r="S1598" t="str">
            <v>TIDAK ADA</v>
          </cell>
        </row>
        <row r="1599">
          <cell r="A1599" t="str">
            <v>3302160206880001</v>
          </cell>
          <cell r="B1599" t="str">
            <v>3302161302059283</v>
          </cell>
          <cell r="C1599" t="str">
            <v>DWI PURNAMA</v>
          </cell>
          <cell r="D1599" t="str">
            <v>LK</v>
          </cell>
          <cell r="E1599">
            <v>32296</v>
          </cell>
          <cell r="F1599">
            <v>31.906849315068492</v>
          </cell>
          <cell r="G1599" t="str">
            <v>BANYUMAS</v>
          </cell>
          <cell r="H1599" t="str">
            <v>TUMIYANG</v>
          </cell>
          <cell r="I1599" t="str">
            <v>001</v>
          </cell>
          <cell r="J1599" t="str">
            <v>003</v>
          </cell>
          <cell r="K1599" t="str">
            <v>TUMIYANG</v>
          </cell>
          <cell r="L1599" t="str">
            <v>TUMIYANG, RT 001 RW 003</v>
          </cell>
          <cell r="M1599" t="str">
            <v>ANAK</v>
          </cell>
          <cell r="N1599" t="str">
            <v>BELUM KAWIN</v>
          </cell>
          <cell r="O1599" t="str">
            <v>SLTA/Sederajat</v>
          </cell>
          <cell r="P1599" t="str">
            <v>Islam</v>
          </cell>
          <cell r="Q1599" t="str">
            <v>KARYAWAN HONORER</v>
          </cell>
          <cell r="R1599" t="str">
            <v>-</v>
          </cell>
          <cell r="S1599" t="str">
            <v>TIDAK ADA</v>
          </cell>
        </row>
        <row r="1600">
          <cell r="A1600" t="str">
            <v>3302163009380002</v>
          </cell>
          <cell r="B1600" t="str">
            <v>3302161302059284</v>
          </cell>
          <cell r="C1600" t="str">
            <v>TJAKUM KUSAERI</v>
          </cell>
          <cell r="D1600" t="str">
            <v>LK</v>
          </cell>
          <cell r="E1600">
            <v>14153</v>
          </cell>
          <cell r="F1600">
            <v>81.61369863013698</v>
          </cell>
          <cell r="G1600" t="str">
            <v>BANYUMAS</v>
          </cell>
          <cell r="H1600" t="str">
            <v>TUMIYANG</v>
          </cell>
          <cell r="I1600" t="str">
            <v>001</v>
          </cell>
          <cell r="J1600" t="str">
            <v>003</v>
          </cell>
          <cell r="K1600" t="str">
            <v>TUMIYANG</v>
          </cell>
          <cell r="L1600" t="str">
            <v>TUMIYANG, RT 001 RW 003</v>
          </cell>
          <cell r="M1600" t="str">
            <v>KEPALA KELUARGA</v>
          </cell>
          <cell r="N1600" t="str">
            <v>CERAI MATI</v>
          </cell>
          <cell r="O1600" t="str">
            <v>Belum Tamat SD/Sederajat</v>
          </cell>
          <cell r="P1600" t="str">
            <v>Islam</v>
          </cell>
          <cell r="Q1600" t="str">
            <v>PETANI/PEKEBUN</v>
          </cell>
          <cell r="R1600" t="str">
            <v>-</v>
          </cell>
          <cell r="S1600" t="str">
            <v>TIDAK ADA</v>
          </cell>
        </row>
        <row r="1601">
          <cell r="A1601" t="str">
            <v>3302161207570002</v>
          </cell>
          <cell r="B1601" t="str">
            <v>3302161302059285</v>
          </cell>
          <cell r="C1601" t="str">
            <v>WARIM</v>
          </cell>
          <cell r="D1601" t="str">
            <v>LK</v>
          </cell>
          <cell r="E1601">
            <v>21013</v>
          </cell>
          <cell r="F1601">
            <v>62.819178082191783</v>
          </cell>
          <cell r="G1601" t="str">
            <v>BANYUMAS</v>
          </cell>
          <cell r="H1601" t="str">
            <v>TUMIYANG</v>
          </cell>
          <cell r="I1601" t="str">
            <v>001</v>
          </cell>
          <cell r="J1601" t="str">
            <v>003</v>
          </cell>
          <cell r="K1601" t="str">
            <v>TUMIYANG</v>
          </cell>
          <cell r="L1601" t="str">
            <v>TUMIYANG, RT 001 RW 003</v>
          </cell>
          <cell r="M1601" t="str">
            <v>KEPALA KELUARGA</v>
          </cell>
          <cell r="N1601" t="str">
            <v>KAWIN</v>
          </cell>
          <cell r="O1601" t="str">
            <v>Belum Tamat SD/Sederajat</v>
          </cell>
          <cell r="P1601" t="str">
            <v>Islam</v>
          </cell>
          <cell r="Q1601" t="str">
            <v>BURUH HARIAN LEPAS</v>
          </cell>
          <cell r="R1601" t="str">
            <v>-</v>
          </cell>
          <cell r="S1601" t="str">
            <v>TIDAK ADA</v>
          </cell>
        </row>
        <row r="1602">
          <cell r="A1602" t="str">
            <v>3302165604630001</v>
          </cell>
          <cell r="B1602" t="str">
            <v>3302161302059285</v>
          </cell>
          <cell r="C1602" t="str">
            <v>KARSITI</v>
          </cell>
          <cell r="D1602" t="str">
            <v>PR</v>
          </cell>
          <cell r="E1602">
            <v>23117</v>
          </cell>
          <cell r="F1602">
            <v>57.054794520547944</v>
          </cell>
          <cell r="G1602" t="str">
            <v>BANYUMAS</v>
          </cell>
          <cell r="H1602" t="str">
            <v>TUMIYANG</v>
          </cell>
          <cell r="I1602" t="str">
            <v>001</v>
          </cell>
          <cell r="J1602" t="str">
            <v>003</v>
          </cell>
          <cell r="K1602" t="str">
            <v>TUMIYANG</v>
          </cell>
          <cell r="L1602" t="str">
            <v>TUMIYANG, RT 001 RW 003</v>
          </cell>
          <cell r="M1602" t="str">
            <v>ISTRI</v>
          </cell>
          <cell r="N1602" t="str">
            <v>KAWIN</v>
          </cell>
          <cell r="O1602" t="str">
            <v>Belum Tamat SD/Sederajat</v>
          </cell>
          <cell r="P1602" t="str">
            <v>Islam</v>
          </cell>
          <cell r="Q1602" t="str">
            <v>MENGURUS RUMAH TANGGA</v>
          </cell>
          <cell r="R1602" t="str">
            <v>-</v>
          </cell>
          <cell r="S1602" t="str">
            <v>TIDAK ADA</v>
          </cell>
        </row>
        <row r="1603">
          <cell r="A1603" t="str">
            <v>3302162205810002</v>
          </cell>
          <cell r="B1603" t="str">
            <v>3302161302059285</v>
          </cell>
          <cell r="C1603" t="str">
            <v>RUSITO</v>
          </cell>
          <cell r="D1603" t="str">
            <v>LK</v>
          </cell>
          <cell r="E1603">
            <v>29728</v>
          </cell>
          <cell r="F1603">
            <v>38.942465753424656</v>
          </cell>
          <cell r="G1603" t="str">
            <v>BANYUMAS</v>
          </cell>
          <cell r="H1603" t="str">
            <v>TUMIYANG</v>
          </cell>
          <cell r="I1603" t="str">
            <v>001</v>
          </cell>
          <cell r="J1603" t="str">
            <v>003</v>
          </cell>
          <cell r="K1603" t="str">
            <v>TUMIYANG</v>
          </cell>
          <cell r="L1603" t="str">
            <v>TUMIYANG, RT 001 RW 003</v>
          </cell>
          <cell r="M1603" t="str">
            <v>ANAK</v>
          </cell>
          <cell r="N1603" t="str">
            <v>BELUM KAWIN</v>
          </cell>
          <cell r="O1603" t="str">
            <v>Tamat SD/Sederajat</v>
          </cell>
          <cell r="P1603" t="str">
            <v>Islam</v>
          </cell>
          <cell r="Q1603" t="str">
            <v>BURUH HARIAN LEPAS</v>
          </cell>
          <cell r="R1603" t="str">
            <v>-</v>
          </cell>
          <cell r="S1603" t="str">
            <v>TIDAK ADA</v>
          </cell>
        </row>
        <row r="1604">
          <cell r="A1604" t="str">
            <v>3302160107670022</v>
          </cell>
          <cell r="B1604" t="str">
            <v>3302161302059286</v>
          </cell>
          <cell r="C1604" t="str">
            <v>DARSIMAN</v>
          </cell>
          <cell r="D1604" t="str">
            <v>LK</v>
          </cell>
          <cell r="E1604">
            <v>24654</v>
          </cell>
          <cell r="F1604">
            <v>52.843835616438355</v>
          </cell>
          <cell r="G1604" t="str">
            <v>BANYUMAS</v>
          </cell>
          <cell r="H1604" t="str">
            <v>TUMIYANG</v>
          </cell>
          <cell r="I1604" t="str">
            <v>001</v>
          </cell>
          <cell r="J1604" t="str">
            <v>003</v>
          </cell>
          <cell r="K1604" t="str">
            <v>TUMIYANG</v>
          </cell>
          <cell r="L1604" t="str">
            <v>TUMIYANG, RT 001 RW 003</v>
          </cell>
          <cell r="M1604" t="str">
            <v>KEPALA KELUARGA</v>
          </cell>
          <cell r="N1604" t="str">
            <v>KAWIN</v>
          </cell>
          <cell r="O1604" t="str">
            <v>Tamat SD/Sederajat</v>
          </cell>
          <cell r="P1604" t="str">
            <v>Islam</v>
          </cell>
          <cell r="Q1604" t="str">
            <v>TRANSPORTASI</v>
          </cell>
          <cell r="R1604" t="str">
            <v>-</v>
          </cell>
          <cell r="S1604" t="str">
            <v>TIDAK ADA</v>
          </cell>
        </row>
        <row r="1605">
          <cell r="A1605" t="str">
            <v>3302164107700042</v>
          </cell>
          <cell r="B1605" t="str">
            <v>3302161302059286</v>
          </cell>
          <cell r="C1605" t="str">
            <v>KARSITI</v>
          </cell>
          <cell r="D1605" t="str">
            <v>PR</v>
          </cell>
          <cell r="E1605">
            <v>25750</v>
          </cell>
          <cell r="F1605">
            <v>49.841095890410962</v>
          </cell>
          <cell r="G1605" t="str">
            <v>BANYUMAS</v>
          </cell>
          <cell r="H1605" t="str">
            <v>TUMIYANG</v>
          </cell>
          <cell r="I1605" t="str">
            <v>001</v>
          </cell>
          <cell r="J1605" t="str">
            <v>003</v>
          </cell>
          <cell r="K1605" t="str">
            <v>TUMIYANG</v>
          </cell>
          <cell r="L1605" t="str">
            <v>TUMIYANG, RT 001 RW 003</v>
          </cell>
          <cell r="M1605" t="str">
            <v>ISTRI</v>
          </cell>
          <cell r="N1605" t="str">
            <v>KAWIN</v>
          </cell>
          <cell r="O1605" t="str">
            <v>Tamat SD/Sederajat</v>
          </cell>
          <cell r="P1605" t="str">
            <v>Islam</v>
          </cell>
          <cell r="Q1605" t="str">
            <v>MENGURUS RUMAH TANGGA</v>
          </cell>
          <cell r="R1605" t="str">
            <v>-</v>
          </cell>
          <cell r="S1605" t="str">
            <v>TIDAK ADA</v>
          </cell>
        </row>
        <row r="1606">
          <cell r="A1606" t="str">
            <v>3302161807030003</v>
          </cell>
          <cell r="B1606" t="str">
            <v>3302161302059286</v>
          </cell>
          <cell r="C1606" t="str">
            <v>DINANDAR</v>
          </cell>
          <cell r="D1606" t="str">
            <v>LK</v>
          </cell>
          <cell r="E1606">
            <v>37820</v>
          </cell>
          <cell r="F1606">
            <v>16.772602739726029</v>
          </cell>
          <cell r="G1606" t="str">
            <v>BANYUMAS</v>
          </cell>
          <cell r="H1606" t="str">
            <v>TUMIYANG</v>
          </cell>
          <cell r="I1606" t="str">
            <v>001</v>
          </cell>
          <cell r="J1606" t="str">
            <v>003</v>
          </cell>
          <cell r="K1606" t="str">
            <v>TUMIYANG</v>
          </cell>
          <cell r="L1606" t="str">
            <v>TUMIYANG, RT 001 RW 003</v>
          </cell>
          <cell r="M1606" t="str">
            <v>ANAK</v>
          </cell>
          <cell r="N1606" t="str">
            <v>BELUM KAWIN</v>
          </cell>
          <cell r="O1606" t="str">
            <v>Tidak/Belum Sekolah</v>
          </cell>
          <cell r="P1606" t="str">
            <v>Islam</v>
          </cell>
          <cell r="Q1606" t="str">
            <v>BELUM/TIDAK BEKERJA</v>
          </cell>
          <cell r="R1606" t="str">
            <v>-</v>
          </cell>
          <cell r="S1606" t="str">
            <v>ADA</v>
          </cell>
        </row>
        <row r="1607">
          <cell r="A1607" t="str">
            <v>3302162108070001</v>
          </cell>
          <cell r="B1607" t="str">
            <v>3302161302059286</v>
          </cell>
          <cell r="C1607" t="str">
            <v>AGUS SAPTA PUTRA</v>
          </cell>
          <cell r="D1607" t="str">
            <v>LK</v>
          </cell>
          <cell r="E1607">
            <v>39315</v>
          </cell>
          <cell r="F1607">
            <v>12.676712328767124</v>
          </cell>
          <cell r="G1607" t="str">
            <v>BANYUMAS</v>
          </cell>
          <cell r="H1607" t="str">
            <v>TUMIYANG</v>
          </cell>
          <cell r="I1607" t="str">
            <v>001</v>
          </cell>
          <cell r="J1607" t="str">
            <v>003</v>
          </cell>
          <cell r="K1607" t="str">
            <v>TUMIYANG</v>
          </cell>
          <cell r="L1607" t="str">
            <v>TUMIYANG, RT 001 RW 003</v>
          </cell>
          <cell r="M1607" t="str">
            <v>ANAK</v>
          </cell>
          <cell r="N1607" t="str">
            <v>BELUM KAWIN</v>
          </cell>
          <cell r="O1607" t="str">
            <v>Tidak/Belum Sekolah</v>
          </cell>
          <cell r="P1607" t="str">
            <v>Islam</v>
          </cell>
          <cell r="Q1607" t="str">
            <v>BELUM/TIDAK BEKERJA</v>
          </cell>
          <cell r="R1607" t="str">
            <v>-</v>
          </cell>
          <cell r="S1607" t="str">
            <v>ADA</v>
          </cell>
        </row>
        <row r="1608">
          <cell r="A1608" t="str">
            <v>3302163004950001</v>
          </cell>
          <cell r="B1608" t="str">
            <v>3302161302059286</v>
          </cell>
          <cell r="C1608" t="str">
            <v>KHUSNUL FAJRI</v>
          </cell>
          <cell r="D1608" t="str">
            <v>LK</v>
          </cell>
          <cell r="E1608">
            <v>34819</v>
          </cell>
          <cell r="F1608">
            <v>24.994520547945207</v>
          </cell>
          <cell r="G1608" t="str">
            <v>BANYUMAS</v>
          </cell>
          <cell r="H1608" t="str">
            <v>TUMIYANG</v>
          </cell>
          <cell r="I1608" t="str">
            <v>001</v>
          </cell>
          <cell r="J1608" t="str">
            <v>003</v>
          </cell>
          <cell r="K1608" t="str">
            <v>TUMIYANG</v>
          </cell>
          <cell r="L1608" t="str">
            <v>TUMIYANG, RT 001 RW 003</v>
          </cell>
          <cell r="M1608" t="str">
            <v>ANAK</v>
          </cell>
          <cell r="N1608" t="str">
            <v>BELUM KAWIN</v>
          </cell>
          <cell r="O1608" t="str">
            <v>Belum Tamat SD/Sederajat</v>
          </cell>
          <cell r="P1608" t="str">
            <v>Islam</v>
          </cell>
          <cell r="Q1608" t="str">
            <v>PELAJAR/MAHASISWA</v>
          </cell>
          <cell r="R1608" t="str">
            <v>-</v>
          </cell>
          <cell r="S1608" t="str">
            <v>ADA</v>
          </cell>
        </row>
        <row r="1609">
          <cell r="A1609" t="str">
            <v>3302161410640001</v>
          </cell>
          <cell r="B1609" t="str">
            <v>3302161302059288</v>
          </cell>
          <cell r="C1609" t="str">
            <v>SUDARSO</v>
          </cell>
          <cell r="D1609" t="str">
            <v>LK</v>
          </cell>
          <cell r="E1609">
            <v>23664</v>
          </cell>
          <cell r="F1609">
            <v>55.556164383561644</v>
          </cell>
          <cell r="G1609" t="str">
            <v>BANYUMAS</v>
          </cell>
          <cell r="H1609" t="str">
            <v>TUMIYANG</v>
          </cell>
          <cell r="I1609" t="str">
            <v>001</v>
          </cell>
          <cell r="J1609" t="str">
            <v>003</v>
          </cell>
          <cell r="K1609" t="str">
            <v>TUMIYANG</v>
          </cell>
          <cell r="L1609" t="str">
            <v>TUMIYANG, RT 001 RW 003</v>
          </cell>
          <cell r="M1609" t="str">
            <v>KEPALA KELUARGA</v>
          </cell>
          <cell r="N1609" t="str">
            <v>KAWIN</v>
          </cell>
          <cell r="O1609" t="str">
            <v>Tamat SD/Sederajat</v>
          </cell>
          <cell r="P1609" t="str">
            <v>Islam</v>
          </cell>
          <cell r="Q1609" t="str">
            <v>TRANSPORTASI</v>
          </cell>
          <cell r="R1609" t="str">
            <v>-</v>
          </cell>
          <cell r="S1609" t="str">
            <v>TIDAK ADA</v>
          </cell>
        </row>
        <row r="1610">
          <cell r="A1610" t="str">
            <v>3302164109690003</v>
          </cell>
          <cell r="B1610" t="str">
            <v>3302161302059288</v>
          </cell>
          <cell r="C1610" t="str">
            <v>SUWATI</v>
          </cell>
          <cell r="D1610" t="str">
            <v>PR</v>
          </cell>
          <cell r="E1610">
            <v>25447</v>
          </cell>
          <cell r="F1610">
            <v>50.671232876712331</v>
          </cell>
          <cell r="G1610" t="str">
            <v>BANYUMAS</v>
          </cell>
          <cell r="H1610" t="str">
            <v>TUMIYANG</v>
          </cell>
          <cell r="I1610" t="str">
            <v>001</v>
          </cell>
          <cell r="J1610" t="str">
            <v>003</v>
          </cell>
          <cell r="K1610" t="str">
            <v>TUMIYANG</v>
          </cell>
          <cell r="L1610" t="str">
            <v>TUMIYANG, RT 001 RW 003</v>
          </cell>
          <cell r="M1610" t="str">
            <v>ISTRI</v>
          </cell>
          <cell r="N1610" t="str">
            <v>KAWIN</v>
          </cell>
          <cell r="O1610" t="str">
            <v>Tamat SD/Sederajat</v>
          </cell>
          <cell r="P1610" t="str">
            <v>Islam</v>
          </cell>
          <cell r="Q1610" t="str">
            <v>MENGURUS RUMAH TANGGA</v>
          </cell>
          <cell r="R1610" t="str">
            <v>-</v>
          </cell>
          <cell r="S1610" t="str">
            <v>TIDAK ADA</v>
          </cell>
        </row>
        <row r="1611">
          <cell r="A1611" t="str">
            <v>3302161110990002</v>
          </cell>
          <cell r="B1611" t="str">
            <v>3302161302059288</v>
          </cell>
          <cell r="C1611" t="str">
            <v>RIAN DWI PRASETYA</v>
          </cell>
          <cell r="D1611" t="str">
            <v>LK</v>
          </cell>
          <cell r="E1611">
            <v>36444</v>
          </cell>
          <cell r="F1611">
            <v>20.542465753424658</v>
          </cell>
          <cell r="G1611" t="str">
            <v>BANYUMAS</v>
          </cell>
          <cell r="H1611" t="str">
            <v>TUMIYANG</v>
          </cell>
          <cell r="I1611" t="str">
            <v>001</v>
          </cell>
          <cell r="J1611" t="str">
            <v>003</v>
          </cell>
          <cell r="K1611" t="str">
            <v>TUMIYANG</v>
          </cell>
          <cell r="L1611" t="str">
            <v>TUMIYANG, RT 001 RW 003</v>
          </cell>
          <cell r="M1611" t="str">
            <v>ANAK</v>
          </cell>
          <cell r="N1611" t="str">
            <v>BELUM KAWIN</v>
          </cell>
          <cell r="O1611" t="str">
            <v>Tamat SD/Sederajat</v>
          </cell>
          <cell r="P1611" t="str">
            <v>Islam</v>
          </cell>
          <cell r="Q1611" t="str">
            <v>PELAJAR/MAHASISWA</v>
          </cell>
          <cell r="R1611" t="str">
            <v>-</v>
          </cell>
          <cell r="S1611" t="str">
            <v>ADA</v>
          </cell>
        </row>
        <row r="1612">
          <cell r="A1612" t="str">
            <v>3302160107550020</v>
          </cell>
          <cell r="B1612" t="str">
            <v>3302161302059289</v>
          </cell>
          <cell r="C1612" t="str">
            <v>TARSAN</v>
          </cell>
          <cell r="D1612" t="str">
            <v>LK</v>
          </cell>
          <cell r="E1612">
            <v>20271</v>
          </cell>
          <cell r="F1612">
            <v>64.852054794520555</v>
          </cell>
          <cell r="G1612" t="str">
            <v>BANYUMAS</v>
          </cell>
          <cell r="H1612" t="str">
            <v>TUMIYANG</v>
          </cell>
          <cell r="I1612" t="str">
            <v>001</v>
          </cell>
          <cell r="J1612" t="str">
            <v>003</v>
          </cell>
          <cell r="K1612" t="str">
            <v>TUMIYANG</v>
          </cell>
          <cell r="L1612" t="str">
            <v>TUMIYANG, RT 001 RW 003</v>
          </cell>
          <cell r="M1612" t="str">
            <v>KEPALA KELUARGA</v>
          </cell>
          <cell r="N1612" t="str">
            <v>KAWIN</v>
          </cell>
          <cell r="O1612" t="str">
            <v>Belum Tamat SD/Sederajat</v>
          </cell>
          <cell r="P1612" t="str">
            <v>Islam</v>
          </cell>
          <cell r="Q1612" t="str">
            <v>PETANI/PEKEBUN</v>
          </cell>
          <cell r="R1612" t="str">
            <v>-</v>
          </cell>
          <cell r="S1612" t="str">
            <v>TIDAK ADA</v>
          </cell>
        </row>
        <row r="1613">
          <cell r="A1613" t="str">
            <v>3302166104610002</v>
          </cell>
          <cell r="B1613" t="str">
            <v>3302161302059289</v>
          </cell>
          <cell r="C1613" t="str">
            <v>SAMIRAH</v>
          </cell>
          <cell r="D1613" t="str">
            <v>PR</v>
          </cell>
          <cell r="E1613">
            <v>22392</v>
          </cell>
          <cell r="F1613">
            <v>59.041095890410958</v>
          </cell>
          <cell r="G1613" t="str">
            <v>BANYUMAS</v>
          </cell>
          <cell r="H1613" t="str">
            <v>TUMIYANG</v>
          </cell>
          <cell r="I1613" t="str">
            <v>001</v>
          </cell>
          <cell r="J1613" t="str">
            <v>003</v>
          </cell>
          <cell r="K1613" t="str">
            <v>TUMIYANG</v>
          </cell>
          <cell r="L1613" t="str">
            <v>TUMIYANG, RT 001 RW 003</v>
          </cell>
          <cell r="M1613" t="str">
            <v>ISTRI</v>
          </cell>
          <cell r="N1613" t="str">
            <v>KAWIN</v>
          </cell>
          <cell r="O1613" t="str">
            <v>Belum Tamat SD/Sederajat</v>
          </cell>
          <cell r="P1613" t="str">
            <v>Islam</v>
          </cell>
          <cell r="Q1613" t="str">
            <v>MENGURUS RUMAH TANGGA</v>
          </cell>
          <cell r="R1613" t="str">
            <v>-</v>
          </cell>
          <cell r="S1613" t="str">
            <v>TIDAK ADA</v>
          </cell>
        </row>
        <row r="1614">
          <cell r="A1614" t="str">
            <v>3302162103580001</v>
          </cell>
          <cell r="B1614" t="str">
            <v>3302161302059291</v>
          </cell>
          <cell r="C1614" t="str">
            <v>SATUM</v>
          </cell>
          <cell r="D1614" t="str">
            <v>LK</v>
          </cell>
          <cell r="E1614">
            <v>21265</v>
          </cell>
          <cell r="F1614">
            <v>62.128767123287673</v>
          </cell>
          <cell r="G1614" t="str">
            <v>BANYUMAS</v>
          </cell>
          <cell r="H1614" t="str">
            <v>TUMIYANG</v>
          </cell>
          <cell r="I1614" t="str">
            <v>001</v>
          </cell>
          <cell r="J1614" t="str">
            <v>003</v>
          </cell>
          <cell r="K1614" t="str">
            <v>TUMIYANG</v>
          </cell>
          <cell r="L1614" t="str">
            <v>TUMIYANG, RT 001 RW 003</v>
          </cell>
          <cell r="M1614" t="str">
            <v>KEPALA KELUARGA</v>
          </cell>
          <cell r="N1614" t="str">
            <v>KAWIN</v>
          </cell>
          <cell r="O1614" t="str">
            <v>Tamat SD/Sederajat</v>
          </cell>
          <cell r="P1614" t="str">
            <v>Islam</v>
          </cell>
          <cell r="Q1614" t="str">
            <v>BURUH HARIAN LEPAS</v>
          </cell>
          <cell r="R1614" t="str">
            <v>-</v>
          </cell>
          <cell r="S1614" t="str">
            <v>TIDAK ADA</v>
          </cell>
        </row>
        <row r="1615">
          <cell r="A1615" t="str">
            <v>3302164507640001</v>
          </cell>
          <cell r="B1615" t="str">
            <v>3302161302059291</v>
          </cell>
          <cell r="C1615" t="str">
            <v>SAENAH</v>
          </cell>
          <cell r="D1615" t="str">
            <v>PR</v>
          </cell>
          <cell r="E1615">
            <v>23563</v>
          </cell>
          <cell r="F1615">
            <v>55.832876712328769</v>
          </cell>
          <cell r="G1615" t="str">
            <v>BANYUMAS</v>
          </cell>
          <cell r="H1615" t="str">
            <v>TUMIYANG</v>
          </cell>
          <cell r="I1615" t="str">
            <v>001</v>
          </cell>
          <cell r="J1615" t="str">
            <v>003</v>
          </cell>
          <cell r="K1615" t="str">
            <v>TUMIYANG</v>
          </cell>
          <cell r="L1615" t="str">
            <v>TUMIYANG, RT 001 RW 003</v>
          </cell>
          <cell r="M1615" t="str">
            <v>ISTRI</v>
          </cell>
          <cell r="N1615" t="str">
            <v>KAWIN</v>
          </cell>
          <cell r="O1615" t="str">
            <v>Tamat SD/Sederajat</v>
          </cell>
          <cell r="P1615" t="str">
            <v>Islam</v>
          </cell>
          <cell r="Q1615" t="str">
            <v>PEDAGANG</v>
          </cell>
          <cell r="R1615" t="str">
            <v>-</v>
          </cell>
          <cell r="S1615" t="str">
            <v>TIDAK ADA</v>
          </cell>
        </row>
        <row r="1616">
          <cell r="A1616" t="str">
            <v>3302162507480002</v>
          </cell>
          <cell r="B1616" t="str">
            <v>3302161302059292</v>
          </cell>
          <cell r="C1616" t="str">
            <v>WARKIM MULYADI</v>
          </cell>
          <cell r="D1616" t="str">
            <v>LK</v>
          </cell>
          <cell r="E1616">
            <v>17739</v>
          </cell>
          <cell r="F1616">
            <v>71.789041095890411</v>
          </cell>
          <cell r="G1616" t="str">
            <v>BANYUMAS</v>
          </cell>
          <cell r="H1616" t="str">
            <v>TUMIYANG</v>
          </cell>
          <cell r="I1616" t="str">
            <v>001</v>
          </cell>
          <cell r="J1616" t="str">
            <v>003</v>
          </cell>
          <cell r="K1616" t="str">
            <v>TUMIYANG</v>
          </cell>
          <cell r="L1616" t="str">
            <v>TUMIYANG, RT 001 RW 003</v>
          </cell>
          <cell r="M1616" t="str">
            <v>KEPALA KELUARGA</v>
          </cell>
          <cell r="N1616" t="str">
            <v>KAWIN</v>
          </cell>
          <cell r="O1616" t="str">
            <v>Tamat SD/Sederajat</v>
          </cell>
          <cell r="P1616" t="str">
            <v>Islam</v>
          </cell>
          <cell r="Q1616" t="str">
            <v>BURUH HARIAN LEPAS</v>
          </cell>
          <cell r="R1616" t="str">
            <v>-</v>
          </cell>
          <cell r="S1616" t="str">
            <v>TIDAK ADA</v>
          </cell>
        </row>
        <row r="1617">
          <cell r="A1617" t="str">
            <v>3302165012600003</v>
          </cell>
          <cell r="B1617" t="str">
            <v>3302161302059292</v>
          </cell>
          <cell r="C1617" t="str">
            <v>RUDIYAH</v>
          </cell>
          <cell r="D1617" t="str">
            <v>PR</v>
          </cell>
          <cell r="E1617">
            <v>22260</v>
          </cell>
          <cell r="F1617">
            <v>59.402739726027399</v>
          </cell>
          <cell r="G1617" t="str">
            <v>BANYUMAS</v>
          </cell>
          <cell r="H1617" t="str">
            <v>TUMIYANG</v>
          </cell>
          <cell r="I1617" t="str">
            <v>001</v>
          </cell>
          <cell r="J1617" t="str">
            <v>003</v>
          </cell>
          <cell r="K1617" t="str">
            <v>TUMIYANG</v>
          </cell>
          <cell r="L1617" t="str">
            <v>TUMIYANG, RT 001 RW 003</v>
          </cell>
          <cell r="M1617" t="str">
            <v>ISTRI</v>
          </cell>
          <cell r="N1617" t="str">
            <v>KAWIN</v>
          </cell>
          <cell r="O1617" t="str">
            <v>Tamat SD/Sederajat</v>
          </cell>
          <cell r="P1617" t="str">
            <v>Islam</v>
          </cell>
          <cell r="Q1617" t="str">
            <v>MENGURUS RUMAH TANGGA</v>
          </cell>
          <cell r="R1617" t="str">
            <v>-</v>
          </cell>
          <cell r="S1617" t="str">
            <v>TIDAK ADA</v>
          </cell>
        </row>
        <row r="1618">
          <cell r="A1618" t="str">
            <v>3302160107700014</v>
          </cell>
          <cell r="B1618" t="str">
            <v>3302161302059293</v>
          </cell>
          <cell r="C1618" t="str">
            <v>SUWARYO</v>
          </cell>
          <cell r="D1618" t="str">
            <v>LK</v>
          </cell>
          <cell r="E1618">
            <v>25750</v>
          </cell>
          <cell r="F1618">
            <v>49.841095890410962</v>
          </cell>
          <cell r="G1618" t="str">
            <v>BANYUMAS</v>
          </cell>
          <cell r="H1618" t="str">
            <v>TUMIYANG</v>
          </cell>
          <cell r="I1618" t="str">
            <v>001</v>
          </cell>
          <cell r="J1618" t="str">
            <v>003</v>
          </cell>
          <cell r="K1618" t="str">
            <v>TUMIYANG</v>
          </cell>
          <cell r="L1618" t="str">
            <v>TUMIYANG, RT 001 RW 003</v>
          </cell>
          <cell r="M1618" t="str">
            <v>KEPALA KELUARGA</v>
          </cell>
          <cell r="N1618" t="str">
            <v>KAWIN</v>
          </cell>
          <cell r="O1618" t="str">
            <v>Tamat SD/Sederajat</v>
          </cell>
          <cell r="P1618" t="str">
            <v>Islam</v>
          </cell>
          <cell r="Q1618" t="str">
            <v>BURUH HARIAN LEPAS</v>
          </cell>
          <cell r="R1618" t="str">
            <v>-</v>
          </cell>
          <cell r="S1618" t="str">
            <v>TIDAK ADA</v>
          </cell>
        </row>
        <row r="1619">
          <cell r="A1619" t="str">
            <v>3302165606730003</v>
          </cell>
          <cell r="B1619" t="str">
            <v>3302161302059293</v>
          </cell>
          <cell r="C1619" t="str">
            <v>WAIRAH</v>
          </cell>
          <cell r="D1619" t="str">
            <v>PR</v>
          </cell>
          <cell r="E1619">
            <v>26831</v>
          </cell>
          <cell r="F1619">
            <v>46.87945205479452</v>
          </cell>
          <cell r="G1619" t="str">
            <v>BANYUMAS</v>
          </cell>
          <cell r="H1619" t="str">
            <v>TUMIYANG</v>
          </cell>
          <cell r="I1619" t="str">
            <v>001</v>
          </cell>
          <cell r="J1619" t="str">
            <v>003</v>
          </cell>
          <cell r="K1619" t="str">
            <v>TUMIYANG</v>
          </cell>
          <cell r="L1619" t="str">
            <v>TUMIYANG, RT 001 RW 003</v>
          </cell>
          <cell r="M1619" t="str">
            <v>ISTRI</v>
          </cell>
          <cell r="N1619" t="str">
            <v>KAWIN</v>
          </cell>
          <cell r="O1619" t="str">
            <v>Tamat SD/Sederajat</v>
          </cell>
          <cell r="P1619" t="str">
            <v>Islam</v>
          </cell>
          <cell r="Q1619" t="str">
            <v>MENGURUS RUMAH TANGGA</v>
          </cell>
          <cell r="R1619" t="str">
            <v>-</v>
          </cell>
          <cell r="S1619" t="str">
            <v>TIDAK ADA</v>
          </cell>
        </row>
        <row r="1620">
          <cell r="A1620" t="str">
            <v>3302160703910001</v>
          </cell>
          <cell r="B1620" t="str">
            <v>3302161302059293</v>
          </cell>
          <cell r="C1620" t="str">
            <v>KUSWANTO</v>
          </cell>
          <cell r="D1620" t="str">
            <v>LK</v>
          </cell>
          <cell r="E1620">
            <v>33304</v>
          </cell>
          <cell r="F1620">
            <v>29.145205479452056</v>
          </cell>
          <cell r="G1620" t="str">
            <v>BANYUMAS</v>
          </cell>
          <cell r="H1620" t="str">
            <v>TUMIYANG</v>
          </cell>
          <cell r="I1620" t="str">
            <v>001</v>
          </cell>
          <cell r="J1620" t="str">
            <v>003</v>
          </cell>
          <cell r="K1620" t="str">
            <v>TUMIYANG</v>
          </cell>
          <cell r="L1620" t="str">
            <v>TUMIYANG, RT 001 RW 003</v>
          </cell>
          <cell r="M1620" t="str">
            <v>ANAK</v>
          </cell>
          <cell r="N1620" t="str">
            <v>BELUM KAWIN</v>
          </cell>
          <cell r="O1620" t="str">
            <v>SLTP/Sederajat</v>
          </cell>
          <cell r="P1620" t="str">
            <v>Islam</v>
          </cell>
          <cell r="Q1620" t="str">
            <v>BELUM/TIDAK BEKERJA</v>
          </cell>
          <cell r="R1620" t="str">
            <v>-</v>
          </cell>
          <cell r="S1620" t="str">
            <v>ADA</v>
          </cell>
        </row>
        <row r="1621">
          <cell r="A1621" t="str">
            <v>3302166208010001</v>
          </cell>
          <cell r="B1621" t="str">
            <v>3302161302059293</v>
          </cell>
          <cell r="C1621" t="str">
            <v>RINI ASTUTI</v>
          </cell>
          <cell r="D1621" t="str">
            <v>PR</v>
          </cell>
          <cell r="E1621">
            <v>37125</v>
          </cell>
          <cell r="F1621">
            <v>18.676712328767124</v>
          </cell>
          <cell r="G1621" t="str">
            <v>BANYUMAS</v>
          </cell>
          <cell r="H1621" t="str">
            <v>TUMIYANG</v>
          </cell>
          <cell r="I1621" t="str">
            <v>001</v>
          </cell>
          <cell r="J1621" t="str">
            <v>003</v>
          </cell>
          <cell r="K1621" t="str">
            <v>TUMIYANG</v>
          </cell>
          <cell r="L1621" t="str">
            <v>TUMIYANG, RT 001 RW 003</v>
          </cell>
          <cell r="M1621" t="str">
            <v>ANAK</v>
          </cell>
          <cell r="N1621" t="str">
            <v>BELUM KAWIN</v>
          </cell>
          <cell r="O1621" t="str">
            <v>Tidak/Belum Sekolah</v>
          </cell>
          <cell r="P1621" t="str">
            <v>Islam</v>
          </cell>
          <cell r="Q1621" t="str">
            <v>BELUM/TIDAK BEKERJA</v>
          </cell>
          <cell r="R1621" t="str">
            <v>-</v>
          </cell>
          <cell r="S1621" t="str">
            <v>ADA</v>
          </cell>
        </row>
        <row r="1622">
          <cell r="A1622" t="str">
            <v>3302162604730001</v>
          </cell>
          <cell r="B1622" t="str">
            <v>3302161302059295</v>
          </cell>
          <cell r="C1622" t="str">
            <v>KASWAN</v>
          </cell>
          <cell r="D1622" t="str">
            <v>LK</v>
          </cell>
          <cell r="E1622">
            <v>26780</v>
          </cell>
          <cell r="F1622">
            <v>47.019178082191779</v>
          </cell>
          <cell r="G1622" t="str">
            <v>BANYUMAS</v>
          </cell>
          <cell r="H1622" t="str">
            <v>TUMIYANG</v>
          </cell>
          <cell r="I1622" t="str">
            <v>001</v>
          </cell>
          <cell r="J1622" t="str">
            <v>003</v>
          </cell>
          <cell r="K1622" t="str">
            <v>TUMIYANG</v>
          </cell>
          <cell r="L1622" t="str">
            <v>TUMIYANG, RT 001 RW 003</v>
          </cell>
          <cell r="M1622" t="str">
            <v>KEPALA KELUARGA</v>
          </cell>
          <cell r="N1622" t="str">
            <v>KAWIN</v>
          </cell>
          <cell r="O1622" t="str">
            <v>Tamat SD/Sederajat</v>
          </cell>
          <cell r="P1622" t="str">
            <v>Islam</v>
          </cell>
          <cell r="Q1622" t="str">
            <v>BURUH HARIAN LEPAS</v>
          </cell>
          <cell r="R1622" t="str">
            <v>-</v>
          </cell>
          <cell r="S1622" t="str">
            <v>TIDAK ADA</v>
          </cell>
        </row>
        <row r="1623">
          <cell r="A1623" t="str">
            <v>3302165007780006</v>
          </cell>
          <cell r="B1623" t="str">
            <v>3302161302059295</v>
          </cell>
          <cell r="C1623" t="str">
            <v>KHOTIJAH</v>
          </cell>
          <cell r="D1623" t="str">
            <v>PR</v>
          </cell>
          <cell r="E1623">
            <v>28681</v>
          </cell>
          <cell r="F1623">
            <v>41.81095890410959</v>
          </cell>
          <cell r="G1623" t="str">
            <v>BANYUMAS</v>
          </cell>
          <cell r="H1623" t="str">
            <v>TUMIYANG</v>
          </cell>
          <cell r="I1623" t="str">
            <v>001</v>
          </cell>
          <cell r="J1623" t="str">
            <v>003</v>
          </cell>
          <cell r="K1623" t="str">
            <v>TUMIYANG</v>
          </cell>
          <cell r="L1623" t="str">
            <v>TUMIYANG, RT 001 RW 003</v>
          </cell>
          <cell r="M1623" t="str">
            <v>ISTRI</v>
          </cell>
          <cell r="N1623" t="str">
            <v>KAWIN</v>
          </cell>
          <cell r="O1623" t="str">
            <v>Tamat SD/Sederajat</v>
          </cell>
          <cell r="P1623" t="str">
            <v>Islam</v>
          </cell>
          <cell r="Q1623" t="str">
            <v>MENGURUS RUMAH TANGGA</v>
          </cell>
          <cell r="R1623" t="str">
            <v>-</v>
          </cell>
          <cell r="S1623" t="str">
            <v>TIDAK ADA</v>
          </cell>
        </row>
        <row r="1624">
          <cell r="A1624" t="str">
            <v>3302160902980001</v>
          </cell>
          <cell r="B1624" t="str">
            <v>3302161302059295</v>
          </cell>
          <cell r="C1624" t="str">
            <v>MOHAMAD ALI</v>
          </cell>
          <cell r="D1624" t="str">
            <v>LK</v>
          </cell>
          <cell r="E1624">
            <v>35835</v>
          </cell>
          <cell r="F1624">
            <v>22.210958904109589</v>
          </cell>
          <cell r="G1624" t="str">
            <v>BANYUMAS</v>
          </cell>
          <cell r="H1624" t="str">
            <v>TUMIYANG</v>
          </cell>
          <cell r="I1624" t="str">
            <v>001</v>
          </cell>
          <cell r="J1624" t="str">
            <v>003</v>
          </cell>
          <cell r="K1624" t="str">
            <v>TUMIYANG</v>
          </cell>
          <cell r="L1624" t="str">
            <v>TUMIYANG, RT 001 RW 003</v>
          </cell>
          <cell r="M1624" t="str">
            <v>ANAK</v>
          </cell>
          <cell r="N1624" t="str">
            <v>BELUM KAWIN</v>
          </cell>
          <cell r="O1624" t="str">
            <v>Belum Tamat SD/Sederajat</v>
          </cell>
          <cell r="P1624" t="str">
            <v>Islam</v>
          </cell>
          <cell r="Q1624" t="str">
            <v>PELAJAR/MAHASISWA</v>
          </cell>
          <cell r="R1624" t="str">
            <v>-</v>
          </cell>
          <cell r="S1624" t="str">
            <v>ADA</v>
          </cell>
        </row>
        <row r="1625">
          <cell r="A1625" t="str">
            <v>3302161205040001</v>
          </cell>
          <cell r="B1625" t="str">
            <v>3302161302059295</v>
          </cell>
          <cell r="C1625" t="str">
            <v>SITI AISAH</v>
          </cell>
          <cell r="D1625" t="str">
            <v>PR</v>
          </cell>
          <cell r="E1625">
            <v>38119</v>
          </cell>
          <cell r="F1625">
            <v>15.953424657534246</v>
          </cell>
          <cell r="G1625" t="str">
            <v>BANYUMAS</v>
          </cell>
          <cell r="H1625" t="str">
            <v>TUMIYANG</v>
          </cell>
          <cell r="I1625" t="str">
            <v>001</v>
          </cell>
          <cell r="J1625" t="str">
            <v>003</v>
          </cell>
          <cell r="K1625" t="str">
            <v>TUMIYANG</v>
          </cell>
          <cell r="L1625" t="str">
            <v>TUMIYANG, RT 001 RW 003</v>
          </cell>
          <cell r="M1625" t="str">
            <v>ANAK</v>
          </cell>
          <cell r="N1625" t="str">
            <v>BELUM KAWIN</v>
          </cell>
          <cell r="O1625" t="str">
            <v>Belum Tamat SD/Sederajat</v>
          </cell>
          <cell r="P1625" t="str">
            <v>Islam</v>
          </cell>
          <cell r="Q1625" t="str">
            <v>BELUM/TIDAK BEKERJA</v>
          </cell>
          <cell r="R1625" t="str">
            <v>-</v>
          </cell>
          <cell r="S1625" t="str">
            <v>ADA</v>
          </cell>
        </row>
        <row r="1626">
          <cell r="A1626" t="str">
            <v>3302160107290006</v>
          </cell>
          <cell r="B1626" t="str">
            <v>3302161302059296</v>
          </cell>
          <cell r="C1626" t="str">
            <v>SIKUN SANWIKARTA</v>
          </cell>
          <cell r="D1626" t="str">
            <v>LK</v>
          </cell>
          <cell r="E1626">
            <v>10775</v>
          </cell>
          <cell r="F1626">
            <v>90.868493150684927</v>
          </cell>
          <cell r="G1626" t="str">
            <v>BANYUMAS</v>
          </cell>
          <cell r="H1626" t="str">
            <v>TUMIYANG</v>
          </cell>
          <cell r="I1626" t="str">
            <v>001</v>
          </cell>
          <cell r="J1626" t="str">
            <v>003</v>
          </cell>
          <cell r="K1626" t="str">
            <v>TUMIYANG</v>
          </cell>
          <cell r="L1626" t="str">
            <v>TUMIYANG, RT 001 RW 003</v>
          </cell>
          <cell r="M1626" t="str">
            <v>KEPALA KELUARGA</v>
          </cell>
          <cell r="N1626" t="str">
            <v>KAWIN</v>
          </cell>
          <cell r="O1626" t="str">
            <v>Belum Tamat SD/Sederajat</v>
          </cell>
          <cell r="P1626" t="str">
            <v>Islam</v>
          </cell>
          <cell r="Q1626" t="str">
            <v>PETANI/PEKEBUN</v>
          </cell>
          <cell r="R1626" t="str">
            <v>-</v>
          </cell>
          <cell r="S1626" t="str">
            <v>TIDAK ADA</v>
          </cell>
        </row>
        <row r="1627">
          <cell r="A1627" t="str">
            <v>3302164107350026</v>
          </cell>
          <cell r="B1627" t="str">
            <v>3302161302059296</v>
          </cell>
          <cell r="C1627" t="str">
            <v>KAWEN</v>
          </cell>
          <cell r="D1627" t="str">
            <v>PR</v>
          </cell>
          <cell r="E1627">
            <v>12966</v>
          </cell>
          <cell r="F1627">
            <v>84.865753424657541</v>
          </cell>
          <cell r="G1627" t="str">
            <v>BANYUMAS</v>
          </cell>
          <cell r="H1627" t="str">
            <v>TUMIYANG</v>
          </cell>
          <cell r="I1627" t="str">
            <v>001</v>
          </cell>
          <cell r="J1627" t="str">
            <v>003</v>
          </cell>
          <cell r="K1627" t="str">
            <v>TUMIYANG</v>
          </cell>
          <cell r="L1627" t="str">
            <v>TUMIYANG, RT 001 RW 003</v>
          </cell>
          <cell r="M1627" t="str">
            <v>ISTRI</v>
          </cell>
          <cell r="N1627" t="str">
            <v>KAWIN</v>
          </cell>
          <cell r="O1627" t="str">
            <v>Belum Tamat SD/Sederajat</v>
          </cell>
          <cell r="P1627" t="str">
            <v>Islam</v>
          </cell>
          <cell r="Q1627" t="str">
            <v>PETANI/PEKEBUN</v>
          </cell>
          <cell r="R1627" t="str">
            <v>-</v>
          </cell>
          <cell r="S1627" t="str">
            <v>TIDAK ADA</v>
          </cell>
        </row>
        <row r="1628">
          <cell r="A1628" t="str">
            <v>3302163112610118</v>
          </cell>
          <cell r="B1628" t="str">
            <v>3302161302059299</v>
          </cell>
          <cell r="C1628" t="str">
            <v>TARKIM KARSIDI</v>
          </cell>
          <cell r="D1628" t="str">
            <v>LK</v>
          </cell>
          <cell r="E1628">
            <v>22646</v>
          </cell>
          <cell r="F1628">
            <v>58.345205479452055</v>
          </cell>
          <cell r="G1628" t="str">
            <v>BANYUMAS</v>
          </cell>
          <cell r="H1628" t="str">
            <v>TUMIYANG</v>
          </cell>
          <cell r="I1628" t="str">
            <v>001</v>
          </cell>
          <cell r="J1628" t="str">
            <v>003</v>
          </cell>
          <cell r="K1628" t="str">
            <v>TUMIYANG</v>
          </cell>
          <cell r="L1628" t="str">
            <v>TUMIYANG, RT 001 RW 003</v>
          </cell>
          <cell r="M1628" t="str">
            <v>KEPALA KELUARGA</v>
          </cell>
          <cell r="N1628" t="str">
            <v>KAWIN</v>
          </cell>
          <cell r="O1628" t="str">
            <v>Tamat SD/Sederajat</v>
          </cell>
          <cell r="P1628" t="str">
            <v>Islam</v>
          </cell>
          <cell r="Q1628" t="str">
            <v>PEDAGANG</v>
          </cell>
          <cell r="R1628" t="str">
            <v>-</v>
          </cell>
          <cell r="S1628" t="str">
            <v>TIDAK ADA</v>
          </cell>
        </row>
        <row r="1629">
          <cell r="A1629" t="str">
            <v>3302165406680001</v>
          </cell>
          <cell r="B1629" t="str">
            <v>3302161302059299</v>
          </cell>
          <cell r="C1629" t="str">
            <v>SAMINAH</v>
          </cell>
          <cell r="D1629" t="str">
            <v>PR</v>
          </cell>
          <cell r="E1629">
            <v>25003</v>
          </cell>
          <cell r="F1629">
            <v>51.887671232876713</v>
          </cell>
          <cell r="G1629" t="str">
            <v>BANYUMAS</v>
          </cell>
          <cell r="H1629" t="str">
            <v>TUMIYANG</v>
          </cell>
          <cell r="I1629" t="str">
            <v>001</v>
          </cell>
          <cell r="J1629" t="str">
            <v>003</v>
          </cell>
          <cell r="K1629" t="str">
            <v>TUMIYANG</v>
          </cell>
          <cell r="L1629" t="str">
            <v>TUMIYANG, RT 001 RW 003</v>
          </cell>
          <cell r="M1629" t="str">
            <v>ISTRI</v>
          </cell>
          <cell r="N1629" t="str">
            <v>KAWIN</v>
          </cell>
          <cell r="O1629" t="str">
            <v>Tamat SD/Sederajat</v>
          </cell>
          <cell r="P1629" t="str">
            <v>Islam</v>
          </cell>
          <cell r="Q1629" t="str">
            <v>MENGURUS RUMAH TANGGA</v>
          </cell>
          <cell r="R1629" t="str">
            <v>-</v>
          </cell>
          <cell r="S1629" t="str">
            <v>TIDAK ADA</v>
          </cell>
        </row>
        <row r="1630">
          <cell r="A1630" t="str">
            <v>3302161201930005</v>
          </cell>
          <cell r="B1630" t="str">
            <v>3302161302059299</v>
          </cell>
          <cell r="C1630" t="str">
            <v>TEGUH PANGESTU</v>
          </cell>
          <cell r="D1630" t="str">
            <v>LK</v>
          </cell>
          <cell r="E1630">
            <v>33981</v>
          </cell>
          <cell r="F1630">
            <v>27.290410958904111</v>
          </cell>
          <cell r="G1630" t="str">
            <v>BANYUMAS</v>
          </cell>
          <cell r="H1630" t="str">
            <v>TUMIYANG</v>
          </cell>
          <cell r="I1630" t="str">
            <v>001</v>
          </cell>
          <cell r="J1630" t="str">
            <v>003</v>
          </cell>
          <cell r="K1630" t="str">
            <v>TUMIYANG</v>
          </cell>
          <cell r="L1630" t="str">
            <v>TUMIYANG, RT 001 RW 003</v>
          </cell>
          <cell r="M1630" t="str">
            <v>ANAK</v>
          </cell>
          <cell r="N1630" t="str">
            <v>BELUM KAWIN</v>
          </cell>
          <cell r="O1630" t="str">
            <v>SLTA/Sederajat</v>
          </cell>
          <cell r="P1630" t="str">
            <v>Islam</v>
          </cell>
          <cell r="Q1630" t="str">
            <v>WIRASWASTA</v>
          </cell>
          <cell r="R1630" t="str">
            <v>-</v>
          </cell>
          <cell r="S1630" t="str">
            <v>ADA</v>
          </cell>
        </row>
        <row r="1631">
          <cell r="A1631" t="str">
            <v>3302164107380024</v>
          </cell>
          <cell r="B1631" t="str">
            <v>3302161302059299</v>
          </cell>
          <cell r="C1631" t="str">
            <v>SIREM</v>
          </cell>
          <cell r="D1631" t="str">
            <v>PR</v>
          </cell>
          <cell r="E1631">
            <v>14062</v>
          </cell>
          <cell r="F1631">
            <v>81.863013698630141</v>
          </cell>
          <cell r="G1631" t="str">
            <v>BANYUMAS</v>
          </cell>
          <cell r="H1631" t="str">
            <v>TUMIYANG</v>
          </cell>
          <cell r="I1631" t="str">
            <v>001</v>
          </cell>
          <cell r="J1631" t="str">
            <v>003</v>
          </cell>
          <cell r="K1631" t="str">
            <v>TUMIYANG</v>
          </cell>
          <cell r="L1631" t="str">
            <v>TUMIYANG, RT 001 RW 003</v>
          </cell>
          <cell r="M1631" t="str">
            <v>ORANG TUA</v>
          </cell>
          <cell r="N1631" t="str">
            <v>CERAI MATI</v>
          </cell>
          <cell r="O1631" t="str">
            <v>Tamat SD/Sederajat</v>
          </cell>
          <cell r="P1631" t="str">
            <v>Islam</v>
          </cell>
          <cell r="Q1631" t="str">
            <v>BELUM/TIDAK BEKERJA</v>
          </cell>
          <cell r="R1631" t="str">
            <v>-</v>
          </cell>
          <cell r="S1631" t="str">
            <v>TIDAK ADA</v>
          </cell>
        </row>
        <row r="1632">
          <cell r="A1632" t="str">
            <v>3302164107330018</v>
          </cell>
          <cell r="B1632" t="str">
            <v>3302161302059300</v>
          </cell>
          <cell r="C1632" t="str">
            <v>NATEM</v>
          </cell>
          <cell r="D1632" t="str">
            <v>PR</v>
          </cell>
          <cell r="E1632">
            <v>12236</v>
          </cell>
          <cell r="F1632">
            <v>86.865753424657541</v>
          </cell>
          <cell r="G1632" t="str">
            <v>BANYUMAS</v>
          </cell>
          <cell r="H1632" t="str">
            <v>TUMIYANG</v>
          </cell>
          <cell r="I1632" t="str">
            <v>001</v>
          </cell>
          <cell r="J1632" t="str">
            <v>003</v>
          </cell>
          <cell r="K1632" t="str">
            <v>TUMIYANG</v>
          </cell>
          <cell r="L1632" t="str">
            <v>TUMIYANG, RT 001 RW 003</v>
          </cell>
          <cell r="M1632" t="str">
            <v>KEPALA KELUARGA</v>
          </cell>
          <cell r="N1632" t="str">
            <v>BELUM KAWIN</v>
          </cell>
          <cell r="O1632" t="str">
            <v>Belum Tamat SD/Sederajat</v>
          </cell>
          <cell r="P1632" t="str">
            <v>Islam</v>
          </cell>
          <cell r="Q1632" t="str">
            <v>PETANI/PEKEBUN</v>
          </cell>
          <cell r="R1632" t="str">
            <v>-</v>
          </cell>
          <cell r="S1632" t="str">
            <v>TIDAK ADA</v>
          </cell>
        </row>
        <row r="1633">
          <cell r="A1633" t="str">
            <v>3302161205750003</v>
          </cell>
          <cell r="B1633" t="str">
            <v>3302161302059300</v>
          </cell>
          <cell r="C1633" t="str">
            <v>NASLAM</v>
          </cell>
          <cell r="D1633" t="str">
            <v>LK</v>
          </cell>
          <cell r="E1633">
            <v>27526</v>
          </cell>
          <cell r="F1633">
            <v>44.975342465753428</v>
          </cell>
          <cell r="G1633" t="str">
            <v>BANYUMAS</v>
          </cell>
          <cell r="H1633" t="str">
            <v>TUMIYANG</v>
          </cell>
          <cell r="I1633" t="str">
            <v>001</v>
          </cell>
          <cell r="J1633" t="str">
            <v>003</v>
          </cell>
          <cell r="K1633" t="str">
            <v>TUMIYANG</v>
          </cell>
          <cell r="L1633" t="str">
            <v>TUMIYANG, RT 001 RW 003</v>
          </cell>
          <cell r="M1633" t="str">
            <v>ANAK</v>
          </cell>
          <cell r="N1633" t="str">
            <v>KAWIN</v>
          </cell>
          <cell r="O1633" t="str">
            <v>Tamat SD/Sederajat</v>
          </cell>
          <cell r="P1633" t="str">
            <v>Islam</v>
          </cell>
          <cell r="Q1633" t="str">
            <v>BURUH HARIAN LEPAS</v>
          </cell>
          <cell r="R1633" t="str">
            <v>-</v>
          </cell>
          <cell r="S1633" t="str">
            <v>TIDAK ADA</v>
          </cell>
        </row>
        <row r="1634">
          <cell r="A1634" t="str">
            <v>3302165010760002</v>
          </cell>
          <cell r="B1634" t="str">
            <v>3302161302059300</v>
          </cell>
          <cell r="C1634" t="str">
            <v>YANTI</v>
          </cell>
          <cell r="D1634" t="str">
            <v>PR</v>
          </cell>
          <cell r="E1634">
            <v>28043</v>
          </cell>
          <cell r="F1634">
            <v>43.558904109589044</v>
          </cell>
          <cell r="G1634" t="str">
            <v>GROBOGAN</v>
          </cell>
          <cell r="H1634" t="str">
            <v>TUMIYANG</v>
          </cell>
          <cell r="I1634" t="str">
            <v>001</v>
          </cell>
          <cell r="J1634" t="str">
            <v>003</v>
          </cell>
          <cell r="K1634" t="str">
            <v>TUMIYANG</v>
          </cell>
          <cell r="L1634" t="str">
            <v>TUMIYANG, RT 001 RW 003</v>
          </cell>
          <cell r="M1634" t="str">
            <v>MENANTU</v>
          </cell>
          <cell r="N1634" t="str">
            <v>KAWIN</v>
          </cell>
          <cell r="O1634" t="str">
            <v>SLTP/Sederajat</v>
          </cell>
          <cell r="P1634" t="str">
            <v>Islam</v>
          </cell>
          <cell r="Q1634" t="str">
            <v>MENGURUS RUMAH TANGGA</v>
          </cell>
          <cell r="R1634" t="str">
            <v>-</v>
          </cell>
          <cell r="S1634" t="str">
            <v>TIDAK ADA</v>
          </cell>
        </row>
        <row r="1635">
          <cell r="A1635" t="str">
            <v>3302161310720002</v>
          </cell>
          <cell r="B1635" t="str">
            <v>3302161302059301</v>
          </cell>
          <cell r="C1635" t="str">
            <v>SARDI</v>
          </cell>
          <cell r="D1635" t="str">
            <v>LK</v>
          </cell>
          <cell r="E1635">
            <v>26585</v>
          </cell>
          <cell r="F1635">
            <v>47.553424657534244</v>
          </cell>
          <cell r="G1635" t="str">
            <v>BANYUMAS</v>
          </cell>
          <cell r="H1635" t="str">
            <v>TUMIYANG</v>
          </cell>
          <cell r="I1635" t="str">
            <v>001</v>
          </cell>
          <cell r="J1635" t="str">
            <v>003</v>
          </cell>
          <cell r="K1635" t="str">
            <v>TUMIYANG</v>
          </cell>
          <cell r="L1635" t="str">
            <v>TUMIYANG, RT 001 RW 003</v>
          </cell>
          <cell r="M1635" t="str">
            <v>KEPALA KELUARGA</v>
          </cell>
          <cell r="N1635" t="str">
            <v>KAWIN</v>
          </cell>
          <cell r="O1635" t="str">
            <v>Tamat SD/Sederajat</v>
          </cell>
          <cell r="P1635" t="str">
            <v>Islam</v>
          </cell>
          <cell r="Q1635" t="str">
            <v>PEDAGANG</v>
          </cell>
          <cell r="R1635" t="str">
            <v>-</v>
          </cell>
          <cell r="S1635" t="str">
            <v>TIDAK ADA</v>
          </cell>
        </row>
        <row r="1636">
          <cell r="A1636" t="str">
            <v>3302164909790001</v>
          </cell>
          <cell r="B1636" t="str">
            <v>3302161302059301</v>
          </cell>
          <cell r="C1636" t="str">
            <v>KUSMIYATI</v>
          </cell>
          <cell r="D1636" t="str">
            <v>PR</v>
          </cell>
          <cell r="E1636">
            <v>29107</v>
          </cell>
          <cell r="F1636">
            <v>40.643835616438359</v>
          </cell>
          <cell r="G1636" t="str">
            <v>BANYUMAS</v>
          </cell>
          <cell r="H1636" t="str">
            <v>TUMIYANG</v>
          </cell>
          <cell r="I1636" t="str">
            <v>001</v>
          </cell>
          <cell r="J1636" t="str">
            <v>003</v>
          </cell>
          <cell r="K1636" t="str">
            <v>TUMIYANG</v>
          </cell>
          <cell r="L1636" t="str">
            <v>TUMIYANG, RT 001 RW 003</v>
          </cell>
          <cell r="M1636" t="str">
            <v>ISTRI</v>
          </cell>
          <cell r="N1636" t="str">
            <v>KAWIN</v>
          </cell>
          <cell r="O1636" t="str">
            <v>Tamat SD/Sederajat</v>
          </cell>
          <cell r="P1636" t="str">
            <v>Islam</v>
          </cell>
          <cell r="Q1636" t="str">
            <v>MENGURUS RUMAH TANGGA</v>
          </cell>
          <cell r="R1636" t="str">
            <v>-</v>
          </cell>
          <cell r="S1636" t="str">
            <v>TIDAK ADA</v>
          </cell>
        </row>
        <row r="1637">
          <cell r="A1637" t="str">
            <v>3302162402000001</v>
          </cell>
          <cell r="B1637" t="str">
            <v>3302161302059301</v>
          </cell>
          <cell r="C1637" t="str">
            <v>FERI FEBRIANSYAH</v>
          </cell>
          <cell r="D1637" t="str">
            <v>LK</v>
          </cell>
          <cell r="E1637">
            <v>36580</v>
          </cell>
          <cell r="F1637">
            <v>20.169863013698631</v>
          </cell>
          <cell r="G1637" t="str">
            <v>BANYUMAS</v>
          </cell>
          <cell r="H1637" t="str">
            <v>TUMIYANG</v>
          </cell>
          <cell r="I1637" t="str">
            <v>001</v>
          </cell>
          <cell r="J1637" t="str">
            <v>003</v>
          </cell>
          <cell r="K1637" t="str">
            <v>TUMIYANG</v>
          </cell>
          <cell r="L1637" t="str">
            <v>TUMIYANG, RT 001 RW 003</v>
          </cell>
          <cell r="M1637" t="str">
            <v>ANAK</v>
          </cell>
          <cell r="N1637" t="str">
            <v>BELUM KAWIN</v>
          </cell>
          <cell r="O1637" t="str">
            <v>Belum Tamat SD/Sederajat</v>
          </cell>
          <cell r="P1637" t="str">
            <v>Islam</v>
          </cell>
          <cell r="Q1637" t="str">
            <v>PELAJAR/MAHASISWA</v>
          </cell>
          <cell r="R1637" t="str">
            <v>-</v>
          </cell>
          <cell r="S1637" t="str">
            <v>ADA</v>
          </cell>
        </row>
        <row r="1638">
          <cell r="A1638" t="str">
            <v>3302163008120001</v>
          </cell>
          <cell r="B1638" t="str">
            <v>3302161302059301</v>
          </cell>
          <cell r="C1638" t="str">
            <v>FARENDRA DWI  ANUGRAH PUTRA</v>
          </cell>
          <cell r="D1638" t="str">
            <v>LK</v>
          </cell>
          <cell r="E1638">
            <v>41151</v>
          </cell>
          <cell r="F1638">
            <v>7.646575342465753</v>
          </cell>
          <cell r="G1638" t="str">
            <v>BANYUMAS</v>
          </cell>
          <cell r="H1638" t="str">
            <v>TUMIYANG</v>
          </cell>
          <cell r="I1638" t="str">
            <v>001</v>
          </cell>
          <cell r="J1638" t="str">
            <v>003</v>
          </cell>
          <cell r="K1638" t="str">
            <v>TUMIYANG</v>
          </cell>
          <cell r="L1638" t="str">
            <v>TUMIYANG, RT 001 RW 003</v>
          </cell>
          <cell r="M1638" t="str">
            <v>ANAK</v>
          </cell>
          <cell r="N1638" t="str">
            <v>BELUM KAWIN</v>
          </cell>
          <cell r="O1638" t="str">
            <v>Tidak/Belum Sekolah</v>
          </cell>
          <cell r="P1638" t="str">
            <v>Islam</v>
          </cell>
          <cell r="Q1638" t="str">
            <v>BELUM/TIDAK BEKERJA</v>
          </cell>
          <cell r="R1638" t="str">
            <v>-</v>
          </cell>
          <cell r="S1638" t="str">
            <v>ADA</v>
          </cell>
        </row>
        <row r="1639">
          <cell r="A1639" t="str">
            <v>3302165307180001</v>
          </cell>
          <cell r="B1639" t="str">
            <v>3302161302059301</v>
          </cell>
          <cell r="C1639" t="str">
            <v>ADEEVA AFSHEEN MYESHA</v>
          </cell>
          <cell r="D1639" t="str">
            <v>PR</v>
          </cell>
          <cell r="E1639">
            <v>43294</v>
          </cell>
          <cell r="F1639">
            <v>1.7753424657534247</v>
          </cell>
          <cell r="G1639" t="str">
            <v>BANYUMAS</v>
          </cell>
          <cell r="H1639" t="str">
            <v>TUMIYANG</v>
          </cell>
          <cell r="I1639" t="str">
            <v>001</v>
          </cell>
          <cell r="J1639" t="str">
            <v>003</v>
          </cell>
          <cell r="K1639" t="str">
            <v>TUMIYANG</v>
          </cell>
          <cell r="L1639" t="str">
            <v>TUMIYANG, RT 001 RW 003</v>
          </cell>
          <cell r="M1639" t="str">
            <v>ANAK</v>
          </cell>
          <cell r="N1639" t="str">
            <v>BELUM KAWIN</v>
          </cell>
          <cell r="O1639" t="str">
            <v>Tidak/Belum Sekolah</v>
          </cell>
          <cell r="P1639" t="str">
            <v>Islam</v>
          </cell>
          <cell r="Q1639" t="str">
            <v>BELUM/TIDAK BEKERJA</v>
          </cell>
          <cell r="R1639" t="str">
            <v>-</v>
          </cell>
          <cell r="S1639" t="str">
            <v>ADA</v>
          </cell>
        </row>
        <row r="1640">
          <cell r="A1640" t="str">
            <v>3302164112600002</v>
          </cell>
          <cell r="B1640" t="str">
            <v>3302161302059301</v>
          </cell>
          <cell r="C1640" t="str">
            <v>KASEM</v>
          </cell>
          <cell r="D1640" t="str">
            <v>PR</v>
          </cell>
          <cell r="E1640">
            <v>22251</v>
          </cell>
          <cell r="F1640">
            <v>59.42739726027397</v>
          </cell>
          <cell r="G1640" t="str">
            <v>BANYUMAS</v>
          </cell>
          <cell r="H1640" t="str">
            <v>TUMIYANG</v>
          </cell>
          <cell r="I1640" t="str">
            <v>001</v>
          </cell>
          <cell r="J1640" t="str">
            <v>003</v>
          </cell>
          <cell r="K1640" t="str">
            <v>TUMIYANG</v>
          </cell>
          <cell r="L1640" t="str">
            <v>TUMIYANG, RT 001 RW 003</v>
          </cell>
          <cell r="M1640" t="str">
            <v>MERTUA</v>
          </cell>
          <cell r="N1640" t="str">
            <v>CERAI HIDUP</v>
          </cell>
          <cell r="O1640" t="str">
            <v>Tamat SD/Sederajat</v>
          </cell>
          <cell r="P1640" t="str">
            <v>Islam</v>
          </cell>
          <cell r="Q1640" t="str">
            <v>PEDAGANG</v>
          </cell>
          <cell r="R1640" t="str">
            <v>-</v>
          </cell>
          <cell r="S1640" t="str">
            <v>TIDAK ADA</v>
          </cell>
        </row>
        <row r="1641">
          <cell r="A1641" t="str">
            <v>3302162712940003</v>
          </cell>
          <cell r="B1641" t="str">
            <v>3302161306190003</v>
          </cell>
          <cell r="C1641" t="str">
            <v>BAGAS PANGESTU</v>
          </cell>
          <cell r="D1641" t="str">
            <v>LK</v>
          </cell>
          <cell r="E1641">
            <v>34695</v>
          </cell>
          <cell r="F1641">
            <v>25.334246575342465</v>
          </cell>
          <cell r="G1641" t="str">
            <v>BANYUMAS</v>
          </cell>
          <cell r="H1641" t="str">
            <v>DESA TUMIYANG</v>
          </cell>
          <cell r="I1641" t="str">
            <v>001</v>
          </cell>
          <cell r="J1641" t="str">
            <v>003</v>
          </cell>
          <cell r="K1641" t="str">
            <v>TUMIYANG</v>
          </cell>
          <cell r="L1641" t="str">
            <v>DESA TUMIYANG, RT 001 RW 003</v>
          </cell>
          <cell r="M1641" t="str">
            <v>KEPALA KELUARGA</v>
          </cell>
          <cell r="N1641" t="str">
            <v>KAWIN</v>
          </cell>
          <cell r="O1641" t="str">
            <v>SLTP/Sederajat</v>
          </cell>
          <cell r="P1641" t="str">
            <v>Islam</v>
          </cell>
          <cell r="Q1641" t="str">
            <v>WIRASWASTA</v>
          </cell>
          <cell r="R1641" t="str">
            <v>-</v>
          </cell>
          <cell r="S1641" t="str">
            <v>ADA</v>
          </cell>
        </row>
        <row r="1642">
          <cell r="A1642" t="str">
            <v>3302165504940003</v>
          </cell>
          <cell r="B1642" t="str">
            <v>3302161306190003</v>
          </cell>
          <cell r="C1642" t="str">
            <v>RIZKI AMALIA UTAMI</v>
          </cell>
          <cell r="D1642" t="str">
            <v>PR</v>
          </cell>
          <cell r="E1642">
            <v>34439</v>
          </cell>
          <cell r="F1642">
            <v>26.035616438356165</v>
          </cell>
          <cell r="G1642" t="str">
            <v>BANYUMAS</v>
          </cell>
          <cell r="H1642" t="str">
            <v>DESA TUMIYANG</v>
          </cell>
          <cell r="I1642" t="str">
            <v>001</v>
          </cell>
          <cell r="J1642" t="str">
            <v>003</v>
          </cell>
          <cell r="K1642" t="str">
            <v>TUMIYANG</v>
          </cell>
          <cell r="L1642" t="str">
            <v>DESA TUMIYANG, RT 001 RW 003</v>
          </cell>
          <cell r="M1642" t="str">
            <v>ISTRI</v>
          </cell>
          <cell r="N1642" t="str">
            <v>KAWIN</v>
          </cell>
          <cell r="O1642" t="str">
            <v>SLTA/Sederajat</v>
          </cell>
          <cell r="P1642" t="str">
            <v>Islam</v>
          </cell>
          <cell r="Q1642" t="str">
            <v>MENGURUS RUMAH TANGGA</v>
          </cell>
          <cell r="R1642" t="str">
            <v>-</v>
          </cell>
          <cell r="S1642" t="str">
            <v>ADA</v>
          </cell>
        </row>
        <row r="1643">
          <cell r="A1643" t="str">
            <v>3303181309690002</v>
          </cell>
          <cell r="B1643" t="str">
            <v>3302161911130011</v>
          </cell>
          <cell r="C1643" t="str">
            <v>KHERAN</v>
          </cell>
          <cell r="D1643" t="str">
            <v>LK</v>
          </cell>
          <cell r="E1643">
            <v>25459</v>
          </cell>
          <cell r="F1643">
            <v>50.638356164383559</v>
          </cell>
          <cell r="G1643" t="str">
            <v>PURBALINGGA</v>
          </cell>
          <cell r="H1643" t="str">
            <v>TUMIYANG</v>
          </cell>
          <cell r="I1643" t="str">
            <v>001</v>
          </cell>
          <cell r="J1643" t="str">
            <v>003</v>
          </cell>
          <cell r="K1643" t="str">
            <v>TUMIYANG</v>
          </cell>
          <cell r="L1643" t="str">
            <v>TUMIYANG, RT 001 RW 003</v>
          </cell>
          <cell r="M1643" t="str">
            <v>KEPALA KELUARGA</v>
          </cell>
          <cell r="N1643" t="str">
            <v>KAWIN</v>
          </cell>
          <cell r="O1643" t="str">
            <v>SLTP/Sederajat</v>
          </cell>
          <cell r="P1643" t="str">
            <v>Islam</v>
          </cell>
          <cell r="Q1643" t="str">
            <v>BURUH HARIAN LEPAS</v>
          </cell>
          <cell r="R1643" t="str">
            <v>-</v>
          </cell>
          <cell r="S1643" t="str">
            <v>TIDAK ADA</v>
          </cell>
        </row>
        <row r="1644">
          <cell r="A1644" t="str">
            <v>3302166012700001</v>
          </cell>
          <cell r="B1644" t="str">
            <v>3302161911130011</v>
          </cell>
          <cell r="C1644" t="str">
            <v>DARIYAH</v>
          </cell>
          <cell r="D1644" t="str">
            <v>PR</v>
          </cell>
          <cell r="E1644">
            <v>25922</v>
          </cell>
          <cell r="F1644">
            <v>49.369863013698627</v>
          </cell>
          <cell r="G1644" t="str">
            <v>BANYUMAS</v>
          </cell>
          <cell r="H1644" t="str">
            <v>TUMIYANG</v>
          </cell>
          <cell r="I1644" t="str">
            <v>001</v>
          </cell>
          <cell r="J1644" t="str">
            <v>003</v>
          </cell>
          <cell r="K1644" t="str">
            <v>TUMIYANG</v>
          </cell>
          <cell r="L1644" t="str">
            <v>TUMIYANG, RT 001 RW 003</v>
          </cell>
          <cell r="M1644" t="str">
            <v>ISTRI</v>
          </cell>
          <cell r="N1644" t="str">
            <v>KAWIN</v>
          </cell>
          <cell r="O1644" t="str">
            <v>Tamat SD/Sederajat</v>
          </cell>
          <cell r="P1644" t="str">
            <v>Islam</v>
          </cell>
          <cell r="Q1644" t="str">
            <v>BURUH HARIAN LEPAS</v>
          </cell>
          <cell r="R1644" t="str">
            <v>-</v>
          </cell>
          <cell r="S1644" t="str">
            <v>TIDAK ADA</v>
          </cell>
        </row>
        <row r="1645">
          <cell r="A1645" t="str">
            <v>3302161803920001</v>
          </cell>
          <cell r="B1645" t="str">
            <v>3302161911130011</v>
          </cell>
          <cell r="C1645" t="str">
            <v>YATIN SUPRIYANTO</v>
          </cell>
          <cell r="D1645" t="str">
            <v>LK</v>
          </cell>
          <cell r="E1645">
            <v>33681</v>
          </cell>
          <cell r="F1645">
            <v>28.112328767123287</v>
          </cell>
          <cell r="G1645" t="str">
            <v>BANYUMAS</v>
          </cell>
          <cell r="H1645" t="str">
            <v>TUMIYANG</v>
          </cell>
          <cell r="I1645" t="str">
            <v>001</v>
          </cell>
          <cell r="J1645" t="str">
            <v>003</v>
          </cell>
          <cell r="K1645" t="str">
            <v>TUMIYANG</v>
          </cell>
          <cell r="L1645" t="str">
            <v>TUMIYANG, RT 001 RW 003</v>
          </cell>
          <cell r="M1645" t="str">
            <v>ANAK</v>
          </cell>
          <cell r="N1645" t="str">
            <v>BELUM KAWIN</v>
          </cell>
          <cell r="O1645" t="str">
            <v>Tamat SD/Sederajat</v>
          </cell>
          <cell r="P1645" t="str">
            <v>Islam</v>
          </cell>
          <cell r="Q1645" t="str">
            <v>PELAJAR/MAHASISWA</v>
          </cell>
          <cell r="R1645" t="str">
            <v>-</v>
          </cell>
          <cell r="S1645" t="str">
            <v>ADA</v>
          </cell>
        </row>
        <row r="1646">
          <cell r="A1646" t="str">
            <v>3302165508300001</v>
          </cell>
          <cell r="B1646" t="str">
            <v>3302161911130011</v>
          </cell>
          <cell r="C1646" t="str">
            <v>RASIYEM</v>
          </cell>
          <cell r="D1646" t="str">
            <v>PR</v>
          </cell>
          <cell r="E1646">
            <v>11185</v>
          </cell>
          <cell r="F1646">
            <v>89.745205479452054</v>
          </cell>
          <cell r="G1646" t="str">
            <v>BANYUMAS</v>
          </cell>
          <cell r="H1646" t="str">
            <v>TUMIYANG</v>
          </cell>
          <cell r="I1646" t="str">
            <v>001</v>
          </cell>
          <cell r="J1646" t="str">
            <v>003</v>
          </cell>
          <cell r="K1646" t="str">
            <v>TUMIYANG</v>
          </cell>
          <cell r="L1646" t="str">
            <v>TUMIYANG, RT 001 RW 003</v>
          </cell>
          <cell r="M1646" t="str">
            <v>MERTUA</v>
          </cell>
          <cell r="N1646" t="str">
            <v>CERAI MATI</v>
          </cell>
          <cell r="O1646" t="str">
            <v>Belum Tamat SD/Sederajat</v>
          </cell>
          <cell r="P1646" t="str">
            <v>Islam</v>
          </cell>
          <cell r="Q1646" t="str">
            <v>MENGURUS RUMAH TANGGA</v>
          </cell>
          <cell r="R1646" t="str">
            <v>-</v>
          </cell>
          <cell r="S1646" t="str">
            <v>TIDAK ADA</v>
          </cell>
        </row>
        <row r="1647">
          <cell r="A1647" t="str">
            <v>3302162105670002</v>
          </cell>
          <cell r="B1647" t="str">
            <v>3302162112060004</v>
          </cell>
          <cell r="C1647" t="str">
            <v>KIRJAN</v>
          </cell>
          <cell r="D1647" t="str">
            <v>LK</v>
          </cell>
          <cell r="E1647">
            <v>24613</v>
          </cell>
          <cell r="F1647">
            <v>52.956164383561642</v>
          </cell>
          <cell r="G1647" t="str">
            <v>BANYUMAS</v>
          </cell>
          <cell r="H1647" t="str">
            <v>DESA TUMIYANG</v>
          </cell>
          <cell r="I1647" t="str">
            <v>001</v>
          </cell>
          <cell r="J1647" t="str">
            <v>003</v>
          </cell>
          <cell r="K1647" t="str">
            <v>TUMIYANG</v>
          </cell>
          <cell r="L1647" t="str">
            <v>DESA TUMIYANG, RT 001 RW 003</v>
          </cell>
          <cell r="M1647" t="str">
            <v>KEPALA KELUARGA</v>
          </cell>
          <cell r="N1647" t="str">
            <v>KAWIN</v>
          </cell>
          <cell r="O1647" t="str">
            <v>SLTP/Sederajat</v>
          </cell>
          <cell r="P1647" t="str">
            <v>Islam</v>
          </cell>
          <cell r="Q1647" t="str">
            <v>BURUH HARIAN LEPAS</v>
          </cell>
          <cell r="R1647" t="str">
            <v>-</v>
          </cell>
          <cell r="S1647" t="str">
            <v>TIDAK ADA</v>
          </cell>
        </row>
        <row r="1648">
          <cell r="A1648" t="str">
            <v>3302165109690002</v>
          </cell>
          <cell r="B1648" t="str">
            <v>3302162112060004</v>
          </cell>
          <cell r="C1648" t="str">
            <v>WANITI</v>
          </cell>
          <cell r="D1648" t="str">
            <v>PR</v>
          </cell>
          <cell r="E1648">
            <v>25457</v>
          </cell>
          <cell r="F1648">
            <v>50.643835616438359</v>
          </cell>
          <cell r="G1648" t="str">
            <v>BANYUMAS</v>
          </cell>
          <cell r="H1648" t="str">
            <v>DESA TUMIYANG</v>
          </cell>
          <cell r="I1648" t="str">
            <v>001</v>
          </cell>
          <cell r="J1648" t="str">
            <v>003</v>
          </cell>
          <cell r="K1648" t="str">
            <v>TUMIYANG</v>
          </cell>
          <cell r="L1648" t="str">
            <v>DESA TUMIYANG, RT 001 RW 003</v>
          </cell>
          <cell r="M1648" t="str">
            <v>ISTRI</v>
          </cell>
          <cell r="N1648" t="str">
            <v>KAWIN</v>
          </cell>
          <cell r="O1648" t="str">
            <v>SLTA/Sederajat</v>
          </cell>
          <cell r="P1648" t="str">
            <v>Islam</v>
          </cell>
          <cell r="Q1648" t="str">
            <v>MENGURUS RUMAH TANGGA</v>
          </cell>
          <cell r="R1648" t="str">
            <v>-</v>
          </cell>
          <cell r="S1648" t="str">
            <v>TIDAK ADA</v>
          </cell>
        </row>
        <row r="1649">
          <cell r="A1649" t="str">
            <v>3302160109790003</v>
          </cell>
          <cell r="B1649" t="str">
            <v>3302162209120001</v>
          </cell>
          <cell r="C1649" t="str">
            <v>RIYADI</v>
          </cell>
          <cell r="D1649" t="str">
            <v>LK</v>
          </cell>
          <cell r="E1649">
            <v>29099</v>
          </cell>
          <cell r="F1649">
            <v>40.665753424657531</v>
          </cell>
          <cell r="G1649" t="str">
            <v>BANYUMAS</v>
          </cell>
          <cell r="H1649" t="str">
            <v>DESA TUMIYANG</v>
          </cell>
          <cell r="I1649" t="str">
            <v>001</v>
          </cell>
          <cell r="J1649" t="str">
            <v>003</v>
          </cell>
          <cell r="K1649" t="str">
            <v>TUMIYANG</v>
          </cell>
          <cell r="L1649" t="str">
            <v>DESA TUMIYANG, RT 001 RW 003</v>
          </cell>
          <cell r="M1649" t="str">
            <v>KEPALA KELUARGA</v>
          </cell>
          <cell r="N1649" t="str">
            <v>BELUM KAWIN</v>
          </cell>
          <cell r="O1649" t="str">
            <v>Tamat SD/Sederajat</v>
          </cell>
          <cell r="P1649" t="str">
            <v>Islam</v>
          </cell>
          <cell r="Q1649" t="str">
            <v>BURUH HARIAN LEPAS</v>
          </cell>
          <cell r="R1649" t="str">
            <v>-</v>
          </cell>
          <cell r="S1649" t="str">
            <v>ADA</v>
          </cell>
        </row>
        <row r="1650">
          <cell r="A1650" t="str">
            <v>3302160312860002</v>
          </cell>
          <cell r="B1650" t="str">
            <v>3302162212160002</v>
          </cell>
          <cell r="C1650" t="str">
            <v>ROBY SATRIA</v>
          </cell>
          <cell r="D1650" t="str">
            <v>LK</v>
          </cell>
          <cell r="E1650">
            <v>31749</v>
          </cell>
          <cell r="F1650">
            <v>33.405479452054792</v>
          </cell>
          <cell r="G1650" t="str">
            <v>BANYUMAS</v>
          </cell>
          <cell r="H1650" t="str">
            <v>TUMIYANG</v>
          </cell>
          <cell r="I1650" t="str">
            <v>001</v>
          </cell>
          <cell r="J1650" t="str">
            <v>003</v>
          </cell>
          <cell r="K1650" t="str">
            <v>TUMIYANG</v>
          </cell>
          <cell r="L1650" t="str">
            <v>TUMIYANG, RT 001 RW 003</v>
          </cell>
          <cell r="M1650" t="str">
            <v>KEPALA KELUARGA</v>
          </cell>
          <cell r="N1650" t="str">
            <v>KAWIN</v>
          </cell>
          <cell r="O1650" t="str">
            <v>Diploma IV/Strata I</v>
          </cell>
          <cell r="P1650" t="str">
            <v>Islam</v>
          </cell>
          <cell r="Q1650" t="str">
            <v>GURU</v>
          </cell>
          <cell r="R1650" t="str">
            <v>-</v>
          </cell>
          <cell r="S1650" t="str">
            <v>ADA</v>
          </cell>
        </row>
        <row r="1651">
          <cell r="A1651" t="str">
            <v>3302165110900002</v>
          </cell>
          <cell r="B1651" t="str">
            <v>3302162212160002</v>
          </cell>
          <cell r="C1651" t="str">
            <v>AFLAKHAH SANUSI</v>
          </cell>
          <cell r="D1651" t="str">
            <v>PR</v>
          </cell>
          <cell r="E1651">
            <v>33157</v>
          </cell>
          <cell r="F1651">
            <v>29.547945205479451</v>
          </cell>
          <cell r="G1651" t="str">
            <v>BANYUMAS</v>
          </cell>
          <cell r="H1651" t="str">
            <v>TUMIYANG</v>
          </cell>
          <cell r="I1651" t="str">
            <v>001</v>
          </cell>
          <cell r="J1651" t="str">
            <v>003</v>
          </cell>
          <cell r="K1651" t="str">
            <v>TUMIYANG</v>
          </cell>
          <cell r="L1651" t="str">
            <v>TUMIYANG, RT 001 RW 003</v>
          </cell>
          <cell r="M1651" t="str">
            <v>ISTRI</v>
          </cell>
          <cell r="N1651" t="str">
            <v>KAWIN</v>
          </cell>
          <cell r="O1651" t="str">
            <v>Diploma IV/Strata I</v>
          </cell>
          <cell r="P1651" t="str">
            <v>Islam</v>
          </cell>
          <cell r="Q1651" t="str">
            <v>KARYAWAN SWASTA</v>
          </cell>
          <cell r="R1651" t="str">
            <v>-</v>
          </cell>
          <cell r="S1651" t="str">
            <v>ADA</v>
          </cell>
        </row>
        <row r="1652">
          <cell r="A1652" t="str">
            <v>3302161406170002</v>
          </cell>
          <cell r="B1652" t="str">
            <v>3302162212160002</v>
          </cell>
          <cell r="C1652" t="str">
            <v>ADHITAMA SULTHAN SATRIA</v>
          </cell>
          <cell r="D1652" t="str">
            <v>LK</v>
          </cell>
          <cell r="E1652">
            <v>42900</v>
          </cell>
          <cell r="F1652">
            <v>2.8547945205479452</v>
          </cell>
          <cell r="G1652" t="str">
            <v>BANYUMAS</v>
          </cell>
          <cell r="H1652" t="str">
            <v>TUMIYANG</v>
          </cell>
          <cell r="I1652" t="str">
            <v>001</v>
          </cell>
          <cell r="J1652" t="str">
            <v>003</v>
          </cell>
          <cell r="K1652" t="str">
            <v>TUMIYANG</v>
          </cell>
          <cell r="L1652" t="str">
            <v>TUMIYANG, RT 001 RW 003</v>
          </cell>
          <cell r="M1652" t="str">
            <v>ANAK</v>
          </cell>
          <cell r="N1652" t="str">
            <v>BELUM KAWIN</v>
          </cell>
          <cell r="O1652" t="str">
            <v>Tidak/Belum Sekolah</v>
          </cell>
          <cell r="P1652" t="str">
            <v>Islam</v>
          </cell>
          <cell r="Q1652" t="str">
            <v>BELUM/TIDAK BEKERJA</v>
          </cell>
          <cell r="R1652" t="str">
            <v>-</v>
          </cell>
          <cell r="S1652" t="str">
            <v>ADA</v>
          </cell>
        </row>
        <row r="1653">
          <cell r="A1653" t="str">
            <v>3302142209840002</v>
          </cell>
          <cell r="B1653" t="str">
            <v>3302162401140004</v>
          </cell>
          <cell r="C1653" t="str">
            <v>AJI WIRATNO</v>
          </cell>
          <cell r="D1653" t="str">
            <v>LK</v>
          </cell>
          <cell r="E1653">
            <v>30947</v>
          </cell>
          <cell r="F1653">
            <v>35.602739726027394</v>
          </cell>
          <cell r="G1653" t="str">
            <v>BANYUMAS</v>
          </cell>
          <cell r="H1653" t="str">
            <v>TUMIYANG</v>
          </cell>
          <cell r="I1653" t="str">
            <v>001</v>
          </cell>
          <cell r="J1653" t="str">
            <v>003</v>
          </cell>
          <cell r="K1653" t="str">
            <v>TUMIYANG</v>
          </cell>
          <cell r="L1653" t="str">
            <v>TUMIYANG, RT 001 RW 003</v>
          </cell>
          <cell r="M1653" t="str">
            <v>KEPALA KELUARGA</v>
          </cell>
          <cell r="N1653" t="str">
            <v>KAWIN</v>
          </cell>
          <cell r="O1653" t="str">
            <v>Akademi/Diploma III/S. Muda</v>
          </cell>
          <cell r="P1653" t="str">
            <v>Islam</v>
          </cell>
          <cell r="Q1653" t="str">
            <v>PEDAGANG</v>
          </cell>
          <cell r="R1653" t="str">
            <v>-</v>
          </cell>
          <cell r="S1653" t="str">
            <v>TIDAK ADA</v>
          </cell>
        </row>
        <row r="1654">
          <cell r="A1654" t="str">
            <v>3302166211920001</v>
          </cell>
          <cell r="B1654" t="str">
            <v>3302162401140004</v>
          </cell>
          <cell r="C1654" t="str">
            <v>JEMBAR DWI PANGESTI</v>
          </cell>
          <cell r="D1654" t="str">
            <v>PR</v>
          </cell>
          <cell r="E1654">
            <v>33930</v>
          </cell>
          <cell r="F1654">
            <v>27.43013698630137</v>
          </cell>
          <cell r="G1654" t="str">
            <v>BANYUMAS</v>
          </cell>
          <cell r="H1654" t="str">
            <v>TUMIYANG</v>
          </cell>
          <cell r="I1654" t="str">
            <v>001</v>
          </cell>
          <cell r="J1654" t="str">
            <v>003</v>
          </cell>
          <cell r="K1654" t="str">
            <v>TUMIYANG</v>
          </cell>
          <cell r="L1654" t="str">
            <v>TUMIYANG, RT 001 RW 003</v>
          </cell>
          <cell r="M1654" t="str">
            <v>ISTRI</v>
          </cell>
          <cell r="N1654" t="str">
            <v>KAWIN</v>
          </cell>
          <cell r="O1654" t="str">
            <v>SLTA/Sederajat</v>
          </cell>
          <cell r="P1654" t="str">
            <v>Islam</v>
          </cell>
          <cell r="Q1654" t="str">
            <v>KARYAWAN SWASTA</v>
          </cell>
          <cell r="R1654" t="str">
            <v>-</v>
          </cell>
          <cell r="S1654" t="str">
            <v>ADA</v>
          </cell>
        </row>
        <row r="1655">
          <cell r="A1655" t="str">
            <v>3302160402140003</v>
          </cell>
          <cell r="B1655" t="str">
            <v>3302162401140004</v>
          </cell>
          <cell r="C1655" t="str">
            <v>ARJUNA OMAR FATAHILLAH</v>
          </cell>
          <cell r="D1655" t="str">
            <v>LK</v>
          </cell>
          <cell r="E1655">
            <v>41674</v>
          </cell>
          <cell r="F1655">
            <v>6.2136986301369861</v>
          </cell>
          <cell r="G1655" t="str">
            <v>BANYUMAS</v>
          </cell>
          <cell r="H1655" t="str">
            <v>TUMIYANG</v>
          </cell>
          <cell r="I1655" t="str">
            <v>001</v>
          </cell>
          <cell r="J1655" t="str">
            <v>003</v>
          </cell>
          <cell r="K1655" t="str">
            <v>TUMIYANG</v>
          </cell>
          <cell r="L1655" t="str">
            <v>TUMIYANG, RT 001 RW 003</v>
          </cell>
          <cell r="M1655" t="str">
            <v>ANAK</v>
          </cell>
          <cell r="N1655" t="str">
            <v>BELUM KAWIN</v>
          </cell>
          <cell r="O1655" t="str">
            <v>Tidak/Belum Sekolah</v>
          </cell>
          <cell r="P1655" t="str">
            <v>Islam</v>
          </cell>
          <cell r="Q1655" t="str">
            <v>BELUM/TIDAK BEKERJA</v>
          </cell>
          <cell r="R1655" t="str">
            <v>-</v>
          </cell>
          <cell r="S1655" t="str">
            <v>ADA</v>
          </cell>
        </row>
        <row r="1656">
          <cell r="A1656" t="str">
            <v>3302162608390001</v>
          </cell>
          <cell r="B1656" t="str">
            <v>3302162704090010</v>
          </cell>
          <cell r="C1656" t="str">
            <v>ZAELANI</v>
          </cell>
          <cell r="D1656" t="str">
            <v>LK</v>
          </cell>
          <cell r="E1656">
            <v>14483</v>
          </cell>
          <cell r="F1656">
            <v>80.709589041095896</v>
          </cell>
          <cell r="G1656" t="str">
            <v>JAKARTA</v>
          </cell>
          <cell r="H1656" t="str">
            <v>TUMIYANG</v>
          </cell>
          <cell r="I1656" t="str">
            <v>001</v>
          </cell>
          <cell r="J1656" t="str">
            <v>003</v>
          </cell>
          <cell r="K1656" t="str">
            <v>TUMIYANG</v>
          </cell>
          <cell r="L1656" t="str">
            <v>TUMIYANG, RT 001 RW 003</v>
          </cell>
          <cell r="M1656" t="str">
            <v>KEPALA KELUARGA</v>
          </cell>
          <cell r="N1656" t="str">
            <v>KAWIN</v>
          </cell>
          <cell r="O1656" t="str">
            <v>Belum Tamat SD/Sederajat</v>
          </cell>
          <cell r="P1656" t="str">
            <v>Islam</v>
          </cell>
          <cell r="Q1656" t="str">
            <v>PETANI/PEKEBUN</v>
          </cell>
          <cell r="R1656" t="str">
            <v>-</v>
          </cell>
          <cell r="S1656" t="str">
            <v>TIDAK ADA</v>
          </cell>
        </row>
        <row r="1657">
          <cell r="A1657" t="str">
            <v>3302164107480023</v>
          </cell>
          <cell r="B1657" t="str">
            <v>3302162704090010</v>
          </cell>
          <cell r="C1657" t="str">
            <v>AWEN</v>
          </cell>
          <cell r="D1657" t="str">
            <v>PR</v>
          </cell>
          <cell r="E1657">
            <v>17715</v>
          </cell>
          <cell r="F1657">
            <v>71.854794520547941</v>
          </cell>
          <cell r="G1657" t="str">
            <v>BANYUMAS</v>
          </cell>
          <cell r="H1657" t="str">
            <v>TUMIYANG</v>
          </cell>
          <cell r="I1657" t="str">
            <v>001</v>
          </cell>
          <cell r="J1657" t="str">
            <v>003</v>
          </cell>
          <cell r="K1657" t="str">
            <v>TUMIYANG</v>
          </cell>
          <cell r="L1657" t="str">
            <v>TUMIYANG, RT 001 RW 003</v>
          </cell>
          <cell r="M1657" t="str">
            <v>ISTRI</v>
          </cell>
          <cell r="N1657" t="str">
            <v>KAWIN</v>
          </cell>
          <cell r="O1657" t="str">
            <v>Tamat SD/Sederajat</v>
          </cell>
          <cell r="P1657" t="str">
            <v>Islam</v>
          </cell>
          <cell r="Q1657" t="str">
            <v>PETANI/PEKEBUN</v>
          </cell>
          <cell r="R1657" t="str">
            <v>-</v>
          </cell>
          <cell r="S1657" t="str">
            <v>TIDAK ADA</v>
          </cell>
        </row>
        <row r="1658">
          <cell r="A1658" t="str">
            <v>3302161204740005</v>
          </cell>
          <cell r="B1658" t="str">
            <v>3302162806120005</v>
          </cell>
          <cell r="C1658" t="str">
            <v>WATNO WIRANTO</v>
          </cell>
          <cell r="D1658" t="str">
            <v>LK</v>
          </cell>
          <cell r="E1658">
            <v>27131</v>
          </cell>
          <cell r="F1658">
            <v>46.057534246575344</v>
          </cell>
          <cell r="G1658" t="str">
            <v>BANYUMAS</v>
          </cell>
          <cell r="H1658" t="str">
            <v>TUMIYANG</v>
          </cell>
          <cell r="I1658" t="str">
            <v>001</v>
          </cell>
          <cell r="J1658" t="str">
            <v>003</v>
          </cell>
          <cell r="K1658" t="str">
            <v>TUMIYANG</v>
          </cell>
          <cell r="L1658" t="str">
            <v>TUMIYANG, RT 001 RW 003</v>
          </cell>
          <cell r="M1658" t="str">
            <v>KEPALA KELUARGA</v>
          </cell>
          <cell r="N1658" t="str">
            <v>KAWIN</v>
          </cell>
          <cell r="O1658" t="str">
            <v>Tamat SD/Sederajat</v>
          </cell>
          <cell r="P1658" t="str">
            <v>Islam</v>
          </cell>
          <cell r="Q1658" t="str">
            <v>BURUH HARIAN LEPAS</v>
          </cell>
          <cell r="R1658" t="str">
            <v>-</v>
          </cell>
          <cell r="S1658" t="str">
            <v>TIDAK ADA</v>
          </cell>
        </row>
        <row r="1659">
          <cell r="A1659" t="str">
            <v>3302166405760002</v>
          </cell>
          <cell r="B1659" t="str">
            <v>3302162806120005</v>
          </cell>
          <cell r="C1659" t="str">
            <v>WASIYEM</v>
          </cell>
          <cell r="D1659" t="str">
            <v>PR</v>
          </cell>
          <cell r="E1659">
            <v>27904</v>
          </cell>
          <cell r="F1659">
            <v>43.939726027397263</v>
          </cell>
          <cell r="G1659" t="str">
            <v>BANYUMAS</v>
          </cell>
          <cell r="H1659" t="str">
            <v>TUMIYANG</v>
          </cell>
          <cell r="I1659" t="str">
            <v>001</v>
          </cell>
          <cell r="J1659" t="str">
            <v>003</v>
          </cell>
          <cell r="K1659" t="str">
            <v>TUMIYANG</v>
          </cell>
          <cell r="L1659" t="str">
            <v>TUMIYANG, RT 001 RW 003</v>
          </cell>
          <cell r="M1659" t="str">
            <v>ISTRI</v>
          </cell>
          <cell r="N1659" t="str">
            <v>KAWIN</v>
          </cell>
          <cell r="O1659" t="str">
            <v>Tamat SD/Sederajat</v>
          </cell>
          <cell r="P1659" t="str">
            <v>Islam</v>
          </cell>
          <cell r="Q1659" t="str">
            <v>BELUM/TIDAK BEKERJA</v>
          </cell>
          <cell r="R1659" t="str">
            <v>-</v>
          </cell>
          <cell r="S1659" t="str">
            <v>TIDAK ADA</v>
          </cell>
        </row>
        <row r="1660">
          <cell r="A1660" t="str">
            <v>3302161212120002</v>
          </cell>
          <cell r="B1660" t="str">
            <v>3302162806120005</v>
          </cell>
          <cell r="C1660" t="str">
            <v>EKA SUBEKTI</v>
          </cell>
          <cell r="D1660" t="str">
            <v>LK</v>
          </cell>
          <cell r="E1660">
            <v>41255</v>
          </cell>
          <cell r="F1660">
            <v>7.3616438356164382</v>
          </cell>
          <cell r="G1660" t="str">
            <v>BANYUMAS</v>
          </cell>
          <cell r="H1660" t="str">
            <v>TUMIYANG</v>
          </cell>
          <cell r="I1660" t="str">
            <v>001</v>
          </cell>
          <cell r="J1660" t="str">
            <v>003</v>
          </cell>
          <cell r="K1660" t="str">
            <v>TUMIYANG</v>
          </cell>
          <cell r="L1660" t="str">
            <v>TUMIYANG, RT 001 RW 003</v>
          </cell>
          <cell r="M1660" t="str">
            <v>ANAK</v>
          </cell>
          <cell r="N1660" t="str">
            <v>BELUM KAWIN</v>
          </cell>
          <cell r="O1660" t="str">
            <v>Tidak/Belum Sekolah</v>
          </cell>
          <cell r="P1660" t="str">
            <v>Islam</v>
          </cell>
          <cell r="Q1660" t="str">
            <v>BELUM/TIDAK BEKERJA</v>
          </cell>
          <cell r="R1660" t="str">
            <v>-</v>
          </cell>
          <cell r="S1660" t="str">
            <v>ADA</v>
          </cell>
        </row>
        <row r="1661">
          <cell r="A1661" t="str">
            <v>3302172404990005</v>
          </cell>
          <cell r="B1661" t="str">
            <v>3302162806120005</v>
          </cell>
          <cell r="C1661" t="str">
            <v>ADITIA SUGITO</v>
          </cell>
          <cell r="D1661" t="str">
            <v>LK</v>
          </cell>
          <cell r="E1661">
            <v>36274</v>
          </cell>
          <cell r="F1661">
            <v>21.008219178082193</v>
          </cell>
          <cell r="G1661" t="str">
            <v>BANYUMAS</v>
          </cell>
          <cell r="H1661" t="str">
            <v>TUMIYANG</v>
          </cell>
          <cell r="I1661" t="str">
            <v>001</v>
          </cell>
          <cell r="J1661" t="str">
            <v>003</v>
          </cell>
          <cell r="K1661" t="str">
            <v>TUMIYANG</v>
          </cell>
          <cell r="L1661" t="str">
            <v>TUMIYANG, RT 001 RW 003</v>
          </cell>
          <cell r="M1661" t="str">
            <v>ANAK</v>
          </cell>
          <cell r="N1661" t="str">
            <v>BELUM KAWIN</v>
          </cell>
          <cell r="O1661" t="str">
            <v>Belum Tamat SD/Sederajat</v>
          </cell>
          <cell r="P1661" t="str">
            <v>Islam</v>
          </cell>
          <cell r="Q1661" t="str">
            <v>PELAJAR/MAHASISWA</v>
          </cell>
          <cell r="R1661" t="str">
            <v>-</v>
          </cell>
          <cell r="S1661" t="str">
            <v>TIDAK ADA</v>
          </cell>
        </row>
        <row r="1662">
          <cell r="A1662" t="str">
            <v>3302160107380020</v>
          </cell>
          <cell r="B1662" t="str">
            <v>3302162806120005</v>
          </cell>
          <cell r="C1662" t="str">
            <v>WARLAN SUMARDI</v>
          </cell>
          <cell r="D1662" t="str">
            <v>LK</v>
          </cell>
          <cell r="E1662">
            <v>14062</v>
          </cell>
          <cell r="F1662">
            <v>81.863013698630141</v>
          </cell>
          <cell r="G1662" t="str">
            <v>BANYUMAS</v>
          </cell>
          <cell r="H1662" t="str">
            <v>TUMIYANG</v>
          </cell>
          <cell r="I1662" t="str">
            <v>001</v>
          </cell>
          <cell r="J1662" t="str">
            <v>003</v>
          </cell>
          <cell r="K1662" t="str">
            <v>TUMIYANG</v>
          </cell>
          <cell r="L1662" t="str">
            <v>TUMIYANG, RT 001 RW 003</v>
          </cell>
          <cell r="M1662" t="str">
            <v>MERTUA</v>
          </cell>
          <cell r="N1662" t="str">
            <v>CERAI MATI</v>
          </cell>
          <cell r="O1662" t="str">
            <v>Tamat SD/Sederajat</v>
          </cell>
          <cell r="P1662" t="str">
            <v>Islam</v>
          </cell>
          <cell r="Q1662" t="str">
            <v>PETANI/PEKEBUN</v>
          </cell>
          <cell r="R1662" t="str">
            <v>-</v>
          </cell>
          <cell r="S1662" t="str">
            <v>TIDAK ADA</v>
          </cell>
        </row>
        <row r="1663">
          <cell r="A1663" t="str">
            <v>3302161006820005</v>
          </cell>
          <cell r="B1663" t="str">
            <v>3302162809060006</v>
          </cell>
          <cell r="C1663" t="str">
            <v>KISMAN</v>
          </cell>
          <cell r="D1663" t="str">
            <v>LK</v>
          </cell>
          <cell r="E1663">
            <v>30112</v>
          </cell>
          <cell r="F1663">
            <v>37.890410958904113</v>
          </cell>
          <cell r="G1663" t="str">
            <v>BANYUMAS</v>
          </cell>
          <cell r="H1663" t="str">
            <v>TUMIYANG</v>
          </cell>
          <cell r="I1663" t="str">
            <v>001</v>
          </cell>
          <cell r="J1663" t="str">
            <v>003</v>
          </cell>
          <cell r="K1663" t="str">
            <v>TUMIYANG</v>
          </cell>
          <cell r="L1663" t="str">
            <v>TUMIYANG, RT 001 RW 003</v>
          </cell>
          <cell r="M1663" t="str">
            <v>KEPALA KELUARGA</v>
          </cell>
          <cell r="N1663" t="str">
            <v>KAWIN</v>
          </cell>
          <cell r="O1663" t="str">
            <v>Tamat SD/Sederajat</v>
          </cell>
          <cell r="P1663" t="str">
            <v>Islam</v>
          </cell>
          <cell r="Q1663" t="str">
            <v>BURUH HARIAN LEPAS</v>
          </cell>
          <cell r="R1663" t="str">
            <v>-</v>
          </cell>
          <cell r="S1663" t="str">
            <v>TIDAK ADA</v>
          </cell>
        </row>
        <row r="1664">
          <cell r="A1664" t="str">
            <v>3302166008840003</v>
          </cell>
          <cell r="B1664" t="str">
            <v>3302162809060006</v>
          </cell>
          <cell r="C1664" t="str">
            <v>KARSEM</v>
          </cell>
          <cell r="D1664" t="str">
            <v>PR</v>
          </cell>
          <cell r="E1664">
            <v>30914</v>
          </cell>
          <cell r="F1664">
            <v>35.69315068493151</v>
          </cell>
          <cell r="G1664" t="str">
            <v>BANYUMAS</v>
          </cell>
          <cell r="H1664" t="str">
            <v>TUMIYANG</v>
          </cell>
          <cell r="I1664" t="str">
            <v>001</v>
          </cell>
          <cell r="J1664" t="str">
            <v>003</v>
          </cell>
          <cell r="K1664" t="str">
            <v>TUMIYANG</v>
          </cell>
          <cell r="L1664" t="str">
            <v>TUMIYANG, RT 001 RW 003</v>
          </cell>
          <cell r="M1664" t="str">
            <v>ISTRI</v>
          </cell>
          <cell r="N1664" t="str">
            <v>KAWIN</v>
          </cell>
          <cell r="O1664" t="str">
            <v>Tamat SD/Sederajat</v>
          </cell>
          <cell r="P1664" t="str">
            <v>Islam</v>
          </cell>
          <cell r="Q1664" t="str">
            <v>MENGURUS RUMAH TANGGA</v>
          </cell>
          <cell r="R1664" t="str">
            <v>-</v>
          </cell>
          <cell r="S1664" t="str">
            <v>TIDAK ADA</v>
          </cell>
        </row>
        <row r="1665">
          <cell r="A1665" t="str">
            <v>3302164207120003</v>
          </cell>
          <cell r="B1665" t="str">
            <v>3302162809060006</v>
          </cell>
          <cell r="C1665" t="str">
            <v>NAYLA DWI PRATIWI</v>
          </cell>
          <cell r="D1665" t="str">
            <v>PR</v>
          </cell>
          <cell r="E1665">
            <v>41092</v>
          </cell>
          <cell r="F1665">
            <v>7.8082191780821919</v>
          </cell>
          <cell r="G1665" t="str">
            <v>BANYUMAS</v>
          </cell>
          <cell r="H1665" t="str">
            <v>TUMIYANG</v>
          </cell>
          <cell r="I1665" t="str">
            <v>001</v>
          </cell>
          <cell r="J1665" t="str">
            <v>003</v>
          </cell>
          <cell r="K1665" t="str">
            <v>TUMIYANG</v>
          </cell>
          <cell r="L1665" t="str">
            <v>TUMIYANG, RT 001 RW 003</v>
          </cell>
          <cell r="M1665" t="str">
            <v>ANAK</v>
          </cell>
          <cell r="N1665" t="str">
            <v>BELUM KAWIN</v>
          </cell>
          <cell r="O1665" t="str">
            <v>Tidak/Belum Sekolah</v>
          </cell>
          <cell r="P1665" t="str">
            <v>Islam</v>
          </cell>
          <cell r="Q1665" t="str">
            <v>BELUM/TIDAK BEKERJA</v>
          </cell>
          <cell r="R1665" t="str">
            <v>-</v>
          </cell>
          <cell r="S1665" t="str">
            <v>ADA</v>
          </cell>
        </row>
        <row r="1666">
          <cell r="A1666" t="str">
            <v>3302166503050001</v>
          </cell>
          <cell r="B1666" t="str">
            <v>3302162809060006</v>
          </cell>
          <cell r="C1666" t="str">
            <v>DEWI RAHAYU</v>
          </cell>
          <cell r="D1666" t="str">
            <v>PR</v>
          </cell>
          <cell r="E1666">
            <v>38436</v>
          </cell>
          <cell r="F1666">
            <v>15.084931506849315</v>
          </cell>
          <cell r="G1666" t="str">
            <v>BANYUMAS</v>
          </cell>
          <cell r="H1666" t="str">
            <v>TUMIYANG</v>
          </cell>
          <cell r="I1666" t="str">
            <v>001</v>
          </cell>
          <cell r="J1666" t="str">
            <v>003</v>
          </cell>
          <cell r="K1666" t="str">
            <v>TUMIYANG</v>
          </cell>
          <cell r="L1666" t="str">
            <v>TUMIYANG, RT 001 RW 003</v>
          </cell>
          <cell r="M1666" t="str">
            <v>ANAK</v>
          </cell>
          <cell r="N1666" t="str">
            <v>BELUM KAWIN</v>
          </cell>
          <cell r="O1666" t="str">
            <v>Tidak/Belum Sekolah</v>
          </cell>
          <cell r="P1666" t="str">
            <v>Islam</v>
          </cell>
          <cell r="Q1666" t="str">
            <v>BELUM/TIDAK BEKERJA</v>
          </cell>
          <cell r="R1666" t="str">
            <v>-</v>
          </cell>
          <cell r="S1666" t="str">
            <v>ADA</v>
          </cell>
        </row>
        <row r="1667">
          <cell r="A1667" t="str">
            <v>3302162303720001</v>
          </cell>
          <cell r="B1667" t="str">
            <v>3302162809060010</v>
          </cell>
          <cell r="C1667" t="str">
            <v>KASUM</v>
          </cell>
          <cell r="D1667" t="str">
            <v>LK</v>
          </cell>
          <cell r="E1667">
            <v>26381</v>
          </cell>
          <cell r="F1667">
            <v>48.112328767123287</v>
          </cell>
          <cell r="G1667" t="str">
            <v>BANYUMAS</v>
          </cell>
          <cell r="H1667" t="str">
            <v>TUMIYANG</v>
          </cell>
          <cell r="I1667" t="str">
            <v>001</v>
          </cell>
          <cell r="J1667" t="str">
            <v>003</v>
          </cell>
          <cell r="K1667" t="str">
            <v>TUMIYANG</v>
          </cell>
          <cell r="L1667" t="str">
            <v>TUMIYANG, RT 001 RW 003</v>
          </cell>
          <cell r="M1667" t="str">
            <v>KEPALA KELUARGA</v>
          </cell>
          <cell r="N1667" t="str">
            <v>KAWIN</v>
          </cell>
          <cell r="O1667" t="str">
            <v>Tamat SD/Sederajat</v>
          </cell>
          <cell r="P1667" t="str">
            <v>Islam</v>
          </cell>
          <cell r="Q1667" t="str">
            <v>BURUH HARIAN LEPAS</v>
          </cell>
          <cell r="R1667" t="str">
            <v>-</v>
          </cell>
          <cell r="S1667" t="str">
            <v>TIDAK ADA</v>
          </cell>
        </row>
        <row r="1668">
          <cell r="A1668" t="str">
            <v>3302164201730005</v>
          </cell>
          <cell r="B1668" t="str">
            <v>3302162809060010</v>
          </cell>
          <cell r="C1668" t="str">
            <v>SAMINAH</v>
          </cell>
          <cell r="D1668" t="str">
            <v>PR</v>
          </cell>
          <cell r="E1668">
            <v>26666</v>
          </cell>
          <cell r="F1668">
            <v>47.331506849315069</v>
          </cell>
          <cell r="G1668" t="str">
            <v>BANYUMAS</v>
          </cell>
          <cell r="H1668" t="str">
            <v>TUMIYANG</v>
          </cell>
          <cell r="I1668" t="str">
            <v>001</v>
          </cell>
          <cell r="J1668" t="str">
            <v>003</v>
          </cell>
          <cell r="K1668" t="str">
            <v>TUMIYANG</v>
          </cell>
          <cell r="L1668" t="str">
            <v>TUMIYANG, RT 001 RW 003</v>
          </cell>
          <cell r="M1668" t="str">
            <v>ISTRI</v>
          </cell>
          <cell r="N1668" t="str">
            <v>KAWIN</v>
          </cell>
          <cell r="O1668" t="str">
            <v>Tamat SD/Sederajat</v>
          </cell>
          <cell r="P1668" t="str">
            <v>Islam</v>
          </cell>
          <cell r="Q1668" t="str">
            <v>MENGURUS RUMAH TANGGA</v>
          </cell>
          <cell r="R1668" t="str">
            <v>-</v>
          </cell>
          <cell r="S1668" t="str">
            <v>TIDAK ADA</v>
          </cell>
        </row>
        <row r="1669">
          <cell r="A1669" t="str">
            <v>3302162503950002</v>
          </cell>
          <cell r="B1669" t="str">
            <v>3302162809060010</v>
          </cell>
          <cell r="C1669" t="str">
            <v>WAHYONO</v>
          </cell>
          <cell r="D1669" t="str">
            <v>LK</v>
          </cell>
          <cell r="E1669">
            <v>34783</v>
          </cell>
          <cell r="F1669">
            <v>25.093150684931508</v>
          </cell>
          <cell r="G1669" t="str">
            <v>BANYUMAS</v>
          </cell>
          <cell r="H1669" t="str">
            <v>TUMIYANG</v>
          </cell>
          <cell r="I1669" t="str">
            <v>001</v>
          </cell>
          <cell r="J1669" t="str">
            <v>003</v>
          </cell>
          <cell r="K1669" t="str">
            <v>TUMIYANG</v>
          </cell>
          <cell r="L1669" t="str">
            <v>TUMIYANG, RT 001 RW 003</v>
          </cell>
          <cell r="M1669" t="str">
            <v>ANAK</v>
          </cell>
          <cell r="N1669" t="str">
            <v>BELUM KAWIN</v>
          </cell>
          <cell r="O1669" t="str">
            <v>SLTP/Sederajat</v>
          </cell>
          <cell r="P1669" t="str">
            <v>Islam</v>
          </cell>
          <cell r="Q1669" t="str">
            <v>PELAJAR/MAHASISWA</v>
          </cell>
          <cell r="R1669" t="str">
            <v>O</v>
          </cell>
          <cell r="S1669" t="str">
            <v>ADA</v>
          </cell>
        </row>
        <row r="1670">
          <cell r="A1670" t="str">
            <v>3302162607010002</v>
          </cell>
          <cell r="B1670" t="str">
            <v>3302162809060010</v>
          </cell>
          <cell r="C1670" t="str">
            <v>ANGGIT MIFTAHUL IMAN</v>
          </cell>
          <cell r="D1670" t="str">
            <v>LK</v>
          </cell>
          <cell r="E1670">
            <v>37098</v>
          </cell>
          <cell r="F1670">
            <v>18.75068493150685</v>
          </cell>
          <cell r="G1670" t="str">
            <v>BANYUMAS</v>
          </cell>
          <cell r="H1670" t="str">
            <v>TUMIYANG</v>
          </cell>
          <cell r="I1670" t="str">
            <v>001</v>
          </cell>
          <cell r="J1670" t="str">
            <v>003</v>
          </cell>
          <cell r="K1670" t="str">
            <v>TUMIYANG</v>
          </cell>
          <cell r="L1670" t="str">
            <v>TUMIYANG, RT 001 RW 003</v>
          </cell>
          <cell r="M1670" t="str">
            <v>ANAK</v>
          </cell>
          <cell r="N1670" t="str">
            <v>BELUM KAWIN</v>
          </cell>
          <cell r="O1670" t="str">
            <v>Belum Tamat SD/Sederajat</v>
          </cell>
          <cell r="P1670" t="str">
            <v>Islam</v>
          </cell>
          <cell r="Q1670" t="str">
            <v>PELAJAR/MAHASISWA</v>
          </cell>
          <cell r="R1670" t="str">
            <v>-</v>
          </cell>
          <cell r="S1670" t="str">
            <v>ADA</v>
          </cell>
        </row>
        <row r="1671">
          <cell r="A1671" t="str">
            <v>3302166109130004</v>
          </cell>
          <cell r="B1671" t="str">
            <v>3302162809060010</v>
          </cell>
          <cell r="C1671" t="str">
            <v>PIPIT ANJANI</v>
          </cell>
          <cell r="D1671" t="str">
            <v>PR</v>
          </cell>
          <cell r="E1671">
            <v>41538</v>
          </cell>
          <cell r="F1671">
            <v>6.5863013698630137</v>
          </cell>
          <cell r="G1671" t="str">
            <v>BANYUMAS</v>
          </cell>
          <cell r="H1671" t="str">
            <v>TUMIYANG</v>
          </cell>
          <cell r="I1671" t="str">
            <v>001</v>
          </cell>
          <cell r="J1671" t="str">
            <v>003</v>
          </cell>
          <cell r="K1671" t="str">
            <v>TUMIYANG</v>
          </cell>
          <cell r="L1671" t="str">
            <v>TUMIYANG, RT 001 RW 003</v>
          </cell>
          <cell r="M1671" t="str">
            <v>ANAK</v>
          </cell>
          <cell r="N1671" t="str">
            <v>BELUM KAWIN</v>
          </cell>
          <cell r="O1671" t="str">
            <v>Tidak/Belum Sekolah</v>
          </cell>
          <cell r="P1671" t="str">
            <v>Islam</v>
          </cell>
          <cell r="Q1671" t="str">
            <v>BELUM/TIDAK BEKERJA</v>
          </cell>
          <cell r="R1671" t="str">
            <v>-</v>
          </cell>
          <cell r="S1671" t="str">
            <v>ADA</v>
          </cell>
        </row>
        <row r="1672">
          <cell r="A1672" t="str">
            <v>3302160107690028</v>
          </cell>
          <cell r="B1672" t="str">
            <v>3302162809060011</v>
          </cell>
          <cell r="C1672" t="str">
            <v>KISWO</v>
          </cell>
          <cell r="D1672" t="str">
            <v>LK</v>
          </cell>
          <cell r="E1672">
            <v>25385</v>
          </cell>
          <cell r="F1672">
            <v>50.841095890410962</v>
          </cell>
          <cell r="G1672" t="str">
            <v>BANYUMAS</v>
          </cell>
          <cell r="H1672" t="str">
            <v>TUMIYANG</v>
          </cell>
          <cell r="I1672" t="str">
            <v>001</v>
          </cell>
          <cell r="J1672" t="str">
            <v>003</v>
          </cell>
          <cell r="K1672" t="str">
            <v>TUMIYANG</v>
          </cell>
          <cell r="L1672" t="str">
            <v>TUMIYANG, RT 001 RW 003</v>
          </cell>
          <cell r="M1672" t="str">
            <v>KEPALA KELUARGA</v>
          </cell>
          <cell r="N1672" t="str">
            <v>KAWIN</v>
          </cell>
          <cell r="O1672" t="str">
            <v>Belum Tamat SD/Sederajat</v>
          </cell>
          <cell r="P1672" t="str">
            <v>Islam</v>
          </cell>
          <cell r="Q1672" t="str">
            <v>BURUH HARIAN LEPAS</v>
          </cell>
          <cell r="R1672" t="str">
            <v>-</v>
          </cell>
          <cell r="S1672" t="str">
            <v>TIDAK ADA</v>
          </cell>
        </row>
        <row r="1673">
          <cell r="A1673" t="str">
            <v>3302164102740001</v>
          </cell>
          <cell r="B1673" t="str">
            <v>3302162809060011</v>
          </cell>
          <cell r="C1673" t="str">
            <v>TURSINAH</v>
          </cell>
          <cell r="D1673" t="str">
            <v>PR</v>
          </cell>
          <cell r="E1673">
            <v>27061</v>
          </cell>
          <cell r="F1673">
            <v>46.249315068493154</v>
          </cell>
          <cell r="G1673" t="str">
            <v>BANYUMAS</v>
          </cell>
          <cell r="H1673" t="str">
            <v>TUMIYANG</v>
          </cell>
          <cell r="I1673" t="str">
            <v>001</v>
          </cell>
          <cell r="J1673" t="str">
            <v>003</v>
          </cell>
          <cell r="K1673" t="str">
            <v>TUMIYANG</v>
          </cell>
          <cell r="L1673" t="str">
            <v>TUMIYANG, RT 001 RW 003</v>
          </cell>
          <cell r="M1673" t="str">
            <v>ISTRI</v>
          </cell>
          <cell r="N1673" t="str">
            <v>KAWIN</v>
          </cell>
          <cell r="O1673" t="str">
            <v>Tamat SD/Sederajat</v>
          </cell>
          <cell r="P1673" t="str">
            <v>Islam</v>
          </cell>
          <cell r="Q1673" t="str">
            <v>MENGURUS RUMAH TANGGA</v>
          </cell>
          <cell r="R1673" t="str">
            <v>-</v>
          </cell>
          <cell r="S1673" t="str">
            <v>TIDAK ADA</v>
          </cell>
        </row>
        <row r="1674">
          <cell r="A1674" t="str">
            <v>3302160205020003</v>
          </cell>
          <cell r="B1674" t="str">
            <v>3302162809060011</v>
          </cell>
          <cell r="C1674" t="str">
            <v>GINANJAR SAPUTRA</v>
          </cell>
          <cell r="D1674" t="str">
            <v>LK</v>
          </cell>
          <cell r="E1674">
            <v>37378</v>
          </cell>
          <cell r="F1674">
            <v>17.983561643835618</v>
          </cell>
          <cell r="G1674" t="str">
            <v>BANYUMAS</v>
          </cell>
          <cell r="H1674" t="str">
            <v>TUMIYANG</v>
          </cell>
          <cell r="I1674" t="str">
            <v>001</v>
          </cell>
          <cell r="J1674" t="str">
            <v>003</v>
          </cell>
          <cell r="K1674" t="str">
            <v>TUMIYANG</v>
          </cell>
          <cell r="L1674" t="str">
            <v>TUMIYANG, RT 001 RW 003</v>
          </cell>
          <cell r="M1674" t="str">
            <v>ANAK</v>
          </cell>
          <cell r="N1674" t="str">
            <v>BELUM KAWIN</v>
          </cell>
          <cell r="O1674" t="str">
            <v>Belum Tamat SD/Sederajat</v>
          </cell>
          <cell r="P1674" t="str">
            <v>Islam</v>
          </cell>
          <cell r="Q1674" t="str">
            <v>PELAJAR/MAHASISWA</v>
          </cell>
          <cell r="R1674" t="str">
            <v>-</v>
          </cell>
          <cell r="S1674" t="str">
            <v>ADA</v>
          </cell>
        </row>
        <row r="1675">
          <cell r="A1675" t="str">
            <v>3302162401130004</v>
          </cell>
          <cell r="B1675" t="str">
            <v>3302162809060011</v>
          </cell>
          <cell r="C1675" t="str">
            <v>REZKA PANGESTU WILUJENG</v>
          </cell>
          <cell r="D1675" t="str">
            <v>LK</v>
          </cell>
          <cell r="E1675">
            <v>41298</v>
          </cell>
          <cell r="F1675">
            <v>7.2438356164383562</v>
          </cell>
          <cell r="G1675" t="str">
            <v>BANYUMAS</v>
          </cell>
          <cell r="H1675" t="str">
            <v>TUMIYANG</v>
          </cell>
          <cell r="I1675" t="str">
            <v>001</v>
          </cell>
          <cell r="J1675" t="str">
            <v>003</v>
          </cell>
          <cell r="K1675" t="str">
            <v>TUMIYANG</v>
          </cell>
          <cell r="L1675" t="str">
            <v>TUMIYANG, RT 001 RW 003</v>
          </cell>
          <cell r="M1675" t="str">
            <v>ANAK</v>
          </cell>
          <cell r="N1675" t="str">
            <v>BELUM KAWIN</v>
          </cell>
          <cell r="O1675" t="str">
            <v>Tidak/Belum Sekolah</v>
          </cell>
          <cell r="P1675" t="str">
            <v>Islam</v>
          </cell>
          <cell r="Q1675" t="str">
            <v>BELUM/TIDAK BEKERJA</v>
          </cell>
          <cell r="R1675" t="str">
            <v>-</v>
          </cell>
          <cell r="S1675" t="str">
            <v>ADA</v>
          </cell>
        </row>
        <row r="1676">
          <cell r="A1676" t="str">
            <v>3302165001970001</v>
          </cell>
          <cell r="B1676" t="str">
            <v>3302162809060011</v>
          </cell>
          <cell r="C1676" t="str">
            <v>DINA JUMININGSIH</v>
          </cell>
          <cell r="D1676" t="str">
            <v>PR</v>
          </cell>
          <cell r="E1676">
            <v>35440</v>
          </cell>
          <cell r="F1676">
            <v>23.293150684931508</v>
          </cell>
          <cell r="G1676" t="str">
            <v>BANYUMAS</v>
          </cell>
          <cell r="H1676" t="str">
            <v>TUMIYANG</v>
          </cell>
          <cell r="I1676" t="str">
            <v>001</v>
          </cell>
          <cell r="J1676" t="str">
            <v>003</v>
          </cell>
          <cell r="K1676" t="str">
            <v>TUMIYANG</v>
          </cell>
          <cell r="L1676" t="str">
            <v>TUMIYANG, RT 001 RW 003</v>
          </cell>
          <cell r="M1676" t="str">
            <v>ANAK</v>
          </cell>
          <cell r="N1676" t="str">
            <v>BELUM KAWIN</v>
          </cell>
          <cell r="O1676" t="str">
            <v>Tamat SD/Sederajat</v>
          </cell>
          <cell r="P1676" t="str">
            <v>Islam</v>
          </cell>
          <cell r="Q1676" t="str">
            <v>BELUM/TIDAK BEKERJA</v>
          </cell>
          <cell r="R1676" t="str">
            <v>-</v>
          </cell>
          <cell r="S1676" t="str">
            <v>ADA</v>
          </cell>
        </row>
        <row r="1677">
          <cell r="A1677" t="str">
            <v>3302162407740001</v>
          </cell>
          <cell r="B1677" t="str">
            <v>3302162909060003</v>
          </cell>
          <cell r="C1677" t="str">
            <v>DASIMAN</v>
          </cell>
          <cell r="D1677" t="str">
            <v>LK</v>
          </cell>
          <cell r="E1677">
            <v>27234</v>
          </cell>
          <cell r="F1677">
            <v>45.775342465753425</v>
          </cell>
          <cell r="G1677" t="str">
            <v>BANYUMAS</v>
          </cell>
          <cell r="H1677" t="str">
            <v>TUMIYANG</v>
          </cell>
          <cell r="I1677" t="str">
            <v>001</v>
          </cell>
          <cell r="J1677" t="str">
            <v>003</v>
          </cell>
          <cell r="K1677" t="str">
            <v>TUMIYANG</v>
          </cell>
          <cell r="L1677" t="str">
            <v>TUMIYANG, RT 001 RW 003</v>
          </cell>
          <cell r="M1677" t="str">
            <v>KEPALA KELUARGA</v>
          </cell>
          <cell r="N1677" t="str">
            <v>KAWIN</v>
          </cell>
          <cell r="O1677" t="str">
            <v>SLTP/Sederajat</v>
          </cell>
          <cell r="P1677" t="str">
            <v>Islam</v>
          </cell>
          <cell r="Q1677" t="str">
            <v>PELAUT</v>
          </cell>
          <cell r="R1677" t="str">
            <v>-</v>
          </cell>
          <cell r="S1677" t="str">
            <v>TIDAK ADA</v>
          </cell>
        </row>
        <row r="1678">
          <cell r="A1678" t="str">
            <v>3302167112790026</v>
          </cell>
          <cell r="B1678" t="str">
            <v>3302162909060003</v>
          </cell>
          <cell r="C1678" t="str">
            <v>KAINAH</v>
          </cell>
          <cell r="D1678" t="str">
            <v>PR</v>
          </cell>
          <cell r="E1678">
            <v>29220</v>
          </cell>
          <cell r="F1678">
            <v>40.334246575342469</v>
          </cell>
          <cell r="G1678" t="str">
            <v>BANYUMAS</v>
          </cell>
          <cell r="H1678" t="str">
            <v>TUMIYANG</v>
          </cell>
          <cell r="I1678" t="str">
            <v>001</v>
          </cell>
          <cell r="J1678" t="str">
            <v>003</v>
          </cell>
          <cell r="K1678" t="str">
            <v>TUMIYANG</v>
          </cell>
          <cell r="L1678" t="str">
            <v>TUMIYANG, RT 001 RW 003</v>
          </cell>
          <cell r="M1678" t="str">
            <v>ISTRI</v>
          </cell>
          <cell r="N1678" t="str">
            <v>KAWIN</v>
          </cell>
          <cell r="O1678" t="str">
            <v>Tamat SD/Sederajat</v>
          </cell>
          <cell r="P1678" t="str">
            <v>Islam</v>
          </cell>
          <cell r="Q1678" t="str">
            <v>MENGURUS RUMAH TANGGA</v>
          </cell>
          <cell r="R1678" t="str">
            <v>-</v>
          </cell>
          <cell r="S1678" t="str">
            <v>TIDAK ADA</v>
          </cell>
        </row>
        <row r="1679">
          <cell r="A1679" t="str">
            <v>3302162407020006</v>
          </cell>
          <cell r="B1679" t="str">
            <v>3302162909060003</v>
          </cell>
          <cell r="C1679" t="str">
            <v>ARIF HERMAWAN</v>
          </cell>
          <cell r="D1679" t="str">
            <v>LK</v>
          </cell>
          <cell r="E1679">
            <v>37461</v>
          </cell>
          <cell r="F1679">
            <v>17.756164383561643</v>
          </cell>
          <cell r="G1679" t="str">
            <v>BANYUMAS</v>
          </cell>
          <cell r="H1679" t="str">
            <v>TUMIYANG</v>
          </cell>
          <cell r="I1679" t="str">
            <v>001</v>
          </cell>
          <cell r="J1679" t="str">
            <v>003</v>
          </cell>
          <cell r="K1679" t="str">
            <v>TUMIYANG</v>
          </cell>
          <cell r="L1679" t="str">
            <v>TUMIYANG, RT 001 RW 003</v>
          </cell>
          <cell r="M1679" t="str">
            <v>ANAK</v>
          </cell>
          <cell r="N1679" t="str">
            <v>BELUM KAWIN</v>
          </cell>
          <cell r="O1679" t="str">
            <v>Belum Tamat SD/Sederajat</v>
          </cell>
          <cell r="P1679" t="str">
            <v>Islam</v>
          </cell>
          <cell r="Q1679" t="str">
            <v>PELAJAR/MAHASISWA</v>
          </cell>
          <cell r="R1679" t="str">
            <v>-</v>
          </cell>
          <cell r="S1679" t="str">
            <v>ADA</v>
          </cell>
        </row>
        <row r="1680">
          <cell r="A1680" t="str">
            <v>3302166110110001</v>
          </cell>
          <cell r="B1680" t="str">
            <v>3302162909060003</v>
          </cell>
          <cell r="C1680" t="str">
            <v>AFIFAH NUR KHASANAH</v>
          </cell>
          <cell r="D1680" t="str">
            <v>PR</v>
          </cell>
          <cell r="E1680">
            <v>40837</v>
          </cell>
          <cell r="F1680">
            <v>8.506849315068493</v>
          </cell>
          <cell r="G1680" t="str">
            <v>BANYUMAS</v>
          </cell>
          <cell r="H1680" t="str">
            <v>TUMIYANG</v>
          </cell>
          <cell r="I1680" t="str">
            <v>001</v>
          </cell>
          <cell r="J1680" t="str">
            <v>003</v>
          </cell>
          <cell r="K1680" t="str">
            <v>TUMIYANG</v>
          </cell>
          <cell r="L1680" t="str">
            <v>TUMIYANG, RT 001 RW 003</v>
          </cell>
          <cell r="M1680" t="str">
            <v>ANAK</v>
          </cell>
          <cell r="N1680" t="str">
            <v>BELUM KAWIN</v>
          </cell>
          <cell r="O1680" t="str">
            <v>Tidak/Belum Sekolah</v>
          </cell>
          <cell r="P1680" t="str">
            <v>Islam</v>
          </cell>
          <cell r="Q1680" t="str">
            <v>BELUM/TIDAK BEKERJA</v>
          </cell>
          <cell r="R1680" t="str">
            <v>-</v>
          </cell>
          <cell r="S1680" t="str">
            <v>ADA</v>
          </cell>
        </row>
        <row r="1681">
          <cell r="A1681" t="str">
            <v>3329040210840001</v>
          </cell>
          <cell r="B1681" t="str">
            <v>3302163007120001</v>
          </cell>
          <cell r="C1681" t="str">
            <v>RASITO</v>
          </cell>
          <cell r="D1681" t="str">
            <v>LK</v>
          </cell>
          <cell r="E1681">
            <v>30957</v>
          </cell>
          <cell r="F1681">
            <v>35.575342465753423</v>
          </cell>
          <cell r="G1681" t="str">
            <v>BREBES</v>
          </cell>
          <cell r="H1681" t="str">
            <v>TUMIYANG</v>
          </cell>
          <cell r="I1681" t="str">
            <v>001</v>
          </cell>
          <cell r="J1681" t="str">
            <v>003</v>
          </cell>
          <cell r="K1681" t="str">
            <v>TUMIYANG</v>
          </cell>
          <cell r="L1681" t="str">
            <v>TUMIYANG, RT 001 RW 003</v>
          </cell>
          <cell r="M1681" t="str">
            <v>KEPALA KELUARGA</v>
          </cell>
          <cell r="N1681" t="str">
            <v>KAWIN</v>
          </cell>
          <cell r="O1681" t="str">
            <v>Tamat SD/Sederajat</v>
          </cell>
          <cell r="P1681" t="str">
            <v>Islam</v>
          </cell>
          <cell r="Q1681" t="str">
            <v>PETANI/PEKEBUN</v>
          </cell>
          <cell r="R1681" t="str">
            <v>-</v>
          </cell>
          <cell r="S1681" t="str">
            <v>TIDAK ADA</v>
          </cell>
        </row>
        <row r="1682">
          <cell r="A1682" t="str">
            <v>3329044401910002</v>
          </cell>
          <cell r="B1682" t="str">
            <v>3302163007120001</v>
          </cell>
          <cell r="C1682" t="str">
            <v>DARYATI</v>
          </cell>
          <cell r="D1682" t="str">
            <v>PR</v>
          </cell>
          <cell r="E1682">
            <v>33242</v>
          </cell>
          <cell r="F1682">
            <v>29.315068493150687</v>
          </cell>
          <cell r="G1682" t="str">
            <v>BANYUMAS</v>
          </cell>
          <cell r="H1682" t="str">
            <v>TUMIYANG</v>
          </cell>
          <cell r="I1682" t="str">
            <v>001</v>
          </cell>
          <cell r="J1682" t="str">
            <v>003</v>
          </cell>
          <cell r="K1682" t="str">
            <v>TUMIYANG</v>
          </cell>
          <cell r="L1682" t="str">
            <v>TUMIYANG, RT 001 RW 003</v>
          </cell>
          <cell r="M1682" t="str">
            <v>ISTRI</v>
          </cell>
          <cell r="N1682" t="str">
            <v>KAWIN</v>
          </cell>
          <cell r="O1682" t="str">
            <v>SLTP/Sederajat</v>
          </cell>
          <cell r="P1682" t="str">
            <v>Islam</v>
          </cell>
          <cell r="Q1682" t="str">
            <v>MENGURUS RUMAH TANGGA</v>
          </cell>
          <cell r="R1682" t="str">
            <v>-</v>
          </cell>
          <cell r="S1682" t="str">
            <v>TIDAK ADA</v>
          </cell>
        </row>
        <row r="1683">
          <cell r="A1683" t="str">
            <v>3302162509180002</v>
          </cell>
          <cell r="B1683" t="str">
            <v>3302163007120001</v>
          </cell>
          <cell r="C1683" t="str">
            <v>MUHAMMAD NU'MAN NASRULLOH</v>
          </cell>
          <cell r="D1683" t="str">
            <v>LK</v>
          </cell>
          <cell r="E1683">
            <v>43368</v>
          </cell>
          <cell r="F1683">
            <v>1.5726027397260274</v>
          </cell>
          <cell r="G1683" t="str">
            <v>BANYUMAS</v>
          </cell>
          <cell r="H1683" t="str">
            <v>TUMIYANG</v>
          </cell>
          <cell r="I1683" t="str">
            <v>001</v>
          </cell>
          <cell r="J1683" t="str">
            <v>003</v>
          </cell>
          <cell r="K1683" t="str">
            <v>TUMIYANG</v>
          </cell>
          <cell r="L1683" t="str">
            <v>TUMIYANG, RT 001 RW 003</v>
          </cell>
          <cell r="M1683" t="str">
            <v>ANAK</v>
          </cell>
          <cell r="N1683" t="str">
            <v>BELUM KAWIN</v>
          </cell>
          <cell r="O1683" t="str">
            <v>Tidak/Belum Sekolah</v>
          </cell>
          <cell r="P1683" t="str">
            <v>Islam</v>
          </cell>
          <cell r="Q1683" t="str">
            <v>BELUM/TIDAK BEKERJA</v>
          </cell>
          <cell r="R1683" t="str">
            <v>-</v>
          </cell>
          <cell r="S1683" t="str">
            <v>ADA</v>
          </cell>
        </row>
        <row r="1684">
          <cell r="A1684" t="str">
            <v>3302166410120003</v>
          </cell>
          <cell r="B1684" t="str">
            <v>3302163007120001</v>
          </cell>
          <cell r="C1684" t="str">
            <v>NUR AFIFAH</v>
          </cell>
          <cell r="D1684" t="str">
            <v>PR</v>
          </cell>
          <cell r="E1684">
            <v>41206</v>
          </cell>
          <cell r="F1684">
            <v>7.4958904109589044</v>
          </cell>
          <cell r="G1684" t="str">
            <v>BANYUMAS</v>
          </cell>
          <cell r="H1684" t="str">
            <v>TUMIYANG</v>
          </cell>
          <cell r="I1684" t="str">
            <v>001</v>
          </cell>
          <cell r="J1684" t="str">
            <v>003</v>
          </cell>
          <cell r="K1684" t="str">
            <v>TUMIYANG</v>
          </cell>
          <cell r="L1684" t="str">
            <v>TUMIYANG, RT 001 RW 003</v>
          </cell>
          <cell r="M1684" t="str">
            <v>ANAK</v>
          </cell>
          <cell r="N1684" t="str">
            <v>BELUM KAWIN</v>
          </cell>
          <cell r="O1684" t="str">
            <v>Tidak/Belum Sekolah</v>
          </cell>
          <cell r="P1684" t="str">
            <v>Islam</v>
          </cell>
          <cell r="Q1684" t="str">
            <v>BELUM/TIDAK BEKERJA</v>
          </cell>
          <cell r="R1684" t="str">
            <v>-</v>
          </cell>
          <cell r="S1684" t="str">
            <v>ADA</v>
          </cell>
        </row>
        <row r="1685">
          <cell r="A1685" t="str">
            <v>3302161607760002</v>
          </cell>
          <cell r="B1685" t="str">
            <v>3302160102070001</v>
          </cell>
          <cell r="C1685" t="str">
            <v>RUSITO</v>
          </cell>
          <cell r="D1685" t="str">
            <v>LK</v>
          </cell>
          <cell r="E1685">
            <v>27957</v>
          </cell>
          <cell r="F1685">
            <v>43.794520547945204</v>
          </cell>
          <cell r="G1685" t="str">
            <v>BANYUMAS</v>
          </cell>
          <cell r="H1685" t="str">
            <v>TUMIYANG</v>
          </cell>
          <cell r="I1685" t="str">
            <v>002</v>
          </cell>
          <cell r="J1685" t="str">
            <v>003</v>
          </cell>
          <cell r="K1685" t="str">
            <v>TUMIYANG</v>
          </cell>
          <cell r="L1685" t="str">
            <v>TUMIYANG, RT 002 RW 003</v>
          </cell>
          <cell r="M1685" t="str">
            <v>KEPALA KELUARGA</v>
          </cell>
          <cell r="N1685" t="str">
            <v>KAWIN</v>
          </cell>
          <cell r="O1685" t="str">
            <v>Tamat SD/Sederajat</v>
          </cell>
          <cell r="P1685" t="str">
            <v>Islam</v>
          </cell>
          <cell r="Q1685" t="str">
            <v>BURUH HARIAN LEPAS</v>
          </cell>
          <cell r="R1685" t="str">
            <v>-</v>
          </cell>
          <cell r="S1685" t="str">
            <v>TIDAK ADA</v>
          </cell>
        </row>
        <row r="1686">
          <cell r="A1686" t="str">
            <v>3302164405830002</v>
          </cell>
          <cell r="B1686" t="str">
            <v>3302160102070001</v>
          </cell>
          <cell r="C1686" t="str">
            <v>SAMROH  .</v>
          </cell>
          <cell r="D1686" t="str">
            <v>PR</v>
          </cell>
          <cell r="E1686">
            <v>30440</v>
          </cell>
          <cell r="F1686">
            <v>36.991780821917807</v>
          </cell>
          <cell r="G1686" t="str">
            <v>BANYUMAS</v>
          </cell>
          <cell r="H1686" t="str">
            <v>TUMIYANG</v>
          </cell>
          <cell r="I1686" t="str">
            <v>002</v>
          </cell>
          <cell r="J1686" t="str">
            <v>003</v>
          </cell>
          <cell r="K1686" t="str">
            <v>TUMIYANG</v>
          </cell>
          <cell r="L1686" t="str">
            <v>TUMIYANG, RT 002 RW 003</v>
          </cell>
          <cell r="M1686" t="str">
            <v>ISTRI</v>
          </cell>
          <cell r="N1686" t="str">
            <v>KAWIN</v>
          </cell>
          <cell r="O1686" t="str">
            <v>Tamat SD/Sederajat</v>
          </cell>
          <cell r="P1686" t="str">
            <v>Islam</v>
          </cell>
          <cell r="Q1686" t="str">
            <v>MENGURUS RUMAH TANGGA</v>
          </cell>
          <cell r="R1686" t="str">
            <v>-</v>
          </cell>
          <cell r="S1686" t="str">
            <v>TIDAK ADA</v>
          </cell>
        </row>
        <row r="1687">
          <cell r="A1687" t="str">
            <v>3302162709110001</v>
          </cell>
          <cell r="B1687" t="str">
            <v>3302160102070001</v>
          </cell>
          <cell r="C1687" t="str">
            <v>SIGIT DWI YULIANTO</v>
          </cell>
          <cell r="D1687" t="str">
            <v>LK</v>
          </cell>
          <cell r="E1687">
            <v>40813</v>
          </cell>
          <cell r="F1687">
            <v>8.5726027397260278</v>
          </cell>
          <cell r="G1687" t="str">
            <v>BANYUMAS</v>
          </cell>
          <cell r="H1687" t="str">
            <v>TUMIYANG</v>
          </cell>
          <cell r="I1687" t="str">
            <v>002</v>
          </cell>
          <cell r="J1687" t="str">
            <v>003</v>
          </cell>
          <cell r="K1687" t="str">
            <v>TUMIYANG</v>
          </cell>
          <cell r="L1687" t="str">
            <v>TUMIYANG, RT 002 RW 003</v>
          </cell>
          <cell r="M1687" t="str">
            <v>ANAK</v>
          </cell>
          <cell r="N1687" t="str">
            <v>BELUM KAWIN</v>
          </cell>
          <cell r="O1687" t="str">
            <v>Tidak/Belum Sekolah</v>
          </cell>
          <cell r="P1687" t="str">
            <v>Islam</v>
          </cell>
          <cell r="Q1687" t="str">
            <v>BELUM/TIDAK BEKERJA</v>
          </cell>
          <cell r="R1687" t="str">
            <v>-</v>
          </cell>
          <cell r="S1687" t="str">
            <v>ADA</v>
          </cell>
        </row>
        <row r="1688">
          <cell r="A1688" t="str">
            <v>3302164503030001</v>
          </cell>
          <cell r="B1688" t="str">
            <v>3302160102070001</v>
          </cell>
          <cell r="C1688" t="str">
            <v>EKA SUSANTI</v>
          </cell>
          <cell r="D1688" t="str">
            <v>PR</v>
          </cell>
          <cell r="E1688">
            <v>37685</v>
          </cell>
          <cell r="F1688">
            <v>17.142465753424659</v>
          </cell>
          <cell r="G1688" t="str">
            <v>BANYUMAS</v>
          </cell>
          <cell r="H1688" t="str">
            <v>TUMIYANG</v>
          </cell>
          <cell r="I1688" t="str">
            <v>002</v>
          </cell>
          <cell r="J1688" t="str">
            <v>003</v>
          </cell>
          <cell r="K1688" t="str">
            <v>TUMIYANG</v>
          </cell>
          <cell r="L1688" t="str">
            <v>TUMIYANG, RT 002 RW 003</v>
          </cell>
          <cell r="M1688" t="str">
            <v>ANAK</v>
          </cell>
          <cell r="N1688" t="str">
            <v>BELUM KAWIN</v>
          </cell>
          <cell r="O1688" t="str">
            <v>Belum Tamat SD/Sederajat</v>
          </cell>
          <cell r="P1688" t="str">
            <v>Islam</v>
          </cell>
          <cell r="Q1688" t="str">
            <v>PELAJAR/MAHASISWA</v>
          </cell>
          <cell r="R1688" t="str">
            <v>-</v>
          </cell>
          <cell r="S1688" t="str">
            <v>ADA</v>
          </cell>
        </row>
        <row r="1689">
          <cell r="A1689" t="str">
            <v>3302161505720006</v>
          </cell>
          <cell r="B1689" t="str">
            <v>3302160308060003</v>
          </cell>
          <cell r="C1689" t="str">
            <v>SUDIRMAN</v>
          </cell>
          <cell r="D1689" t="str">
            <v>LK</v>
          </cell>
          <cell r="E1689">
            <v>26434</v>
          </cell>
          <cell r="F1689">
            <v>47.967123287671235</v>
          </cell>
          <cell r="G1689" t="str">
            <v>BANYUMAS</v>
          </cell>
          <cell r="H1689" t="str">
            <v>TUMIYANG</v>
          </cell>
          <cell r="I1689" t="str">
            <v>002</v>
          </cell>
          <cell r="J1689" t="str">
            <v>003</v>
          </cell>
          <cell r="K1689" t="str">
            <v>TUMIYANG</v>
          </cell>
          <cell r="L1689" t="str">
            <v>TUMIYANG, RT 002 RW 003</v>
          </cell>
          <cell r="M1689" t="str">
            <v>KEPALA KELUARGA</v>
          </cell>
          <cell r="N1689" t="str">
            <v>KAWIN</v>
          </cell>
          <cell r="O1689" t="str">
            <v>Tamat SD/Sederajat</v>
          </cell>
          <cell r="P1689" t="str">
            <v>Islam</v>
          </cell>
          <cell r="Q1689" t="str">
            <v>TRANSPORTASI</v>
          </cell>
          <cell r="R1689" t="str">
            <v>-</v>
          </cell>
          <cell r="S1689" t="str">
            <v>TIDAK ADA</v>
          </cell>
        </row>
        <row r="1690">
          <cell r="A1690" t="str">
            <v>3302165004770007</v>
          </cell>
          <cell r="B1690" t="str">
            <v>3302160308060003</v>
          </cell>
          <cell r="C1690" t="str">
            <v>SUDIYAH</v>
          </cell>
          <cell r="D1690" t="str">
            <v>PR</v>
          </cell>
          <cell r="E1690">
            <v>28225</v>
          </cell>
          <cell r="F1690">
            <v>43.060273972602737</v>
          </cell>
          <cell r="G1690" t="str">
            <v>BANYUMAS</v>
          </cell>
          <cell r="H1690" t="str">
            <v>TUMIYANG</v>
          </cell>
          <cell r="I1690" t="str">
            <v>002</v>
          </cell>
          <cell r="J1690" t="str">
            <v>003</v>
          </cell>
          <cell r="K1690" t="str">
            <v>TUMIYANG</v>
          </cell>
          <cell r="L1690" t="str">
            <v>TUMIYANG, RT 002 RW 003</v>
          </cell>
          <cell r="M1690" t="str">
            <v>ISTRI</v>
          </cell>
          <cell r="N1690" t="str">
            <v>KAWIN</v>
          </cell>
          <cell r="O1690" t="str">
            <v>Tamat SD/Sederajat</v>
          </cell>
          <cell r="P1690" t="str">
            <v>Islam</v>
          </cell>
          <cell r="Q1690" t="str">
            <v>MENGURUS RUMAH TANGGA</v>
          </cell>
          <cell r="R1690" t="str">
            <v>-</v>
          </cell>
          <cell r="S1690" t="str">
            <v>TIDAK ADA</v>
          </cell>
        </row>
        <row r="1691">
          <cell r="A1691" t="str">
            <v>3302161405970006</v>
          </cell>
          <cell r="B1691" t="str">
            <v>3302160308060003</v>
          </cell>
          <cell r="C1691" t="str">
            <v>AWAL JAKA SURYANA</v>
          </cell>
          <cell r="D1691" t="str">
            <v>LK</v>
          </cell>
          <cell r="E1691">
            <v>35564</v>
          </cell>
          <cell r="F1691">
            <v>22.953424657534246</v>
          </cell>
          <cell r="G1691" t="str">
            <v>BANYUMAS</v>
          </cell>
          <cell r="H1691" t="str">
            <v>TUMIYANG</v>
          </cell>
          <cell r="I1691" t="str">
            <v>002</v>
          </cell>
          <cell r="J1691" t="str">
            <v>003</v>
          </cell>
          <cell r="K1691" t="str">
            <v>TUMIYANG</v>
          </cell>
          <cell r="L1691" t="str">
            <v>TUMIYANG, RT 002 RW 003</v>
          </cell>
          <cell r="M1691" t="str">
            <v>ANAK</v>
          </cell>
          <cell r="N1691" t="str">
            <v>BELUM KAWIN</v>
          </cell>
          <cell r="O1691" t="str">
            <v>Tamat SD/Sederajat</v>
          </cell>
          <cell r="P1691" t="str">
            <v>Islam</v>
          </cell>
          <cell r="Q1691" t="str">
            <v>PELAJAR/MAHASISWA</v>
          </cell>
          <cell r="R1691" t="str">
            <v>-</v>
          </cell>
          <cell r="S1691" t="str">
            <v>ADA</v>
          </cell>
        </row>
        <row r="1692">
          <cell r="A1692" t="str">
            <v>3302165008030003</v>
          </cell>
          <cell r="B1692" t="str">
            <v>3302160308060003</v>
          </cell>
          <cell r="C1692" t="str">
            <v>IFTIKHAATUL KHOIRIYAH</v>
          </cell>
          <cell r="D1692" t="str">
            <v>PR</v>
          </cell>
          <cell r="E1692">
            <v>37843</v>
          </cell>
          <cell r="F1692">
            <v>16.709589041095889</v>
          </cell>
          <cell r="G1692" t="str">
            <v>BANYUMAS</v>
          </cell>
          <cell r="H1692" t="str">
            <v>TUMIYANG</v>
          </cell>
          <cell r="I1692" t="str">
            <v>002</v>
          </cell>
          <cell r="J1692" t="str">
            <v>003</v>
          </cell>
          <cell r="K1692" t="str">
            <v>TUMIYANG</v>
          </cell>
          <cell r="L1692" t="str">
            <v>TUMIYANG, RT 002 RW 003</v>
          </cell>
          <cell r="M1692" t="str">
            <v>ANAK</v>
          </cell>
          <cell r="N1692" t="str">
            <v>BELUM KAWIN</v>
          </cell>
          <cell r="O1692" t="str">
            <v>Belum Tamat SD/Sederajat</v>
          </cell>
          <cell r="P1692" t="str">
            <v>Islam</v>
          </cell>
          <cell r="Q1692" t="str">
            <v>PELAJAR/MAHASISWA</v>
          </cell>
          <cell r="R1692" t="str">
            <v>-</v>
          </cell>
          <cell r="S1692" t="str">
            <v>ADA</v>
          </cell>
        </row>
        <row r="1693">
          <cell r="A1693" t="str">
            <v>3302161206910002</v>
          </cell>
          <cell r="B1693" t="str">
            <v>3302160311150002</v>
          </cell>
          <cell r="C1693" t="str">
            <v>TARYONO</v>
          </cell>
          <cell r="D1693" t="str">
            <v>LK</v>
          </cell>
          <cell r="E1693">
            <v>33401</v>
          </cell>
          <cell r="F1693">
            <v>28.87945205479452</v>
          </cell>
          <cell r="G1693" t="str">
            <v>BANYUMAS</v>
          </cell>
          <cell r="H1693" t="str">
            <v>DESA TUMIYANG</v>
          </cell>
          <cell r="I1693" t="str">
            <v>002</v>
          </cell>
          <cell r="J1693" t="str">
            <v>003</v>
          </cell>
          <cell r="K1693" t="str">
            <v>TUMIYANG</v>
          </cell>
          <cell r="L1693" t="str">
            <v>DESA TUMIYANG, RT 002 RW 003</v>
          </cell>
          <cell r="M1693" t="str">
            <v>KEPALA KELUARGA</v>
          </cell>
          <cell r="N1693" t="str">
            <v>KAWIN</v>
          </cell>
          <cell r="O1693" t="str">
            <v>SLTA/Sederajat</v>
          </cell>
          <cell r="P1693" t="str">
            <v>Islam</v>
          </cell>
          <cell r="Q1693" t="str">
            <v>KARYAWAN SWASTA</v>
          </cell>
          <cell r="R1693" t="str">
            <v>-</v>
          </cell>
          <cell r="S1693" t="str">
            <v>ADA</v>
          </cell>
        </row>
        <row r="1694">
          <cell r="A1694" t="str">
            <v>3302044103930001</v>
          </cell>
          <cell r="B1694" t="str">
            <v>3302160311150002</v>
          </cell>
          <cell r="C1694" t="str">
            <v>IRAWATI RAHAYU</v>
          </cell>
          <cell r="D1694" t="str">
            <v>PR</v>
          </cell>
          <cell r="E1694">
            <v>34029</v>
          </cell>
          <cell r="F1694">
            <v>27.158904109589042</v>
          </cell>
          <cell r="G1694" t="str">
            <v>BANYUMAS</v>
          </cell>
          <cell r="H1694" t="str">
            <v>DESA TUMIYANG</v>
          </cell>
          <cell r="I1694" t="str">
            <v>002</v>
          </cell>
          <cell r="J1694" t="str">
            <v>003</v>
          </cell>
          <cell r="K1694" t="str">
            <v>TUMIYANG</v>
          </cell>
          <cell r="L1694" t="str">
            <v>DESA TUMIYANG, RT 002 RW 003</v>
          </cell>
          <cell r="M1694" t="str">
            <v>ISTRI</v>
          </cell>
          <cell r="N1694" t="str">
            <v>KAWIN</v>
          </cell>
          <cell r="O1694" t="str">
            <v>SLTA/Sederajat</v>
          </cell>
          <cell r="P1694" t="str">
            <v>Islam</v>
          </cell>
          <cell r="Q1694" t="str">
            <v>BELUM/TIDAK BEKERJA</v>
          </cell>
          <cell r="R1694" t="str">
            <v>-</v>
          </cell>
          <cell r="S1694" t="str">
            <v>TIDAK ADA</v>
          </cell>
        </row>
        <row r="1695">
          <cell r="A1695" t="str">
            <v>3302161606160004</v>
          </cell>
          <cell r="B1695" t="str">
            <v>3302160311150002</v>
          </cell>
          <cell r="C1695" t="str">
            <v>OZIL ATARRA DZAKIANDRA</v>
          </cell>
          <cell r="D1695" t="str">
            <v>LK</v>
          </cell>
          <cell r="E1695">
            <v>42534</v>
          </cell>
          <cell r="F1695">
            <v>3.8575342465753426</v>
          </cell>
          <cell r="G1695" t="str">
            <v>BANYUMAS</v>
          </cell>
          <cell r="H1695" t="str">
            <v>DESA TUMIYANG</v>
          </cell>
          <cell r="I1695" t="str">
            <v>002</v>
          </cell>
          <cell r="J1695" t="str">
            <v>003</v>
          </cell>
          <cell r="K1695" t="str">
            <v>TUMIYANG</v>
          </cell>
          <cell r="L1695" t="str">
            <v>DESA TUMIYANG, RT 002 RW 003</v>
          </cell>
          <cell r="M1695" t="str">
            <v>ANAK</v>
          </cell>
          <cell r="N1695" t="str">
            <v>BELUM KAWIN</v>
          </cell>
          <cell r="O1695" t="str">
            <v>Tidak/Belum Sekolah</v>
          </cell>
          <cell r="P1695" t="str">
            <v>Islam</v>
          </cell>
          <cell r="Q1695" t="str">
            <v>BELUM/TIDAK BEKERJA</v>
          </cell>
          <cell r="R1695" t="str">
            <v>-</v>
          </cell>
          <cell r="S1695" t="str">
            <v>ADA</v>
          </cell>
        </row>
        <row r="1696">
          <cell r="A1696" t="str">
            <v>3302162512920002</v>
          </cell>
          <cell r="B1696" t="str">
            <v>3302160410170001</v>
          </cell>
          <cell r="C1696" t="str">
            <v>SINGGIH PURNOMOSIDI</v>
          </cell>
          <cell r="D1696" t="str">
            <v>LK</v>
          </cell>
          <cell r="E1696">
            <v>33963</v>
          </cell>
          <cell r="F1696">
            <v>27.339726027397262</v>
          </cell>
          <cell r="G1696" t="str">
            <v>BANYUMAS</v>
          </cell>
          <cell r="H1696" t="str">
            <v>TUMIYANG</v>
          </cell>
          <cell r="I1696" t="str">
            <v>002</v>
          </cell>
          <cell r="J1696" t="str">
            <v>003</v>
          </cell>
          <cell r="K1696" t="str">
            <v>TUMIYANG</v>
          </cell>
          <cell r="L1696" t="str">
            <v>TUMIYANG, RT 002 RW 003</v>
          </cell>
          <cell r="M1696" t="str">
            <v>KEPALA KELUARGA</v>
          </cell>
          <cell r="N1696" t="str">
            <v>KAWIN</v>
          </cell>
          <cell r="O1696" t="str">
            <v>Tamat SD/Sederajat</v>
          </cell>
          <cell r="P1696" t="str">
            <v>Islam</v>
          </cell>
          <cell r="Q1696" t="str">
            <v>WIRASWASTA</v>
          </cell>
          <cell r="R1696" t="str">
            <v>-</v>
          </cell>
          <cell r="S1696" t="str">
            <v>TIDAK ADA</v>
          </cell>
        </row>
        <row r="1697">
          <cell r="A1697" t="str">
            <v>3302164605920001</v>
          </cell>
          <cell r="B1697" t="str">
            <v>3302160410170001</v>
          </cell>
          <cell r="C1697" t="str">
            <v>TRIANA MELITA</v>
          </cell>
          <cell r="D1697" t="str">
            <v>PR</v>
          </cell>
          <cell r="E1697">
            <v>33730</v>
          </cell>
          <cell r="F1697">
            <v>27.978082191780821</v>
          </cell>
          <cell r="G1697" t="str">
            <v>BANYUMAS</v>
          </cell>
          <cell r="H1697" t="str">
            <v>TUMIYANG</v>
          </cell>
          <cell r="I1697" t="str">
            <v>002</v>
          </cell>
          <cell r="J1697" t="str">
            <v>003</v>
          </cell>
          <cell r="K1697" t="str">
            <v>TUMIYANG</v>
          </cell>
          <cell r="L1697" t="str">
            <v>TUMIYANG, RT 002 RW 003</v>
          </cell>
          <cell r="M1697" t="str">
            <v>ISTRI</v>
          </cell>
          <cell r="N1697" t="str">
            <v>KAWIN</v>
          </cell>
          <cell r="O1697" t="str">
            <v>Akademi/Diploma III/S. Muda</v>
          </cell>
          <cell r="P1697" t="str">
            <v>Islam</v>
          </cell>
          <cell r="Q1697" t="str">
            <v>KARYAWAN SWASTA</v>
          </cell>
          <cell r="R1697" t="str">
            <v>-</v>
          </cell>
          <cell r="S1697" t="str">
            <v>ADA</v>
          </cell>
        </row>
        <row r="1698">
          <cell r="A1698" t="str">
            <v>3302165803180002</v>
          </cell>
          <cell r="B1698" t="str">
            <v>3302160410170001</v>
          </cell>
          <cell r="C1698" t="str">
            <v>FIKA NATHANIA SYAKIRA</v>
          </cell>
          <cell r="D1698" t="str">
            <v>PR</v>
          </cell>
          <cell r="E1698">
            <v>43177</v>
          </cell>
          <cell r="F1698">
            <v>2.095890410958904</v>
          </cell>
          <cell r="G1698" t="str">
            <v>BANYUMAS</v>
          </cell>
          <cell r="H1698" t="str">
            <v>TUMIYANG</v>
          </cell>
          <cell r="I1698" t="str">
            <v>002</v>
          </cell>
          <cell r="J1698" t="str">
            <v>003</v>
          </cell>
          <cell r="K1698" t="str">
            <v>TUMIYANG</v>
          </cell>
          <cell r="L1698" t="str">
            <v>TUMIYANG, RT 002 RW 003</v>
          </cell>
          <cell r="M1698" t="str">
            <v>ANAK</v>
          </cell>
          <cell r="N1698" t="str">
            <v>BELUM KAWIN</v>
          </cell>
          <cell r="O1698" t="str">
            <v>Tidak/Belum Sekolah</v>
          </cell>
          <cell r="P1698" t="str">
            <v>Islam</v>
          </cell>
          <cell r="Q1698" t="str">
            <v>BELUM/TIDAK BEKERJA</v>
          </cell>
          <cell r="R1698" t="str">
            <v>-</v>
          </cell>
          <cell r="S1698" t="str">
            <v>ADA</v>
          </cell>
        </row>
        <row r="1699">
          <cell r="A1699" t="str">
            <v>3302161206730005</v>
          </cell>
          <cell r="B1699" t="str">
            <v>3302160601110004</v>
          </cell>
          <cell r="C1699" t="str">
            <v>TARSO</v>
          </cell>
          <cell r="D1699" t="str">
            <v>LK</v>
          </cell>
          <cell r="E1699">
            <v>26827</v>
          </cell>
          <cell r="F1699">
            <v>46.890410958904113</v>
          </cell>
          <cell r="G1699" t="str">
            <v>BANYUMAS</v>
          </cell>
          <cell r="H1699" t="str">
            <v>TUMIYANG</v>
          </cell>
          <cell r="I1699" t="str">
            <v>002</v>
          </cell>
          <cell r="J1699" t="str">
            <v>003</v>
          </cell>
          <cell r="K1699" t="str">
            <v>TUMIYANG</v>
          </cell>
          <cell r="L1699" t="str">
            <v>TUMIYANG, RT 002 RW 003</v>
          </cell>
          <cell r="M1699" t="str">
            <v>KEPALA KELUARGA</v>
          </cell>
          <cell r="N1699" t="str">
            <v>KAWIN</v>
          </cell>
          <cell r="O1699" t="str">
            <v>Tamat SD/Sederajat</v>
          </cell>
          <cell r="P1699" t="str">
            <v>Islam</v>
          </cell>
          <cell r="Q1699" t="str">
            <v>BURUH HARIAN LEPAS</v>
          </cell>
          <cell r="R1699" t="str">
            <v>-</v>
          </cell>
          <cell r="S1699" t="str">
            <v>TIDAK ADA</v>
          </cell>
        </row>
        <row r="1700">
          <cell r="A1700" t="str">
            <v>3302166406840001</v>
          </cell>
          <cell r="B1700" t="str">
            <v>3302160601110004</v>
          </cell>
          <cell r="C1700" t="str">
            <v>SITI HALIMAH</v>
          </cell>
          <cell r="D1700" t="str">
            <v>PR</v>
          </cell>
          <cell r="E1700">
            <v>30857</v>
          </cell>
          <cell r="F1700">
            <v>35.849315068493148</v>
          </cell>
          <cell r="G1700" t="str">
            <v>BANYUMAS</v>
          </cell>
          <cell r="H1700" t="str">
            <v>TUMIYANG</v>
          </cell>
          <cell r="I1700" t="str">
            <v>002</v>
          </cell>
          <cell r="J1700" t="str">
            <v>003</v>
          </cell>
          <cell r="K1700" t="str">
            <v>TUMIYANG</v>
          </cell>
          <cell r="L1700" t="str">
            <v>TUMIYANG, RT 002 RW 003</v>
          </cell>
          <cell r="M1700" t="str">
            <v>ISTRI</v>
          </cell>
          <cell r="N1700" t="str">
            <v>KAWIN</v>
          </cell>
          <cell r="O1700" t="str">
            <v>Tamat SD/Sederajat</v>
          </cell>
          <cell r="P1700" t="str">
            <v>Islam</v>
          </cell>
          <cell r="Q1700" t="str">
            <v>MENGURUS RUMAH TANGGA</v>
          </cell>
          <cell r="R1700" t="str">
            <v>-</v>
          </cell>
          <cell r="S1700" t="str">
            <v>TIDAK ADA</v>
          </cell>
        </row>
        <row r="1701">
          <cell r="A1701" t="str">
            <v>3302164106160001</v>
          </cell>
          <cell r="B1701" t="str">
            <v>3302160601110004</v>
          </cell>
          <cell r="C1701" t="str">
            <v>TALITA KAYANA AZMI</v>
          </cell>
          <cell r="D1701" t="str">
            <v>PR</v>
          </cell>
          <cell r="E1701">
            <v>42522</v>
          </cell>
          <cell r="F1701">
            <v>3.8904109589041096</v>
          </cell>
          <cell r="G1701" t="str">
            <v>BANYUMAS</v>
          </cell>
          <cell r="H1701" t="str">
            <v>TUMIYANG</v>
          </cell>
          <cell r="I1701" t="str">
            <v>002</v>
          </cell>
          <cell r="J1701" t="str">
            <v>003</v>
          </cell>
          <cell r="K1701" t="str">
            <v>TUMIYANG</v>
          </cell>
          <cell r="L1701" t="str">
            <v>TUMIYANG, RT 002 RW 003</v>
          </cell>
          <cell r="M1701" t="str">
            <v>ANAK</v>
          </cell>
          <cell r="N1701" t="str">
            <v>BELUM KAWIN</v>
          </cell>
          <cell r="O1701" t="str">
            <v>Tidak/Belum Sekolah</v>
          </cell>
          <cell r="P1701" t="str">
            <v>Islam</v>
          </cell>
          <cell r="Q1701" t="str">
            <v>BELUM/TIDAK BEKERJA</v>
          </cell>
          <cell r="R1701" t="str">
            <v>-</v>
          </cell>
          <cell r="S1701" t="str">
            <v>ADA</v>
          </cell>
        </row>
        <row r="1702">
          <cell r="A1702" t="str">
            <v>3302164201110001</v>
          </cell>
          <cell r="B1702" t="str">
            <v>3302160601110004</v>
          </cell>
          <cell r="C1702" t="str">
            <v>KAMILIA PUTRI UTAMI</v>
          </cell>
          <cell r="D1702" t="str">
            <v>PR</v>
          </cell>
          <cell r="E1702">
            <v>40545</v>
          </cell>
          <cell r="F1702">
            <v>9.3068493150684937</v>
          </cell>
          <cell r="G1702" t="str">
            <v>BANYUMAS</v>
          </cell>
          <cell r="H1702" t="str">
            <v>TUMIYANG</v>
          </cell>
          <cell r="I1702" t="str">
            <v>002</v>
          </cell>
          <cell r="J1702" t="str">
            <v>003</v>
          </cell>
          <cell r="K1702" t="str">
            <v>TUMIYANG</v>
          </cell>
          <cell r="L1702" t="str">
            <v>TUMIYANG, RT 002 RW 003</v>
          </cell>
          <cell r="M1702" t="str">
            <v>ANAK</v>
          </cell>
          <cell r="N1702" t="str">
            <v>BELUM KAWIN</v>
          </cell>
          <cell r="O1702" t="str">
            <v>Tidak/Belum Sekolah</v>
          </cell>
          <cell r="P1702" t="str">
            <v>Islam</v>
          </cell>
          <cell r="Q1702" t="str">
            <v>BELUM/TIDAK BEKERJA</v>
          </cell>
          <cell r="R1702" t="str">
            <v>-</v>
          </cell>
          <cell r="S1702" t="str">
            <v>ADA</v>
          </cell>
        </row>
        <row r="1703">
          <cell r="A1703" t="str">
            <v>3302161507790001</v>
          </cell>
          <cell r="B1703" t="str">
            <v>3302160607060017</v>
          </cell>
          <cell r="C1703" t="str">
            <v>WAKHUD</v>
          </cell>
          <cell r="D1703" t="str">
            <v>LK</v>
          </cell>
          <cell r="E1703">
            <v>29051</v>
          </cell>
          <cell r="F1703">
            <v>40.797260273972604</v>
          </cell>
          <cell r="G1703" t="str">
            <v>BANYUMAS</v>
          </cell>
          <cell r="H1703" t="str">
            <v>DESA TUMIYANG</v>
          </cell>
          <cell r="I1703" t="str">
            <v>002</v>
          </cell>
          <cell r="J1703" t="str">
            <v>003</v>
          </cell>
          <cell r="K1703" t="str">
            <v>TUMIYANG</v>
          </cell>
          <cell r="L1703" t="str">
            <v>DESA TUMIYANG, RT 002 RW 003</v>
          </cell>
          <cell r="M1703" t="str">
            <v>KEPALA KELUARGA</v>
          </cell>
          <cell r="N1703" t="str">
            <v>KAWIN</v>
          </cell>
          <cell r="O1703" t="str">
            <v>Tamat SD/Sederajat</v>
          </cell>
          <cell r="P1703" t="str">
            <v>Islam</v>
          </cell>
          <cell r="Q1703" t="str">
            <v>BURUH HARIAN LEPAS</v>
          </cell>
          <cell r="R1703" t="str">
            <v>-</v>
          </cell>
          <cell r="S1703" t="str">
            <v>TIDAK ADA</v>
          </cell>
        </row>
        <row r="1704">
          <cell r="A1704" t="str">
            <v>3302164612850002</v>
          </cell>
          <cell r="B1704" t="str">
            <v>3302160607060017</v>
          </cell>
          <cell r="C1704" t="str">
            <v>WURYANTI</v>
          </cell>
          <cell r="D1704" t="str">
            <v>PR</v>
          </cell>
          <cell r="E1704">
            <v>31387</v>
          </cell>
          <cell r="F1704">
            <v>34.397260273972606</v>
          </cell>
          <cell r="G1704" t="str">
            <v>BANYUMAS</v>
          </cell>
          <cell r="H1704" t="str">
            <v>DESA TUMIYANG</v>
          </cell>
          <cell r="I1704" t="str">
            <v>002</v>
          </cell>
          <cell r="J1704" t="str">
            <v>003</v>
          </cell>
          <cell r="K1704" t="str">
            <v>TUMIYANG</v>
          </cell>
          <cell r="L1704" t="str">
            <v>DESA TUMIYANG, RT 002 RW 003</v>
          </cell>
          <cell r="M1704" t="str">
            <v>ISTRI</v>
          </cell>
          <cell r="N1704" t="str">
            <v>KAWIN</v>
          </cell>
          <cell r="O1704" t="str">
            <v>SLTP/Sederajat</v>
          </cell>
          <cell r="P1704" t="str">
            <v>Islam</v>
          </cell>
          <cell r="Q1704" t="str">
            <v>MENGURUS RUMAH TANGGA</v>
          </cell>
          <cell r="R1704" t="str">
            <v>-</v>
          </cell>
          <cell r="S1704" t="str">
            <v>TIDAK ADA</v>
          </cell>
        </row>
        <row r="1705">
          <cell r="A1705" t="str">
            <v>3302164609140003</v>
          </cell>
          <cell r="B1705" t="str">
            <v>3302160607060017</v>
          </cell>
          <cell r="C1705" t="str">
            <v>WIDYA ZAHIRA</v>
          </cell>
          <cell r="D1705" t="str">
            <v>PR</v>
          </cell>
          <cell r="E1705">
            <v>41888</v>
          </cell>
          <cell r="F1705">
            <v>5.6273972602739724</v>
          </cell>
          <cell r="G1705" t="str">
            <v>BANYUMAS</v>
          </cell>
          <cell r="H1705" t="str">
            <v>DESA TUMIYANG</v>
          </cell>
          <cell r="I1705" t="str">
            <v>002</v>
          </cell>
          <cell r="J1705" t="str">
            <v>003</v>
          </cell>
          <cell r="K1705" t="str">
            <v>TUMIYANG</v>
          </cell>
          <cell r="L1705" t="str">
            <v>DESA TUMIYANG, RT 002 RW 003</v>
          </cell>
          <cell r="M1705" t="str">
            <v>ANAK</v>
          </cell>
          <cell r="N1705" t="str">
            <v>BELUM KAWIN</v>
          </cell>
          <cell r="O1705" t="str">
            <v>Tidak/Belum Sekolah</v>
          </cell>
          <cell r="P1705" t="str">
            <v>Islam</v>
          </cell>
          <cell r="Q1705" t="str">
            <v>BELUM/TIDAK BEKERJA</v>
          </cell>
          <cell r="R1705" t="str">
            <v>-</v>
          </cell>
          <cell r="S1705" t="str">
            <v>ADA</v>
          </cell>
        </row>
        <row r="1706">
          <cell r="A1706" t="str">
            <v>3302165607050001</v>
          </cell>
          <cell r="B1706" t="str">
            <v>3302160607060017</v>
          </cell>
          <cell r="C1706" t="str">
            <v>SYIFANA WULANDARI</v>
          </cell>
          <cell r="D1706" t="str">
            <v>PR</v>
          </cell>
          <cell r="E1706">
            <v>38549</v>
          </cell>
          <cell r="F1706">
            <v>14.775342465753425</v>
          </cell>
          <cell r="G1706" t="str">
            <v>BANYUMAS</v>
          </cell>
          <cell r="H1706" t="str">
            <v>DESA TUMIYANG</v>
          </cell>
          <cell r="I1706" t="str">
            <v>002</v>
          </cell>
          <cell r="J1706" t="str">
            <v>003</v>
          </cell>
          <cell r="K1706" t="str">
            <v>TUMIYANG</v>
          </cell>
          <cell r="L1706" t="str">
            <v>DESA TUMIYANG, RT 002 RW 003</v>
          </cell>
          <cell r="M1706" t="str">
            <v>ANAK</v>
          </cell>
          <cell r="N1706" t="str">
            <v>BELUM KAWIN</v>
          </cell>
          <cell r="O1706" t="str">
            <v>Tidak/Belum Sekolah</v>
          </cell>
          <cell r="P1706" t="str">
            <v>Islam</v>
          </cell>
          <cell r="Q1706" t="str">
            <v>BELUM/TIDAK BEKERJA</v>
          </cell>
          <cell r="R1706" t="str">
            <v>-</v>
          </cell>
          <cell r="S1706" t="str">
            <v>ADA</v>
          </cell>
        </row>
        <row r="1707">
          <cell r="A1707" t="str">
            <v>3302161009970001</v>
          </cell>
          <cell r="B1707" t="str">
            <v>3302160612170002</v>
          </cell>
          <cell r="C1707" t="str">
            <v>RAFI FAHMI PANGESTU</v>
          </cell>
          <cell r="D1707" t="str">
            <v>LK</v>
          </cell>
          <cell r="E1707">
            <v>35683</v>
          </cell>
          <cell r="F1707">
            <v>22.627397260273973</v>
          </cell>
          <cell r="G1707" t="str">
            <v>BANYUMAS</v>
          </cell>
          <cell r="H1707" t="str">
            <v>TUMIYANG</v>
          </cell>
          <cell r="I1707" t="str">
            <v>002</v>
          </cell>
          <cell r="J1707" t="str">
            <v>003</v>
          </cell>
          <cell r="K1707" t="str">
            <v>TUMIYANG</v>
          </cell>
          <cell r="L1707" t="str">
            <v>TUMIYANG, RT 002 RW 003</v>
          </cell>
          <cell r="M1707" t="str">
            <v>KEPALA KELUARGA</v>
          </cell>
          <cell r="N1707" t="str">
            <v>KAWIN</v>
          </cell>
          <cell r="O1707" t="str">
            <v>SLTP/Sederajat</v>
          </cell>
          <cell r="P1707" t="str">
            <v>Islam</v>
          </cell>
          <cell r="Q1707" t="str">
            <v>BELUM/TIDAK BEKERJA</v>
          </cell>
          <cell r="R1707" t="str">
            <v>-</v>
          </cell>
          <cell r="S1707" t="str">
            <v>ADA</v>
          </cell>
        </row>
        <row r="1708">
          <cell r="A1708" t="str">
            <v>3302164605960001</v>
          </cell>
          <cell r="B1708" t="str">
            <v>3302160612170002</v>
          </cell>
          <cell r="C1708" t="str">
            <v>MEI LUTFIANA</v>
          </cell>
          <cell r="D1708" t="str">
            <v>PR</v>
          </cell>
          <cell r="E1708">
            <v>35191</v>
          </cell>
          <cell r="F1708">
            <v>23.975342465753425</v>
          </cell>
          <cell r="G1708" t="str">
            <v>BANYUMAS</v>
          </cell>
          <cell r="H1708" t="str">
            <v>TUMIYANG</v>
          </cell>
          <cell r="I1708" t="str">
            <v>002</v>
          </cell>
          <cell r="J1708" t="str">
            <v>003</v>
          </cell>
          <cell r="K1708" t="str">
            <v>TUMIYANG</v>
          </cell>
          <cell r="L1708" t="str">
            <v>TUMIYANG, RT 002 RW 003</v>
          </cell>
          <cell r="M1708" t="str">
            <v>ISTRI</v>
          </cell>
          <cell r="N1708" t="str">
            <v>KAWIN</v>
          </cell>
          <cell r="O1708" t="str">
            <v>SLTP/Sederajat</v>
          </cell>
          <cell r="P1708" t="str">
            <v>Islam</v>
          </cell>
          <cell r="Q1708" t="str">
            <v>MENGURUS RUMAH TANGGA</v>
          </cell>
          <cell r="R1708" t="str">
            <v>-</v>
          </cell>
          <cell r="S1708" t="str">
            <v>ADA</v>
          </cell>
        </row>
        <row r="1709">
          <cell r="A1709" t="str">
            <v>3302166712170001</v>
          </cell>
          <cell r="B1709" t="str">
            <v>3302160612170002</v>
          </cell>
          <cell r="C1709" t="str">
            <v>ASYIFA FIRA PANGESTI</v>
          </cell>
          <cell r="D1709" t="str">
            <v>PR</v>
          </cell>
          <cell r="E1709">
            <v>43096</v>
          </cell>
          <cell r="F1709">
            <v>2.3178082191780822</v>
          </cell>
          <cell r="G1709" t="str">
            <v>BANYUMAS</v>
          </cell>
          <cell r="H1709" t="str">
            <v>TUMIYANG</v>
          </cell>
          <cell r="I1709" t="str">
            <v>002</v>
          </cell>
          <cell r="J1709" t="str">
            <v>003</v>
          </cell>
          <cell r="K1709" t="str">
            <v>TUMIYANG</v>
          </cell>
          <cell r="L1709" t="str">
            <v>TUMIYANG, RT 002 RW 003</v>
          </cell>
          <cell r="M1709" t="str">
            <v>ANAK</v>
          </cell>
          <cell r="N1709" t="str">
            <v>BELUM KAWIN</v>
          </cell>
          <cell r="O1709" t="str">
            <v>Tidak/Belum Sekolah</v>
          </cell>
          <cell r="P1709" t="str">
            <v>Islam</v>
          </cell>
          <cell r="Q1709" t="str">
            <v>BELUM/TIDAK BEKERJA</v>
          </cell>
          <cell r="R1709" t="str">
            <v>-</v>
          </cell>
          <cell r="S1709" t="str">
            <v>ADA</v>
          </cell>
        </row>
        <row r="1710">
          <cell r="A1710" t="str">
            <v>3302162704750003</v>
          </cell>
          <cell r="B1710" t="str">
            <v>3302160708060209</v>
          </cell>
          <cell r="C1710" t="str">
            <v>BAMBANG RAKHYONO</v>
          </cell>
          <cell r="D1710" t="str">
            <v>LK</v>
          </cell>
          <cell r="E1710">
            <v>27511</v>
          </cell>
          <cell r="F1710">
            <v>45.016438356164386</v>
          </cell>
          <cell r="G1710" t="str">
            <v>BANYUMAS</v>
          </cell>
          <cell r="H1710" t="str">
            <v>TUMIYANG</v>
          </cell>
          <cell r="I1710" t="str">
            <v>002</v>
          </cell>
          <cell r="J1710" t="str">
            <v>003</v>
          </cell>
          <cell r="K1710" t="str">
            <v>TUMIYANG</v>
          </cell>
          <cell r="L1710" t="str">
            <v>TUMIYANG, RT 002 RW 003</v>
          </cell>
          <cell r="M1710" t="str">
            <v>KEPALA KELUARGA</v>
          </cell>
          <cell r="N1710" t="str">
            <v>KAWIN</v>
          </cell>
          <cell r="O1710" t="str">
            <v>SLTA/Sederajat</v>
          </cell>
          <cell r="P1710" t="str">
            <v>Islam</v>
          </cell>
          <cell r="Q1710" t="str">
            <v>TENTARA NASIONAL INDONESIA</v>
          </cell>
          <cell r="R1710" t="str">
            <v>-</v>
          </cell>
          <cell r="S1710" t="str">
            <v>TIDAK ADA</v>
          </cell>
        </row>
        <row r="1711">
          <cell r="A1711" t="str">
            <v>3302164110790001</v>
          </cell>
          <cell r="B1711" t="str">
            <v>3302160708060209</v>
          </cell>
          <cell r="C1711" t="str">
            <v>INDAH DWI KUSUMANINGRUM</v>
          </cell>
          <cell r="D1711" t="str">
            <v>PR</v>
          </cell>
          <cell r="E1711">
            <v>29129</v>
          </cell>
          <cell r="F1711">
            <v>40.583561643835615</v>
          </cell>
          <cell r="G1711" t="str">
            <v>BANYUMAS</v>
          </cell>
          <cell r="H1711" t="str">
            <v>TUMIYANG</v>
          </cell>
          <cell r="I1711" t="str">
            <v>002</v>
          </cell>
          <cell r="J1711" t="str">
            <v>003</v>
          </cell>
          <cell r="K1711" t="str">
            <v>TUMIYANG</v>
          </cell>
          <cell r="L1711" t="str">
            <v>TUMIYANG, RT 002 RW 003</v>
          </cell>
          <cell r="M1711" t="str">
            <v>ISTRI</v>
          </cell>
          <cell r="N1711" t="str">
            <v>KAWIN</v>
          </cell>
          <cell r="O1711" t="str">
            <v>Diploma IV/Strata I</v>
          </cell>
          <cell r="P1711" t="str">
            <v>Islam</v>
          </cell>
          <cell r="Q1711" t="str">
            <v>GURU</v>
          </cell>
          <cell r="R1711" t="str">
            <v>O</v>
          </cell>
          <cell r="S1711" t="str">
            <v>ADA</v>
          </cell>
        </row>
        <row r="1712">
          <cell r="A1712" t="str">
            <v>3302161711050001</v>
          </cell>
          <cell r="B1712" t="str">
            <v>3302160708060209</v>
          </cell>
          <cell r="C1712" t="str">
            <v>DAFFA ATHARAHMA PUTRA</v>
          </cell>
          <cell r="D1712" t="str">
            <v>LK</v>
          </cell>
          <cell r="E1712">
            <v>38673</v>
          </cell>
          <cell r="F1712">
            <v>14.435616438356165</v>
          </cell>
          <cell r="G1712" t="str">
            <v>BANYUMAS</v>
          </cell>
          <cell r="H1712" t="str">
            <v>TUMIYANG</v>
          </cell>
          <cell r="I1712" t="str">
            <v>002</v>
          </cell>
          <cell r="J1712" t="str">
            <v>003</v>
          </cell>
          <cell r="K1712" t="str">
            <v>TUMIYANG</v>
          </cell>
          <cell r="L1712" t="str">
            <v>TUMIYANG, RT 002 RW 003</v>
          </cell>
          <cell r="M1712" t="str">
            <v>ANAK</v>
          </cell>
          <cell r="N1712" t="str">
            <v>BELUM KAWIN</v>
          </cell>
          <cell r="O1712" t="str">
            <v>Tidak/Belum Sekolah</v>
          </cell>
          <cell r="P1712" t="str">
            <v>Islam</v>
          </cell>
          <cell r="Q1712" t="str">
            <v>BELUM/TIDAK BEKERJA</v>
          </cell>
          <cell r="R1712" t="str">
            <v>-</v>
          </cell>
          <cell r="S1712" t="str">
            <v>ADA</v>
          </cell>
        </row>
        <row r="1713">
          <cell r="A1713" t="str">
            <v>3302166405160001</v>
          </cell>
          <cell r="B1713" t="str">
            <v>3302160708060209</v>
          </cell>
          <cell r="C1713" t="str">
            <v>RAFANIA ZAHRA HANIFA PUTRI</v>
          </cell>
          <cell r="D1713" t="str">
            <v>PR</v>
          </cell>
          <cell r="E1713">
            <v>42514</v>
          </cell>
          <cell r="F1713">
            <v>3.9123287671232876</v>
          </cell>
          <cell r="G1713" t="str">
            <v>BANYUMAS</v>
          </cell>
          <cell r="H1713" t="str">
            <v>TUMIYANG</v>
          </cell>
          <cell r="I1713" t="str">
            <v>002</v>
          </cell>
          <cell r="J1713" t="str">
            <v>003</v>
          </cell>
          <cell r="K1713" t="str">
            <v>TUMIYANG</v>
          </cell>
          <cell r="L1713" t="str">
            <v>TUMIYANG, RT 002 RW 003</v>
          </cell>
          <cell r="M1713" t="str">
            <v>ANAK</v>
          </cell>
          <cell r="N1713" t="str">
            <v>BELUM KAWIN</v>
          </cell>
          <cell r="O1713" t="str">
            <v>Tidak/Belum Sekolah</v>
          </cell>
          <cell r="P1713" t="str">
            <v>Islam</v>
          </cell>
          <cell r="Q1713" t="str">
            <v>BELUM/TIDAK BEKERJA</v>
          </cell>
          <cell r="R1713" t="str">
            <v>-</v>
          </cell>
          <cell r="S1713" t="str">
            <v>ADA</v>
          </cell>
        </row>
        <row r="1714">
          <cell r="A1714" t="str">
            <v>3302160710790003</v>
          </cell>
          <cell r="B1714" t="str">
            <v>3302160708080003</v>
          </cell>
          <cell r="C1714" t="str">
            <v>SUGIMAN</v>
          </cell>
          <cell r="D1714" t="str">
            <v>LK</v>
          </cell>
          <cell r="E1714">
            <v>29135</v>
          </cell>
          <cell r="F1714">
            <v>40.56712328767123</v>
          </cell>
          <cell r="G1714" t="str">
            <v>BANYUMAS</v>
          </cell>
          <cell r="H1714" t="str">
            <v>TUMIYANG</v>
          </cell>
          <cell r="I1714" t="str">
            <v>002</v>
          </cell>
          <cell r="J1714" t="str">
            <v>003</v>
          </cell>
          <cell r="K1714" t="str">
            <v>TUMIYANG</v>
          </cell>
          <cell r="L1714" t="str">
            <v>TUMIYANG, RT 002 RW 003</v>
          </cell>
          <cell r="M1714" t="str">
            <v>KEPALA KELUARGA</v>
          </cell>
          <cell r="N1714" t="str">
            <v>KAWIN</v>
          </cell>
          <cell r="O1714" t="str">
            <v>Tamat SD/Sederajat</v>
          </cell>
          <cell r="P1714" t="str">
            <v>Islam</v>
          </cell>
          <cell r="Q1714" t="str">
            <v>BURUH HARIAN LEPAS</v>
          </cell>
          <cell r="R1714" t="str">
            <v>-</v>
          </cell>
          <cell r="S1714" t="str">
            <v>TIDAK ADA</v>
          </cell>
        </row>
        <row r="1715">
          <cell r="A1715" t="str">
            <v>3302165507850004</v>
          </cell>
          <cell r="B1715" t="str">
            <v>3302160708080003</v>
          </cell>
          <cell r="C1715" t="str">
            <v>WARSITI</v>
          </cell>
          <cell r="D1715" t="str">
            <v>PR</v>
          </cell>
          <cell r="E1715">
            <v>31243</v>
          </cell>
          <cell r="F1715">
            <v>34.791780821917811</v>
          </cell>
          <cell r="G1715" t="str">
            <v>BANYUMAS</v>
          </cell>
          <cell r="H1715" t="str">
            <v>TUMIYANG</v>
          </cell>
          <cell r="I1715" t="str">
            <v>002</v>
          </cell>
          <cell r="J1715" t="str">
            <v>003</v>
          </cell>
          <cell r="K1715" t="str">
            <v>TUMIYANG</v>
          </cell>
          <cell r="L1715" t="str">
            <v>TUMIYANG, RT 002 RW 003</v>
          </cell>
          <cell r="M1715" t="str">
            <v>ISTRI</v>
          </cell>
          <cell r="N1715" t="str">
            <v>KAWIN</v>
          </cell>
          <cell r="O1715" t="str">
            <v>Tamat SD/Sederajat</v>
          </cell>
          <cell r="P1715" t="str">
            <v>Islam</v>
          </cell>
          <cell r="Q1715" t="str">
            <v>MENGURUS RUMAH TANGGA</v>
          </cell>
          <cell r="R1715" t="str">
            <v>-</v>
          </cell>
          <cell r="S1715" t="str">
            <v>TIDAK ADA</v>
          </cell>
        </row>
        <row r="1716">
          <cell r="A1716" t="str">
            <v>3302160405150001</v>
          </cell>
          <cell r="B1716" t="str">
            <v>3302160708080003</v>
          </cell>
          <cell r="C1716" t="str">
            <v>MOHAMMAD GIBRAN PURNOMO</v>
          </cell>
          <cell r="D1716" t="str">
            <v>LK</v>
          </cell>
          <cell r="E1716">
            <v>42128</v>
          </cell>
          <cell r="F1716">
            <v>4.9698630136986299</v>
          </cell>
          <cell r="G1716" t="str">
            <v>BANYUMAS</v>
          </cell>
          <cell r="H1716" t="str">
            <v>TUMIYANG</v>
          </cell>
          <cell r="I1716" t="str">
            <v>002</v>
          </cell>
          <cell r="J1716" t="str">
            <v>003</v>
          </cell>
          <cell r="K1716" t="str">
            <v>TUMIYANG</v>
          </cell>
          <cell r="L1716" t="str">
            <v>TUMIYANG, RT 002 RW 003</v>
          </cell>
          <cell r="M1716" t="str">
            <v>ANAK</v>
          </cell>
          <cell r="N1716" t="str">
            <v>BELUM KAWIN</v>
          </cell>
          <cell r="O1716" t="str">
            <v>Tidak/Belum Sekolah</v>
          </cell>
          <cell r="P1716" t="str">
            <v>Islam</v>
          </cell>
          <cell r="Q1716" t="str">
            <v>BELUM/TIDAK BEKERJA</v>
          </cell>
          <cell r="R1716" t="str">
            <v>-</v>
          </cell>
          <cell r="S1716" t="str">
            <v>ADA</v>
          </cell>
        </row>
        <row r="1717">
          <cell r="A1717" t="str">
            <v>3302165109070001</v>
          </cell>
          <cell r="B1717" t="str">
            <v>3302160708080003</v>
          </cell>
          <cell r="C1717" t="str">
            <v>SEFIRA SAPUTRI</v>
          </cell>
          <cell r="D1717" t="str">
            <v>PR</v>
          </cell>
          <cell r="E1717">
            <v>39336</v>
          </cell>
          <cell r="F1717">
            <v>12.61917808219178</v>
          </cell>
          <cell r="G1717" t="str">
            <v>BANYUMAS</v>
          </cell>
          <cell r="H1717" t="str">
            <v>TUMIYANG</v>
          </cell>
          <cell r="I1717" t="str">
            <v>002</v>
          </cell>
          <cell r="J1717" t="str">
            <v>003</v>
          </cell>
          <cell r="K1717" t="str">
            <v>TUMIYANG</v>
          </cell>
          <cell r="L1717" t="str">
            <v>TUMIYANG, RT 002 RW 003</v>
          </cell>
          <cell r="M1717" t="str">
            <v>ANAK</v>
          </cell>
          <cell r="N1717" t="str">
            <v>BELUM KAWIN</v>
          </cell>
          <cell r="O1717" t="str">
            <v>Tidak/Belum Sekolah</v>
          </cell>
          <cell r="P1717" t="str">
            <v>Islam</v>
          </cell>
          <cell r="Q1717" t="str">
            <v>BELUM/TIDAK BEKERJA</v>
          </cell>
          <cell r="R1717" t="str">
            <v>-</v>
          </cell>
          <cell r="S1717" t="str">
            <v>ADA</v>
          </cell>
        </row>
        <row r="1718">
          <cell r="A1718" t="str">
            <v>3302160211730003</v>
          </cell>
          <cell r="B1718" t="str">
            <v>3302160812160003</v>
          </cell>
          <cell r="C1718" t="str">
            <v>WARSITO</v>
          </cell>
          <cell r="D1718" t="str">
            <v>LK</v>
          </cell>
          <cell r="E1718">
            <v>26970</v>
          </cell>
          <cell r="F1718">
            <v>46.4986301369863</v>
          </cell>
          <cell r="G1718" t="str">
            <v>BANYUMAS</v>
          </cell>
          <cell r="H1718" t="str">
            <v>TUMIYANG</v>
          </cell>
          <cell r="I1718" t="str">
            <v>002</v>
          </cell>
          <cell r="J1718" t="str">
            <v>003</v>
          </cell>
          <cell r="K1718" t="str">
            <v>TUMIYANG</v>
          </cell>
          <cell r="L1718" t="str">
            <v>TUMIYANG, RT 002 RW 003</v>
          </cell>
          <cell r="M1718" t="str">
            <v>KEPALA KELUARGA</v>
          </cell>
          <cell r="N1718" t="str">
            <v>KAWIN</v>
          </cell>
          <cell r="O1718" t="str">
            <v>SLTP/Sederajat</v>
          </cell>
          <cell r="P1718" t="str">
            <v>Islam</v>
          </cell>
          <cell r="Q1718" t="str">
            <v>BURUH HARIAN LEPAS</v>
          </cell>
          <cell r="R1718" t="str">
            <v>-</v>
          </cell>
          <cell r="S1718" t="str">
            <v>TIDAK ADA</v>
          </cell>
        </row>
        <row r="1719">
          <cell r="A1719" t="str">
            <v>3302164308850003</v>
          </cell>
          <cell r="B1719" t="str">
            <v>3302160812160003</v>
          </cell>
          <cell r="C1719" t="str">
            <v>SATINI</v>
          </cell>
          <cell r="D1719" t="str">
            <v>PR</v>
          </cell>
          <cell r="E1719">
            <v>31262</v>
          </cell>
          <cell r="F1719">
            <v>34.739726027397261</v>
          </cell>
          <cell r="G1719" t="str">
            <v>BANYUMAS</v>
          </cell>
          <cell r="H1719" t="str">
            <v>TUMIYANG</v>
          </cell>
          <cell r="I1719" t="str">
            <v>002</v>
          </cell>
          <cell r="J1719" t="str">
            <v>003</v>
          </cell>
          <cell r="K1719" t="str">
            <v>TUMIYANG</v>
          </cell>
          <cell r="L1719" t="str">
            <v>TUMIYANG, RT 002 RW 003</v>
          </cell>
          <cell r="M1719" t="str">
            <v>ISTRI</v>
          </cell>
          <cell r="N1719" t="str">
            <v>KAWIN</v>
          </cell>
          <cell r="O1719" t="str">
            <v>Tamat SD/Sederajat</v>
          </cell>
          <cell r="P1719" t="str">
            <v>Islam</v>
          </cell>
          <cell r="Q1719" t="str">
            <v>KARYAWAN SWASTA</v>
          </cell>
          <cell r="R1719" t="str">
            <v>-</v>
          </cell>
          <cell r="S1719" t="str">
            <v>TIDAK ADA</v>
          </cell>
        </row>
        <row r="1720">
          <cell r="A1720" t="str">
            <v>3302162309150004</v>
          </cell>
          <cell r="B1720" t="str">
            <v>3302160812160003</v>
          </cell>
          <cell r="C1720" t="str">
            <v>ARKA HAJI PUTRA VIANSA</v>
          </cell>
          <cell r="D1720" t="str">
            <v>LK</v>
          </cell>
          <cell r="E1720">
            <v>42270</v>
          </cell>
          <cell r="F1720">
            <v>4.580821917808219</v>
          </cell>
          <cell r="G1720" t="str">
            <v>BANYUMAS</v>
          </cell>
          <cell r="H1720" t="str">
            <v>TUMIYANG</v>
          </cell>
          <cell r="I1720" t="str">
            <v>002</v>
          </cell>
          <cell r="J1720" t="str">
            <v>003</v>
          </cell>
          <cell r="K1720" t="str">
            <v>TUMIYANG</v>
          </cell>
          <cell r="L1720" t="str">
            <v>TUMIYANG, RT 002 RW 003</v>
          </cell>
          <cell r="M1720" t="str">
            <v>ANAK</v>
          </cell>
          <cell r="N1720" t="str">
            <v>BELUM KAWIN</v>
          </cell>
          <cell r="O1720" t="str">
            <v>Tidak/Belum Sekolah</v>
          </cell>
          <cell r="P1720" t="str">
            <v>Islam</v>
          </cell>
          <cell r="Q1720" t="str">
            <v>BELUM/TIDAK BEKERJA</v>
          </cell>
          <cell r="R1720" t="str">
            <v>-</v>
          </cell>
          <cell r="S1720" t="str">
            <v>ADA</v>
          </cell>
        </row>
        <row r="1721">
          <cell r="A1721" t="str">
            <v>3302160412770001</v>
          </cell>
          <cell r="B1721" t="str">
            <v>3302161005070026</v>
          </cell>
          <cell r="C1721" t="str">
            <v>KARSIDI</v>
          </cell>
          <cell r="D1721" t="str">
            <v>LK</v>
          </cell>
          <cell r="E1721">
            <v>28463</v>
          </cell>
          <cell r="F1721">
            <v>42.408219178082192</v>
          </cell>
          <cell r="G1721" t="str">
            <v>BANYUMAS</v>
          </cell>
          <cell r="H1721" t="str">
            <v>TUMIYANG</v>
          </cell>
          <cell r="I1721" t="str">
            <v>002</v>
          </cell>
          <cell r="J1721" t="str">
            <v>003</v>
          </cell>
          <cell r="K1721" t="str">
            <v>TUMIYANG</v>
          </cell>
          <cell r="L1721" t="str">
            <v>TUMIYANG, RT 002 RW 003</v>
          </cell>
          <cell r="M1721" t="str">
            <v>KEPALA KELUARGA</v>
          </cell>
          <cell r="N1721" t="str">
            <v>KAWIN</v>
          </cell>
          <cell r="O1721" t="str">
            <v>SLTP/Sederajat</v>
          </cell>
          <cell r="P1721" t="str">
            <v>Islam</v>
          </cell>
          <cell r="Q1721" t="str">
            <v>PETERNAK</v>
          </cell>
          <cell r="R1721" t="str">
            <v>-</v>
          </cell>
          <cell r="S1721" t="str">
            <v>TIDAK ADA</v>
          </cell>
        </row>
        <row r="1722">
          <cell r="A1722" t="str">
            <v>3302166505780004</v>
          </cell>
          <cell r="B1722" t="str">
            <v>3302161005070026</v>
          </cell>
          <cell r="C1722" t="str">
            <v>SITI AISYAH</v>
          </cell>
          <cell r="D1722" t="str">
            <v>PR</v>
          </cell>
          <cell r="E1722">
            <v>28635</v>
          </cell>
          <cell r="F1722">
            <v>41.936986301369863</v>
          </cell>
          <cell r="G1722" t="str">
            <v>LAMPUNG</v>
          </cell>
          <cell r="H1722" t="str">
            <v>TUMIYANG</v>
          </cell>
          <cell r="I1722" t="str">
            <v>002</v>
          </cell>
          <cell r="J1722" t="str">
            <v>003</v>
          </cell>
          <cell r="K1722" t="str">
            <v>TUMIYANG</v>
          </cell>
          <cell r="L1722" t="str">
            <v>TUMIYANG, RT 002 RW 003</v>
          </cell>
          <cell r="M1722" t="str">
            <v>ISTRI</v>
          </cell>
          <cell r="N1722" t="str">
            <v>KAWIN</v>
          </cell>
          <cell r="O1722" t="str">
            <v>SLTA/Sederajat</v>
          </cell>
          <cell r="P1722" t="str">
            <v>Islam</v>
          </cell>
          <cell r="Q1722" t="str">
            <v>MENGURUS RUMAH TANGGA</v>
          </cell>
          <cell r="R1722" t="str">
            <v>-</v>
          </cell>
          <cell r="S1722" t="str">
            <v>TIDAK ADA</v>
          </cell>
        </row>
        <row r="1723">
          <cell r="A1723" t="str">
            <v>3302161809040001</v>
          </cell>
          <cell r="B1723" t="str">
            <v>3302161005070026</v>
          </cell>
          <cell r="C1723" t="str">
            <v>SEPTA FADHIL AKBARIAN</v>
          </cell>
          <cell r="D1723" t="str">
            <v>LK</v>
          </cell>
          <cell r="E1723">
            <v>38248</v>
          </cell>
          <cell r="F1723">
            <v>15.6</v>
          </cell>
          <cell r="G1723" t="str">
            <v>BANYUMAS</v>
          </cell>
          <cell r="H1723" t="str">
            <v>TUMIYANG</v>
          </cell>
          <cell r="I1723" t="str">
            <v>002</v>
          </cell>
          <cell r="J1723" t="str">
            <v>003</v>
          </cell>
          <cell r="K1723" t="str">
            <v>TUMIYANG</v>
          </cell>
          <cell r="L1723" t="str">
            <v>TUMIYANG, RT 002 RW 003</v>
          </cell>
          <cell r="M1723" t="str">
            <v>ANAK</v>
          </cell>
          <cell r="N1723" t="str">
            <v>BELUM KAWIN</v>
          </cell>
          <cell r="O1723" t="str">
            <v>Tidak/Belum Sekolah</v>
          </cell>
          <cell r="P1723" t="str">
            <v>Islam</v>
          </cell>
          <cell r="Q1723" t="str">
            <v>BELUM/TIDAK BEKERJA</v>
          </cell>
          <cell r="R1723" t="str">
            <v>-</v>
          </cell>
          <cell r="S1723" t="str">
            <v>ADA</v>
          </cell>
        </row>
        <row r="1724">
          <cell r="A1724" t="str">
            <v>3302162711090001</v>
          </cell>
          <cell r="B1724" t="str">
            <v>3302161005070026</v>
          </cell>
          <cell r="C1724" t="str">
            <v>MUHAMMAD SHAFWAN DWI HAJI</v>
          </cell>
          <cell r="D1724" t="str">
            <v>LK</v>
          </cell>
          <cell r="E1724">
            <v>40144</v>
          </cell>
          <cell r="F1724">
            <v>10.405479452054795</v>
          </cell>
          <cell r="G1724" t="str">
            <v>BANYUMAS</v>
          </cell>
          <cell r="H1724" t="str">
            <v>TUMIYANG</v>
          </cell>
          <cell r="I1724" t="str">
            <v>002</v>
          </cell>
          <cell r="J1724" t="str">
            <v>003</v>
          </cell>
          <cell r="K1724" t="str">
            <v>TUMIYANG</v>
          </cell>
          <cell r="L1724" t="str">
            <v>TUMIYANG, RT 002 RW 003</v>
          </cell>
          <cell r="M1724" t="str">
            <v>ANAK</v>
          </cell>
          <cell r="N1724" t="str">
            <v>BELUM KAWIN</v>
          </cell>
          <cell r="O1724" t="str">
            <v>Tidak/Belum Sekolah</v>
          </cell>
          <cell r="P1724" t="str">
            <v>Islam</v>
          </cell>
          <cell r="Q1724" t="str">
            <v>BELUM/TIDAK BEKERJA</v>
          </cell>
          <cell r="R1724" t="str">
            <v>-</v>
          </cell>
          <cell r="S1724" t="str">
            <v>ADA</v>
          </cell>
        </row>
        <row r="1725">
          <cell r="A1725" t="str">
            <v>3302160504730002</v>
          </cell>
          <cell r="B1725" t="str">
            <v>3302161005070032</v>
          </cell>
          <cell r="C1725" t="str">
            <v>KARSO</v>
          </cell>
          <cell r="D1725" t="str">
            <v>LK</v>
          </cell>
          <cell r="E1725">
            <v>26759</v>
          </cell>
          <cell r="F1725">
            <v>47.076712328767123</v>
          </cell>
          <cell r="G1725" t="str">
            <v>BANYUMAS</v>
          </cell>
          <cell r="H1725" t="str">
            <v>DESA TUMIYANG</v>
          </cell>
          <cell r="I1725" t="str">
            <v>002</v>
          </cell>
          <cell r="J1725" t="str">
            <v>003</v>
          </cell>
          <cell r="K1725" t="str">
            <v>TUMIYANG</v>
          </cell>
          <cell r="L1725" t="str">
            <v>DESA TUMIYANG, RT 002 RW 003</v>
          </cell>
          <cell r="M1725" t="str">
            <v>KEPALA KELUARGA</v>
          </cell>
          <cell r="N1725" t="str">
            <v>KAWIN</v>
          </cell>
          <cell r="O1725" t="str">
            <v>Tamat SD/Sederajat</v>
          </cell>
          <cell r="P1725" t="str">
            <v>Islam</v>
          </cell>
          <cell r="Q1725" t="str">
            <v>PEDAGANG</v>
          </cell>
          <cell r="R1725" t="str">
            <v>-</v>
          </cell>
          <cell r="S1725" t="str">
            <v>TIDAK ADA</v>
          </cell>
        </row>
        <row r="1726">
          <cell r="A1726" t="str">
            <v>3302165108690002</v>
          </cell>
          <cell r="B1726" t="str">
            <v>3302161005070032</v>
          </cell>
          <cell r="C1726" t="str">
            <v>SRI AGUSTINA</v>
          </cell>
          <cell r="D1726" t="str">
            <v>PR</v>
          </cell>
          <cell r="E1726">
            <v>25426</v>
          </cell>
          <cell r="F1726">
            <v>50.728767123287675</v>
          </cell>
          <cell r="G1726" t="str">
            <v>SURABAYA</v>
          </cell>
          <cell r="H1726" t="str">
            <v>DESA TUMIYANG</v>
          </cell>
          <cell r="I1726" t="str">
            <v>002</v>
          </cell>
          <cell r="J1726" t="str">
            <v>003</v>
          </cell>
          <cell r="K1726" t="str">
            <v>TUMIYANG</v>
          </cell>
          <cell r="L1726" t="str">
            <v>DESA TUMIYANG, RT 002 RW 003</v>
          </cell>
          <cell r="M1726" t="str">
            <v>ISTRI</v>
          </cell>
          <cell r="N1726" t="str">
            <v>KAWIN</v>
          </cell>
          <cell r="O1726" t="str">
            <v>SLTA/Sederajat</v>
          </cell>
          <cell r="P1726" t="str">
            <v>Islam</v>
          </cell>
          <cell r="Q1726" t="str">
            <v>MENGURUS RUMAH TANGGA</v>
          </cell>
          <cell r="R1726" t="str">
            <v>-</v>
          </cell>
          <cell r="S1726" t="str">
            <v>TIDAK ADA</v>
          </cell>
        </row>
        <row r="1727">
          <cell r="A1727" t="str">
            <v>3302164512970004</v>
          </cell>
          <cell r="B1727" t="str">
            <v>3302161005070032</v>
          </cell>
          <cell r="C1727" t="str">
            <v>DESI KARTIKA INDAH SARI</v>
          </cell>
          <cell r="D1727" t="str">
            <v>PR</v>
          </cell>
          <cell r="E1727">
            <v>35769</v>
          </cell>
          <cell r="F1727">
            <v>22.391780821917809</v>
          </cell>
          <cell r="G1727" t="str">
            <v>BANYUMAS</v>
          </cell>
          <cell r="H1727" t="str">
            <v>DESA TUMIYANG</v>
          </cell>
          <cell r="I1727" t="str">
            <v>002</v>
          </cell>
          <cell r="J1727" t="str">
            <v>003</v>
          </cell>
          <cell r="K1727" t="str">
            <v>TUMIYANG</v>
          </cell>
          <cell r="L1727" t="str">
            <v>DESA TUMIYANG, RT 002 RW 003</v>
          </cell>
          <cell r="M1727" t="str">
            <v>ANAK</v>
          </cell>
          <cell r="N1727" t="str">
            <v>BELUM KAWIN</v>
          </cell>
          <cell r="O1727" t="str">
            <v>Belum Tamat SD/Sederajat</v>
          </cell>
          <cell r="P1727" t="str">
            <v>Islam</v>
          </cell>
          <cell r="Q1727" t="str">
            <v>PELAJAR/MAHASISWA</v>
          </cell>
          <cell r="R1727" t="str">
            <v>-</v>
          </cell>
          <cell r="S1727" t="str">
            <v>ADA</v>
          </cell>
        </row>
        <row r="1728">
          <cell r="A1728" t="str">
            <v>3302165706050001</v>
          </cell>
          <cell r="B1728" t="str">
            <v>3302161005070032</v>
          </cell>
          <cell r="C1728" t="str">
            <v>ALDILA DWI ZUNIA PUTRI</v>
          </cell>
          <cell r="D1728" t="str">
            <v>PR</v>
          </cell>
          <cell r="E1728">
            <v>38520</v>
          </cell>
          <cell r="F1728">
            <v>14.854794520547944</v>
          </cell>
          <cell r="G1728" t="str">
            <v>BANYUMAS</v>
          </cell>
          <cell r="H1728" t="str">
            <v>DESA TUMIYANG</v>
          </cell>
          <cell r="I1728" t="str">
            <v>002</v>
          </cell>
          <cell r="J1728" t="str">
            <v>003</v>
          </cell>
          <cell r="K1728" t="str">
            <v>TUMIYANG</v>
          </cell>
          <cell r="L1728" t="str">
            <v>DESA TUMIYANG, RT 002 RW 003</v>
          </cell>
          <cell r="M1728" t="str">
            <v>ANAK</v>
          </cell>
          <cell r="N1728" t="str">
            <v>BELUM KAWIN</v>
          </cell>
          <cell r="O1728" t="str">
            <v>Tidak/Belum Sekolah</v>
          </cell>
          <cell r="P1728" t="str">
            <v>Islam</v>
          </cell>
          <cell r="Q1728" t="str">
            <v>BELUM/TIDAK BEKERJA</v>
          </cell>
          <cell r="R1728" t="str">
            <v>-</v>
          </cell>
          <cell r="S1728" t="str">
            <v>TIDAK ADA</v>
          </cell>
        </row>
        <row r="1729">
          <cell r="A1729" t="str">
            <v>3302161411910003</v>
          </cell>
          <cell r="B1729" t="str">
            <v>3302161010180002</v>
          </cell>
          <cell r="C1729" t="str">
            <v>GUNTUR ADI SAPUTRA</v>
          </cell>
          <cell r="D1729" t="str">
            <v>LK</v>
          </cell>
          <cell r="E1729">
            <v>33556</v>
          </cell>
          <cell r="F1729">
            <v>28.454794520547946</v>
          </cell>
          <cell r="G1729" t="str">
            <v>BANYUMAS</v>
          </cell>
          <cell r="H1729" t="str">
            <v>TUMIYANG</v>
          </cell>
          <cell r="I1729" t="str">
            <v>002</v>
          </cell>
          <cell r="J1729" t="str">
            <v>003</v>
          </cell>
          <cell r="K1729" t="str">
            <v>TUMIYANG</v>
          </cell>
          <cell r="L1729" t="str">
            <v>TUMIYANG, RT 002 RW 003</v>
          </cell>
          <cell r="M1729" t="str">
            <v>KEPALA KELUARGA</v>
          </cell>
          <cell r="N1729" t="str">
            <v>KAWIN</v>
          </cell>
          <cell r="O1729" t="str">
            <v>SLTA/Sederajat</v>
          </cell>
          <cell r="P1729" t="str">
            <v>Islam</v>
          </cell>
          <cell r="Q1729" t="str">
            <v>WIRASWASTA</v>
          </cell>
          <cell r="R1729" t="str">
            <v>-</v>
          </cell>
          <cell r="S1729" t="str">
            <v>TIDAK ADA</v>
          </cell>
        </row>
        <row r="1730">
          <cell r="A1730" t="str">
            <v>3302166407900001</v>
          </cell>
          <cell r="B1730" t="str">
            <v>3302161010180002</v>
          </cell>
          <cell r="C1730" t="str">
            <v>IIS HARYANTI</v>
          </cell>
          <cell r="D1730" t="str">
            <v>PR</v>
          </cell>
          <cell r="E1730">
            <v>33078</v>
          </cell>
          <cell r="F1730">
            <v>29.764383561643836</v>
          </cell>
          <cell r="G1730" t="str">
            <v>BANYUMAS</v>
          </cell>
          <cell r="H1730" t="str">
            <v>TUMIYANG</v>
          </cell>
          <cell r="I1730" t="str">
            <v>002</v>
          </cell>
          <cell r="J1730" t="str">
            <v>003</v>
          </cell>
          <cell r="K1730" t="str">
            <v>TUMIYANG</v>
          </cell>
          <cell r="L1730" t="str">
            <v>TUMIYANG, RT 002 RW 003</v>
          </cell>
          <cell r="M1730" t="str">
            <v>ISTRI</v>
          </cell>
          <cell r="N1730" t="str">
            <v>KAWIN</v>
          </cell>
          <cell r="O1730" t="str">
            <v>SLTA/Sederajat</v>
          </cell>
          <cell r="P1730" t="str">
            <v>Islam</v>
          </cell>
          <cell r="Q1730" t="str">
            <v>GURU</v>
          </cell>
          <cell r="R1730" t="str">
            <v>-</v>
          </cell>
          <cell r="S1730" t="str">
            <v>ADA</v>
          </cell>
        </row>
        <row r="1731">
          <cell r="A1731" t="str">
            <v>3302162103740001</v>
          </cell>
          <cell r="B1731" t="str">
            <v>3302161011150005</v>
          </cell>
          <cell r="C1731" t="str">
            <v>SLAMET SUNARTO</v>
          </cell>
          <cell r="D1731" t="str">
            <v>LK</v>
          </cell>
          <cell r="E1731">
            <v>27109</v>
          </cell>
          <cell r="F1731">
            <v>46.11780821917808</v>
          </cell>
          <cell r="G1731" t="str">
            <v>BANYUMAS</v>
          </cell>
          <cell r="H1731" t="str">
            <v>TUMIYANG</v>
          </cell>
          <cell r="I1731" t="str">
            <v>002</v>
          </cell>
          <cell r="J1731" t="str">
            <v>003</v>
          </cell>
          <cell r="K1731" t="str">
            <v>TUMIYANG</v>
          </cell>
          <cell r="L1731" t="str">
            <v>TUMIYANG, RT 002 RW 003</v>
          </cell>
          <cell r="M1731" t="str">
            <v>KEPALA KELUARGA</v>
          </cell>
          <cell r="N1731" t="str">
            <v>KAWIN</v>
          </cell>
          <cell r="O1731" t="str">
            <v>SLTP/Sederajat</v>
          </cell>
          <cell r="P1731" t="str">
            <v>Islam</v>
          </cell>
          <cell r="Q1731" t="str">
            <v>PEDAGANG</v>
          </cell>
          <cell r="R1731" t="str">
            <v>-</v>
          </cell>
          <cell r="S1731" t="str">
            <v>ADA</v>
          </cell>
        </row>
        <row r="1732">
          <cell r="A1732" t="str">
            <v>3302174607720003</v>
          </cell>
          <cell r="B1732" t="str">
            <v>3302161011150005</v>
          </cell>
          <cell r="C1732" t="str">
            <v>ARUM PRIHADI ASTUTI</v>
          </cell>
          <cell r="D1732" t="str">
            <v>PR</v>
          </cell>
          <cell r="E1732">
            <v>26486</v>
          </cell>
          <cell r="F1732">
            <v>47.824657534246576</v>
          </cell>
          <cell r="G1732" t="str">
            <v>BANYUMAS</v>
          </cell>
          <cell r="H1732" t="str">
            <v>TUMIYANG</v>
          </cell>
          <cell r="I1732" t="str">
            <v>002</v>
          </cell>
          <cell r="J1732" t="str">
            <v>003</v>
          </cell>
          <cell r="K1732" t="str">
            <v>TUMIYANG</v>
          </cell>
          <cell r="L1732" t="str">
            <v>TUMIYANG, RT 002 RW 003</v>
          </cell>
          <cell r="M1732" t="str">
            <v>ISTRI</v>
          </cell>
          <cell r="N1732" t="str">
            <v>KAWIN</v>
          </cell>
          <cell r="O1732" t="str">
            <v>SLTA/Sederajat</v>
          </cell>
          <cell r="P1732" t="str">
            <v>Islam</v>
          </cell>
          <cell r="Q1732" t="str">
            <v>WIRASWASTA</v>
          </cell>
          <cell r="R1732" t="str">
            <v>-</v>
          </cell>
          <cell r="S1732" t="str">
            <v>TIDAK ADA</v>
          </cell>
        </row>
        <row r="1733">
          <cell r="A1733" t="str">
            <v>3302176504120002</v>
          </cell>
          <cell r="B1733" t="str">
            <v>3302161011150005</v>
          </cell>
          <cell r="C1733" t="str">
            <v>AGESTI PUTRI KINASIH</v>
          </cell>
          <cell r="D1733" t="str">
            <v>PR</v>
          </cell>
          <cell r="E1733">
            <v>41024</v>
          </cell>
          <cell r="F1733">
            <v>7.9945205479452053</v>
          </cell>
          <cell r="G1733" t="str">
            <v>BANYUMAS</v>
          </cell>
          <cell r="H1733" t="str">
            <v>TUMIYANG</v>
          </cell>
          <cell r="I1733" t="str">
            <v>002</v>
          </cell>
          <cell r="J1733" t="str">
            <v>003</v>
          </cell>
          <cell r="K1733" t="str">
            <v>TUMIYANG</v>
          </cell>
          <cell r="L1733" t="str">
            <v>TUMIYANG, RT 002 RW 003</v>
          </cell>
          <cell r="M1733" t="str">
            <v>ANAK</v>
          </cell>
          <cell r="N1733" t="str">
            <v>BELUM KAWIN</v>
          </cell>
          <cell r="O1733" t="str">
            <v>Tidak/Belum Sekolah</v>
          </cell>
          <cell r="P1733" t="str">
            <v>Islam</v>
          </cell>
          <cell r="Q1733" t="str">
            <v>BELUM/TIDAK BEKERJA</v>
          </cell>
          <cell r="R1733" t="str">
            <v>-</v>
          </cell>
          <cell r="S1733" t="str">
            <v>ADA</v>
          </cell>
        </row>
        <row r="1734">
          <cell r="A1734" t="str">
            <v>3302160602960003</v>
          </cell>
          <cell r="B1734" t="str">
            <v>3302161011150005</v>
          </cell>
          <cell r="C1734" t="str">
            <v>CIPTO ARIS TRIANTO</v>
          </cell>
          <cell r="D1734" t="str">
            <v>LK</v>
          </cell>
          <cell r="E1734">
            <v>35101</v>
          </cell>
          <cell r="F1734">
            <v>24.221917808219178</v>
          </cell>
          <cell r="G1734" t="str">
            <v>BANYUMAS</v>
          </cell>
          <cell r="H1734" t="str">
            <v>TUMIYANG</v>
          </cell>
          <cell r="I1734" t="str">
            <v>002</v>
          </cell>
          <cell r="J1734" t="str">
            <v>003</v>
          </cell>
          <cell r="K1734" t="str">
            <v>TUMIYANG</v>
          </cell>
          <cell r="L1734" t="str">
            <v>TUMIYANG, RT 002 RW 003</v>
          </cell>
          <cell r="M1734" t="str">
            <v>FAMILI LAIN</v>
          </cell>
          <cell r="N1734" t="str">
            <v>BELUM KAWIN</v>
          </cell>
          <cell r="O1734" t="str">
            <v>SLTA/Sederajat</v>
          </cell>
          <cell r="P1734" t="str">
            <v>Islam</v>
          </cell>
          <cell r="Q1734" t="str">
            <v>BELUM/TIDAK BEKERJA</v>
          </cell>
          <cell r="R1734" t="str">
            <v>-</v>
          </cell>
          <cell r="S1734" t="str">
            <v>ADA</v>
          </cell>
        </row>
        <row r="1735">
          <cell r="A1735" t="str">
            <v>3302162712670001</v>
          </cell>
          <cell r="B1735" t="str">
            <v>3302161112060010</v>
          </cell>
          <cell r="C1735" t="str">
            <v>SAPTO SEDIYO ADI</v>
          </cell>
          <cell r="D1735" t="str">
            <v>LK</v>
          </cell>
          <cell r="E1735">
            <v>24833</v>
          </cell>
          <cell r="F1735">
            <v>52.353424657534248</v>
          </cell>
          <cell r="G1735" t="str">
            <v>BANYUMAS</v>
          </cell>
          <cell r="H1735" t="str">
            <v>DESA TUMIYANG</v>
          </cell>
          <cell r="I1735" t="str">
            <v>002</v>
          </cell>
          <cell r="J1735" t="str">
            <v>003</v>
          </cell>
          <cell r="K1735" t="str">
            <v>TUMIYANG</v>
          </cell>
          <cell r="L1735" t="str">
            <v>DESA TUMIYANG, RT 002 RW 003</v>
          </cell>
          <cell r="M1735" t="str">
            <v>KEPALA KELUARGA</v>
          </cell>
          <cell r="N1735" t="str">
            <v>KAWIN</v>
          </cell>
          <cell r="O1735" t="str">
            <v>SLTA/Sederajat</v>
          </cell>
          <cell r="P1735" t="str">
            <v>Islam</v>
          </cell>
          <cell r="Q1735" t="str">
            <v>KARYAWAN SWASTA</v>
          </cell>
          <cell r="R1735" t="str">
            <v>A</v>
          </cell>
          <cell r="S1735" t="str">
            <v>TIDAK ADA</v>
          </cell>
        </row>
        <row r="1736">
          <cell r="A1736" t="str">
            <v>3302164505650001</v>
          </cell>
          <cell r="B1736" t="str">
            <v>3302161112060010</v>
          </cell>
          <cell r="C1736" t="str">
            <v>KUSMIYATI</v>
          </cell>
          <cell r="D1736" t="str">
            <v>PR</v>
          </cell>
          <cell r="E1736">
            <v>23867</v>
          </cell>
          <cell r="F1736">
            <v>55</v>
          </cell>
          <cell r="G1736" t="str">
            <v>BANYUMAS</v>
          </cell>
          <cell r="H1736" t="str">
            <v>DESA TUMIYANG</v>
          </cell>
          <cell r="I1736" t="str">
            <v>002</v>
          </cell>
          <cell r="J1736" t="str">
            <v>003</v>
          </cell>
          <cell r="K1736" t="str">
            <v>TUMIYANG</v>
          </cell>
          <cell r="L1736" t="str">
            <v>DESA TUMIYANG, RT 002 RW 003</v>
          </cell>
          <cell r="M1736" t="str">
            <v>ISTRI</v>
          </cell>
          <cell r="N1736" t="str">
            <v>KAWIN</v>
          </cell>
          <cell r="O1736" t="str">
            <v>Diploma I/II</v>
          </cell>
          <cell r="P1736" t="str">
            <v>Islam</v>
          </cell>
          <cell r="Q1736" t="str">
            <v>KARYAWAN HONORER</v>
          </cell>
          <cell r="R1736" t="str">
            <v>-</v>
          </cell>
          <cell r="S1736" t="str">
            <v>ADA</v>
          </cell>
        </row>
        <row r="1737">
          <cell r="A1737" t="str">
            <v>3302161611020002</v>
          </cell>
          <cell r="B1737" t="str">
            <v>3302161112060010</v>
          </cell>
          <cell r="C1737" t="str">
            <v>DWI RIZKI SETYA RAMADANI</v>
          </cell>
          <cell r="D1737" t="str">
            <v>LK</v>
          </cell>
          <cell r="E1737">
            <v>37576</v>
          </cell>
          <cell r="F1737">
            <v>17.44109589041096</v>
          </cell>
          <cell r="G1737" t="str">
            <v>BANYUMAS</v>
          </cell>
          <cell r="H1737" t="str">
            <v>DESA TUMIYANG</v>
          </cell>
          <cell r="I1737" t="str">
            <v>002</v>
          </cell>
          <cell r="J1737" t="str">
            <v>003</v>
          </cell>
          <cell r="K1737" t="str">
            <v>TUMIYANG</v>
          </cell>
          <cell r="L1737" t="str">
            <v>DESA TUMIYANG, RT 002 RW 003</v>
          </cell>
          <cell r="M1737" t="str">
            <v>ANAK</v>
          </cell>
          <cell r="N1737" t="str">
            <v>BELUM KAWIN</v>
          </cell>
          <cell r="O1737" t="str">
            <v>Belum Tamat SD/Sederajat</v>
          </cell>
          <cell r="P1737" t="str">
            <v>Islam</v>
          </cell>
          <cell r="Q1737" t="str">
            <v>PELAJAR/MAHASISWA</v>
          </cell>
          <cell r="R1737" t="str">
            <v>-</v>
          </cell>
          <cell r="S1737" t="str">
            <v>ADA</v>
          </cell>
        </row>
        <row r="1738">
          <cell r="A1738" t="str">
            <v>3302165008930002</v>
          </cell>
          <cell r="B1738" t="str">
            <v>3302161112060010</v>
          </cell>
          <cell r="C1738" t="str">
            <v>CAHYANI AGUSTIN SETIYATI</v>
          </cell>
          <cell r="D1738" t="str">
            <v>PR</v>
          </cell>
          <cell r="E1738">
            <v>34191</v>
          </cell>
          <cell r="F1738">
            <v>26.715068493150685</v>
          </cell>
          <cell r="G1738" t="str">
            <v>BANYUMAS</v>
          </cell>
          <cell r="H1738" t="str">
            <v>DESA TUMIYANG</v>
          </cell>
          <cell r="I1738" t="str">
            <v>002</v>
          </cell>
          <cell r="J1738" t="str">
            <v>003</v>
          </cell>
          <cell r="K1738" t="str">
            <v>TUMIYANG</v>
          </cell>
          <cell r="L1738" t="str">
            <v>DESA TUMIYANG, RT 002 RW 003</v>
          </cell>
          <cell r="M1738" t="str">
            <v>ANAK</v>
          </cell>
          <cell r="N1738" t="str">
            <v>BELUM KAWIN</v>
          </cell>
          <cell r="O1738" t="str">
            <v>SLTP/Sederajat</v>
          </cell>
          <cell r="P1738" t="str">
            <v>Islam</v>
          </cell>
          <cell r="Q1738" t="str">
            <v>PELAJAR/MAHASISWA</v>
          </cell>
          <cell r="R1738" t="str">
            <v>-</v>
          </cell>
          <cell r="S1738" t="str">
            <v>ADA</v>
          </cell>
        </row>
        <row r="1739">
          <cell r="A1739" t="str">
            <v>3302162907820002</v>
          </cell>
          <cell r="B1739" t="str">
            <v>3302161203110001</v>
          </cell>
          <cell r="C1739" t="str">
            <v>KURNIAWAN BUDI SULISTIYO.</v>
          </cell>
          <cell r="D1739" t="str">
            <v>LK</v>
          </cell>
          <cell r="E1739">
            <v>30161</v>
          </cell>
          <cell r="F1739">
            <v>37.756164383561647</v>
          </cell>
          <cell r="G1739" t="str">
            <v>TEGAL</v>
          </cell>
          <cell r="H1739" t="str">
            <v>TUMIYANG</v>
          </cell>
          <cell r="I1739" t="str">
            <v>002</v>
          </cell>
          <cell r="J1739" t="str">
            <v>003</v>
          </cell>
          <cell r="K1739" t="str">
            <v>TUMIYANG</v>
          </cell>
          <cell r="L1739" t="str">
            <v>TUMIYANG, RT 002 RW 003</v>
          </cell>
          <cell r="M1739" t="str">
            <v>KEPALA KELUARGA</v>
          </cell>
          <cell r="N1739" t="str">
            <v>KAWIN</v>
          </cell>
          <cell r="O1739" t="str">
            <v>SLTP/Sederajat</v>
          </cell>
          <cell r="P1739" t="str">
            <v>Islam</v>
          </cell>
          <cell r="Q1739" t="str">
            <v>KARYAWAN SWASTA</v>
          </cell>
          <cell r="R1739" t="str">
            <v>-</v>
          </cell>
          <cell r="S1739" t="str">
            <v>TIDAK ADA</v>
          </cell>
        </row>
        <row r="1740">
          <cell r="A1740" t="str">
            <v>3302165412880001</v>
          </cell>
          <cell r="B1740" t="str">
            <v>3302161203110001</v>
          </cell>
          <cell r="C1740" t="str">
            <v>TURYATI</v>
          </cell>
          <cell r="D1740" t="str">
            <v>PR</v>
          </cell>
          <cell r="E1740">
            <v>32491</v>
          </cell>
          <cell r="F1740">
            <v>31.372602739726027</v>
          </cell>
          <cell r="G1740" t="str">
            <v>BANYUMAS</v>
          </cell>
          <cell r="H1740" t="str">
            <v>TUMIYANG</v>
          </cell>
          <cell r="I1740" t="str">
            <v>002</v>
          </cell>
          <cell r="J1740" t="str">
            <v>003</v>
          </cell>
          <cell r="K1740" t="str">
            <v>TUMIYANG</v>
          </cell>
          <cell r="L1740" t="str">
            <v>TUMIYANG, RT 002 RW 003</v>
          </cell>
          <cell r="M1740" t="str">
            <v>ISTRI</v>
          </cell>
          <cell r="N1740" t="str">
            <v>KAWIN</v>
          </cell>
          <cell r="O1740" t="str">
            <v>Tamat SD/Sederajat</v>
          </cell>
          <cell r="P1740" t="str">
            <v>Islam</v>
          </cell>
          <cell r="Q1740" t="str">
            <v>MENGURUS RUMAH TANGGA</v>
          </cell>
          <cell r="R1740" t="str">
            <v>-</v>
          </cell>
          <cell r="S1740" t="str">
            <v>TIDAK ADA</v>
          </cell>
        </row>
        <row r="1741">
          <cell r="A1741" t="str">
            <v>3302160603110001</v>
          </cell>
          <cell r="B1741" t="str">
            <v>3302161203110001</v>
          </cell>
          <cell r="C1741" t="str">
            <v>RIFADLAN PUTRA LISTIAN</v>
          </cell>
          <cell r="D1741" t="str">
            <v>LK</v>
          </cell>
          <cell r="E1741">
            <v>40608</v>
          </cell>
          <cell r="F1741">
            <v>9.1342465753424662</v>
          </cell>
          <cell r="G1741" t="str">
            <v>BANYUMAS</v>
          </cell>
          <cell r="H1741" t="str">
            <v>TUMIYANG</v>
          </cell>
          <cell r="I1741" t="str">
            <v>002</v>
          </cell>
          <cell r="J1741" t="str">
            <v>003</v>
          </cell>
          <cell r="K1741" t="str">
            <v>TUMIYANG</v>
          </cell>
          <cell r="L1741" t="str">
            <v>TUMIYANG, RT 002 RW 003</v>
          </cell>
          <cell r="M1741" t="str">
            <v>ANAK</v>
          </cell>
          <cell r="N1741" t="str">
            <v>BELUM KAWIN</v>
          </cell>
          <cell r="O1741" t="str">
            <v>Tidak/Belum Sekolah</v>
          </cell>
          <cell r="P1741" t="str">
            <v>Islam</v>
          </cell>
          <cell r="Q1741" t="str">
            <v>BELUM/TIDAK BEKERJA</v>
          </cell>
          <cell r="R1741" t="str">
            <v>-</v>
          </cell>
          <cell r="S1741" t="str">
            <v>ADA</v>
          </cell>
        </row>
        <row r="1742">
          <cell r="A1742" t="str">
            <v>3302162105160001</v>
          </cell>
          <cell r="B1742" t="str">
            <v>3302161203110001</v>
          </cell>
          <cell r="C1742" t="str">
            <v>AZHAN FAZA LISTIO</v>
          </cell>
          <cell r="D1742" t="str">
            <v>LK</v>
          </cell>
          <cell r="E1742">
            <v>42511</v>
          </cell>
          <cell r="F1742">
            <v>3.9205479452054797</v>
          </cell>
          <cell r="G1742" t="str">
            <v>BANYUMAS</v>
          </cell>
          <cell r="H1742" t="str">
            <v>TUMIYANG</v>
          </cell>
          <cell r="I1742" t="str">
            <v>002</v>
          </cell>
          <cell r="J1742" t="str">
            <v>003</v>
          </cell>
          <cell r="K1742" t="str">
            <v>TUMIYANG</v>
          </cell>
          <cell r="L1742" t="str">
            <v>TUMIYANG, RT 002 RW 003</v>
          </cell>
          <cell r="M1742" t="str">
            <v>ANAK</v>
          </cell>
          <cell r="N1742" t="str">
            <v>BELUM KAWIN</v>
          </cell>
          <cell r="O1742" t="str">
            <v>Tidak/Belum Sekolah</v>
          </cell>
          <cell r="P1742" t="str">
            <v>Islam</v>
          </cell>
          <cell r="Q1742" t="str">
            <v>BELUM/TIDAK BEKERJA</v>
          </cell>
          <cell r="R1742" t="str">
            <v>-</v>
          </cell>
          <cell r="S1742" t="str">
            <v>ADA</v>
          </cell>
        </row>
        <row r="1743">
          <cell r="A1743" t="str">
            <v>3302161708800004</v>
          </cell>
          <cell r="B1743" t="str">
            <v>3302161208150007</v>
          </cell>
          <cell r="C1743" t="str">
            <v>DARYANTO</v>
          </cell>
          <cell r="D1743" t="str">
            <v>LK</v>
          </cell>
          <cell r="E1743">
            <v>29450</v>
          </cell>
          <cell r="F1743">
            <v>39.704109589041096</v>
          </cell>
          <cell r="G1743" t="str">
            <v>BANYUMAS</v>
          </cell>
          <cell r="H1743" t="str">
            <v>TUMIYANG</v>
          </cell>
          <cell r="I1743" t="str">
            <v>002</v>
          </cell>
          <cell r="J1743" t="str">
            <v>003</v>
          </cell>
          <cell r="K1743" t="str">
            <v>TUMIYANG</v>
          </cell>
          <cell r="L1743" t="str">
            <v>TUMIYANG, RT 002 RW 003</v>
          </cell>
          <cell r="M1743" t="str">
            <v>KEPALA KELUARGA</v>
          </cell>
          <cell r="N1743" t="str">
            <v>KAWIN</v>
          </cell>
          <cell r="O1743" t="str">
            <v>SLTA/Sederajat</v>
          </cell>
          <cell r="P1743" t="str">
            <v>Islam</v>
          </cell>
          <cell r="Q1743" t="str">
            <v>KARYAWAN SWASTA</v>
          </cell>
          <cell r="R1743" t="str">
            <v>-</v>
          </cell>
          <cell r="S1743" t="str">
            <v>TIDAK ADA</v>
          </cell>
        </row>
        <row r="1744">
          <cell r="A1744" t="str">
            <v>3302164112730004</v>
          </cell>
          <cell r="B1744" t="str">
            <v>3302161208150007</v>
          </cell>
          <cell r="C1744" t="str">
            <v>WARSINI</v>
          </cell>
          <cell r="D1744" t="str">
            <v>PR</v>
          </cell>
          <cell r="E1744">
            <v>26999</v>
          </cell>
          <cell r="F1744">
            <v>46.419178082191777</v>
          </cell>
          <cell r="G1744" t="str">
            <v>BANYUMAS</v>
          </cell>
          <cell r="H1744" t="str">
            <v>TUMIYANG</v>
          </cell>
          <cell r="I1744" t="str">
            <v>002</v>
          </cell>
          <cell r="J1744" t="str">
            <v>003</v>
          </cell>
          <cell r="K1744" t="str">
            <v>TUMIYANG</v>
          </cell>
          <cell r="L1744" t="str">
            <v>TUMIYANG, RT 002 RW 003</v>
          </cell>
          <cell r="M1744" t="str">
            <v>ISTRI</v>
          </cell>
          <cell r="N1744" t="str">
            <v>KAWIN</v>
          </cell>
          <cell r="O1744" t="str">
            <v>SLTA/Sederajat</v>
          </cell>
          <cell r="P1744" t="str">
            <v>Islam</v>
          </cell>
          <cell r="Q1744" t="str">
            <v>MENGURUS RUMAH TANGGA</v>
          </cell>
          <cell r="R1744" t="str">
            <v>-</v>
          </cell>
          <cell r="S1744" t="str">
            <v>TIDAK ADA</v>
          </cell>
        </row>
        <row r="1745">
          <cell r="A1745" t="str">
            <v>3302125110120001</v>
          </cell>
          <cell r="B1745" t="str">
            <v>3302161208150007</v>
          </cell>
          <cell r="C1745" t="str">
            <v>FAUSTINA ULIMAH HUMAIMAH</v>
          </cell>
          <cell r="D1745" t="str">
            <v>PR</v>
          </cell>
          <cell r="E1745">
            <v>41224</v>
          </cell>
          <cell r="F1745">
            <v>7.4465753424657537</v>
          </cell>
          <cell r="G1745" t="str">
            <v>BANYUMAS</v>
          </cell>
          <cell r="H1745" t="str">
            <v>TUMIYANG</v>
          </cell>
          <cell r="I1745" t="str">
            <v>002</v>
          </cell>
          <cell r="J1745" t="str">
            <v>003</v>
          </cell>
          <cell r="K1745" t="str">
            <v>TUMIYANG</v>
          </cell>
          <cell r="L1745" t="str">
            <v>TUMIYANG, RT 002 RW 003</v>
          </cell>
          <cell r="M1745" t="str">
            <v>ANAK</v>
          </cell>
          <cell r="N1745" t="str">
            <v>BELUM KAWIN</v>
          </cell>
          <cell r="O1745" t="str">
            <v>Tidak/Belum Sekolah</v>
          </cell>
          <cell r="P1745" t="str">
            <v>Islam</v>
          </cell>
          <cell r="Q1745" t="str">
            <v>BELUM/TIDAK BEKERJA</v>
          </cell>
          <cell r="R1745" t="str">
            <v>-</v>
          </cell>
          <cell r="S1745" t="str">
            <v>ADA</v>
          </cell>
        </row>
        <row r="1746">
          <cell r="A1746" t="str">
            <v>3302165112050003</v>
          </cell>
          <cell r="B1746" t="str">
            <v>3302161208150007</v>
          </cell>
          <cell r="C1746" t="str">
            <v>DWI FANI DESTIANA PUTRI</v>
          </cell>
          <cell r="D1746" t="str">
            <v>PR</v>
          </cell>
          <cell r="E1746">
            <v>38697</v>
          </cell>
          <cell r="F1746">
            <v>14.36986301369863</v>
          </cell>
          <cell r="G1746" t="str">
            <v>BANYUMAS</v>
          </cell>
          <cell r="H1746" t="str">
            <v>TUMIYANG</v>
          </cell>
          <cell r="I1746" t="str">
            <v>002</v>
          </cell>
          <cell r="J1746" t="str">
            <v>003</v>
          </cell>
          <cell r="K1746" t="str">
            <v>TUMIYANG</v>
          </cell>
          <cell r="L1746" t="str">
            <v>TUMIYANG, RT 002 RW 003</v>
          </cell>
          <cell r="M1746" t="str">
            <v>ANAK</v>
          </cell>
          <cell r="N1746" t="str">
            <v>BELUM KAWIN</v>
          </cell>
          <cell r="O1746" t="str">
            <v>Tidak/Belum Sekolah</v>
          </cell>
          <cell r="P1746" t="str">
            <v>Islam</v>
          </cell>
          <cell r="Q1746" t="str">
            <v>BELUM/TIDAK BEKERJA</v>
          </cell>
          <cell r="R1746" t="str">
            <v>-</v>
          </cell>
          <cell r="S1746" t="str">
            <v>ADA</v>
          </cell>
        </row>
        <row r="1747">
          <cell r="A1747" t="str">
            <v>3302167112550096</v>
          </cell>
          <cell r="B1747" t="str">
            <v>3302161208150007</v>
          </cell>
          <cell r="C1747" t="str">
            <v>CASEM</v>
          </cell>
          <cell r="D1747" t="str">
            <v>PR</v>
          </cell>
          <cell r="E1747">
            <v>20454</v>
          </cell>
          <cell r="F1747">
            <v>64.350684931506848</v>
          </cell>
          <cell r="G1747" t="str">
            <v>BANYUMAS</v>
          </cell>
          <cell r="H1747" t="str">
            <v>TUMIYANG</v>
          </cell>
          <cell r="I1747" t="str">
            <v>002</v>
          </cell>
          <cell r="J1747" t="str">
            <v>003</v>
          </cell>
          <cell r="K1747" t="str">
            <v>TUMIYANG</v>
          </cell>
          <cell r="L1747" t="str">
            <v>TUMIYANG, RT 002 RW 003</v>
          </cell>
          <cell r="M1747" t="str">
            <v>MERTUA</v>
          </cell>
          <cell r="N1747" t="str">
            <v>CERAI MATI</v>
          </cell>
          <cell r="O1747" t="str">
            <v>Tamat SD/Sederajat</v>
          </cell>
          <cell r="P1747" t="str">
            <v>Islam</v>
          </cell>
          <cell r="Q1747" t="str">
            <v>MENGURUS RUMAH TANGGA</v>
          </cell>
          <cell r="R1747" t="str">
            <v>-</v>
          </cell>
          <cell r="S1747" t="str">
            <v>TIDAK ADA</v>
          </cell>
        </row>
        <row r="1748">
          <cell r="A1748" t="str">
            <v>3302164107320065</v>
          </cell>
          <cell r="B1748" t="str">
            <v>3302161210100004</v>
          </cell>
          <cell r="C1748" t="str">
            <v>TAWEN</v>
          </cell>
          <cell r="D1748" t="str">
            <v>PR</v>
          </cell>
          <cell r="E1748">
            <v>11871</v>
          </cell>
          <cell r="F1748">
            <v>87.865753424657541</v>
          </cell>
          <cell r="G1748" t="str">
            <v>BANYUMAS</v>
          </cell>
          <cell r="H1748" t="str">
            <v>TUMIYANG</v>
          </cell>
          <cell r="I1748" t="str">
            <v>002</v>
          </cell>
          <cell r="J1748" t="str">
            <v>003</v>
          </cell>
          <cell r="K1748" t="str">
            <v>TUMIYANG</v>
          </cell>
          <cell r="L1748" t="str">
            <v>TUMIYANG, RT 002 RW 003</v>
          </cell>
          <cell r="M1748" t="str">
            <v>KEPALA KELUARGA</v>
          </cell>
          <cell r="N1748" t="str">
            <v>CERAI MATI</v>
          </cell>
          <cell r="O1748" t="str">
            <v>Tamat SD/Sederajat</v>
          </cell>
          <cell r="P1748" t="str">
            <v>Islam</v>
          </cell>
          <cell r="Q1748" t="str">
            <v>MENGURUS RUMAH TANGGA</v>
          </cell>
          <cell r="R1748" t="str">
            <v>-</v>
          </cell>
          <cell r="S1748" t="str">
            <v>TIDAK ADA</v>
          </cell>
        </row>
        <row r="1749">
          <cell r="A1749" t="str">
            <v>3302021002790004</v>
          </cell>
          <cell r="B1749" t="str">
            <v>3302161210120003</v>
          </cell>
          <cell r="C1749" t="str">
            <v>SAHRIR AHMAD</v>
          </cell>
          <cell r="D1749" t="str">
            <v>LK</v>
          </cell>
          <cell r="E1749">
            <v>28896</v>
          </cell>
          <cell r="F1749">
            <v>41.221917808219175</v>
          </cell>
          <cell r="G1749" t="str">
            <v>TERNATE</v>
          </cell>
          <cell r="H1749" t="str">
            <v>TUMIYANG</v>
          </cell>
          <cell r="I1749" t="str">
            <v>002</v>
          </cell>
          <cell r="J1749" t="str">
            <v>003</v>
          </cell>
          <cell r="K1749" t="str">
            <v>TUMIYANG</v>
          </cell>
          <cell r="L1749" t="str">
            <v>TUMIYANG, RT 002 RW 003</v>
          </cell>
          <cell r="M1749" t="str">
            <v>KEPALA KELUARGA</v>
          </cell>
          <cell r="N1749" t="str">
            <v>KAWIN</v>
          </cell>
          <cell r="O1749" t="str">
            <v>SLTA/Sederajat</v>
          </cell>
          <cell r="P1749" t="str">
            <v>Islam</v>
          </cell>
          <cell r="Q1749" t="str">
            <v>TENTARA NASIONAL INDONESIA</v>
          </cell>
          <cell r="R1749" t="str">
            <v>-</v>
          </cell>
          <cell r="S1749" t="str">
            <v>TIDAK ADA</v>
          </cell>
        </row>
        <row r="1750">
          <cell r="A1750" t="str">
            <v>3302164101820008</v>
          </cell>
          <cell r="B1750" t="str">
            <v>3302161210120003</v>
          </cell>
          <cell r="C1750" t="str">
            <v>SUSWATI</v>
          </cell>
          <cell r="D1750" t="str">
            <v>PR</v>
          </cell>
          <cell r="E1750">
            <v>29952</v>
          </cell>
          <cell r="F1750">
            <v>38.328767123287669</v>
          </cell>
          <cell r="G1750" t="str">
            <v>BANYUMAS</v>
          </cell>
          <cell r="H1750" t="str">
            <v>TUMIYANG</v>
          </cell>
          <cell r="I1750" t="str">
            <v>002</v>
          </cell>
          <cell r="J1750" t="str">
            <v>003</v>
          </cell>
          <cell r="K1750" t="str">
            <v>TUMIYANG</v>
          </cell>
          <cell r="L1750" t="str">
            <v>TUMIYANG, RT 002 RW 003</v>
          </cell>
          <cell r="M1750" t="str">
            <v>ISTRI</v>
          </cell>
          <cell r="N1750" t="str">
            <v>KAWIN</v>
          </cell>
          <cell r="O1750" t="str">
            <v>Diploma IV/Strata I</v>
          </cell>
          <cell r="P1750" t="str">
            <v>Islam</v>
          </cell>
          <cell r="Q1750" t="str">
            <v>KARYAWAN HONORER</v>
          </cell>
          <cell r="R1750" t="str">
            <v>-</v>
          </cell>
          <cell r="S1750" t="str">
            <v>ADA</v>
          </cell>
        </row>
        <row r="1751">
          <cell r="A1751" t="str">
            <v>3302161808130003</v>
          </cell>
          <cell r="B1751" t="str">
            <v>3302161210120003</v>
          </cell>
          <cell r="C1751" t="str">
            <v>MUHAMMAD HAFISH KAUTSAR SAHRIR</v>
          </cell>
          <cell r="D1751" t="str">
            <v>LK</v>
          </cell>
          <cell r="E1751">
            <v>41504</v>
          </cell>
          <cell r="F1751">
            <v>6.6794520547945204</v>
          </cell>
          <cell r="G1751" t="str">
            <v>BANYUMAS</v>
          </cell>
          <cell r="H1751" t="str">
            <v>TUMIYANG</v>
          </cell>
          <cell r="I1751" t="str">
            <v>002</v>
          </cell>
          <cell r="J1751" t="str">
            <v>003</v>
          </cell>
          <cell r="K1751" t="str">
            <v>TUMIYANG</v>
          </cell>
          <cell r="L1751" t="str">
            <v>TUMIYANG, RT 002 RW 003</v>
          </cell>
          <cell r="M1751" t="str">
            <v>ANAK</v>
          </cell>
          <cell r="N1751" t="str">
            <v>BELUM KAWIN</v>
          </cell>
          <cell r="O1751" t="str">
            <v>Tidak/Belum Sekolah</v>
          </cell>
          <cell r="P1751" t="str">
            <v>Islam</v>
          </cell>
          <cell r="Q1751" t="str">
            <v>BELUM/TIDAK BEKERJA</v>
          </cell>
          <cell r="R1751" t="str">
            <v>-</v>
          </cell>
          <cell r="S1751" t="str">
            <v>ADA</v>
          </cell>
        </row>
        <row r="1752">
          <cell r="A1752" t="str">
            <v>3302164908180003</v>
          </cell>
          <cell r="B1752" t="str">
            <v>3302161210120003</v>
          </cell>
          <cell r="C1752" t="str">
            <v>JIHAN MAKAILA IRANA SAHRIR</v>
          </cell>
          <cell r="D1752" t="str">
            <v>PR</v>
          </cell>
          <cell r="E1752">
            <v>43321</v>
          </cell>
          <cell r="F1752">
            <v>1.7013698630136986</v>
          </cell>
          <cell r="G1752" t="str">
            <v>BANYUMAS</v>
          </cell>
          <cell r="H1752" t="str">
            <v>TUMIYANG</v>
          </cell>
          <cell r="I1752" t="str">
            <v>002</v>
          </cell>
          <cell r="J1752" t="str">
            <v>003</v>
          </cell>
          <cell r="K1752" t="str">
            <v>TUMIYANG</v>
          </cell>
          <cell r="L1752" t="str">
            <v>TUMIYANG, RT 002 RW 003</v>
          </cell>
          <cell r="M1752" t="str">
            <v>ANAK</v>
          </cell>
          <cell r="N1752" t="str">
            <v>BELUM KAWIN</v>
          </cell>
          <cell r="O1752" t="str">
            <v>Tidak/Belum Sekolah</v>
          </cell>
          <cell r="P1752" t="str">
            <v>Islam</v>
          </cell>
          <cell r="Q1752" t="str">
            <v>BELUM/TIDAK BEKERJA</v>
          </cell>
          <cell r="R1752" t="str">
            <v>-</v>
          </cell>
          <cell r="S1752" t="str">
            <v>TIDAK ADA</v>
          </cell>
        </row>
        <row r="1753">
          <cell r="A1753" t="str">
            <v>3302160107570043</v>
          </cell>
          <cell r="B1753" t="str">
            <v>3302161302058029</v>
          </cell>
          <cell r="C1753" t="str">
            <v>MAHLAN EFENDI</v>
          </cell>
          <cell r="D1753" t="str">
            <v>LK</v>
          </cell>
          <cell r="E1753">
            <v>21002</v>
          </cell>
          <cell r="F1753">
            <v>62.849315068493148</v>
          </cell>
          <cell r="G1753" t="str">
            <v>PEMALANG</v>
          </cell>
          <cell r="H1753" t="str">
            <v>TUMIYANG</v>
          </cell>
          <cell r="I1753" t="str">
            <v>002</v>
          </cell>
          <cell r="J1753" t="str">
            <v>003</v>
          </cell>
          <cell r="K1753" t="str">
            <v>TUMIYANG</v>
          </cell>
          <cell r="L1753" t="str">
            <v>TUMIYANG, RT 002 RW 003</v>
          </cell>
          <cell r="M1753" t="str">
            <v>KEPALA KELUARGA</v>
          </cell>
          <cell r="N1753" t="str">
            <v>KAWIN</v>
          </cell>
          <cell r="O1753" t="str">
            <v>SLTP/Sederajat</v>
          </cell>
          <cell r="P1753" t="str">
            <v>Islam</v>
          </cell>
          <cell r="Q1753" t="str">
            <v>WIRASWASTA</v>
          </cell>
          <cell r="R1753" t="str">
            <v>-</v>
          </cell>
          <cell r="S1753" t="str">
            <v>TIDAK ADA</v>
          </cell>
        </row>
        <row r="1754">
          <cell r="A1754" t="str">
            <v>3302164107630075</v>
          </cell>
          <cell r="B1754" t="str">
            <v>3302161302058029</v>
          </cell>
          <cell r="C1754" t="str">
            <v>RODIYAH</v>
          </cell>
          <cell r="D1754" t="str">
            <v>PR</v>
          </cell>
          <cell r="E1754">
            <v>23193</v>
          </cell>
          <cell r="F1754">
            <v>56.846575342465755</v>
          </cell>
          <cell r="G1754" t="str">
            <v>BANYUMAS</v>
          </cell>
          <cell r="H1754" t="str">
            <v>TUMIYANG</v>
          </cell>
          <cell r="I1754" t="str">
            <v>002</v>
          </cell>
          <cell r="J1754" t="str">
            <v>003</v>
          </cell>
          <cell r="K1754" t="str">
            <v>TUMIYANG</v>
          </cell>
          <cell r="L1754" t="str">
            <v>TUMIYANG, RT 002 RW 003</v>
          </cell>
          <cell r="M1754" t="str">
            <v>ISTRI</v>
          </cell>
          <cell r="N1754" t="str">
            <v>KAWIN</v>
          </cell>
          <cell r="O1754" t="str">
            <v>SLTP/Sederajat</v>
          </cell>
          <cell r="P1754" t="str">
            <v>Islam</v>
          </cell>
          <cell r="Q1754" t="str">
            <v>MENGURUS RUMAH TANGGA</v>
          </cell>
          <cell r="R1754" t="str">
            <v>-</v>
          </cell>
          <cell r="S1754" t="str">
            <v>TIDAK ADA</v>
          </cell>
        </row>
        <row r="1755">
          <cell r="A1755" t="str">
            <v>3302160107340011</v>
          </cell>
          <cell r="B1755" t="str">
            <v>3302161302058030</v>
          </cell>
          <cell r="C1755" t="str">
            <v>SUWORO</v>
          </cell>
          <cell r="D1755" t="str">
            <v>LK</v>
          </cell>
          <cell r="E1755">
            <v>12601</v>
          </cell>
          <cell r="F1755">
            <v>85.865753424657541</v>
          </cell>
          <cell r="G1755" t="str">
            <v>BANYUMAS</v>
          </cell>
          <cell r="H1755" t="str">
            <v>DESA TUMIYANG</v>
          </cell>
          <cell r="I1755" t="str">
            <v>002</v>
          </cell>
          <cell r="J1755" t="str">
            <v>003</v>
          </cell>
          <cell r="K1755" t="str">
            <v>TUMIYANG</v>
          </cell>
          <cell r="L1755" t="str">
            <v>DESA TUMIYANG, RT 002 RW 003</v>
          </cell>
          <cell r="M1755" t="str">
            <v>KEPALA KELUARGA</v>
          </cell>
          <cell r="N1755" t="str">
            <v>KAWIN</v>
          </cell>
          <cell r="O1755" t="str">
            <v>Tamat SD/Sederajat</v>
          </cell>
          <cell r="P1755" t="str">
            <v>Islam</v>
          </cell>
          <cell r="Q1755" t="str">
            <v>PETANI/PEKEBUN</v>
          </cell>
          <cell r="R1755" t="str">
            <v>-</v>
          </cell>
          <cell r="S1755" t="str">
            <v>TIDAK ADA</v>
          </cell>
        </row>
        <row r="1756">
          <cell r="A1756" t="str">
            <v>3302164107350018</v>
          </cell>
          <cell r="B1756" t="str">
            <v>3302161302058030</v>
          </cell>
          <cell r="C1756" t="str">
            <v>AMINAH</v>
          </cell>
          <cell r="D1756" t="str">
            <v>PR</v>
          </cell>
          <cell r="E1756">
            <v>12966</v>
          </cell>
          <cell r="F1756">
            <v>84.865753424657541</v>
          </cell>
          <cell r="G1756" t="str">
            <v>BANYUMAS</v>
          </cell>
          <cell r="H1756" t="str">
            <v>DESA TUMIYANG</v>
          </cell>
          <cell r="I1756" t="str">
            <v>002</v>
          </cell>
          <cell r="J1756" t="str">
            <v>003</v>
          </cell>
          <cell r="K1756" t="str">
            <v>TUMIYANG</v>
          </cell>
          <cell r="L1756" t="str">
            <v>DESA TUMIYANG, RT 002 RW 003</v>
          </cell>
          <cell r="M1756" t="str">
            <v>ISTRI</v>
          </cell>
          <cell r="N1756" t="str">
            <v>KAWIN</v>
          </cell>
          <cell r="O1756" t="str">
            <v>Tamat SD/Sederajat</v>
          </cell>
          <cell r="P1756" t="str">
            <v>Islam</v>
          </cell>
          <cell r="Q1756" t="str">
            <v>MENGURUS RUMAH TANGGA</v>
          </cell>
          <cell r="R1756" t="str">
            <v>-</v>
          </cell>
          <cell r="S1756" t="str">
            <v>TIDAK ADA</v>
          </cell>
        </row>
        <row r="1757">
          <cell r="A1757" t="str">
            <v>3302160310540001</v>
          </cell>
          <cell r="B1757" t="str">
            <v>3302161302058031</v>
          </cell>
          <cell r="C1757" t="str">
            <v>SODIKIN</v>
          </cell>
          <cell r="D1757" t="str">
            <v>LK</v>
          </cell>
          <cell r="E1757">
            <v>20000</v>
          </cell>
          <cell r="F1757">
            <v>65.594520547945208</v>
          </cell>
          <cell r="G1757" t="str">
            <v>BANYUMAS</v>
          </cell>
          <cell r="H1757" t="str">
            <v>DESA TUMIYANG</v>
          </cell>
          <cell r="I1757" t="str">
            <v>002</v>
          </cell>
          <cell r="J1757" t="str">
            <v>003</v>
          </cell>
          <cell r="K1757" t="str">
            <v>TUMIYANG</v>
          </cell>
          <cell r="L1757" t="str">
            <v>DESA TUMIYANG, RT 002 RW 003</v>
          </cell>
          <cell r="M1757" t="str">
            <v>KEPALA KELUARGA</v>
          </cell>
          <cell r="N1757" t="str">
            <v>KAWIN</v>
          </cell>
          <cell r="O1757" t="str">
            <v>SLTP/Sederajat</v>
          </cell>
          <cell r="P1757" t="str">
            <v>Islam</v>
          </cell>
          <cell r="Q1757" t="str">
            <v>BURUH HARIAN LEPAS</v>
          </cell>
          <cell r="R1757" t="str">
            <v>-</v>
          </cell>
          <cell r="S1757" t="str">
            <v>ADA</v>
          </cell>
        </row>
        <row r="1758">
          <cell r="A1758" t="str">
            <v>3302164107690031</v>
          </cell>
          <cell r="B1758" t="str">
            <v>3302161302058031</v>
          </cell>
          <cell r="C1758" t="str">
            <v>KUNTATI</v>
          </cell>
          <cell r="D1758" t="str">
            <v>PR</v>
          </cell>
          <cell r="E1758">
            <v>25385</v>
          </cell>
          <cell r="F1758">
            <v>50.841095890410962</v>
          </cell>
          <cell r="G1758" t="str">
            <v>BANYUMAS</v>
          </cell>
          <cell r="H1758" t="str">
            <v>DESA TUMIYANG</v>
          </cell>
          <cell r="I1758" t="str">
            <v>002</v>
          </cell>
          <cell r="J1758" t="str">
            <v>003</v>
          </cell>
          <cell r="K1758" t="str">
            <v>TUMIYANG</v>
          </cell>
          <cell r="L1758" t="str">
            <v>DESA TUMIYANG, RT 002 RW 003</v>
          </cell>
          <cell r="M1758" t="str">
            <v>ISTRI</v>
          </cell>
          <cell r="N1758" t="str">
            <v>KAWIN</v>
          </cell>
          <cell r="O1758" t="str">
            <v>SLTP/Sederajat</v>
          </cell>
          <cell r="P1758" t="str">
            <v>Islam</v>
          </cell>
          <cell r="Q1758" t="str">
            <v>MENGURUS RUMAH TANGGA</v>
          </cell>
          <cell r="R1758" t="str">
            <v>-</v>
          </cell>
          <cell r="S1758" t="str">
            <v>TIDAK ADA</v>
          </cell>
        </row>
        <row r="1759">
          <cell r="A1759" t="str">
            <v>3302163105020003</v>
          </cell>
          <cell r="B1759" t="str">
            <v>3302161302058031</v>
          </cell>
          <cell r="C1759" t="str">
            <v>IQBAL AKHMAD JAMALUDIN</v>
          </cell>
          <cell r="D1759" t="str">
            <v>LK</v>
          </cell>
          <cell r="E1759">
            <v>37407</v>
          </cell>
          <cell r="F1759">
            <v>17.904109589041095</v>
          </cell>
          <cell r="G1759" t="str">
            <v>BANYUMAS</v>
          </cell>
          <cell r="H1759" t="str">
            <v>DESA TUMIYANG</v>
          </cell>
          <cell r="I1759" t="str">
            <v>002</v>
          </cell>
          <cell r="J1759" t="str">
            <v>003</v>
          </cell>
          <cell r="K1759" t="str">
            <v>TUMIYANG</v>
          </cell>
          <cell r="L1759" t="str">
            <v>DESA TUMIYANG, RT 002 RW 003</v>
          </cell>
          <cell r="M1759" t="str">
            <v>ANAK</v>
          </cell>
          <cell r="N1759" t="str">
            <v>BELUM KAWIN</v>
          </cell>
          <cell r="O1759" t="str">
            <v>Belum Tamat SD/Sederajat</v>
          </cell>
          <cell r="P1759" t="str">
            <v>Islam</v>
          </cell>
          <cell r="Q1759" t="str">
            <v>PELAJAR/MAHASISWA</v>
          </cell>
          <cell r="R1759" t="str">
            <v>-</v>
          </cell>
          <cell r="S1759" t="str">
            <v>ADA</v>
          </cell>
        </row>
        <row r="1760">
          <cell r="A1760" t="str">
            <v>3302160107520019</v>
          </cell>
          <cell r="B1760" t="str">
            <v>3302161302058032</v>
          </cell>
          <cell r="C1760" t="str">
            <v>DIRUN RANAMEJA</v>
          </cell>
          <cell r="D1760" t="str">
            <v>LK</v>
          </cell>
          <cell r="E1760">
            <v>19176</v>
          </cell>
          <cell r="F1760">
            <v>67.852054794520555</v>
          </cell>
          <cell r="G1760" t="str">
            <v>BANYUMAS</v>
          </cell>
          <cell r="H1760" t="str">
            <v>TUMIYANG</v>
          </cell>
          <cell r="I1760" t="str">
            <v>002</v>
          </cell>
          <cell r="J1760" t="str">
            <v>003</v>
          </cell>
          <cell r="K1760" t="str">
            <v>TUMIYANG</v>
          </cell>
          <cell r="L1760" t="str">
            <v>TUMIYANG, RT 002 RW 003</v>
          </cell>
          <cell r="M1760" t="str">
            <v>KEPALA KELUARGA</v>
          </cell>
          <cell r="N1760" t="str">
            <v>KAWIN</v>
          </cell>
          <cell r="O1760" t="str">
            <v>Tamat SD/Sederajat</v>
          </cell>
          <cell r="P1760" t="str">
            <v>Islam</v>
          </cell>
          <cell r="Q1760" t="str">
            <v>PEDAGANG</v>
          </cell>
          <cell r="R1760" t="str">
            <v>-</v>
          </cell>
          <cell r="S1760" t="str">
            <v>TIDAK ADA</v>
          </cell>
        </row>
        <row r="1761">
          <cell r="A1761" t="str">
            <v>3302164107550015</v>
          </cell>
          <cell r="B1761" t="str">
            <v>3302161302058032</v>
          </cell>
          <cell r="C1761" t="str">
            <v>RUKOYAH</v>
          </cell>
          <cell r="D1761" t="str">
            <v>PR</v>
          </cell>
          <cell r="E1761">
            <v>20271</v>
          </cell>
          <cell r="F1761">
            <v>64.852054794520555</v>
          </cell>
          <cell r="G1761" t="str">
            <v>BANYUMAS</v>
          </cell>
          <cell r="H1761" t="str">
            <v>TUMIYANG</v>
          </cell>
          <cell r="I1761" t="str">
            <v>002</v>
          </cell>
          <cell r="J1761" t="str">
            <v>003</v>
          </cell>
          <cell r="K1761" t="str">
            <v>TUMIYANG</v>
          </cell>
          <cell r="L1761" t="str">
            <v>TUMIYANG, RT 002 RW 003</v>
          </cell>
          <cell r="M1761" t="str">
            <v>ISTRI</v>
          </cell>
          <cell r="N1761" t="str">
            <v>KAWIN</v>
          </cell>
          <cell r="O1761" t="str">
            <v>Tamat SD/Sederajat</v>
          </cell>
          <cell r="P1761" t="str">
            <v>Islam</v>
          </cell>
          <cell r="Q1761" t="str">
            <v>PEDAGANG</v>
          </cell>
          <cell r="R1761" t="str">
            <v>-</v>
          </cell>
          <cell r="S1761" t="str">
            <v>TIDAK ADA</v>
          </cell>
        </row>
        <row r="1762">
          <cell r="A1762" t="str">
            <v>3302162506730003</v>
          </cell>
          <cell r="B1762" t="str">
            <v>3302161302058033</v>
          </cell>
          <cell r="C1762" t="str">
            <v>WASUN</v>
          </cell>
          <cell r="D1762" t="str">
            <v>LK</v>
          </cell>
          <cell r="E1762">
            <v>26840</v>
          </cell>
          <cell r="F1762">
            <v>46.854794520547948</v>
          </cell>
          <cell r="G1762" t="str">
            <v>BANYUMAS</v>
          </cell>
          <cell r="H1762" t="str">
            <v>TUMIYANG</v>
          </cell>
          <cell r="I1762" t="str">
            <v>002</v>
          </cell>
          <cell r="J1762" t="str">
            <v>003</v>
          </cell>
          <cell r="K1762" t="str">
            <v>TUMIYANG</v>
          </cell>
          <cell r="L1762" t="str">
            <v>TUMIYANG, RT 002 RW 003</v>
          </cell>
          <cell r="M1762" t="str">
            <v>KEPALA KELUARGA</v>
          </cell>
          <cell r="N1762" t="str">
            <v>KAWIN</v>
          </cell>
          <cell r="O1762" t="str">
            <v>Tamat SD/Sederajat</v>
          </cell>
          <cell r="P1762" t="str">
            <v>Islam</v>
          </cell>
          <cell r="Q1762" t="str">
            <v>PEDAGANG</v>
          </cell>
          <cell r="R1762" t="str">
            <v>-</v>
          </cell>
          <cell r="S1762" t="str">
            <v>TIDAK ADA</v>
          </cell>
        </row>
        <row r="1763">
          <cell r="A1763" t="str">
            <v>3302164908740001</v>
          </cell>
          <cell r="B1763" t="str">
            <v>3302161302058033</v>
          </cell>
          <cell r="C1763" t="str">
            <v>WANITI</v>
          </cell>
          <cell r="D1763" t="str">
            <v>PR</v>
          </cell>
          <cell r="E1763">
            <v>27250</v>
          </cell>
          <cell r="F1763">
            <v>45.731506849315068</v>
          </cell>
          <cell r="G1763" t="str">
            <v>BANYUMAS</v>
          </cell>
          <cell r="H1763" t="str">
            <v>TUMIYANG</v>
          </cell>
          <cell r="I1763" t="str">
            <v>002</v>
          </cell>
          <cell r="J1763" t="str">
            <v>003</v>
          </cell>
          <cell r="K1763" t="str">
            <v>TUMIYANG</v>
          </cell>
          <cell r="L1763" t="str">
            <v>TUMIYANG, RT 002 RW 003</v>
          </cell>
          <cell r="M1763" t="str">
            <v>ISTRI</v>
          </cell>
          <cell r="N1763" t="str">
            <v>KAWIN</v>
          </cell>
          <cell r="O1763" t="str">
            <v>Tamat SD/Sederajat</v>
          </cell>
          <cell r="P1763" t="str">
            <v>Islam</v>
          </cell>
          <cell r="Q1763" t="str">
            <v>MENGURUS RUMAH TANGGA</v>
          </cell>
          <cell r="R1763" t="str">
            <v>-</v>
          </cell>
          <cell r="S1763" t="str">
            <v>TIDAK ADA</v>
          </cell>
        </row>
        <row r="1764">
          <cell r="A1764" t="str">
            <v>3302160112000001</v>
          </cell>
          <cell r="B1764" t="str">
            <v>3302161302058033</v>
          </cell>
          <cell r="C1764" t="str">
            <v>ADE RAFLI RAMADANI</v>
          </cell>
          <cell r="D1764" t="str">
            <v>LK</v>
          </cell>
          <cell r="E1764">
            <v>36861</v>
          </cell>
          <cell r="F1764">
            <v>19.399999999999999</v>
          </cell>
          <cell r="G1764" t="str">
            <v>BANYUMAS</v>
          </cell>
          <cell r="H1764" t="str">
            <v>TUMIYANG</v>
          </cell>
          <cell r="I1764" t="str">
            <v>002</v>
          </cell>
          <cell r="J1764" t="str">
            <v>003</v>
          </cell>
          <cell r="K1764" t="str">
            <v>TUMIYANG</v>
          </cell>
          <cell r="L1764" t="str">
            <v>TUMIYANG, RT 002 RW 003</v>
          </cell>
          <cell r="M1764" t="str">
            <v>ANAK</v>
          </cell>
          <cell r="N1764" t="str">
            <v>BELUM KAWIN</v>
          </cell>
          <cell r="O1764" t="str">
            <v>Belum Tamat SD/Sederajat</v>
          </cell>
          <cell r="P1764" t="str">
            <v>Islam</v>
          </cell>
          <cell r="Q1764" t="str">
            <v>PELAJAR/MAHASISWA</v>
          </cell>
          <cell r="R1764" t="str">
            <v>-</v>
          </cell>
          <cell r="S1764" t="str">
            <v>ADA</v>
          </cell>
        </row>
        <row r="1765">
          <cell r="A1765" t="str">
            <v>3302165907140003</v>
          </cell>
          <cell r="B1765" t="str">
            <v>3302161302058033</v>
          </cell>
          <cell r="C1765" t="str">
            <v>SAFA JULIA RAHMA</v>
          </cell>
          <cell r="D1765" t="str">
            <v>PR</v>
          </cell>
          <cell r="E1765">
            <v>41839</v>
          </cell>
          <cell r="F1765">
            <v>5.7616438356164386</v>
          </cell>
          <cell r="G1765" t="str">
            <v>BANYUMAS</v>
          </cell>
          <cell r="H1765" t="str">
            <v>TUMIYANG</v>
          </cell>
          <cell r="I1765" t="str">
            <v>002</v>
          </cell>
          <cell r="J1765" t="str">
            <v>003</v>
          </cell>
          <cell r="K1765" t="str">
            <v>TUMIYANG</v>
          </cell>
          <cell r="L1765" t="str">
            <v>TUMIYANG, RT 002 RW 003</v>
          </cell>
          <cell r="M1765" t="str">
            <v>ANAK</v>
          </cell>
          <cell r="N1765" t="str">
            <v>BELUM KAWIN</v>
          </cell>
          <cell r="O1765" t="str">
            <v>Tidak/Belum Sekolah</v>
          </cell>
          <cell r="P1765" t="str">
            <v>Islam</v>
          </cell>
          <cell r="Q1765" t="str">
            <v>BELUM/TIDAK BEKERJA</v>
          </cell>
          <cell r="R1765" t="str">
            <v>-</v>
          </cell>
          <cell r="S1765" t="str">
            <v>ADA</v>
          </cell>
        </row>
        <row r="1766">
          <cell r="A1766" t="str">
            <v>3302167101050001</v>
          </cell>
          <cell r="B1766" t="str">
            <v>3302161302058033</v>
          </cell>
          <cell r="C1766" t="str">
            <v>DESNA AOLIA SALSABELA</v>
          </cell>
          <cell r="D1766" t="str">
            <v>PR</v>
          </cell>
          <cell r="E1766">
            <v>38383</v>
          </cell>
          <cell r="F1766">
            <v>15.230136986301369</v>
          </cell>
          <cell r="G1766" t="str">
            <v>BANYUMAS</v>
          </cell>
          <cell r="H1766" t="str">
            <v>TUMIYANG</v>
          </cell>
          <cell r="I1766" t="str">
            <v>002</v>
          </cell>
          <cell r="J1766" t="str">
            <v>003</v>
          </cell>
          <cell r="K1766" t="str">
            <v>TUMIYANG</v>
          </cell>
          <cell r="L1766" t="str">
            <v>TUMIYANG, RT 002 RW 003</v>
          </cell>
          <cell r="M1766" t="str">
            <v>ANAK</v>
          </cell>
          <cell r="N1766" t="str">
            <v>BELUM KAWIN</v>
          </cell>
          <cell r="O1766" t="str">
            <v>Belum Tamat SD/Sederajat</v>
          </cell>
          <cell r="P1766" t="str">
            <v>Islam</v>
          </cell>
          <cell r="Q1766" t="str">
            <v>PELAJAR/MAHASISWA</v>
          </cell>
          <cell r="R1766" t="str">
            <v>-</v>
          </cell>
          <cell r="S1766" t="str">
            <v>ADA</v>
          </cell>
        </row>
        <row r="1767">
          <cell r="A1767" t="str">
            <v>3302161406480001</v>
          </cell>
          <cell r="B1767" t="str">
            <v>3302161302058034</v>
          </cell>
          <cell r="C1767" t="str">
            <v>DIKRAM SUKARTO</v>
          </cell>
          <cell r="D1767" t="str">
            <v>LK</v>
          </cell>
          <cell r="E1767">
            <v>17698</v>
          </cell>
          <cell r="F1767">
            <v>71.901369863013699</v>
          </cell>
          <cell r="G1767" t="str">
            <v>BANYUMAS</v>
          </cell>
          <cell r="H1767" t="str">
            <v>TUMIYANG</v>
          </cell>
          <cell r="I1767" t="str">
            <v>002</v>
          </cell>
          <cell r="J1767" t="str">
            <v>003</v>
          </cell>
          <cell r="K1767" t="str">
            <v>TUMIYANG</v>
          </cell>
          <cell r="L1767" t="str">
            <v>TUMIYANG, RT 002 RW 003</v>
          </cell>
          <cell r="M1767" t="str">
            <v>KEPALA KELUARGA</v>
          </cell>
          <cell r="N1767" t="str">
            <v>KAWIN</v>
          </cell>
          <cell r="O1767" t="str">
            <v>Tamat SD/Sederajat</v>
          </cell>
          <cell r="P1767" t="str">
            <v>Islam</v>
          </cell>
          <cell r="Q1767" t="str">
            <v>PEDAGANG</v>
          </cell>
          <cell r="R1767" t="str">
            <v>-</v>
          </cell>
          <cell r="S1767" t="str">
            <v>TIDAK ADA</v>
          </cell>
        </row>
        <row r="1768">
          <cell r="A1768" t="str">
            <v>3302164108500002</v>
          </cell>
          <cell r="B1768" t="str">
            <v>3302161302058034</v>
          </cell>
          <cell r="C1768" t="str">
            <v>KAMILAH</v>
          </cell>
          <cell r="D1768" t="str">
            <v>PR</v>
          </cell>
          <cell r="E1768">
            <v>18476</v>
          </cell>
          <cell r="F1768">
            <v>69.769863013698625</v>
          </cell>
          <cell r="G1768" t="str">
            <v>BANYUMAS</v>
          </cell>
          <cell r="H1768" t="str">
            <v>TUMIYANG</v>
          </cell>
          <cell r="I1768" t="str">
            <v>002</v>
          </cell>
          <cell r="J1768" t="str">
            <v>003</v>
          </cell>
          <cell r="K1768" t="str">
            <v>TUMIYANG</v>
          </cell>
          <cell r="L1768" t="str">
            <v>TUMIYANG, RT 002 RW 003</v>
          </cell>
          <cell r="M1768" t="str">
            <v>ISTRI</v>
          </cell>
          <cell r="N1768" t="str">
            <v>KAWIN</v>
          </cell>
          <cell r="O1768" t="str">
            <v>Tamat SD/Sederajat</v>
          </cell>
          <cell r="P1768" t="str">
            <v>Islam</v>
          </cell>
          <cell r="Q1768" t="str">
            <v>PEDAGANG</v>
          </cell>
          <cell r="R1768" t="str">
            <v>-</v>
          </cell>
          <cell r="S1768" t="str">
            <v>TIDAK ADA</v>
          </cell>
        </row>
        <row r="1769">
          <cell r="A1769" t="str">
            <v>3302161707460001</v>
          </cell>
          <cell r="B1769" t="str">
            <v>3302161302058036</v>
          </cell>
          <cell r="C1769" t="str">
            <v>SUWARDI</v>
          </cell>
          <cell r="D1769" t="str">
            <v>LK</v>
          </cell>
          <cell r="E1769">
            <v>17000</v>
          </cell>
          <cell r="F1769">
            <v>73.813698630136983</v>
          </cell>
          <cell r="G1769" t="str">
            <v>BANYUMAS</v>
          </cell>
          <cell r="H1769" t="str">
            <v>TUMIYANG</v>
          </cell>
          <cell r="I1769" t="str">
            <v>002</v>
          </cell>
          <cell r="J1769" t="str">
            <v>003</v>
          </cell>
          <cell r="K1769" t="str">
            <v>TUMIYANG</v>
          </cell>
          <cell r="L1769" t="str">
            <v>TUMIYANG, RT 002 RW 003</v>
          </cell>
          <cell r="M1769" t="str">
            <v>KEPALA KELUARGA</v>
          </cell>
          <cell r="N1769" t="str">
            <v>KAWIN</v>
          </cell>
          <cell r="O1769" t="str">
            <v>SLTP/Sederajat</v>
          </cell>
          <cell r="P1769" t="str">
            <v>Islam</v>
          </cell>
          <cell r="Q1769" t="str">
            <v>PETANI/PEKEBUN</v>
          </cell>
          <cell r="R1769" t="str">
            <v>-</v>
          </cell>
          <cell r="S1769" t="str">
            <v>TIDAK ADA</v>
          </cell>
        </row>
        <row r="1770">
          <cell r="A1770" t="str">
            <v>3302167112480062</v>
          </cell>
          <cell r="B1770" t="str">
            <v>3302161302058036</v>
          </cell>
          <cell r="C1770" t="str">
            <v>SARIYAH</v>
          </cell>
          <cell r="D1770" t="str">
            <v>PR</v>
          </cell>
          <cell r="E1770">
            <v>17898</v>
          </cell>
          <cell r="F1770">
            <v>71.353424657534248</v>
          </cell>
          <cell r="G1770" t="str">
            <v>BANYUMAS</v>
          </cell>
          <cell r="H1770" t="str">
            <v>TUMIYANG</v>
          </cell>
          <cell r="I1770" t="str">
            <v>002</v>
          </cell>
          <cell r="J1770" t="str">
            <v>003</v>
          </cell>
          <cell r="K1770" t="str">
            <v>TUMIYANG</v>
          </cell>
          <cell r="L1770" t="str">
            <v>TUMIYANG, RT 002 RW 003</v>
          </cell>
          <cell r="M1770" t="str">
            <v>ISTRI</v>
          </cell>
          <cell r="N1770" t="str">
            <v>KAWIN</v>
          </cell>
          <cell r="O1770" t="str">
            <v>Tamat SD/Sederajat</v>
          </cell>
          <cell r="P1770" t="str">
            <v>Islam</v>
          </cell>
          <cell r="Q1770" t="str">
            <v>MENGURUS RUMAH TANGGA</v>
          </cell>
          <cell r="R1770" t="str">
            <v>-</v>
          </cell>
          <cell r="S1770" t="str">
            <v>TIDAK ADA</v>
          </cell>
        </row>
        <row r="1771">
          <cell r="A1771" t="str">
            <v>3302160606660004</v>
          </cell>
          <cell r="B1771" t="str">
            <v>3302161302058037</v>
          </cell>
          <cell r="C1771" t="str">
            <v>WAHIDIN</v>
          </cell>
          <cell r="D1771" t="str">
            <v>LK</v>
          </cell>
          <cell r="E1771">
            <v>24264</v>
          </cell>
          <cell r="F1771">
            <v>53.912328767123284</v>
          </cell>
          <cell r="G1771" t="str">
            <v>BANYUMAS</v>
          </cell>
          <cell r="H1771" t="str">
            <v>DESA TUMIYANG</v>
          </cell>
          <cell r="I1771" t="str">
            <v>002</v>
          </cell>
          <cell r="J1771" t="str">
            <v>003</v>
          </cell>
          <cell r="K1771" t="str">
            <v>TUMIYANG</v>
          </cell>
          <cell r="L1771" t="str">
            <v>DESA TUMIYANG, RT 002 RW 003</v>
          </cell>
          <cell r="M1771" t="str">
            <v>KEPALA KELUARGA</v>
          </cell>
          <cell r="N1771" t="str">
            <v>KAWIN</v>
          </cell>
          <cell r="O1771" t="str">
            <v>Tamat SD/Sederajat</v>
          </cell>
          <cell r="P1771" t="str">
            <v>Islam</v>
          </cell>
          <cell r="Q1771" t="str">
            <v>TUKANG BATU</v>
          </cell>
          <cell r="R1771" t="str">
            <v>-</v>
          </cell>
          <cell r="S1771" t="str">
            <v>TIDAK ADA</v>
          </cell>
        </row>
        <row r="1772">
          <cell r="A1772" t="str">
            <v>3302165206740001</v>
          </cell>
          <cell r="B1772" t="str">
            <v>3302161302058037</v>
          </cell>
          <cell r="C1772" t="str">
            <v>KARSINI</v>
          </cell>
          <cell r="D1772" t="str">
            <v>PR</v>
          </cell>
          <cell r="E1772">
            <v>27192</v>
          </cell>
          <cell r="F1772">
            <v>45.890410958904113</v>
          </cell>
          <cell r="G1772" t="str">
            <v>BANYUMAS</v>
          </cell>
          <cell r="H1772" t="str">
            <v>DESA TUMIYANG</v>
          </cell>
          <cell r="I1772" t="str">
            <v>002</v>
          </cell>
          <cell r="J1772" t="str">
            <v>003</v>
          </cell>
          <cell r="K1772" t="str">
            <v>TUMIYANG</v>
          </cell>
          <cell r="L1772" t="str">
            <v>DESA TUMIYANG, RT 002 RW 003</v>
          </cell>
          <cell r="M1772" t="str">
            <v>ISTRI</v>
          </cell>
          <cell r="N1772" t="str">
            <v>KAWIN</v>
          </cell>
          <cell r="O1772" t="str">
            <v>SLTP/Sederajat</v>
          </cell>
          <cell r="P1772" t="str">
            <v>Islam</v>
          </cell>
          <cell r="Q1772" t="str">
            <v>PEDAGANG</v>
          </cell>
          <cell r="R1772" t="str">
            <v>-</v>
          </cell>
          <cell r="S1772" t="str">
            <v>TIDAK ADA</v>
          </cell>
        </row>
        <row r="1773">
          <cell r="A1773" t="str">
            <v>3302160804950005</v>
          </cell>
          <cell r="B1773" t="str">
            <v>3302161302058037</v>
          </cell>
          <cell r="C1773" t="str">
            <v>EKO WINARNO</v>
          </cell>
          <cell r="D1773" t="str">
            <v>LK</v>
          </cell>
          <cell r="E1773">
            <v>34797</v>
          </cell>
          <cell r="F1773">
            <v>25.054794520547944</v>
          </cell>
          <cell r="G1773" t="str">
            <v>BANYUMAS</v>
          </cell>
          <cell r="H1773" t="str">
            <v>DESA TUMIYANG</v>
          </cell>
          <cell r="I1773" t="str">
            <v>002</v>
          </cell>
          <cell r="J1773" t="str">
            <v>003</v>
          </cell>
          <cell r="K1773" t="str">
            <v>TUMIYANG</v>
          </cell>
          <cell r="L1773" t="str">
            <v>DESA TUMIYANG, RT 002 RW 003</v>
          </cell>
          <cell r="M1773" t="str">
            <v>ANAK</v>
          </cell>
          <cell r="N1773" t="str">
            <v>BELUM KAWIN</v>
          </cell>
          <cell r="O1773" t="str">
            <v>SLTP/Sederajat</v>
          </cell>
          <cell r="P1773" t="str">
            <v>Islam</v>
          </cell>
          <cell r="Q1773" t="str">
            <v>PELAJAR/MAHASISWA</v>
          </cell>
          <cell r="R1773" t="str">
            <v>-</v>
          </cell>
          <cell r="S1773" t="str">
            <v>ADA</v>
          </cell>
        </row>
        <row r="1774">
          <cell r="A1774" t="str">
            <v>3302164803120001</v>
          </cell>
          <cell r="B1774" t="str">
            <v>3302161302058037</v>
          </cell>
          <cell r="C1774" t="str">
            <v>SILVI AVIKA LUTFIRA</v>
          </cell>
          <cell r="D1774" t="str">
            <v>PR</v>
          </cell>
          <cell r="E1774">
            <v>40976</v>
          </cell>
          <cell r="F1774">
            <v>8.1260273972602732</v>
          </cell>
          <cell r="G1774" t="str">
            <v>BANYUMAS</v>
          </cell>
          <cell r="H1774" t="str">
            <v>DESA TUMIYANG</v>
          </cell>
          <cell r="I1774" t="str">
            <v>002</v>
          </cell>
          <cell r="J1774" t="str">
            <v>003</v>
          </cell>
          <cell r="K1774" t="str">
            <v>TUMIYANG</v>
          </cell>
          <cell r="L1774" t="str">
            <v>DESA TUMIYANG, RT 002 RW 003</v>
          </cell>
          <cell r="M1774" t="str">
            <v>ANAK</v>
          </cell>
          <cell r="N1774" t="str">
            <v>BELUM KAWIN</v>
          </cell>
          <cell r="O1774" t="str">
            <v>Tidak/Belum Sekolah</v>
          </cell>
          <cell r="P1774" t="str">
            <v>Islam</v>
          </cell>
          <cell r="Q1774" t="str">
            <v>BELUM/TIDAK BEKERJA</v>
          </cell>
          <cell r="R1774" t="str">
            <v>-</v>
          </cell>
          <cell r="S1774" t="str">
            <v>ADA</v>
          </cell>
        </row>
        <row r="1775">
          <cell r="A1775" t="str">
            <v>3302160107630014</v>
          </cell>
          <cell r="B1775" t="str">
            <v>3302161302058813</v>
          </cell>
          <cell r="C1775" t="str">
            <v>RAKIS</v>
          </cell>
          <cell r="D1775" t="str">
            <v>LK</v>
          </cell>
          <cell r="E1775">
            <v>23193</v>
          </cell>
          <cell r="F1775">
            <v>56.846575342465755</v>
          </cell>
          <cell r="G1775" t="str">
            <v>BANYUMAS</v>
          </cell>
          <cell r="H1775" t="str">
            <v>DESA TUMIYANG</v>
          </cell>
          <cell r="I1775" t="str">
            <v>002</v>
          </cell>
          <cell r="J1775" t="str">
            <v>003</v>
          </cell>
          <cell r="K1775" t="str">
            <v>TUMIYANG</v>
          </cell>
          <cell r="L1775" t="str">
            <v>DESA TUMIYANG, RT 002 RW 003</v>
          </cell>
          <cell r="M1775" t="str">
            <v>KEPALA KELUARGA</v>
          </cell>
          <cell r="N1775" t="str">
            <v>KAWIN</v>
          </cell>
          <cell r="O1775" t="str">
            <v>Tamat SD/Sederajat</v>
          </cell>
          <cell r="P1775" t="str">
            <v>Islam</v>
          </cell>
          <cell r="Q1775" t="str">
            <v>BURUH HARIAN LEPAS</v>
          </cell>
          <cell r="R1775" t="str">
            <v>-</v>
          </cell>
          <cell r="S1775" t="str">
            <v>TIDAK ADA</v>
          </cell>
        </row>
        <row r="1776">
          <cell r="A1776" t="str">
            <v>3302164107650013</v>
          </cell>
          <cell r="B1776" t="str">
            <v>3302161302058813</v>
          </cell>
          <cell r="C1776" t="str">
            <v>RASINAH</v>
          </cell>
          <cell r="D1776" t="str">
            <v>PR</v>
          </cell>
          <cell r="E1776">
            <v>23924</v>
          </cell>
          <cell r="F1776">
            <v>54.843835616438355</v>
          </cell>
          <cell r="G1776" t="str">
            <v>BANYUMAS</v>
          </cell>
          <cell r="H1776" t="str">
            <v>DESA TUMIYANG</v>
          </cell>
          <cell r="I1776" t="str">
            <v>002</v>
          </cell>
          <cell r="J1776" t="str">
            <v>003</v>
          </cell>
          <cell r="K1776" t="str">
            <v>TUMIYANG</v>
          </cell>
          <cell r="L1776" t="str">
            <v>DESA TUMIYANG, RT 002 RW 003</v>
          </cell>
          <cell r="M1776" t="str">
            <v>ISTRI</v>
          </cell>
          <cell r="N1776" t="str">
            <v>KAWIN</v>
          </cell>
          <cell r="O1776" t="str">
            <v>Tamat SD/Sederajat</v>
          </cell>
          <cell r="P1776" t="str">
            <v>Islam</v>
          </cell>
          <cell r="Q1776" t="str">
            <v>MENGURUS RUMAH TANGGA</v>
          </cell>
          <cell r="R1776" t="str">
            <v>-</v>
          </cell>
          <cell r="S1776" t="str">
            <v>TIDAK ADA</v>
          </cell>
        </row>
        <row r="1777">
          <cell r="A1777" t="str">
            <v>3302160107800007</v>
          </cell>
          <cell r="B1777" t="str">
            <v>3302161302058814</v>
          </cell>
          <cell r="C1777" t="str">
            <v>NATIM</v>
          </cell>
          <cell r="D1777" t="str">
            <v>LK</v>
          </cell>
          <cell r="E1777">
            <v>29403</v>
          </cell>
          <cell r="F1777">
            <v>39.832876712328769</v>
          </cell>
          <cell r="G1777" t="str">
            <v>CILACAP</v>
          </cell>
          <cell r="H1777" t="str">
            <v>TUMIYANG</v>
          </cell>
          <cell r="I1777" t="str">
            <v>002</v>
          </cell>
          <cell r="J1777" t="str">
            <v>003</v>
          </cell>
          <cell r="K1777" t="str">
            <v>TUMIYANG</v>
          </cell>
          <cell r="L1777" t="str">
            <v>TUMIYANG, RT 002 RW 003</v>
          </cell>
          <cell r="M1777" t="str">
            <v>KEPALA KELUARGA</v>
          </cell>
          <cell r="N1777" t="str">
            <v>KAWIN</v>
          </cell>
          <cell r="O1777" t="str">
            <v>Tamat SD/Sederajat</v>
          </cell>
          <cell r="P1777" t="str">
            <v>Islam</v>
          </cell>
          <cell r="Q1777" t="str">
            <v>BURUH HARIAN LEPAS</v>
          </cell>
          <cell r="R1777" t="str">
            <v>-</v>
          </cell>
          <cell r="S1777" t="str">
            <v>TIDAK ADA</v>
          </cell>
        </row>
        <row r="1778">
          <cell r="A1778" t="str">
            <v>3302165201780003</v>
          </cell>
          <cell r="B1778" t="str">
            <v>3302161302058814</v>
          </cell>
          <cell r="C1778" t="str">
            <v>KARNI</v>
          </cell>
          <cell r="D1778" t="str">
            <v>PR</v>
          </cell>
          <cell r="E1778">
            <v>28502</v>
          </cell>
          <cell r="F1778">
            <v>42.301369863013697</v>
          </cell>
          <cell r="G1778" t="str">
            <v>BANYUMAS</v>
          </cell>
          <cell r="H1778" t="str">
            <v>TUMIYANG</v>
          </cell>
          <cell r="I1778" t="str">
            <v>002</v>
          </cell>
          <cell r="J1778" t="str">
            <v>003</v>
          </cell>
          <cell r="K1778" t="str">
            <v>TUMIYANG</v>
          </cell>
          <cell r="L1778" t="str">
            <v>TUMIYANG, RT 002 RW 003</v>
          </cell>
          <cell r="M1778" t="str">
            <v>ISTRI</v>
          </cell>
          <cell r="N1778" t="str">
            <v>KAWIN</v>
          </cell>
          <cell r="O1778" t="str">
            <v>Tamat SD/Sederajat</v>
          </cell>
          <cell r="P1778" t="str">
            <v>Islam</v>
          </cell>
          <cell r="Q1778" t="str">
            <v>MENGURUS RUMAH TANGGA</v>
          </cell>
          <cell r="R1778" t="str">
            <v>-</v>
          </cell>
          <cell r="S1778" t="str">
            <v>TIDAK ADA</v>
          </cell>
        </row>
        <row r="1779">
          <cell r="A1779" t="str">
            <v>3302161210080001</v>
          </cell>
          <cell r="B1779" t="str">
            <v>3302161302058814</v>
          </cell>
          <cell r="C1779" t="str">
            <v>NUR FIKRI</v>
          </cell>
          <cell r="D1779" t="str">
            <v>LK</v>
          </cell>
          <cell r="E1779">
            <v>39733</v>
          </cell>
          <cell r="F1779">
            <v>11.531506849315068</v>
          </cell>
          <cell r="G1779" t="str">
            <v>BANYUMAS</v>
          </cell>
          <cell r="H1779" t="str">
            <v>TUMIYANG</v>
          </cell>
          <cell r="I1779" t="str">
            <v>002</v>
          </cell>
          <cell r="J1779" t="str">
            <v>003</v>
          </cell>
          <cell r="K1779" t="str">
            <v>TUMIYANG</v>
          </cell>
          <cell r="L1779" t="str">
            <v>TUMIYANG, RT 002 RW 003</v>
          </cell>
          <cell r="M1779" t="str">
            <v>ANAK</v>
          </cell>
          <cell r="N1779" t="str">
            <v>BELUM KAWIN</v>
          </cell>
          <cell r="O1779" t="str">
            <v>Tidak/Belum Sekolah</v>
          </cell>
          <cell r="P1779" t="str">
            <v>Islam</v>
          </cell>
          <cell r="Q1779" t="str">
            <v>BELUM/TIDAK BEKERJA</v>
          </cell>
          <cell r="R1779" t="str">
            <v>-</v>
          </cell>
          <cell r="S1779" t="str">
            <v>ADA</v>
          </cell>
        </row>
        <row r="1780">
          <cell r="A1780" t="str">
            <v>3302162202170001</v>
          </cell>
          <cell r="B1780" t="str">
            <v>3302161302058814</v>
          </cell>
          <cell r="C1780" t="str">
            <v>MUHAMMAD ADI SABABA</v>
          </cell>
          <cell r="D1780" t="str">
            <v>LK</v>
          </cell>
          <cell r="E1780">
            <v>42788</v>
          </cell>
          <cell r="F1780">
            <v>3.1616438356164385</v>
          </cell>
          <cell r="G1780" t="str">
            <v>BANYUMAS</v>
          </cell>
          <cell r="H1780" t="str">
            <v>TUMIYANG</v>
          </cell>
          <cell r="I1780" t="str">
            <v>002</v>
          </cell>
          <cell r="J1780" t="str">
            <v>003</v>
          </cell>
          <cell r="K1780" t="str">
            <v>TUMIYANG</v>
          </cell>
          <cell r="L1780" t="str">
            <v>TUMIYANG, RT 002 RW 003</v>
          </cell>
          <cell r="M1780" t="str">
            <v>ANAK</v>
          </cell>
          <cell r="N1780" t="str">
            <v>BELUM KAWIN</v>
          </cell>
          <cell r="O1780" t="str">
            <v>Tidak/Belum Sekolah</v>
          </cell>
          <cell r="P1780" t="str">
            <v>Islam</v>
          </cell>
          <cell r="Q1780" t="str">
            <v>BELUM/TIDAK BEKERJA</v>
          </cell>
          <cell r="R1780" t="str">
            <v>-</v>
          </cell>
          <cell r="S1780" t="str">
            <v>ADA</v>
          </cell>
        </row>
        <row r="1781">
          <cell r="A1781" t="str">
            <v>3302164307020001</v>
          </cell>
          <cell r="B1781" t="str">
            <v>3302161302058814</v>
          </cell>
          <cell r="C1781" t="str">
            <v>NUR ISTIKOMAH</v>
          </cell>
          <cell r="D1781" t="str">
            <v>PR</v>
          </cell>
          <cell r="E1781">
            <v>37440</v>
          </cell>
          <cell r="F1781">
            <v>17.813698630136987</v>
          </cell>
          <cell r="G1781" t="str">
            <v>BANYUMAS</v>
          </cell>
          <cell r="H1781" t="str">
            <v>TUMIYANG</v>
          </cell>
          <cell r="I1781" t="str">
            <v>002</v>
          </cell>
          <cell r="J1781" t="str">
            <v>003</v>
          </cell>
          <cell r="K1781" t="str">
            <v>TUMIYANG</v>
          </cell>
          <cell r="L1781" t="str">
            <v>TUMIYANG, RT 002 RW 003</v>
          </cell>
          <cell r="M1781" t="str">
            <v>ANAK</v>
          </cell>
          <cell r="N1781" t="str">
            <v>BELUM KAWIN</v>
          </cell>
          <cell r="O1781" t="str">
            <v>Belum Tamat SD/Sederajat</v>
          </cell>
          <cell r="P1781" t="str">
            <v>Islam</v>
          </cell>
          <cell r="Q1781" t="str">
            <v>PELAJAR/MAHASISWA</v>
          </cell>
          <cell r="R1781" t="str">
            <v>-</v>
          </cell>
          <cell r="S1781" t="str">
            <v>ADA</v>
          </cell>
        </row>
        <row r="1782">
          <cell r="A1782" t="str">
            <v>3302164904500001</v>
          </cell>
          <cell r="B1782" t="str">
            <v>3302161302058814</v>
          </cell>
          <cell r="C1782" t="str">
            <v>KARSIH</v>
          </cell>
          <cell r="D1782" t="str">
            <v>PR</v>
          </cell>
          <cell r="E1782">
            <v>18362</v>
          </cell>
          <cell r="F1782">
            <v>70.082191780821915</v>
          </cell>
          <cell r="G1782" t="str">
            <v>BANYUMAS</v>
          </cell>
          <cell r="H1782" t="str">
            <v>TUMIYANG</v>
          </cell>
          <cell r="I1782" t="str">
            <v>002</v>
          </cell>
          <cell r="J1782" t="str">
            <v>003</v>
          </cell>
          <cell r="K1782" t="str">
            <v>TUMIYANG</v>
          </cell>
          <cell r="L1782" t="str">
            <v>TUMIYANG, RT 002 RW 003</v>
          </cell>
          <cell r="M1782" t="str">
            <v>ORANG TUA</v>
          </cell>
          <cell r="N1782" t="str">
            <v>CERAI MATI</v>
          </cell>
          <cell r="O1782" t="str">
            <v>Tamat SD/Sederajat</v>
          </cell>
          <cell r="P1782" t="str">
            <v>Islam</v>
          </cell>
          <cell r="Q1782" t="str">
            <v>PETANI/PEKEBUN</v>
          </cell>
          <cell r="R1782" t="str">
            <v>-</v>
          </cell>
          <cell r="S1782" t="str">
            <v>TIDAK ADA</v>
          </cell>
        </row>
        <row r="1783">
          <cell r="A1783" t="str">
            <v>3302161010670002</v>
          </cell>
          <cell r="B1783" t="str">
            <v>3302161302058862</v>
          </cell>
          <cell r="C1783" t="str">
            <v>SUTARNO</v>
          </cell>
          <cell r="D1783" t="str">
            <v>LK</v>
          </cell>
          <cell r="E1783">
            <v>24755</v>
          </cell>
          <cell r="F1783">
            <v>52.56712328767123</v>
          </cell>
          <cell r="G1783" t="str">
            <v>BANYUMAS</v>
          </cell>
          <cell r="H1783" t="str">
            <v>TUMIYANG</v>
          </cell>
          <cell r="I1783" t="str">
            <v>002</v>
          </cell>
          <cell r="J1783" t="str">
            <v>003</v>
          </cell>
          <cell r="K1783" t="str">
            <v>TUMIYANG</v>
          </cell>
          <cell r="L1783" t="str">
            <v>TUMIYANG, RT 002 RW 003</v>
          </cell>
          <cell r="M1783" t="str">
            <v>KEPALA KELUARGA</v>
          </cell>
          <cell r="N1783" t="str">
            <v>KAWIN</v>
          </cell>
          <cell r="O1783" t="str">
            <v>SLTP/Sederajat</v>
          </cell>
          <cell r="P1783" t="str">
            <v>Islam</v>
          </cell>
          <cell r="Q1783" t="str">
            <v>BURUH HARIAN LEPAS</v>
          </cell>
          <cell r="R1783" t="str">
            <v>-</v>
          </cell>
          <cell r="S1783" t="str">
            <v>TIDAK ADA</v>
          </cell>
        </row>
        <row r="1784">
          <cell r="A1784" t="str">
            <v>3302165211730001</v>
          </cell>
          <cell r="B1784" t="str">
            <v>3302161302058862</v>
          </cell>
          <cell r="C1784" t="str">
            <v>KUSMINI</v>
          </cell>
          <cell r="D1784" t="str">
            <v>PR</v>
          </cell>
          <cell r="E1784">
            <v>26980</v>
          </cell>
          <cell r="F1784">
            <v>46.471232876712328</v>
          </cell>
          <cell r="G1784" t="str">
            <v>BANYUMAS</v>
          </cell>
          <cell r="H1784" t="str">
            <v>TUMIYANG</v>
          </cell>
          <cell r="I1784" t="str">
            <v>002</v>
          </cell>
          <cell r="J1784" t="str">
            <v>003</v>
          </cell>
          <cell r="K1784" t="str">
            <v>TUMIYANG</v>
          </cell>
          <cell r="L1784" t="str">
            <v>TUMIYANG, RT 002 RW 003</v>
          </cell>
          <cell r="M1784" t="str">
            <v>ISTRI</v>
          </cell>
          <cell r="N1784" t="str">
            <v>KAWIN</v>
          </cell>
          <cell r="O1784" t="str">
            <v>Tamat SD/Sederajat</v>
          </cell>
          <cell r="P1784" t="str">
            <v>Islam</v>
          </cell>
          <cell r="Q1784" t="str">
            <v>MENGURUS RUMAH TANGGA</v>
          </cell>
          <cell r="R1784" t="str">
            <v>-</v>
          </cell>
          <cell r="S1784" t="str">
            <v>TIDAK ADA</v>
          </cell>
        </row>
        <row r="1785">
          <cell r="A1785" t="str">
            <v>3302161104130002</v>
          </cell>
          <cell r="B1785" t="str">
            <v>3302161302058862</v>
          </cell>
          <cell r="C1785" t="str">
            <v>NUGROHO BASUKI</v>
          </cell>
          <cell r="D1785" t="str">
            <v>LK</v>
          </cell>
          <cell r="E1785">
            <v>41375</v>
          </cell>
          <cell r="F1785">
            <v>7.0328767123287674</v>
          </cell>
          <cell r="G1785" t="str">
            <v>BANYUMAS</v>
          </cell>
          <cell r="H1785" t="str">
            <v>TUMIYANG</v>
          </cell>
          <cell r="I1785" t="str">
            <v>002</v>
          </cell>
          <cell r="J1785" t="str">
            <v>003</v>
          </cell>
          <cell r="K1785" t="str">
            <v>TUMIYANG</v>
          </cell>
          <cell r="L1785" t="str">
            <v>TUMIYANG, RT 002 RW 003</v>
          </cell>
          <cell r="M1785" t="str">
            <v>ANAK</v>
          </cell>
          <cell r="N1785" t="str">
            <v>BELUM KAWIN</v>
          </cell>
          <cell r="O1785" t="str">
            <v>Tidak/Belum Sekolah</v>
          </cell>
          <cell r="P1785" t="str">
            <v>Islam</v>
          </cell>
          <cell r="Q1785" t="str">
            <v>BELUM/TIDAK BEKERJA</v>
          </cell>
          <cell r="R1785" t="str">
            <v>-</v>
          </cell>
          <cell r="S1785" t="str">
            <v>ADA</v>
          </cell>
        </row>
        <row r="1786">
          <cell r="A1786" t="str">
            <v>3302166706940004</v>
          </cell>
          <cell r="B1786" t="str">
            <v>3302161302058862</v>
          </cell>
          <cell r="C1786" t="str">
            <v>NENIANA</v>
          </cell>
          <cell r="D1786" t="str">
            <v>PR</v>
          </cell>
          <cell r="E1786">
            <v>34512</v>
          </cell>
          <cell r="F1786">
            <v>25.835616438356166</v>
          </cell>
          <cell r="G1786" t="str">
            <v>BANYUMAS</v>
          </cell>
          <cell r="H1786" t="str">
            <v>TUMIYANG</v>
          </cell>
          <cell r="I1786" t="str">
            <v>002</v>
          </cell>
          <cell r="J1786" t="str">
            <v>003</v>
          </cell>
          <cell r="K1786" t="str">
            <v>TUMIYANG</v>
          </cell>
          <cell r="L1786" t="str">
            <v>TUMIYANG, RT 002 RW 003</v>
          </cell>
          <cell r="M1786" t="str">
            <v>ANAK</v>
          </cell>
          <cell r="N1786" t="str">
            <v>BELUM KAWIN</v>
          </cell>
          <cell r="O1786" t="str">
            <v>SLTP/Sederajat</v>
          </cell>
          <cell r="P1786" t="str">
            <v>Islam</v>
          </cell>
          <cell r="Q1786" t="str">
            <v>BELUM/TIDAK BEKERJA</v>
          </cell>
          <cell r="R1786" t="str">
            <v>-</v>
          </cell>
          <cell r="S1786" t="str">
            <v>ADA</v>
          </cell>
        </row>
        <row r="1787">
          <cell r="A1787" t="str">
            <v>3302162007610001</v>
          </cell>
          <cell r="B1787" t="str">
            <v>3302161302058863</v>
          </cell>
          <cell r="C1787" t="str">
            <v>MARSONO</v>
          </cell>
          <cell r="D1787" t="str">
            <v>LK</v>
          </cell>
          <cell r="E1787">
            <v>22482</v>
          </cell>
          <cell r="F1787">
            <v>58.794520547945204</v>
          </cell>
          <cell r="G1787" t="str">
            <v>PEMALANG</v>
          </cell>
          <cell r="H1787" t="str">
            <v>TUMIYANG</v>
          </cell>
          <cell r="I1787" t="str">
            <v>002</v>
          </cell>
          <cell r="J1787" t="str">
            <v>003</v>
          </cell>
          <cell r="K1787" t="str">
            <v>TUMIYANG</v>
          </cell>
          <cell r="L1787" t="str">
            <v>TUMIYANG, RT 002 RW 003</v>
          </cell>
          <cell r="M1787" t="str">
            <v>KEPALA KELUARGA</v>
          </cell>
          <cell r="N1787" t="str">
            <v>KAWIN</v>
          </cell>
          <cell r="O1787" t="str">
            <v>Tamat SD/Sederajat</v>
          </cell>
          <cell r="P1787" t="str">
            <v>Islam</v>
          </cell>
          <cell r="Q1787" t="str">
            <v>WIRASWASTA</v>
          </cell>
          <cell r="R1787" t="str">
            <v>-</v>
          </cell>
          <cell r="S1787" t="str">
            <v>TIDAK ADA</v>
          </cell>
        </row>
        <row r="1788">
          <cell r="A1788" t="str">
            <v>3302164903640001</v>
          </cell>
          <cell r="B1788" t="str">
            <v>3302161302058863</v>
          </cell>
          <cell r="C1788" t="str">
            <v>TURMINAH</v>
          </cell>
          <cell r="D1788" t="str">
            <v>PR</v>
          </cell>
          <cell r="E1788">
            <v>23445</v>
          </cell>
          <cell r="F1788">
            <v>56.156164383561645</v>
          </cell>
          <cell r="G1788" t="str">
            <v>BANYUMAS</v>
          </cell>
          <cell r="H1788" t="str">
            <v>TUMIYANG</v>
          </cell>
          <cell r="I1788" t="str">
            <v>002</v>
          </cell>
          <cell r="J1788" t="str">
            <v>003</v>
          </cell>
          <cell r="K1788" t="str">
            <v>TUMIYANG</v>
          </cell>
          <cell r="L1788" t="str">
            <v>TUMIYANG, RT 002 RW 003</v>
          </cell>
          <cell r="M1788" t="str">
            <v>ISTRI</v>
          </cell>
          <cell r="N1788" t="str">
            <v>KAWIN</v>
          </cell>
          <cell r="O1788" t="str">
            <v>Tamat SD/Sederajat</v>
          </cell>
          <cell r="P1788" t="str">
            <v>Islam</v>
          </cell>
          <cell r="Q1788" t="str">
            <v>PEDAGANG</v>
          </cell>
          <cell r="R1788" t="str">
            <v>-</v>
          </cell>
          <cell r="S1788" t="str">
            <v>TIDAK ADA</v>
          </cell>
        </row>
        <row r="1789">
          <cell r="A1789" t="str">
            <v>3302160806890003</v>
          </cell>
          <cell r="B1789" t="str">
            <v>3302161302058863</v>
          </cell>
          <cell r="C1789" t="str">
            <v>HENDRI DARSONO</v>
          </cell>
          <cell r="D1789" t="str">
            <v>LK</v>
          </cell>
          <cell r="E1789">
            <v>32667</v>
          </cell>
          <cell r="F1789">
            <v>30.890410958904109</v>
          </cell>
          <cell r="G1789" t="str">
            <v>BANYUMAS</v>
          </cell>
          <cell r="H1789" t="str">
            <v>TUMIYANG</v>
          </cell>
          <cell r="I1789" t="str">
            <v>002</v>
          </cell>
          <cell r="J1789" t="str">
            <v>003</v>
          </cell>
          <cell r="K1789" t="str">
            <v>TUMIYANG</v>
          </cell>
          <cell r="L1789" t="str">
            <v>TUMIYANG, RT 002 RW 003</v>
          </cell>
          <cell r="M1789" t="str">
            <v>ANAK</v>
          </cell>
          <cell r="N1789" t="str">
            <v>BELUM KAWIN</v>
          </cell>
          <cell r="O1789" t="str">
            <v>SLTA/Sederajat</v>
          </cell>
          <cell r="P1789" t="str">
            <v>Islam</v>
          </cell>
          <cell r="Q1789" t="str">
            <v>TENTARA NASIONAL INDONESIA</v>
          </cell>
          <cell r="R1789" t="str">
            <v>-</v>
          </cell>
          <cell r="S1789" t="str">
            <v>ADA</v>
          </cell>
        </row>
        <row r="1790">
          <cell r="A1790" t="str">
            <v>3302160305490001</v>
          </cell>
          <cell r="B1790" t="str">
            <v>3302161302058864</v>
          </cell>
          <cell r="C1790" t="str">
            <v>CARTIM</v>
          </cell>
          <cell r="D1790" t="str">
            <v>LK</v>
          </cell>
          <cell r="E1790">
            <v>18021</v>
          </cell>
          <cell r="F1790">
            <v>71.016438356164386</v>
          </cell>
          <cell r="G1790" t="str">
            <v>BANYUMAS</v>
          </cell>
          <cell r="H1790" t="str">
            <v>TUMIYANG</v>
          </cell>
          <cell r="I1790" t="str">
            <v>002</v>
          </cell>
          <cell r="J1790" t="str">
            <v>003</v>
          </cell>
          <cell r="K1790" t="str">
            <v>TUMIYANG</v>
          </cell>
          <cell r="L1790" t="str">
            <v>TUMIYANG, RT 002 RW 003</v>
          </cell>
          <cell r="M1790" t="str">
            <v>KEPALA KELUARGA</v>
          </cell>
          <cell r="N1790" t="str">
            <v>KAWIN</v>
          </cell>
          <cell r="O1790" t="str">
            <v>Tamat SD/Sederajat</v>
          </cell>
          <cell r="P1790" t="str">
            <v>Islam</v>
          </cell>
          <cell r="Q1790" t="str">
            <v>BURUH TANI/PERKEBUNAN</v>
          </cell>
          <cell r="R1790" t="str">
            <v>AB</v>
          </cell>
          <cell r="S1790" t="str">
            <v>TIDAK ADA</v>
          </cell>
        </row>
        <row r="1791">
          <cell r="A1791" t="str">
            <v>3302166601580001</v>
          </cell>
          <cell r="B1791" t="str">
            <v>3302161302058864</v>
          </cell>
          <cell r="C1791" t="str">
            <v>NAWEN</v>
          </cell>
          <cell r="D1791" t="str">
            <v>PR</v>
          </cell>
          <cell r="E1791">
            <v>21211</v>
          </cell>
          <cell r="F1791">
            <v>62.276712328767125</v>
          </cell>
          <cell r="G1791" t="str">
            <v>BANYUMAS</v>
          </cell>
          <cell r="H1791" t="str">
            <v>TUMIYANG</v>
          </cell>
          <cell r="I1791" t="str">
            <v>002</v>
          </cell>
          <cell r="J1791" t="str">
            <v>003</v>
          </cell>
          <cell r="K1791" t="str">
            <v>TUMIYANG</v>
          </cell>
          <cell r="L1791" t="str">
            <v>TUMIYANG, RT 002 RW 003</v>
          </cell>
          <cell r="M1791" t="str">
            <v>ISTRI</v>
          </cell>
          <cell r="N1791" t="str">
            <v>KAWIN</v>
          </cell>
          <cell r="O1791" t="str">
            <v>Tamat SD/Sederajat</v>
          </cell>
          <cell r="P1791" t="str">
            <v>Islam</v>
          </cell>
          <cell r="Q1791" t="str">
            <v>MENGURUS RUMAH TANGGA</v>
          </cell>
          <cell r="R1791" t="str">
            <v>-</v>
          </cell>
          <cell r="S1791" t="str">
            <v>TIDAK ADA</v>
          </cell>
        </row>
        <row r="1792">
          <cell r="A1792" t="str">
            <v>3302167008910001</v>
          </cell>
          <cell r="B1792" t="str">
            <v>3302161302058864</v>
          </cell>
          <cell r="C1792" t="str">
            <v>INDRIYATI</v>
          </cell>
          <cell r="D1792" t="str">
            <v>PR</v>
          </cell>
          <cell r="E1792">
            <v>33480</v>
          </cell>
          <cell r="F1792">
            <v>28.663013698630138</v>
          </cell>
          <cell r="G1792" t="str">
            <v>BANYUMAS</v>
          </cell>
          <cell r="H1792" t="str">
            <v>TUMIYANG</v>
          </cell>
          <cell r="I1792" t="str">
            <v>002</v>
          </cell>
          <cell r="J1792" t="str">
            <v>003</v>
          </cell>
          <cell r="K1792" t="str">
            <v>TUMIYANG</v>
          </cell>
          <cell r="L1792" t="str">
            <v>TUMIYANG, RT 002 RW 003</v>
          </cell>
          <cell r="M1792" t="str">
            <v>ANAK</v>
          </cell>
          <cell r="N1792" t="str">
            <v>BELUM KAWIN</v>
          </cell>
          <cell r="O1792" t="str">
            <v>SLTP/Sederajat</v>
          </cell>
          <cell r="P1792" t="str">
            <v>Islam</v>
          </cell>
          <cell r="Q1792" t="str">
            <v>BELUM/TIDAK BEKERJA</v>
          </cell>
          <cell r="R1792" t="str">
            <v>-</v>
          </cell>
          <cell r="S1792" t="str">
            <v>TIDAK ADA</v>
          </cell>
        </row>
        <row r="1793">
          <cell r="A1793" t="str">
            <v>3302161307450001</v>
          </cell>
          <cell r="B1793" t="str">
            <v>3302161302058865</v>
          </cell>
          <cell r="C1793" t="str">
            <v>KATIM</v>
          </cell>
          <cell r="D1793" t="str">
            <v>LK</v>
          </cell>
          <cell r="E1793">
            <v>16631</v>
          </cell>
          <cell r="F1793">
            <v>74.824657534246569</v>
          </cell>
          <cell r="G1793" t="str">
            <v>BANYUMAS</v>
          </cell>
          <cell r="H1793" t="str">
            <v>TUMIYANG</v>
          </cell>
          <cell r="I1793" t="str">
            <v>002</v>
          </cell>
          <cell r="J1793" t="str">
            <v>003</v>
          </cell>
          <cell r="K1793" t="str">
            <v>TUMIYANG</v>
          </cell>
          <cell r="L1793" t="str">
            <v>TUMIYANG, RT 002 RW 003</v>
          </cell>
          <cell r="M1793" t="str">
            <v>KEPALA KELUARGA</v>
          </cell>
          <cell r="N1793" t="str">
            <v>KAWIN</v>
          </cell>
          <cell r="O1793" t="str">
            <v>Tamat SD/Sederajat</v>
          </cell>
          <cell r="P1793" t="str">
            <v>Islam</v>
          </cell>
          <cell r="Q1793" t="str">
            <v>BURUH TANI/PERKEBUNAN</v>
          </cell>
          <cell r="R1793" t="str">
            <v>-</v>
          </cell>
          <cell r="S1793" t="str">
            <v>TIDAK ADA</v>
          </cell>
        </row>
        <row r="1794">
          <cell r="A1794" t="str">
            <v>3302165904480001</v>
          </cell>
          <cell r="B1794" t="str">
            <v>3302161302058865</v>
          </cell>
          <cell r="C1794" t="str">
            <v>KINEM</v>
          </cell>
          <cell r="D1794" t="str">
            <v>PR</v>
          </cell>
          <cell r="E1794">
            <v>17642</v>
          </cell>
          <cell r="F1794">
            <v>72.054794520547944</v>
          </cell>
          <cell r="G1794" t="str">
            <v>BANYUMAS</v>
          </cell>
          <cell r="H1794" t="str">
            <v>TUMIYANG</v>
          </cell>
          <cell r="I1794" t="str">
            <v>002</v>
          </cell>
          <cell r="J1794" t="str">
            <v>003</v>
          </cell>
          <cell r="K1794" t="str">
            <v>TUMIYANG</v>
          </cell>
          <cell r="L1794" t="str">
            <v>TUMIYANG, RT 002 RW 003</v>
          </cell>
          <cell r="M1794" t="str">
            <v>ISTRI</v>
          </cell>
          <cell r="N1794" t="str">
            <v>KAWIN</v>
          </cell>
          <cell r="O1794" t="str">
            <v>Tamat SD/Sederajat</v>
          </cell>
          <cell r="P1794" t="str">
            <v>Islam</v>
          </cell>
          <cell r="Q1794" t="str">
            <v>BURUH TANI/PERKEBUNAN</v>
          </cell>
          <cell r="R1794" t="str">
            <v>-</v>
          </cell>
          <cell r="S1794" t="str">
            <v>TIDAK ADA</v>
          </cell>
        </row>
        <row r="1795">
          <cell r="A1795" t="str">
            <v>3302160107490028</v>
          </cell>
          <cell r="B1795" t="str">
            <v>3302161302058866</v>
          </cell>
          <cell r="C1795" t="str">
            <v>RODJIKIN</v>
          </cell>
          <cell r="D1795" t="str">
            <v>LK</v>
          </cell>
          <cell r="E1795">
            <v>18080</v>
          </cell>
          <cell r="F1795">
            <v>70.854794520547941</v>
          </cell>
          <cell r="G1795" t="str">
            <v>BANYUMAS</v>
          </cell>
          <cell r="H1795" t="str">
            <v>TUMIYANG</v>
          </cell>
          <cell r="I1795" t="str">
            <v>002</v>
          </cell>
          <cell r="J1795" t="str">
            <v>003</v>
          </cell>
          <cell r="K1795" t="str">
            <v>TUMIYANG</v>
          </cell>
          <cell r="L1795" t="str">
            <v>TUMIYANG, RT 002 RW 003</v>
          </cell>
          <cell r="M1795" t="str">
            <v>KEPALA KELUARGA</v>
          </cell>
          <cell r="N1795" t="str">
            <v>KAWIN</v>
          </cell>
          <cell r="O1795" t="str">
            <v>Tamat SD/Sederajat</v>
          </cell>
          <cell r="P1795" t="str">
            <v>Islam</v>
          </cell>
          <cell r="Q1795" t="str">
            <v>BURUH TANI/PERKEBUNAN</v>
          </cell>
          <cell r="R1795" t="str">
            <v>-</v>
          </cell>
          <cell r="S1795" t="str">
            <v>TIDAK ADA</v>
          </cell>
        </row>
        <row r="1796">
          <cell r="A1796" t="str">
            <v>3302167011510001</v>
          </cell>
          <cell r="B1796" t="str">
            <v>3302161302058866</v>
          </cell>
          <cell r="C1796" t="str">
            <v>SITI  ASIYAH</v>
          </cell>
          <cell r="D1796" t="str">
            <v>PR</v>
          </cell>
          <cell r="E1796">
            <v>18962</v>
          </cell>
          <cell r="F1796">
            <v>68.438356164383563</v>
          </cell>
          <cell r="G1796" t="str">
            <v>BANYUMAS</v>
          </cell>
          <cell r="H1796" t="str">
            <v>TUMIYANG</v>
          </cell>
          <cell r="I1796" t="str">
            <v>002</v>
          </cell>
          <cell r="J1796" t="str">
            <v>003</v>
          </cell>
          <cell r="K1796" t="str">
            <v>TUMIYANG</v>
          </cell>
          <cell r="L1796" t="str">
            <v>TUMIYANG, RT 002 RW 003</v>
          </cell>
          <cell r="M1796" t="str">
            <v>ISTRI</v>
          </cell>
          <cell r="N1796" t="str">
            <v>KAWIN</v>
          </cell>
          <cell r="O1796" t="str">
            <v>Tamat SD/Sederajat</v>
          </cell>
          <cell r="P1796" t="str">
            <v>Islam</v>
          </cell>
          <cell r="Q1796" t="str">
            <v>MENGURUS RUMAH TANGGA</v>
          </cell>
          <cell r="R1796" t="str">
            <v>-</v>
          </cell>
          <cell r="S1796" t="str">
            <v>TIDAK ADA</v>
          </cell>
        </row>
        <row r="1797">
          <cell r="A1797" t="str">
            <v>3302160107490011</v>
          </cell>
          <cell r="B1797" t="str">
            <v>3302161302058867</v>
          </cell>
          <cell r="C1797" t="str">
            <v>KARTUM</v>
          </cell>
          <cell r="D1797" t="str">
            <v>LK</v>
          </cell>
          <cell r="E1797">
            <v>18080</v>
          </cell>
          <cell r="F1797">
            <v>70.854794520547941</v>
          </cell>
          <cell r="G1797" t="str">
            <v>BANYUMAS</v>
          </cell>
          <cell r="H1797" t="str">
            <v>TUMIYANG</v>
          </cell>
          <cell r="I1797" t="str">
            <v>002</v>
          </cell>
          <cell r="J1797" t="str">
            <v>003</v>
          </cell>
          <cell r="K1797" t="str">
            <v>TUMIYANG</v>
          </cell>
          <cell r="L1797" t="str">
            <v>TUMIYANG, RT 002 RW 003</v>
          </cell>
          <cell r="M1797" t="str">
            <v>KEPALA KELUARGA</v>
          </cell>
          <cell r="N1797" t="str">
            <v>KAWIN</v>
          </cell>
          <cell r="O1797" t="str">
            <v>Tamat SD/Sederajat</v>
          </cell>
          <cell r="P1797" t="str">
            <v>Islam</v>
          </cell>
          <cell r="Q1797" t="str">
            <v>BURUH HARIAN LEPAS</v>
          </cell>
          <cell r="R1797" t="str">
            <v>-</v>
          </cell>
          <cell r="S1797" t="str">
            <v>TIDAK ADA</v>
          </cell>
        </row>
        <row r="1798">
          <cell r="A1798" t="str">
            <v>3302164107600065</v>
          </cell>
          <cell r="B1798" t="str">
            <v>3302161302058867</v>
          </cell>
          <cell r="C1798" t="str">
            <v>ROCHANI</v>
          </cell>
          <cell r="D1798" t="str">
            <v>PR</v>
          </cell>
          <cell r="E1798">
            <v>22098</v>
          </cell>
          <cell r="F1798">
            <v>59.846575342465755</v>
          </cell>
          <cell r="G1798" t="str">
            <v>BANYUMAS</v>
          </cell>
          <cell r="H1798" t="str">
            <v>TUMIYANG</v>
          </cell>
          <cell r="I1798" t="str">
            <v>002</v>
          </cell>
          <cell r="J1798" t="str">
            <v>003</v>
          </cell>
          <cell r="K1798" t="str">
            <v>TUMIYANG</v>
          </cell>
          <cell r="L1798" t="str">
            <v>TUMIYANG, RT 002 RW 003</v>
          </cell>
          <cell r="M1798" t="str">
            <v>ISTRI</v>
          </cell>
          <cell r="N1798" t="str">
            <v>KAWIN</v>
          </cell>
          <cell r="O1798" t="str">
            <v>Tamat SD/Sederajat</v>
          </cell>
          <cell r="P1798" t="str">
            <v>Islam</v>
          </cell>
          <cell r="Q1798" t="str">
            <v>MENGURUS RUMAH TANGGA</v>
          </cell>
          <cell r="R1798" t="str">
            <v>-</v>
          </cell>
          <cell r="S1798" t="str">
            <v>TIDAK ADA</v>
          </cell>
        </row>
        <row r="1799">
          <cell r="A1799" t="str">
            <v>3302162803920002</v>
          </cell>
          <cell r="B1799" t="str">
            <v>3302161302058867</v>
          </cell>
          <cell r="C1799" t="str">
            <v>MARYOTO</v>
          </cell>
          <cell r="D1799" t="str">
            <v>LK</v>
          </cell>
          <cell r="E1799">
            <v>33691</v>
          </cell>
          <cell r="F1799">
            <v>28.084931506849315</v>
          </cell>
          <cell r="G1799" t="str">
            <v>BANYUMAS</v>
          </cell>
          <cell r="H1799" t="str">
            <v>TUMIYANG</v>
          </cell>
          <cell r="I1799" t="str">
            <v>002</v>
          </cell>
          <cell r="J1799" t="str">
            <v>003</v>
          </cell>
          <cell r="K1799" t="str">
            <v>TUMIYANG</v>
          </cell>
          <cell r="L1799" t="str">
            <v>TUMIYANG, RT 002 RW 003</v>
          </cell>
          <cell r="M1799" t="str">
            <v>ANAK</v>
          </cell>
          <cell r="N1799" t="str">
            <v>BELUM KAWIN</v>
          </cell>
          <cell r="O1799" t="str">
            <v>SLTP/Sederajat</v>
          </cell>
          <cell r="P1799" t="str">
            <v>Islam</v>
          </cell>
          <cell r="Q1799" t="str">
            <v>BURUH HARIAN LEPAS</v>
          </cell>
          <cell r="R1799" t="str">
            <v>-</v>
          </cell>
          <cell r="S1799" t="str">
            <v>TIDAK ADA</v>
          </cell>
        </row>
        <row r="1800">
          <cell r="A1800" t="str">
            <v>3302161208280002</v>
          </cell>
          <cell r="B1800" t="str">
            <v>3302161302058868</v>
          </cell>
          <cell r="C1800" t="str">
            <v>SANURSIN</v>
          </cell>
          <cell r="D1800" t="str">
            <v>LK</v>
          </cell>
          <cell r="E1800">
            <v>10452</v>
          </cell>
          <cell r="F1800">
            <v>91.753424657534254</v>
          </cell>
          <cell r="G1800" t="str">
            <v>BANYUMAS</v>
          </cell>
          <cell r="H1800" t="str">
            <v>TUMIYANG</v>
          </cell>
          <cell r="I1800" t="str">
            <v>002</v>
          </cell>
          <cell r="J1800" t="str">
            <v>003</v>
          </cell>
          <cell r="K1800" t="str">
            <v>TUMIYANG</v>
          </cell>
          <cell r="L1800" t="str">
            <v>TUMIYANG, RT 002 RW 003</v>
          </cell>
          <cell r="M1800" t="str">
            <v>KEPALA KELUARGA</v>
          </cell>
          <cell r="N1800" t="str">
            <v>CERAI MATI</v>
          </cell>
          <cell r="O1800" t="str">
            <v>Belum Tamat SD/Sederajat</v>
          </cell>
          <cell r="P1800" t="str">
            <v>Islam</v>
          </cell>
          <cell r="Q1800" t="str">
            <v>PETANI/PEKEBUN</v>
          </cell>
          <cell r="R1800" t="str">
            <v>-</v>
          </cell>
          <cell r="S1800" t="str">
            <v>TIDAK ADA</v>
          </cell>
        </row>
        <row r="1801">
          <cell r="A1801" t="str">
            <v>3302160107640014</v>
          </cell>
          <cell r="B1801" t="str">
            <v>3302161302058872</v>
          </cell>
          <cell r="C1801" t="str">
            <v>DARSAM</v>
          </cell>
          <cell r="D1801" t="str">
            <v>LK</v>
          </cell>
          <cell r="E1801">
            <v>23559</v>
          </cell>
          <cell r="F1801">
            <v>55.843835616438355</v>
          </cell>
          <cell r="G1801" t="str">
            <v>BANYUMAS</v>
          </cell>
          <cell r="H1801" t="str">
            <v>TUMIYANG</v>
          </cell>
          <cell r="I1801" t="str">
            <v>002</v>
          </cell>
          <cell r="J1801" t="str">
            <v>003</v>
          </cell>
          <cell r="K1801" t="str">
            <v>TUMIYANG</v>
          </cell>
          <cell r="L1801" t="str">
            <v>TUMIYANG, RT 002 RW 003</v>
          </cell>
          <cell r="M1801" t="str">
            <v>KEPALA KELUARGA</v>
          </cell>
          <cell r="N1801" t="str">
            <v>KAWIN</v>
          </cell>
          <cell r="O1801" t="str">
            <v>Tamat SD/Sederajat</v>
          </cell>
          <cell r="P1801" t="str">
            <v>Islam</v>
          </cell>
          <cell r="Q1801" t="str">
            <v>TRANSPORTASI</v>
          </cell>
          <cell r="R1801" t="str">
            <v>-</v>
          </cell>
          <cell r="S1801" t="str">
            <v>TIDAK ADA</v>
          </cell>
        </row>
        <row r="1802">
          <cell r="A1802" t="str">
            <v>3302165807680001</v>
          </cell>
          <cell r="B1802" t="str">
            <v>3302161302058872</v>
          </cell>
          <cell r="C1802" t="str">
            <v>KARNITI</v>
          </cell>
          <cell r="D1802" t="str">
            <v>PR</v>
          </cell>
          <cell r="E1802">
            <v>25037</v>
          </cell>
          <cell r="F1802">
            <v>51.794520547945204</v>
          </cell>
          <cell r="G1802" t="str">
            <v>BANYUMAS</v>
          </cell>
          <cell r="H1802" t="str">
            <v>TUMIYANG</v>
          </cell>
          <cell r="I1802" t="str">
            <v>002</v>
          </cell>
          <cell r="J1802" t="str">
            <v>003</v>
          </cell>
          <cell r="K1802" t="str">
            <v>TUMIYANG</v>
          </cell>
          <cell r="L1802" t="str">
            <v>TUMIYANG, RT 002 RW 003</v>
          </cell>
          <cell r="M1802" t="str">
            <v>ISTRI</v>
          </cell>
          <cell r="N1802" t="str">
            <v>KAWIN</v>
          </cell>
          <cell r="O1802" t="str">
            <v>Tamat SD/Sederajat</v>
          </cell>
          <cell r="P1802" t="str">
            <v>Islam</v>
          </cell>
          <cell r="Q1802" t="str">
            <v>MENGURUS RUMAH TANGGA</v>
          </cell>
          <cell r="R1802" t="str">
            <v>-</v>
          </cell>
          <cell r="S1802" t="str">
            <v>TIDAK ADA</v>
          </cell>
        </row>
        <row r="1803">
          <cell r="A1803" t="str">
            <v>3302160107510012</v>
          </cell>
          <cell r="B1803" t="str">
            <v>3302161302058873</v>
          </cell>
          <cell r="C1803" t="str">
            <v>SODIK MADSODIK</v>
          </cell>
          <cell r="D1803" t="str">
            <v>LK</v>
          </cell>
          <cell r="E1803">
            <v>18810</v>
          </cell>
          <cell r="F1803">
            <v>68.854794520547941</v>
          </cell>
          <cell r="G1803" t="str">
            <v>BANYUMAS</v>
          </cell>
          <cell r="H1803" t="str">
            <v>TUMIYANG</v>
          </cell>
          <cell r="I1803" t="str">
            <v>002</v>
          </cell>
          <cell r="J1803" t="str">
            <v>003</v>
          </cell>
          <cell r="K1803" t="str">
            <v>TUMIYANG</v>
          </cell>
          <cell r="L1803" t="str">
            <v>TUMIYANG, RT 002 RW 003</v>
          </cell>
          <cell r="M1803" t="str">
            <v>KEPALA KELUARGA</v>
          </cell>
          <cell r="N1803" t="str">
            <v>KAWIN</v>
          </cell>
          <cell r="O1803" t="str">
            <v>Tamat SD/Sederajat</v>
          </cell>
          <cell r="P1803" t="str">
            <v>Islam</v>
          </cell>
          <cell r="Q1803" t="str">
            <v>BURUH HARIAN LEPAS</v>
          </cell>
          <cell r="R1803" t="str">
            <v>-</v>
          </cell>
          <cell r="S1803" t="str">
            <v>TIDAK ADA</v>
          </cell>
        </row>
        <row r="1804">
          <cell r="A1804" t="str">
            <v>3302165007600001</v>
          </cell>
          <cell r="B1804" t="str">
            <v>3302161302058873</v>
          </cell>
          <cell r="C1804" t="str">
            <v>RATEM</v>
          </cell>
          <cell r="D1804" t="str">
            <v>PR</v>
          </cell>
          <cell r="E1804">
            <v>22107</v>
          </cell>
          <cell r="F1804">
            <v>59.821917808219176</v>
          </cell>
          <cell r="G1804" t="str">
            <v>BANYUMAS</v>
          </cell>
          <cell r="H1804" t="str">
            <v>TUMIYANG</v>
          </cell>
          <cell r="I1804" t="str">
            <v>002</v>
          </cell>
          <cell r="J1804" t="str">
            <v>003</v>
          </cell>
          <cell r="K1804" t="str">
            <v>TUMIYANG</v>
          </cell>
          <cell r="L1804" t="str">
            <v>TUMIYANG, RT 002 RW 003</v>
          </cell>
          <cell r="M1804" t="str">
            <v>ISTRI</v>
          </cell>
          <cell r="N1804" t="str">
            <v>KAWIN</v>
          </cell>
          <cell r="O1804" t="str">
            <v>Tamat SD/Sederajat</v>
          </cell>
          <cell r="P1804" t="str">
            <v>Islam</v>
          </cell>
          <cell r="Q1804" t="str">
            <v>BURUH HARIAN LEPAS</v>
          </cell>
          <cell r="R1804" t="str">
            <v>-</v>
          </cell>
          <cell r="S1804" t="str">
            <v>TIDAK ADA</v>
          </cell>
        </row>
        <row r="1805">
          <cell r="A1805" t="str">
            <v>3302160611900001</v>
          </cell>
          <cell r="B1805" t="str">
            <v>3302161302058873</v>
          </cell>
          <cell r="C1805" t="str">
            <v>ROHADI</v>
          </cell>
          <cell r="D1805" t="str">
            <v>LK</v>
          </cell>
          <cell r="E1805">
            <v>33183</v>
          </cell>
          <cell r="F1805">
            <v>29.476712328767125</v>
          </cell>
          <cell r="G1805" t="str">
            <v>BANYUMAS</v>
          </cell>
          <cell r="H1805" t="str">
            <v>TUMIYANG</v>
          </cell>
          <cell r="I1805" t="str">
            <v>002</v>
          </cell>
          <cell r="J1805" t="str">
            <v>003</v>
          </cell>
          <cell r="K1805" t="str">
            <v>TUMIYANG</v>
          </cell>
          <cell r="L1805" t="str">
            <v>TUMIYANG, RT 002 RW 003</v>
          </cell>
          <cell r="M1805" t="str">
            <v>ANAK</v>
          </cell>
          <cell r="N1805" t="str">
            <v>BELUM KAWIN</v>
          </cell>
          <cell r="O1805" t="str">
            <v>Tamat SD/Sederajat</v>
          </cell>
          <cell r="P1805" t="str">
            <v>Islam</v>
          </cell>
          <cell r="Q1805" t="str">
            <v>BURUH HARIAN LEPAS</v>
          </cell>
          <cell r="R1805" t="str">
            <v>-</v>
          </cell>
          <cell r="S1805" t="str">
            <v>TIDAK ADA</v>
          </cell>
        </row>
        <row r="1806">
          <cell r="A1806" t="str">
            <v>3302160107480009</v>
          </cell>
          <cell r="B1806" t="str">
            <v>3302161302058876</v>
          </cell>
          <cell r="C1806" t="str">
            <v>RASIWAN MOCHAMAD KUSNI</v>
          </cell>
          <cell r="D1806" t="str">
            <v>LK</v>
          </cell>
          <cell r="E1806">
            <v>17715</v>
          </cell>
          <cell r="F1806">
            <v>71.854794520547941</v>
          </cell>
          <cell r="G1806" t="str">
            <v>BANYUMAS</v>
          </cell>
          <cell r="H1806" t="str">
            <v>TUMIYANG</v>
          </cell>
          <cell r="I1806" t="str">
            <v>002</v>
          </cell>
          <cell r="J1806" t="str">
            <v>003</v>
          </cell>
          <cell r="K1806" t="str">
            <v>TUMIYANG</v>
          </cell>
          <cell r="L1806" t="str">
            <v>TUMIYANG, RT 002 RW 003</v>
          </cell>
          <cell r="M1806" t="str">
            <v>KEPALA KELUARGA</v>
          </cell>
          <cell r="N1806" t="str">
            <v>KAWIN</v>
          </cell>
          <cell r="O1806" t="str">
            <v>Tamat SD/Sederajat</v>
          </cell>
          <cell r="P1806" t="str">
            <v>Islam</v>
          </cell>
          <cell r="Q1806" t="str">
            <v>PETANI/PEKEBUN</v>
          </cell>
          <cell r="R1806" t="str">
            <v>O</v>
          </cell>
          <cell r="S1806" t="str">
            <v>TIDAK ADA</v>
          </cell>
        </row>
        <row r="1807">
          <cell r="A1807" t="str">
            <v>3302164602580001</v>
          </cell>
          <cell r="B1807" t="str">
            <v>3302161302058876</v>
          </cell>
          <cell r="C1807" t="str">
            <v>RODIYAH</v>
          </cell>
          <cell r="D1807" t="str">
            <v>PR</v>
          </cell>
          <cell r="E1807">
            <v>21222</v>
          </cell>
          <cell r="F1807">
            <v>62.246575342465754</v>
          </cell>
          <cell r="G1807" t="str">
            <v>BANYUMAS</v>
          </cell>
          <cell r="H1807" t="str">
            <v>TUMIYANG</v>
          </cell>
          <cell r="I1807" t="str">
            <v>002</v>
          </cell>
          <cell r="J1807" t="str">
            <v>003</v>
          </cell>
          <cell r="K1807" t="str">
            <v>TUMIYANG</v>
          </cell>
          <cell r="L1807" t="str">
            <v>TUMIYANG, RT 002 RW 003</v>
          </cell>
          <cell r="M1807" t="str">
            <v>ISTRI</v>
          </cell>
          <cell r="N1807" t="str">
            <v>KAWIN</v>
          </cell>
          <cell r="O1807" t="str">
            <v>Tamat SD/Sederajat</v>
          </cell>
          <cell r="P1807" t="str">
            <v>Islam</v>
          </cell>
          <cell r="Q1807" t="str">
            <v>PEDAGANG</v>
          </cell>
          <cell r="R1807" t="str">
            <v>-</v>
          </cell>
          <cell r="S1807" t="str">
            <v>TIDAK ADA</v>
          </cell>
        </row>
        <row r="1808">
          <cell r="A1808" t="str">
            <v>3302165810780004</v>
          </cell>
          <cell r="B1808" t="str">
            <v>3302161302058876</v>
          </cell>
          <cell r="C1808" t="str">
            <v>SITI MASITOH</v>
          </cell>
          <cell r="D1808" t="str">
            <v>PR</v>
          </cell>
          <cell r="E1808">
            <v>28781</v>
          </cell>
          <cell r="F1808">
            <v>41.536986301369865</v>
          </cell>
          <cell r="G1808" t="str">
            <v>BANYUMAS</v>
          </cell>
          <cell r="H1808" t="str">
            <v>TUMIYANG</v>
          </cell>
          <cell r="I1808" t="str">
            <v>002</v>
          </cell>
          <cell r="J1808" t="str">
            <v>003</v>
          </cell>
          <cell r="K1808" t="str">
            <v>TUMIYANG</v>
          </cell>
          <cell r="L1808" t="str">
            <v>TUMIYANG, RT 002 RW 003</v>
          </cell>
          <cell r="M1808" t="str">
            <v>ANAK</v>
          </cell>
          <cell r="N1808" t="str">
            <v>BELUM KAWIN</v>
          </cell>
          <cell r="O1808" t="str">
            <v>Akademi/Diploma III/S. Muda</v>
          </cell>
          <cell r="P1808" t="str">
            <v>Islam</v>
          </cell>
          <cell r="Q1808" t="str">
            <v>PERAWAT</v>
          </cell>
          <cell r="R1808" t="str">
            <v>-</v>
          </cell>
          <cell r="S1808" t="str">
            <v>ADA</v>
          </cell>
        </row>
        <row r="1809">
          <cell r="A1809" t="str">
            <v>3302162206570001</v>
          </cell>
          <cell r="B1809" t="str">
            <v>3302161302058877</v>
          </cell>
          <cell r="C1809" t="str">
            <v>WASRIP</v>
          </cell>
          <cell r="D1809" t="str">
            <v>LK</v>
          </cell>
          <cell r="E1809">
            <v>20993</v>
          </cell>
          <cell r="F1809">
            <v>62.873972602739727</v>
          </cell>
          <cell r="G1809" t="str">
            <v>BANYUMAS</v>
          </cell>
          <cell r="H1809" t="str">
            <v>TUMIYANG</v>
          </cell>
          <cell r="I1809" t="str">
            <v>002</v>
          </cell>
          <cell r="J1809" t="str">
            <v>003</v>
          </cell>
          <cell r="K1809" t="str">
            <v>TUMIYANG</v>
          </cell>
          <cell r="L1809" t="str">
            <v>TUMIYANG, RT 002 RW 003</v>
          </cell>
          <cell r="M1809" t="str">
            <v>KEPALA KELUARGA</v>
          </cell>
          <cell r="N1809" t="str">
            <v>KAWIN</v>
          </cell>
          <cell r="O1809" t="str">
            <v>Tamat SD/Sederajat</v>
          </cell>
          <cell r="P1809" t="str">
            <v>Islam</v>
          </cell>
          <cell r="Q1809" t="str">
            <v>BURUH HARIAN LEPAS</v>
          </cell>
          <cell r="R1809" t="str">
            <v>-</v>
          </cell>
          <cell r="S1809" t="str">
            <v>TIDAK ADA</v>
          </cell>
        </row>
        <row r="1810">
          <cell r="A1810" t="str">
            <v>3302164209710002</v>
          </cell>
          <cell r="B1810" t="str">
            <v>3302161302058877</v>
          </cell>
          <cell r="C1810" t="str">
            <v>NARYATI</v>
          </cell>
          <cell r="D1810" t="str">
            <v>PR</v>
          </cell>
          <cell r="E1810">
            <v>26178</v>
          </cell>
          <cell r="F1810">
            <v>48.668493150684931</v>
          </cell>
          <cell r="G1810" t="str">
            <v>BANYUMAS</v>
          </cell>
          <cell r="H1810" t="str">
            <v>TUMIYANG</v>
          </cell>
          <cell r="I1810" t="str">
            <v>002</v>
          </cell>
          <cell r="J1810" t="str">
            <v>003</v>
          </cell>
          <cell r="K1810" t="str">
            <v>TUMIYANG</v>
          </cell>
          <cell r="L1810" t="str">
            <v>TUMIYANG, RT 002 RW 003</v>
          </cell>
          <cell r="M1810" t="str">
            <v>ISTRI</v>
          </cell>
          <cell r="N1810" t="str">
            <v>KAWIN</v>
          </cell>
          <cell r="O1810" t="str">
            <v>Tamat SD/Sederajat</v>
          </cell>
          <cell r="P1810" t="str">
            <v>Islam</v>
          </cell>
          <cell r="Q1810" t="str">
            <v>MENGURUS RUMAH TANGGA</v>
          </cell>
          <cell r="R1810" t="str">
            <v>-</v>
          </cell>
          <cell r="S1810" t="str">
            <v>TIDAK ADA</v>
          </cell>
        </row>
        <row r="1811">
          <cell r="A1811" t="str">
            <v>3302161307050002</v>
          </cell>
          <cell r="B1811" t="str">
            <v>3302161302058877</v>
          </cell>
          <cell r="C1811" t="str">
            <v>AHMAD RIFAI</v>
          </cell>
          <cell r="D1811" t="str">
            <v>LK</v>
          </cell>
          <cell r="E1811">
            <v>38546</v>
          </cell>
          <cell r="F1811">
            <v>14.783561643835617</v>
          </cell>
          <cell r="G1811" t="str">
            <v>BANYUMAS</v>
          </cell>
          <cell r="H1811" t="str">
            <v>TUMIYANG</v>
          </cell>
          <cell r="I1811" t="str">
            <v>002</v>
          </cell>
          <cell r="J1811" t="str">
            <v>003</v>
          </cell>
          <cell r="K1811" t="str">
            <v>TUMIYANG</v>
          </cell>
          <cell r="L1811" t="str">
            <v>TUMIYANG, RT 002 RW 003</v>
          </cell>
          <cell r="M1811" t="str">
            <v>ANAK</v>
          </cell>
          <cell r="N1811" t="str">
            <v>BELUM KAWIN</v>
          </cell>
          <cell r="O1811" t="str">
            <v>Tidak/Belum Sekolah</v>
          </cell>
          <cell r="P1811" t="str">
            <v>Islam</v>
          </cell>
          <cell r="Q1811" t="str">
            <v>BELUM/TIDAK BEKERJA</v>
          </cell>
          <cell r="R1811" t="str">
            <v>-</v>
          </cell>
          <cell r="S1811" t="str">
            <v>ADA</v>
          </cell>
        </row>
        <row r="1812">
          <cell r="A1812" t="str">
            <v>3302166206900001</v>
          </cell>
          <cell r="B1812" t="str">
            <v>3302161302058877</v>
          </cell>
          <cell r="C1812" t="str">
            <v>JUNIASIH</v>
          </cell>
          <cell r="D1812" t="str">
            <v>PR</v>
          </cell>
          <cell r="E1812">
            <v>33046</v>
          </cell>
          <cell r="F1812">
            <v>29.852054794520548</v>
          </cell>
          <cell r="G1812" t="str">
            <v>BANYUMAS</v>
          </cell>
          <cell r="H1812" t="str">
            <v>TUMIYANG</v>
          </cell>
          <cell r="I1812" t="str">
            <v>002</v>
          </cell>
          <cell r="J1812" t="str">
            <v>003</v>
          </cell>
          <cell r="K1812" t="str">
            <v>TUMIYANG</v>
          </cell>
          <cell r="L1812" t="str">
            <v>TUMIYANG, RT 002 RW 003</v>
          </cell>
          <cell r="M1812" t="str">
            <v>ANAK</v>
          </cell>
          <cell r="N1812" t="str">
            <v>KAWIN</v>
          </cell>
          <cell r="O1812" t="str">
            <v>Tamat SD/Sederajat</v>
          </cell>
          <cell r="P1812" t="str">
            <v>Islam</v>
          </cell>
          <cell r="Q1812" t="str">
            <v>BURUH HARIAN LEPAS</v>
          </cell>
          <cell r="R1812" t="str">
            <v>-</v>
          </cell>
          <cell r="S1812" t="str">
            <v>ADA</v>
          </cell>
        </row>
        <row r="1813">
          <cell r="A1813" t="str">
            <v>3302162804440001</v>
          </cell>
          <cell r="B1813" t="str">
            <v>3302161302058878</v>
          </cell>
          <cell r="C1813" t="str">
            <v>KATIM RASMIDI</v>
          </cell>
          <cell r="D1813" t="str">
            <v>LK</v>
          </cell>
          <cell r="E1813">
            <v>16190</v>
          </cell>
          <cell r="F1813">
            <v>76.032876712328772</v>
          </cell>
          <cell r="G1813" t="str">
            <v>BANYUMAS</v>
          </cell>
          <cell r="H1813" t="str">
            <v>TUMIYANG</v>
          </cell>
          <cell r="I1813" t="str">
            <v>002</v>
          </cell>
          <cell r="J1813" t="str">
            <v>003</v>
          </cell>
          <cell r="K1813" t="str">
            <v>TUMIYANG</v>
          </cell>
          <cell r="L1813" t="str">
            <v>TUMIYANG, RT 002 RW 003</v>
          </cell>
          <cell r="M1813" t="str">
            <v>KEPALA KELUARGA</v>
          </cell>
          <cell r="N1813" t="str">
            <v>CERAI MATI</v>
          </cell>
          <cell r="O1813" t="str">
            <v>Tamat SD/Sederajat</v>
          </cell>
          <cell r="P1813" t="str">
            <v>Islam</v>
          </cell>
          <cell r="Q1813" t="str">
            <v>PETANI/PEKEBUN</v>
          </cell>
          <cell r="R1813" t="str">
            <v>-</v>
          </cell>
          <cell r="S1813" t="str">
            <v>TIDAK ADA</v>
          </cell>
        </row>
        <row r="1814">
          <cell r="A1814" t="str">
            <v>3302161203500001</v>
          </cell>
          <cell r="B1814" t="str">
            <v>3302161302058879</v>
          </cell>
          <cell r="C1814" t="str">
            <v>WARSO SOMARI</v>
          </cell>
          <cell r="D1814" t="str">
            <v>LK</v>
          </cell>
          <cell r="E1814">
            <v>18334</v>
          </cell>
          <cell r="F1814">
            <v>70.158904109589045</v>
          </cell>
          <cell r="G1814" t="str">
            <v>BANYUMAS</v>
          </cell>
          <cell r="H1814" t="str">
            <v>TUMIYANG</v>
          </cell>
          <cell r="I1814" t="str">
            <v>002</v>
          </cell>
          <cell r="J1814" t="str">
            <v>003</v>
          </cell>
          <cell r="K1814" t="str">
            <v>TUMIYANG</v>
          </cell>
          <cell r="L1814" t="str">
            <v>TUMIYANG, RT 002 RW 003</v>
          </cell>
          <cell r="M1814" t="str">
            <v>KEPALA KELUARGA</v>
          </cell>
          <cell r="N1814" t="str">
            <v>KAWIN</v>
          </cell>
          <cell r="O1814" t="str">
            <v>Tamat SD/Sederajat</v>
          </cell>
          <cell r="P1814" t="str">
            <v>Islam</v>
          </cell>
          <cell r="Q1814" t="str">
            <v>PEDAGANG</v>
          </cell>
          <cell r="R1814" t="str">
            <v>-</v>
          </cell>
          <cell r="S1814" t="str">
            <v>TIDAK ADA</v>
          </cell>
        </row>
        <row r="1815">
          <cell r="A1815" t="str">
            <v>3302165809570001</v>
          </cell>
          <cell r="B1815" t="str">
            <v>3302161302058879</v>
          </cell>
          <cell r="C1815" t="str">
            <v>SAMINAH</v>
          </cell>
          <cell r="D1815" t="str">
            <v>PR</v>
          </cell>
          <cell r="E1815">
            <v>21081</v>
          </cell>
          <cell r="F1815">
            <v>62.632876712328766</v>
          </cell>
          <cell r="G1815" t="str">
            <v>BANYUMAS</v>
          </cell>
          <cell r="H1815" t="str">
            <v>TUMIYANG</v>
          </cell>
          <cell r="I1815" t="str">
            <v>002</v>
          </cell>
          <cell r="J1815" t="str">
            <v>003</v>
          </cell>
          <cell r="K1815" t="str">
            <v>TUMIYANG</v>
          </cell>
          <cell r="L1815" t="str">
            <v>TUMIYANG, RT 002 RW 003</v>
          </cell>
          <cell r="M1815" t="str">
            <v>ISTRI</v>
          </cell>
          <cell r="N1815" t="str">
            <v>KAWIN</v>
          </cell>
          <cell r="O1815" t="str">
            <v>Tamat SD/Sederajat</v>
          </cell>
          <cell r="P1815" t="str">
            <v>Islam</v>
          </cell>
          <cell r="Q1815" t="str">
            <v>MENGURUS RUMAH TANGGA</v>
          </cell>
          <cell r="R1815" t="str">
            <v>-</v>
          </cell>
          <cell r="S1815" t="str">
            <v>TIDAK ADA</v>
          </cell>
        </row>
        <row r="1816">
          <cell r="A1816" t="str">
            <v>3302160608780007</v>
          </cell>
          <cell r="B1816" t="str">
            <v>3302161302058879</v>
          </cell>
          <cell r="C1816" t="str">
            <v>SURATNO</v>
          </cell>
          <cell r="D1816" t="str">
            <v>LK</v>
          </cell>
          <cell r="E1816">
            <v>28708</v>
          </cell>
          <cell r="F1816">
            <v>41.736986301369861</v>
          </cell>
          <cell r="G1816" t="str">
            <v>BANYUMAS</v>
          </cell>
          <cell r="H1816" t="str">
            <v>TUMIYANG</v>
          </cell>
          <cell r="I1816" t="str">
            <v>002</v>
          </cell>
          <cell r="J1816" t="str">
            <v>003</v>
          </cell>
          <cell r="K1816" t="str">
            <v>TUMIYANG</v>
          </cell>
          <cell r="L1816" t="str">
            <v>TUMIYANG, RT 002 RW 003</v>
          </cell>
          <cell r="M1816" t="str">
            <v>ANAK</v>
          </cell>
          <cell r="N1816" t="str">
            <v>KAWIN</v>
          </cell>
          <cell r="O1816" t="str">
            <v>Tamat SD/Sederajat</v>
          </cell>
          <cell r="P1816" t="str">
            <v>Islam</v>
          </cell>
          <cell r="Q1816" t="str">
            <v>KARYAWAN SWASTA</v>
          </cell>
          <cell r="R1816" t="str">
            <v>-</v>
          </cell>
          <cell r="S1816" t="str">
            <v>TIDAK ADA</v>
          </cell>
        </row>
        <row r="1817">
          <cell r="A1817" t="str">
            <v>3302163103700001</v>
          </cell>
          <cell r="B1817" t="str">
            <v>3302161302058880</v>
          </cell>
          <cell r="C1817" t="str">
            <v>SUKHEMI</v>
          </cell>
          <cell r="D1817" t="str">
            <v>LK</v>
          </cell>
          <cell r="E1817">
            <v>25658</v>
          </cell>
          <cell r="F1817">
            <v>50.093150684931508</v>
          </cell>
          <cell r="G1817" t="str">
            <v>BANYUMAS</v>
          </cell>
          <cell r="H1817" t="str">
            <v>TUMIYANG</v>
          </cell>
          <cell r="I1817" t="str">
            <v>002</v>
          </cell>
          <cell r="J1817" t="str">
            <v>003</v>
          </cell>
          <cell r="K1817" t="str">
            <v>TUMIYANG</v>
          </cell>
          <cell r="L1817" t="str">
            <v>TUMIYANG, RT 002 RW 003</v>
          </cell>
          <cell r="M1817" t="str">
            <v>KEPALA KELUARGA</v>
          </cell>
          <cell r="N1817" t="str">
            <v>KAWIN</v>
          </cell>
          <cell r="O1817" t="str">
            <v>Tamat SD/Sederajat</v>
          </cell>
          <cell r="P1817" t="str">
            <v>Islam</v>
          </cell>
          <cell r="Q1817" t="str">
            <v>BURUH HARIAN LEPAS</v>
          </cell>
          <cell r="R1817" t="str">
            <v>-</v>
          </cell>
          <cell r="S1817" t="str">
            <v>ADA</v>
          </cell>
        </row>
        <row r="1818">
          <cell r="A1818" t="str">
            <v>3302164101750004</v>
          </cell>
          <cell r="B1818" t="str">
            <v>3302161302058880</v>
          </cell>
          <cell r="C1818" t="str">
            <v>TARINAH</v>
          </cell>
          <cell r="D1818" t="str">
            <v>PR</v>
          </cell>
          <cell r="E1818">
            <v>27395</v>
          </cell>
          <cell r="F1818">
            <v>45.334246575342469</v>
          </cell>
          <cell r="G1818" t="str">
            <v>BANYUMAS</v>
          </cell>
          <cell r="H1818" t="str">
            <v>TUMIYANG</v>
          </cell>
          <cell r="I1818" t="str">
            <v>002</v>
          </cell>
          <cell r="J1818" t="str">
            <v>003</v>
          </cell>
          <cell r="K1818" t="str">
            <v>TUMIYANG</v>
          </cell>
          <cell r="L1818" t="str">
            <v>TUMIYANG, RT 002 RW 003</v>
          </cell>
          <cell r="M1818" t="str">
            <v>ISTRI</v>
          </cell>
          <cell r="N1818" t="str">
            <v>KAWIN</v>
          </cell>
          <cell r="O1818" t="str">
            <v>Tamat SD/Sederajat</v>
          </cell>
          <cell r="P1818" t="str">
            <v>Islam</v>
          </cell>
          <cell r="Q1818" t="str">
            <v>MENGURUS RUMAH TANGGA</v>
          </cell>
          <cell r="R1818" t="str">
            <v>-</v>
          </cell>
          <cell r="S1818" t="str">
            <v>TIDAK ADA</v>
          </cell>
        </row>
        <row r="1819">
          <cell r="A1819" t="str">
            <v>3302163008010003</v>
          </cell>
          <cell r="B1819" t="str">
            <v>3302161302058880</v>
          </cell>
          <cell r="C1819" t="str">
            <v>MUKHAMMAD QODRI ATTORIK</v>
          </cell>
          <cell r="D1819" t="str">
            <v>LK</v>
          </cell>
          <cell r="E1819">
            <v>37133</v>
          </cell>
          <cell r="F1819">
            <v>18.654794520547945</v>
          </cell>
          <cell r="G1819" t="str">
            <v>BANYUMAS</v>
          </cell>
          <cell r="H1819" t="str">
            <v>TUMIYANG</v>
          </cell>
          <cell r="I1819" t="str">
            <v>002</v>
          </cell>
          <cell r="J1819" t="str">
            <v>003</v>
          </cell>
          <cell r="K1819" t="str">
            <v>TUMIYANG</v>
          </cell>
          <cell r="L1819" t="str">
            <v>TUMIYANG, RT 002 RW 003</v>
          </cell>
          <cell r="M1819" t="str">
            <v>ANAK</v>
          </cell>
          <cell r="N1819" t="str">
            <v>BELUM KAWIN</v>
          </cell>
          <cell r="O1819" t="str">
            <v>Belum Tamat SD/Sederajat</v>
          </cell>
          <cell r="P1819" t="str">
            <v>Islam</v>
          </cell>
          <cell r="Q1819" t="str">
            <v>PELAJAR/MAHASISWA</v>
          </cell>
          <cell r="R1819" t="str">
            <v>-</v>
          </cell>
          <cell r="S1819" t="str">
            <v>ADA</v>
          </cell>
        </row>
        <row r="1820">
          <cell r="A1820" t="str">
            <v>3302164107290010</v>
          </cell>
          <cell r="B1820" t="str">
            <v>3302161302058881</v>
          </cell>
          <cell r="C1820" t="str">
            <v>DARKEM</v>
          </cell>
          <cell r="D1820" t="str">
            <v>PR</v>
          </cell>
          <cell r="E1820">
            <v>10775</v>
          </cell>
          <cell r="F1820">
            <v>90.868493150684927</v>
          </cell>
          <cell r="G1820" t="str">
            <v>BANYUMAS</v>
          </cell>
          <cell r="H1820" t="str">
            <v>TUMIYANG</v>
          </cell>
          <cell r="I1820" t="str">
            <v>002</v>
          </cell>
          <cell r="J1820" t="str">
            <v>003</v>
          </cell>
          <cell r="K1820" t="str">
            <v>TUMIYANG</v>
          </cell>
          <cell r="L1820" t="str">
            <v>TUMIYANG, RT 002 RW 003</v>
          </cell>
          <cell r="M1820" t="str">
            <v>KEPALA KELUARGA</v>
          </cell>
          <cell r="N1820" t="str">
            <v>CERAI MATI</v>
          </cell>
          <cell r="O1820" t="str">
            <v>Belum Tamat SD/Sederajat</v>
          </cell>
          <cell r="P1820" t="str">
            <v>Islam</v>
          </cell>
          <cell r="Q1820" t="str">
            <v>PETANI/PEKEBUN</v>
          </cell>
          <cell r="R1820" t="str">
            <v>-</v>
          </cell>
          <cell r="S1820" t="str">
            <v>TIDAK ADA</v>
          </cell>
        </row>
        <row r="1821">
          <cell r="A1821" t="str">
            <v>3302161506680002</v>
          </cell>
          <cell r="B1821" t="str">
            <v>3302161302058882</v>
          </cell>
          <cell r="C1821" t="str">
            <v>TIRWAN</v>
          </cell>
          <cell r="D1821" t="str">
            <v>LK</v>
          </cell>
          <cell r="E1821">
            <v>25004</v>
          </cell>
          <cell r="F1821">
            <v>51.884931506849313</v>
          </cell>
          <cell r="G1821" t="str">
            <v>BANYUMAS</v>
          </cell>
          <cell r="H1821" t="str">
            <v>TUMIYANG</v>
          </cell>
          <cell r="I1821" t="str">
            <v>002</v>
          </cell>
          <cell r="J1821" t="str">
            <v>003</v>
          </cell>
          <cell r="K1821" t="str">
            <v>TUMIYANG</v>
          </cell>
          <cell r="L1821" t="str">
            <v>TUMIYANG, RT 002 RW 003</v>
          </cell>
          <cell r="M1821" t="str">
            <v>KEPALA KELUARGA</v>
          </cell>
          <cell r="N1821" t="str">
            <v>KAWIN</v>
          </cell>
          <cell r="O1821" t="str">
            <v>SLTP/Sederajat</v>
          </cell>
          <cell r="P1821" t="str">
            <v>Islam</v>
          </cell>
          <cell r="Q1821" t="str">
            <v>BURUH HARIAN LEPAS</v>
          </cell>
          <cell r="R1821" t="str">
            <v>-</v>
          </cell>
          <cell r="S1821" t="str">
            <v>TIDAK ADA</v>
          </cell>
        </row>
        <row r="1822">
          <cell r="A1822" t="str">
            <v>3302166602700001</v>
          </cell>
          <cell r="B1822" t="str">
            <v>3302161302058882</v>
          </cell>
          <cell r="C1822" t="str">
            <v>JAMILAH</v>
          </cell>
          <cell r="D1822" t="str">
            <v>PR</v>
          </cell>
          <cell r="E1822">
            <v>25625</v>
          </cell>
          <cell r="F1822">
            <v>50.183561643835617</v>
          </cell>
          <cell r="G1822" t="str">
            <v>BANYUMAS</v>
          </cell>
          <cell r="H1822" t="str">
            <v>TUMIYANG</v>
          </cell>
          <cell r="I1822" t="str">
            <v>002</v>
          </cell>
          <cell r="J1822" t="str">
            <v>003</v>
          </cell>
          <cell r="K1822" t="str">
            <v>TUMIYANG</v>
          </cell>
          <cell r="L1822" t="str">
            <v>TUMIYANG, RT 002 RW 003</v>
          </cell>
          <cell r="M1822" t="str">
            <v>ISTRI</v>
          </cell>
          <cell r="N1822" t="str">
            <v>KAWIN</v>
          </cell>
          <cell r="O1822" t="str">
            <v>Tamat SD/Sederajat</v>
          </cell>
          <cell r="P1822" t="str">
            <v>Islam</v>
          </cell>
          <cell r="Q1822" t="str">
            <v>MENGURUS RUMAH TANGGA</v>
          </cell>
          <cell r="R1822" t="str">
            <v>-</v>
          </cell>
          <cell r="S1822" t="str">
            <v>TIDAK ADA</v>
          </cell>
        </row>
        <row r="1823">
          <cell r="A1823" t="str">
            <v>3302167105980002</v>
          </cell>
          <cell r="B1823" t="str">
            <v>3302161302058882</v>
          </cell>
          <cell r="C1823" t="str">
            <v>KIKI NUR LISTIANA</v>
          </cell>
          <cell r="D1823" t="str">
            <v>PR</v>
          </cell>
          <cell r="E1823">
            <v>35946</v>
          </cell>
          <cell r="F1823">
            <v>21.906849315068492</v>
          </cell>
          <cell r="G1823" t="str">
            <v>BANYUMAS</v>
          </cell>
          <cell r="H1823" t="str">
            <v>TUMIYANG</v>
          </cell>
          <cell r="I1823" t="str">
            <v>002</v>
          </cell>
          <cell r="J1823" t="str">
            <v>003</v>
          </cell>
          <cell r="K1823" t="str">
            <v>TUMIYANG</v>
          </cell>
          <cell r="L1823" t="str">
            <v>TUMIYANG, RT 002 RW 003</v>
          </cell>
          <cell r="M1823" t="str">
            <v>ANAK</v>
          </cell>
          <cell r="N1823" t="str">
            <v>BELUM KAWIN</v>
          </cell>
          <cell r="O1823" t="str">
            <v>Tamat SD/Sederajat</v>
          </cell>
          <cell r="P1823" t="str">
            <v>Islam</v>
          </cell>
          <cell r="Q1823" t="str">
            <v>PELAJAR/MAHASISWA</v>
          </cell>
          <cell r="R1823" t="str">
            <v>-</v>
          </cell>
          <cell r="S1823" t="str">
            <v>ADA</v>
          </cell>
        </row>
        <row r="1824">
          <cell r="A1824" t="str">
            <v>3302170508900004</v>
          </cell>
          <cell r="B1824" t="str">
            <v>3302161704170003</v>
          </cell>
          <cell r="C1824" t="str">
            <v>WARSITO</v>
          </cell>
          <cell r="D1824" t="str">
            <v>LK</v>
          </cell>
          <cell r="E1824">
            <v>33090</v>
          </cell>
          <cell r="F1824">
            <v>29.731506849315068</v>
          </cell>
          <cell r="G1824" t="str">
            <v>BANYUMAS</v>
          </cell>
          <cell r="H1824" t="str">
            <v>TUMIYANG</v>
          </cell>
          <cell r="I1824" t="str">
            <v>002</v>
          </cell>
          <cell r="J1824" t="str">
            <v>003</v>
          </cell>
          <cell r="K1824" t="str">
            <v>TUMIYANG</v>
          </cell>
          <cell r="L1824" t="str">
            <v>TUMIYANG, RT 002 RW 003</v>
          </cell>
          <cell r="M1824" t="str">
            <v>KEPALA KELUARGA</v>
          </cell>
          <cell r="N1824" t="str">
            <v>KAWIN</v>
          </cell>
          <cell r="O1824" t="str">
            <v>Tamat SD/Sederajat</v>
          </cell>
          <cell r="P1824" t="str">
            <v>Islam</v>
          </cell>
          <cell r="Q1824" t="str">
            <v>WIRASWASTA</v>
          </cell>
          <cell r="R1824" t="str">
            <v>-</v>
          </cell>
          <cell r="S1824" t="str">
            <v>ADA</v>
          </cell>
        </row>
        <row r="1825">
          <cell r="A1825" t="str">
            <v>3302165707930001</v>
          </cell>
          <cell r="B1825" t="str">
            <v>3302161704170003</v>
          </cell>
          <cell r="C1825" t="str">
            <v>SRI WAHYUNI</v>
          </cell>
          <cell r="D1825" t="str">
            <v>PR</v>
          </cell>
          <cell r="E1825">
            <v>34167</v>
          </cell>
          <cell r="F1825">
            <v>26.780821917808218</v>
          </cell>
          <cell r="G1825" t="str">
            <v>BANYUMAS</v>
          </cell>
          <cell r="H1825" t="str">
            <v>TUMIYANG</v>
          </cell>
          <cell r="I1825" t="str">
            <v>002</v>
          </cell>
          <cell r="J1825" t="str">
            <v>003</v>
          </cell>
          <cell r="K1825" t="str">
            <v>TUMIYANG</v>
          </cell>
          <cell r="L1825" t="str">
            <v>TUMIYANG, RT 002 RW 003</v>
          </cell>
          <cell r="M1825" t="str">
            <v>ISTRI</v>
          </cell>
          <cell r="N1825" t="str">
            <v>KAWIN</v>
          </cell>
          <cell r="O1825" t="str">
            <v>Tamat SD/Sederajat</v>
          </cell>
          <cell r="P1825" t="str">
            <v>Islam</v>
          </cell>
          <cell r="Q1825" t="str">
            <v>MENGURUS RUMAH TANGGA</v>
          </cell>
          <cell r="R1825" t="str">
            <v>-</v>
          </cell>
          <cell r="S1825" t="str">
            <v>TIDAK ADA</v>
          </cell>
        </row>
        <row r="1826">
          <cell r="A1826" t="str">
            <v>3302165305170001</v>
          </cell>
          <cell r="B1826" t="str">
            <v>3302161704170003</v>
          </cell>
          <cell r="C1826" t="str">
            <v>NAFIZAH AZZAHRA FAUZIAH</v>
          </cell>
          <cell r="D1826" t="str">
            <v>PR</v>
          </cell>
          <cell r="E1826">
            <v>42868</v>
          </cell>
          <cell r="F1826">
            <v>2.9424657534246577</v>
          </cell>
          <cell r="G1826" t="str">
            <v>BANYUMAS</v>
          </cell>
          <cell r="H1826" t="str">
            <v>TUMIYANG</v>
          </cell>
          <cell r="I1826" t="str">
            <v>002</v>
          </cell>
          <cell r="J1826" t="str">
            <v>003</v>
          </cell>
          <cell r="K1826" t="str">
            <v>TUMIYANG</v>
          </cell>
          <cell r="L1826" t="str">
            <v>TUMIYANG, RT 002 RW 003</v>
          </cell>
          <cell r="M1826" t="str">
            <v>ANAK</v>
          </cell>
          <cell r="N1826" t="str">
            <v>BELUM KAWIN</v>
          </cell>
          <cell r="O1826" t="str">
            <v>Tidak/Belum Sekolah</v>
          </cell>
          <cell r="P1826" t="str">
            <v>Islam</v>
          </cell>
          <cell r="Q1826" t="str">
            <v>BELUM/TIDAK BEKERJA</v>
          </cell>
          <cell r="R1826" t="str">
            <v>-</v>
          </cell>
          <cell r="S1826" t="str">
            <v>ADA</v>
          </cell>
        </row>
        <row r="1827">
          <cell r="A1827" t="str">
            <v>3302162802930004</v>
          </cell>
          <cell r="B1827" t="str">
            <v>3302161709140006</v>
          </cell>
          <cell r="C1827" t="str">
            <v>UNTUNG PRIO ROMADON</v>
          </cell>
          <cell r="D1827" t="str">
            <v>LK</v>
          </cell>
          <cell r="E1827">
            <v>34028</v>
          </cell>
          <cell r="F1827">
            <v>27.161643835616438</v>
          </cell>
          <cell r="G1827" t="str">
            <v>BANYUMAS</v>
          </cell>
          <cell r="H1827" t="str">
            <v>TUMIYANG</v>
          </cell>
          <cell r="I1827" t="str">
            <v>002</v>
          </cell>
          <cell r="J1827" t="str">
            <v>003</v>
          </cell>
          <cell r="K1827" t="str">
            <v>TUMIYANG</v>
          </cell>
          <cell r="L1827" t="str">
            <v>TUMIYANG, RT 002 RW 003</v>
          </cell>
          <cell r="M1827" t="str">
            <v>KEPALA KELUARGA</v>
          </cell>
          <cell r="N1827" t="str">
            <v>KAWIN</v>
          </cell>
          <cell r="O1827" t="str">
            <v>SLTA/Sederajat</v>
          </cell>
          <cell r="P1827" t="str">
            <v>Islam</v>
          </cell>
          <cell r="Q1827" t="str">
            <v>KARYAWAN SWASTA</v>
          </cell>
          <cell r="R1827" t="str">
            <v>-</v>
          </cell>
          <cell r="S1827" t="str">
            <v>ADA</v>
          </cell>
        </row>
        <row r="1828">
          <cell r="A1828" t="str">
            <v>3302175102950003</v>
          </cell>
          <cell r="B1828" t="str">
            <v>3302161709140006</v>
          </cell>
          <cell r="C1828" t="str">
            <v>SAMSIAH FITRIYANI</v>
          </cell>
          <cell r="D1828" t="str">
            <v>PR</v>
          </cell>
          <cell r="E1828">
            <v>34741</v>
          </cell>
          <cell r="F1828">
            <v>25.208219178082192</v>
          </cell>
          <cell r="G1828" t="str">
            <v>BANYUMAS</v>
          </cell>
          <cell r="H1828" t="str">
            <v>TUMIYANG</v>
          </cell>
          <cell r="I1828" t="str">
            <v>002</v>
          </cell>
          <cell r="J1828" t="str">
            <v>003</v>
          </cell>
          <cell r="K1828" t="str">
            <v>TUMIYANG</v>
          </cell>
          <cell r="L1828" t="str">
            <v>TUMIYANG, RT 002 RW 003</v>
          </cell>
          <cell r="M1828" t="str">
            <v>ISTRI</v>
          </cell>
          <cell r="N1828" t="str">
            <v>KAWIN</v>
          </cell>
          <cell r="O1828" t="str">
            <v>SLTA/Sederajat</v>
          </cell>
          <cell r="P1828" t="str">
            <v>Islam</v>
          </cell>
          <cell r="Q1828" t="str">
            <v>MENGURUS RUMAH TANGGA</v>
          </cell>
          <cell r="R1828" t="str">
            <v>-</v>
          </cell>
          <cell r="S1828" t="str">
            <v>ADA</v>
          </cell>
        </row>
        <row r="1829">
          <cell r="A1829" t="str">
            <v>3302166010170001</v>
          </cell>
          <cell r="B1829" t="str">
            <v>3302161709140006</v>
          </cell>
          <cell r="C1829" t="str">
            <v>NAYLA AISYAH MAHARANI</v>
          </cell>
          <cell r="D1829" t="str">
            <v>PR</v>
          </cell>
          <cell r="E1829">
            <v>43028</v>
          </cell>
          <cell r="F1829">
            <v>2.504109589041096</v>
          </cell>
          <cell r="G1829" t="str">
            <v>BANYUMAS</v>
          </cell>
          <cell r="H1829" t="str">
            <v>TUMIYANG</v>
          </cell>
          <cell r="I1829" t="str">
            <v>002</v>
          </cell>
          <cell r="J1829" t="str">
            <v>003</v>
          </cell>
          <cell r="K1829" t="str">
            <v>TUMIYANG</v>
          </cell>
          <cell r="L1829" t="str">
            <v>TUMIYANG, RT 002 RW 003</v>
          </cell>
          <cell r="M1829" t="str">
            <v>ANAK</v>
          </cell>
          <cell r="N1829" t="str">
            <v>BELUM KAWIN</v>
          </cell>
          <cell r="O1829" t="str">
            <v>Tidak/Belum Sekolah</v>
          </cell>
          <cell r="P1829" t="str">
            <v>Islam</v>
          </cell>
          <cell r="Q1829" t="str">
            <v>BELUM/TIDAK BEKERJA</v>
          </cell>
          <cell r="R1829" t="str">
            <v>-</v>
          </cell>
          <cell r="S1829" t="str">
            <v>ADA</v>
          </cell>
        </row>
        <row r="1830">
          <cell r="A1830" t="str">
            <v>3302160602800003</v>
          </cell>
          <cell r="B1830" t="str">
            <v>3302161912060013</v>
          </cell>
          <cell r="C1830" t="str">
            <v>SUGIYONO</v>
          </cell>
          <cell r="D1830" t="str">
            <v>LK</v>
          </cell>
          <cell r="E1830">
            <v>29257</v>
          </cell>
          <cell r="F1830">
            <v>40.232876712328768</v>
          </cell>
          <cell r="G1830" t="str">
            <v>BANYUMAS</v>
          </cell>
          <cell r="H1830" t="str">
            <v>DESA TUMIYANG</v>
          </cell>
          <cell r="I1830" t="str">
            <v>002</v>
          </cell>
          <cell r="J1830" t="str">
            <v>003</v>
          </cell>
          <cell r="K1830" t="str">
            <v>TUMIYANG</v>
          </cell>
          <cell r="L1830" t="str">
            <v>DESA TUMIYANG, RT 002 RW 003</v>
          </cell>
          <cell r="M1830" t="str">
            <v>KEPALA KELUARGA</v>
          </cell>
          <cell r="N1830" t="str">
            <v>KAWIN</v>
          </cell>
          <cell r="O1830" t="str">
            <v>Tamat SD/Sederajat</v>
          </cell>
          <cell r="P1830" t="str">
            <v>Islam</v>
          </cell>
          <cell r="Q1830" t="str">
            <v>TRANSPORTASI</v>
          </cell>
          <cell r="R1830" t="str">
            <v>-</v>
          </cell>
          <cell r="S1830" t="str">
            <v>TIDAK ADA</v>
          </cell>
        </row>
        <row r="1831">
          <cell r="A1831" t="str">
            <v>3302165508780004</v>
          </cell>
          <cell r="B1831" t="str">
            <v>3302161912060013</v>
          </cell>
          <cell r="C1831" t="str">
            <v>SRIWATI</v>
          </cell>
          <cell r="D1831" t="str">
            <v>PR</v>
          </cell>
          <cell r="E1831">
            <v>28717</v>
          </cell>
          <cell r="F1831">
            <v>41.712328767123289</v>
          </cell>
          <cell r="G1831" t="str">
            <v>BANYUMAS</v>
          </cell>
          <cell r="H1831" t="str">
            <v>DESA TUMIYANG</v>
          </cell>
          <cell r="I1831" t="str">
            <v>002</v>
          </cell>
          <cell r="J1831" t="str">
            <v>003</v>
          </cell>
          <cell r="K1831" t="str">
            <v>TUMIYANG</v>
          </cell>
          <cell r="L1831" t="str">
            <v>DESA TUMIYANG, RT 002 RW 003</v>
          </cell>
          <cell r="M1831" t="str">
            <v>ISTRI</v>
          </cell>
          <cell r="N1831" t="str">
            <v>KAWIN</v>
          </cell>
          <cell r="O1831" t="str">
            <v>SLTP/Sederajat</v>
          </cell>
          <cell r="P1831" t="str">
            <v>Islam</v>
          </cell>
          <cell r="Q1831" t="str">
            <v>MENGURUS RUMAH TANGGA</v>
          </cell>
          <cell r="R1831" t="str">
            <v>-</v>
          </cell>
          <cell r="S1831" t="str">
            <v>TIDAK ADA</v>
          </cell>
        </row>
        <row r="1832">
          <cell r="A1832" t="str">
            <v>3302160906660003</v>
          </cell>
          <cell r="B1832" t="str">
            <v>3302162001120001</v>
          </cell>
          <cell r="C1832" t="str">
            <v>SISWAN</v>
          </cell>
          <cell r="D1832" t="str">
            <v>LK</v>
          </cell>
          <cell r="E1832">
            <v>24267</v>
          </cell>
          <cell r="F1832">
            <v>53.904109589041099</v>
          </cell>
          <cell r="G1832" t="str">
            <v>BANYUMAS</v>
          </cell>
          <cell r="H1832" t="str">
            <v>TUMIYANG</v>
          </cell>
          <cell r="I1832" t="str">
            <v>002</v>
          </cell>
          <cell r="J1832" t="str">
            <v>003</v>
          </cell>
          <cell r="K1832" t="str">
            <v>TUMIYANG</v>
          </cell>
          <cell r="L1832" t="str">
            <v>TUMIYANG, RT 002 RW 003</v>
          </cell>
          <cell r="M1832" t="str">
            <v>KEPALA KELUARGA</v>
          </cell>
          <cell r="N1832" t="str">
            <v>KAWIN</v>
          </cell>
          <cell r="O1832" t="str">
            <v>SLTP/Sederajat</v>
          </cell>
          <cell r="P1832" t="str">
            <v>Islam</v>
          </cell>
          <cell r="Q1832" t="str">
            <v>BURUH HARIAN LEPAS</v>
          </cell>
          <cell r="R1832" t="str">
            <v>-</v>
          </cell>
          <cell r="S1832" t="str">
            <v>TIDAK ADA</v>
          </cell>
        </row>
        <row r="1833">
          <cell r="A1833" t="str">
            <v>3302165703740004</v>
          </cell>
          <cell r="B1833" t="str">
            <v>3302162001120001</v>
          </cell>
          <cell r="C1833" t="str">
            <v>SUPRAPTI</v>
          </cell>
          <cell r="D1833" t="str">
            <v>PR</v>
          </cell>
          <cell r="E1833">
            <v>27105</v>
          </cell>
          <cell r="F1833">
            <v>46.128767123287673</v>
          </cell>
          <cell r="G1833" t="str">
            <v>MALANG</v>
          </cell>
          <cell r="H1833" t="str">
            <v>TUMIYANG</v>
          </cell>
          <cell r="I1833" t="str">
            <v>002</v>
          </cell>
          <cell r="J1833" t="str">
            <v>003</v>
          </cell>
          <cell r="K1833" t="str">
            <v>TUMIYANG</v>
          </cell>
          <cell r="L1833" t="str">
            <v>TUMIYANG, RT 002 RW 003</v>
          </cell>
          <cell r="M1833" t="str">
            <v>ISTRI</v>
          </cell>
          <cell r="N1833" t="str">
            <v>KAWIN</v>
          </cell>
          <cell r="O1833" t="str">
            <v>SLTA/Sederajat</v>
          </cell>
          <cell r="P1833" t="str">
            <v>Islam</v>
          </cell>
          <cell r="Q1833" t="str">
            <v>MENGURUS RUMAH TANGGA</v>
          </cell>
          <cell r="R1833" t="str">
            <v>-</v>
          </cell>
          <cell r="S1833" t="str">
            <v>TIDAK ADA</v>
          </cell>
        </row>
        <row r="1834">
          <cell r="A1834" t="str">
            <v>3302163012040002</v>
          </cell>
          <cell r="B1834" t="str">
            <v>3302162001120001</v>
          </cell>
          <cell r="C1834" t="str">
            <v>KUKUH SATRIA</v>
          </cell>
          <cell r="D1834" t="str">
            <v>LK</v>
          </cell>
          <cell r="E1834">
            <v>38351</v>
          </cell>
          <cell r="F1834">
            <v>15.317808219178081</v>
          </cell>
          <cell r="G1834" t="str">
            <v>BANYUMAS</v>
          </cell>
          <cell r="H1834" t="str">
            <v>TUMIYANG</v>
          </cell>
          <cell r="I1834" t="str">
            <v>002</v>
          </cell>
          <cell r="J1834" t="str">
            <v>003</v>
          </cell>
          <cell r="K1834" t="str">
            <v>TUMIYANG</v>
          </cell>
          <cell r="L1834" t="str">
            <v>TUMIYANG, RT 002 RW 003</v>
          </cell>
          <cell r="M1834" t="str">
            <v>ANAK</v>
          </cell>
          <cell r="N1834" t="str">
            <v>BELUM KAWIN</v>
          </cell>
          <cell r="O1834" t="str">
            <v>Belum Tamat SD/Sederajat</v>
          </cell>
          <cell r="P1834" t="str">
            <v>Islam</v>
          </cell>
          <cell r="Q1834" t="str">
            <v>BELUM/TIDAK BEKERJA</v>
          </cell>
          <cell r="R1834" t="str">
            <v>-</v>
          </cell>
          <cell r="S1834" t="str">
            <v>ADA</v>
          </cell>
        </row>
        <row r="1835">
          <cell r="A1835" t="str">
            <v>3302164209020002</v>
          </cell>
          <cell r="B1835" t="str">
            <v>3302162001120001</v>
          </cell>
          <cell r="C1835" t="str">
            <v>NADILA RAHMA PUSPITA</v>
          </cell>
          <cell r="D1835" t="str">
            <v>PR</v>
          </cell>
          <cell r="E1835">
            <v>37501</v>
          </cell>
          <cell r="F1835">
            <v>17.646575342465752</v>
          </cell>
          <cell r="G1835" t="str">
            <v>MALANG</v>
          </cell>
          <cell r="H1835" t="str">
            <v>TUMIYANG</v>
          </cell>
          <cell r="I1835" t="str">
            <v>002</v>
          </cell>
          <cell r="J1835" t="str">
            <v>003</v>
          </cell>
          <cell r="K1835" t="str">
            <v>TUMIYANG</v>
          </cell>
          <cell r="L1835" t="str">
            <v>TUMIYANG, RT 002 RW 003</v>
          </cell>
          <cell r="M1835" t="str">
            <v>ANAK</v>
          </cell>
          <cell r="N1835" t="str">
            <v>BELUM KAWIN</v>
          </cell>
          <cell r="O1835" t="str">
            <v>Belum Tamat SD/Sederajat</v>
          </cell>
          <cell r="P1835" t="str">
            <v>Islam</v>
          </cell>
          <cell r="Q1835" t="str">
            <v>PELAJAR/MAHASISWA</v>
          </cell>
          <cell r="R1835" t="str">
            <v>-</v>
          </cell>
          <cell r="S1835" t="str">
            <v>TIDAK ADA</v>
          </cell>
        </row>
        <row r="1836">
          <cell r="A1836" t="str">
            <v>3302161107700002</v>
          </cell>
          <cell r="B1836" t="str">
            <v>3302162207130005</v>
          </cell>
          <cell r="C1836" t="str">
            <v>SUTARMO</v>
          </cell>
          <cell r="D1836" t="str">
            <v>LK</v>
          </cell>
          <cell r="E1836">
            <v>25760</v>
          </cell>
          <cell r="F1836">
            <v>49.813698630136983</v>
          </cell>
          <cell r="G1836" t="str">
            <v>BANYUMAS</v>
          </cell>
          <cell r="H1836" t="str">
            <v>TUMIYANG</v>
          </cell>
          <cell r="I1836" t="str">
            <v>002</v>
          </cell>
          <cell r="J1836" t="str">
            <v>003</v>
          </cell>
          <cell r="K1836" t="str">
            <v>TUMIYANG</v>
          </cell>
          <cell r="L1836" t="str">
            <v>TUMIYANG, RT 002 RW 003</v>
          </cell>
          <cell r="M1836" t="str">
            <v>KEPALA KELUARGA</v>
          </cell>
          <cell r="N1836" t="str">
            <v>KAWIN</v>
          </cell>
          <cell r="O1836" t="str">
            <v>Tamat SD/Sederajat</v>
          </cell>
          <cell r="P1836" t="str">
            <v>Islam</v>
          </cell>
          <cell r="Q1836" t="str">
            <v>BURUH HARIAN LEPAS</v>
          </cell>
          <cell r="R1836" t="str">
            <v>-</v>
          </cell>
          <cell r="S1836" t="str">
            <v>TIDAK ADA</v>
          </cell>
        </row>
        <row r="1837">
          <cell r="A1837" t="str">
            <v>3302164809750003</v>
          </cell>
          <cell r="B1837" t="str">
            <v>3302162207130005</v>
          </cell>
          <cell r="C1837" t="str">
            <v>KASIRAH</v>
          </cell>
          <cell r="D1837" t="str">
            <v>PR</v>
          </cell>
          <cell r="E1837">
            <v>27645</v>
          </cell>
          <cell r="F1837">
            <v>44.649315068493152</v>
          </cell>
          <cell r="G1837" t="str">
            <v>BANYUMAS</v>
          </cell>
          <cell r="H1837" t="str">
            <v>TUMIYANG</v>
          </cell>
          <cell r="I1837" t="str">
            <v>002</v>
          </cell>
          <cell r="J1837" t="str">
            <v>003</v>
          </cell>
          <cell r="K1837" t="str">
            <v>TUMIYANG</v>
          </cell>
          <cell r="L1837" t="str">
            <v>TUMIYANG, RT 002 RW 003</v>
          </cell>
          <cell r="M1837" t="str">
            <v>ISTRI</v>
          </cell>
          <cell r="N1837" t="str">
            <v>KAWIN</v>
          </cell>
          <cell r="O1837" t="str">
            <v>Tamat SD/Sederajat</v>
          </cell>
          <cell r="P1837" t="str">
            <v>Islam</v>
          </cell>
          <cell r="Q1837" t="str">
            <v>MENGURUS RUMAH TANGGA</v>
          </cell>
          <cell r="R1837" t="str">
            <v>-</v>
          </cell>
          <cell r="S1837" t="str">
            <v>TIDAK ADA</v>
          </cell>
        </row>
        <row r="1838">
          <cell r="A1838" t="str">
            <v>3302167006040002</v>
          </cell>
          <cell r="B1838" t="str">
            <v>3302162207130005</v>
          </cell>
          <cell r="C1838" t="str">
            <v>FAUZIAH</v>
          </cell>
          <cell r="D1838" t="str">
            <v>PR</v>
          </cell>
          <cell r="E1838">
            <v>38168</v>
          </cell>
          <cell r="F1838">
            <v>15.819178082191781</v>
          </cell>
          <cell r="G1838" t="str">
            <v>BANYUMAS</v>
          </cell>
          <cell r="H1838" t="str">
            <v>TUMIYANG</v>
          </cell>
          <cell r="I1838" t="str">
            <v>002</v>
          </cell>
          <cell r="J1838" t="str">
            <v>003</v>
          </cell>
          <cell r="K1838" t="str">
            <v>TUMIYANG</v>
          </cell>
          <cell r="L1838" t="str">
            <v>TUMIYANG, RT 002 RW 003</v>
          </cell>
          <cell r="M1838" t="str">
            <v>ANAK</v>
          </cell>
          <cell r="N1838" t="str">
            <v>BELUM KAWIN</v>
          </cell>
          <cell r="O1838" t="str">
            <v>Tidak/Belum Sekolah</v>
          </cell>
          <cell r="P1838" t="str">
            <v>Islam</v>
          </cell>
          <cell r="Q1838" t="str">
            <v>BELUM/TIDAK BEKERJA</v>
          </cell>
          <cell r="R1838" t="str">
            <v>-</v>
          </cell>
          <cell r="S1838" t="str">
            <v>ADA</v>
          </cell>
        </row>
        <row r="1839">
          <cell r="A1839" t="str">
            <v>3302161801820004</v>
          </cell>
          <cell r="B1839" t="str">
            <v>3302162207130005</v>
          </cell>
          <cell r="C1839" t="str">
            <v>RUSIMAN</v>
          </cell>
          <cell r="D1839" t="str">
            <v>LK</v>
          </cell>
          <cell r="E1839">
            <v>29969</v>
          </cell>
          <cell r="F1839">
            <v>38.282191780821918</v>
          </cell>
          <cell r="G1839" t="str">
            <v>BANYUMAS</v>
          </cell>
          <cell r="H1839" t="str">
            <v>TUMIYANG</v>
          </cell>
          <cell r="I1839" t="str">
            <v>002</v>
          </cell>
          <cell r="J1839" t="str">
            <v>003</v>
          </cell>
          <cell r="K1839" t="str">
            <v>TUMIYANG</v>
          </cell>
          <cell r="L1839" t="str">
            <v>TUMIYANG, RT 002 RW 003</v>
          </cell>
          <cell r="M1839" t="str">
            <v>FAMILI LAIN</v>
          </cell>
          <cell r="N1839" t="str">
            <v>BELUM KAWIN</v>
          </cell>
          <cell r="O1839" t="str">
            <v>Tamat SD/Sederajat</v>
          </cell>
          <cell r="P1839" t="str">
            <v>Islam</v>
          </cell>
          <cell r="Q1839" t="str">
            <v>TUKANG KAYU</v>
          </cell>
          <cell r="R1839" t="str">
            <v>-</v>
          </cell>
          <cell r="S1839" t="str">
            <v>TIDAK ADA</v>
          </cell>
        </row>
        <row r="1840">
          <cell r="A1840" t="str">
            <v>3302163112860015</v>
          </cell>
          <cell r="B1840" t="str">
            <v>3302162207130005</v>
          </cell>
          <cell r="C1840" t="str">
            <v>SUROSO</v>
          </cell>
          <cell r="D1840" t="str">
            <v>LK</v>
          </cell>
          <cell r="E1840">
            <v>31777</v>
          </cell>
          <cell r="F1840">
            <v>33.328767123287669</v>
          </cell>
          <cell r="G1840" t="str">
            <v>BANYUMAS</v>
          </cell>
          <cell r="H1840" t="str">
            <v>TUMIYANG</v>
          </cell>
          <cell r="I1840" t="str">
            <v>002</v>
          </cell>
          <cell r="J1840" t="str">
            <v>003</v>
          </cell>
          <cell r="K1840" t="str">
            <v>TUMIYANG</v>
          </cell>
          <cell r="L1840" t="str">
            <v>TUMIYANG, RT 002 RW 003</v>
          </cell>
          <cell r="M1840" t="str">
            <v>FAMILI LAIN</v>
          </cell>
          <cell r="N1840" t="str">
            <v>BELUM KAWIN</v>
          </cell>
          <cell r="O1840" t="str">
            <v>SLTP/Sederajat</v>
          </cell>
          <cell r="P1840" t="str">
            <v>Islam</v>
          </cell>
          <cell r="Q1840" t="str">
            <v>BELUM/TIDAK BEKERJA</v>
          </cell>
          <cell r="R1840" t="str">
            <v>-</v>
          </cell>
          <cell r="S1840" t="str">
            <v>ADA</v>
          </cell>
        </row>
        <row r="1841">
          <cell r="A1841" t="str">
            <v>3302161507690002</v>
          </cell>
          <cell r="B1841" t="str">
            <v>3302162507060032</v>
          </cell>
          <cell r="C1841" t="str">
            <v>CIPTADI</v>
          </cell>
          <cell r="D1841" t="str">
            <v>LK</v>
          </cell>
          <cell r="E1841">
            <v>25399</v>
          </cell>
          <cell r="F1841">
            <v>50.802739726027397</v>
          </cell>
          <cell r="G1841" t="str">
            <v>BANYUMAS</v>
          </cell>
          <cell r="H1841" t="str">
            <v>TUMIYANG</v>
          </cell>
          <cell r="I1841" t="str">
            <v>002</v>
          </cell>
          <cell r="J1841" t="str">
            <v>003</v>
          </cell>
          <cell r="K1841" t="str">
            <v>TUMIYANG</v>
          </cell>
          <cell r="L1841" t="str">
            <v>TUMIYANG, RT 002 RW 003</v>
          </cell>
          <cell r="M1841" t="str">
            <v>KEPALA KELUARGA</v>
          </cell>
          <cell r="N1841" t="str">
            <v>KAWIN</v>
          </cell>
          <cell r="O1841" t="str">
            <v>SLTA/Sederajat</v>
          </cell>
          <cell r="P1841" t="str">
            <v>Islam</v>
          </cell>
          <cell r="Q1841" t="str">
            <v>PERANGKAT DESA</v>
          </cell>
          <cell r="R1841" t="str">
            <v>A</v>
          </cell>
          <cell r="S1841" t="str">
            <v>ADA</v>
          </cell>
        </row>
        <row r="1842">
          <cell r="A1842" t="str">
            <v>3302166802760001</v>
          </cell>
          <cell r="B1842" t="str">
            <v>3302162507060032</v>
          </cell>
          <cell r="C1842" t="str">
            <v>RISWANTI</v>
          </cell>
          <cell r="D1842" t="str">
            <v>PR</v>
          </cell>
          <cell r="E1842">
            <v>27818</v>
          </cell>
          <cell r="F1842">
            <v>44.175342465753424</v>
          </cell>
          <cell r="G1842" t="str">
            <v>BANYUMAS</v>
          </cell>
          <cell r="H1842" t="str">
            <v>TUMIYANG</v>
          </cell>
          <cell r="I1842" t="str">
            <v>002</v>
          </cell>
          <cell r="J1842" t="str">
            <v>003</v>
          </cell>
          <cell r="K1842" t="str">
            <v>TUMIYANG</v>
          </cell>
          <cell r="L1842" t="str">
            <v>TUMIYANG, RT 002 RW 003</v>
          </cell>
          <cell r="M1842" t="str">
            <v>ISTRI</v>
          </cell>
          <cell r="N1842" t="str">
            <v>KAWIN</v>
          </cell>
          <cell r="O1842" t="str">
            <v>SLTP/Sederajat</v>
          </cell>
          <cell r="P1842" t="str">
            <v>Islam</v>
          </cell>
          <cell r="Q1842" t="str">
            <v>MENGURUS RUMAH TANGGA</v>
          </cell>
          <cell r="R1842" t="str">
            <v>B</v>
          </cell>
          <cell r="S1842" t="str">
            <v>TIDAK ADA</v>
          </cell>
        </row>
        <row r="1843">
          <cell r="A1843" t="str">
            <v>3302160606040001</v>
          </cell>
          <cell r="B1843" t="str">
            <v>3302162507060032</v>
          </cell>
          <cell r="C1843" t="str">
            <v>MAULANA FADLI</v>
          </cell>
          <cell r="D1843" t="str">
            <v>LK</v>
          </cell>
          <cell r="E1843">
            <v>38144</v>
          </cell>
          <cell r="F1843">
            <v>15.884931506849314</v>
          </cell>
          <cell r="G1843" t="str">
            <v>BANYUMAS</v>
          </cell>
          <cell r="H1843" t="str">
            <v>TUMIYANG</v>
          </cell>
          <cell r="I1843" t="str">
            <v>002</v>
          </cell>
          <cell r="J1843" t="str">
            <v>003</v>
          </cell>
          <cell r="K1843" t="str">
            <v>TUMIYANG</v>
          </cell>
          <cell r="L1843" t="str">
            <v>TUMIYANG, RT 002 RW 003</v>
          </cell>
          <cell r="M1843" t="str">
            <v>ANAK</v>
          </cell>
          <cell r="N1843" t="str">
            <v>BELUM KAWIN</v>
          </cell>
          <cell r="O1843" t="str">
            <v>Tamat SD/Sederajat</v>
          </cell>
          <cell r="P1843" t="str">
            <v>Islam</v>
          </cell>
          <cell r="Q1843" t="str">
            <v>PELAJAR/MAHASISWA</v>
          </cell>
          <cell r="R1843" t="str">
            <v>-</v>
          </cell>
          <cell r="S1843" t="str">
            <v>ADA</v>
          </cell>
        </row>
        <row r="1844">
          <cell r="A1844" t="str">
            <v>3302160905950002</v>
          </cell>
          <cell r="B1844" t="str">
            <v>3302162507060032</v>
          </cell>
          <cell r="C1844" t="str">
            <v>TITIH AJI PRATOMO</v>
          </cell>
          <cell r="D1844" t="str">
            <v>LK</v>
          </cell>
          <cell r="E1844">
            <v>34828</v>
          </cell>
          <cell r="F1844">
            <v>24.969863013698632</v>
          </cell>
          <cell r="G1844" t="str">
            <v>BANYUMAS</v>
          </cell>
          <cell r="H1844" t="str">
            <v>TUMIYANG</v>
          </cell>
          <cell r="I1844" t="str">
            <v>002</v>
          </cell>
          <cell r="J1844" t="str">
            <v>003</v>
          </cell>
          <cell r="K1844" t="str">
            <v>TUMIYANG</v>
          </cell>
          <cell r="L1844" t="str">
            <v>TUMIYANG, RT 002 RW 003</v>
          </cell>
          <cell r="M1844" t="str">
            <v>ANAK</v>
          </cell>
          <cell r="N1844" t="str">
            <v>BELUM KAWIN</v>
          </cell>
          <cell r="O1844" t="str">
            <v>SLTA/Sederajat</v>
          </cell>
          <cell r="P1844" t="str">
            <v>Islam</v>
          </cell>
          <cell r="Q1844" t="str">
            <v>BELUM/TIDAK BEKERJA</v>
          </cell>
          <cell r="R1844" t="str">
            <v>-</v>
          </cell>
          <cell r="S1844" t="str">
            <v>ADA</v>
          </cell>
        </row>
        <row r="1845">
          <cell r="A1845" t="str">
            <v>3302162903110001</v>
          </cell>
          <cell r="B1845" t="str">
            <v>3302162507060032</v>
          </cell>
          <cell r="C1845" t="str">
            <v>UBAID HASHAD ARRAZAQ</v>
          </cell>
          <cell r="D1845" t="str">
            <v>LK</v>
          </cell>
          <cell r="E1845">
            <v>40631</v>
          </cell>
          <cell r="F1845">
            <v>9.0712328767123296</v>
          </cell>
          <cell r="G1845" t="str">
            <v>BANYUMAS</v>
          </cell>
          <cell r="H1845" t="str">
            <v>TUMIYANG</v>
          </cell>
          <cell r="I1845" t="str">
            <v>002</v>
          </cell>
          <cell r="J1845" t="str">
            <v>003</v>
          </cell>
          <cell r="K1845" t="str">
            <v>TUMIYANG</v>
          </cell>
          <cell r="L1845" t="str">
            <v>TUMIYANG, RT 002 RW 003</v>
          </cell>
          <cell r="M1845" t="str">
            <v>ANAK</v>
          </cell>
          <cell r="N1845" t="str">
            <v>BELUM KAWIN</v>
          </cell>
          <cell r="O1845" t="str">
            <v>Belum Tamat SD/Sederajat</v>
          </cell>
          <cell r="P1845" t="str">
            <v>Islam</v>
          </cell>
          <cell r="Q1845" t="str">
            <v>PELAJAR/MAHASISWA</v>
          </cell>
          <cell r="R1845" t="str">
            <v>-</v>
          </cell>
          <cell r="S1845" t="str">
            <v>ADA</v>
          </cell>
        </row>
        <row r="1846">
          <cell r="A1846" t="str">
            <v>3302160911810007</v>
          </cell>
          <cell r="B1846" t="str">
            <v>3302162604090003</v>
          </cell>
          <cell r="C1846" t="str">
            <v>JUNAEDI</v>
          </cell>
          <cell r="D1846" t="str">
            <v>LK</v>
          </cell>
          <cell r="E1846">
            <v>29899</v>
          </cell>
          <cell r="F1846">
            <v>38.473972602739728</v>
          </cell>
          <cell r="G1846" t="str">
            <v>BANYUMAS</v>
          </cell>
          <cell r="H1846" t="str">
            <v>TUMIYANG</v>
          </cell>
          <cell r="I1846" t="str">
            <v>002</v>
          </cell>
          <cell r="J1846" t="str">
            <v>003</v>
          </cell>
          <cell r="K1846" t="str">
            <v>TUMIYANG</v>
          </cell>
          <cell r="L1846" t="str">
            <v>TUMIYANG, RT 002 RW 003</v>
          </cell>
          <cell r="M1846" t="str">
            <v>KEPALA KELUARGA</v>
          </cell>
          <cell r="N1846" t="str">
            <v>KAWIN</v>
          </cell>
          <cell r="O1846" t="str">
            <v>SLTP/Sederajat</v>
          </cell>
          <cell r="P1846" t="str">
            <v>Islam</v>
          </cell>
          <cell r="Q1846" t="str">
            <v>KARYAWAN SWASTA</v>
          </cell>
          <cell r="R1846" t="str">
            <v>-</v>
          </cell>
          <cell r="S1846" t="str">
            <v>TIDAK ADA</v>
          </cell>
        </row>
        <row r="1847">
          <cell r="A1847" t="str">
            <v>3302166401890003</v>
          </cell>
          <cell r="B1847" t="str">
            <v>3302162604090003</v>
          </cell>
          <cell r="C1847" t="str">
            <v>TUTUR SULIYAH</v>
          </cell>
          <cell r="D1847" t="str">
            <v>PR</v>
          </cell>
          <cell r="E1847">
            <v>32532</v>
          </cell>
          <cell r="F1847">
            <v>31.260273972602739</v>
          </cell>
          <cell r="G1847" t="str">
            <v>BANYUMAS</v>
          </cell>
          <cell r="H1847" t="str">
            <v>TUMIYANG</v>
          </cell>
          <cell r="I1847" t="str">
            <v>002</v>
          </cell>
          <cell r="J1847" t="str">
            <v>003</v>
          </cell>
          <cell r="K1847" t="str">
            <v>TUMIYANG</v>
          </cell>
          <cell r="L1847" t="str">
            <v>TUMIYANG, RT 002 RW 003</v>
          </cell>
          <cell r="M1847" t="str">
            <v>ISTRI</v>
          </cell>
          <cell r="N1847" t="str">
            <v>KAWIN</v>
          </cell>
          <cell r="O1847" t="str">
            <v>SLTP/Sederajat</v>
          </cell>
          <cell r="P1847" t="str">
            <v>Islam</v>
          </cell>
          <cell r="Q1847" t="str">
            <v>MENGURUS RUMAH TANGGA</v>
          </cell>
          <cell r="R1847" t="str">
            <v>-</v>
          </cell>
          <cell r="S1847" t="str">
            <v>TIDAK ADA</v>
          </cell>
        </row>
        <row r="1848">
          <cell r="A1848" t="str">
            <v>3302164206140005</v>
          </cell>
          <cell r="B1848" t="str">
            <v>3302162604090003</v>
          </cell>
          <cell r="C1848" t="str">
            <v>SINDI PRIANA</v>
          </cell>
          <cell r="D1848" t="str">
            <v>PR</v>
          </cell>
          <cell r="E1848">
            <v>41792</v>
          </cell>
          <cell r="F1848">
            <v>5.8904109589041092</v>
          </cell>
          <cell r="G1848" t="str">
            <v>BANYUMAS</v>
          </cell>
          <cell r="H1848" t="str">
            <v>TUMIYANG</v>
          </cell>
          <cell r="I1848" t="str">
            <v>002</v>
          </cell>
          <cell r="J1848" t="str">
            <v>003</v>
          </cell>
          <cell r="K1848" t="str">
            <v>TUMIYANG</v>
          </cell>
          <cell r="L1848" t="str">
            <v>TUMIYANG, RT 002 RW 003</v>
          </cell>
          <cell r="M1848" t="str">
            <v>ANAK</v>
          </cell>
          <cell r="N1848" t="str">
            <v>BELUM KAWIN</v>
          </cell>
          <cell r="O1848" t="str">
            <v>Tidak/Belum Sekolah</v>
          </cell>
          <cell r="P1848" t="str">
            <v>Islam</v>
          </cell>
          <cell r="Q1848" t="str">
            <v>BELUM/TIDAK BEKERJA</v>
          </cell>
          <cell r="R1848" t="str">
            <v>-</v>
          </cell>
          <cell r="S1848" t="str">
            <v>ADA</v>
          </cell>
        </row>
        <row r="1849">
          <cell r="A1849" t="str">
            <v>3302161402800001</v>
          </cell>
          <cell r="B1849" t="str">
            <v>3302162605120005</v>
          </cell>
          <cell r="C1849" t="str">
            <v>KARSONO</v>
          </cell>
          <cell r="D1849" t="str">
            <v>LK</v>
          </cell>
          <cell r="E1849">
            <v>29265</v>
          </cell>
          <cell r="F1849">
            <v>40.210958904109589</v>
          </cell>
          <cell r="G1849" t="str">
            <v>BANYUMAS</v>
          </cell>
          <cell r="H1849" t="str">
            <v>TUMIYANG</v>
          </cell>
          <cell r="I1849" t="str">
            <v>002</v>
          </cell>
          <cell r="J1849" t="str">
            <v>003</v>
          </cell>
          <cell r="K1849" t="str">
            <v>TUMIYANG</v>
          </cell>
          <cell r="L1849" t="str">
            <v>TUMIYANG, RT 002 RW 003</v>
          </cell>
          <cell r="M1849" t="str">
            <v>KEPALA KELUARGA</v>
          </cell>
          <cell r="N1849" t="str">
            <v>KAWIN</v>
          </cell>
          <cell r="O1849" t="str">
            <v>SLTP/Sederajat</v>
          </cell>
          <cell r="P1849" t="str">
            <v>Islam</v>
          </cell>
          <cell r="Q1849" t="str">
            <v>BURUH HARIAN LEPAS</v>
          </cell>
          <cell r="R1849" t="str">
            <v>-</v>
          </cell>
          <cell r="S1849" t="str">
            <v>TIDAK ADA</v>
          </cell>
        </row>
        <row r="1850">
          <cell r="A1850" t="str">
            <v>3302166405860004</v>
          </cell>
          <cell r="B1850" t="str">
            <v>3302162605120005</v>
          </cell>
          <cell r="C1850" t="str">
            <v>WARYATI</v>
          </cell>
          <cell r="D1850" t="str">
            <v>PR</v>
          </cell>
          <cell r="E1850">
            <v>31556</v>
          </cell>
          <cell r="F1850">
            <v>33.934246575342463</v>
          </cell>
          <cell r="G1850" t="str">
            <v>BANYUMAS</v>
          </cell>
          <cell r="H1850" t="str">
            <v>TUMIYANG</v>
          </cell>
          <cell r="I1850" t="str">
            <v>002</v>
          </cell>
          <cell r="J1850" t="str">
            <v>003</v>
          </cell>
          <cell r="K1850" t="str">
            <v>TUMIYANG</v>
          </cell>
          <cell r="L1850" t="str">
            <v>TUMIYANG, RT 002 RW 003</v>
          </cell>
          <cell r="M1850" t="str">
            <v>ISTRI</v>
          </cell>
          <cell r="N1850" t="str">
            <v>KAWIN</v>
          </cell>
          <cell r="O1850" t="str">
            <v>SLTP/Sederajat</v>
          </cell>
          <cell r="P1850" t="str">
            <v>Islam</v>
          </cell>
          <cell r="Q1850" t="str">
            <v>MENGURUS RUMAH TANGGA</v>
          </cell>
          <cell r="R1850" t="str">
            <v>-</v>
          </cell>
          <cell r="S1850" t="str">
            <v>TIDAK ADA</v>
          </cell>
        </row>
        <row r="1851">
          <cell r="A1851" t="str">
            <v>3302164512080003</v>
          </cell>
          <cell r="B1851" t="str">
            <v>3302162605120005</v>
          </cell>
          <cell r="C1851" t="str">
            <v>SOFIA DAIMATUL MUNAWAROH</v>
          </cell>
          <cell r="D1851" t="str">
            <v>PR</v>
          </cell>
          <cell r="E1851">
            <v>39787</v>
          </cell>
          <cell r="F1851">
            <v>11.383561643835616</v>
          </cell>
          <cell r="G1851" t="str">
            <v>BANYUMAS</v>
          </cell>
          <cell r="H1851" t="str">
            <v>TUMIYANG</v>
          </cell>
          <cell r="I1851" t="str">
            <v>002</v>
          </cell>
          <cell r="J1851" t="str">
            <v>003</v>
          </cell>
          <cell r="K1851" t="str">
            <v>TUMIYANG</v>
          </cell>
          <cell r="L1851" t="str">
            <v>TUMIYANG, RT 002 RW 003</v>
          </cell>
          <cell r="M1851" t="str">
            <v>ANAK</v>
          </cell>
          <cell r="N1851" t="str">
            <v>BELUM KAWIN</v>
          </cell>
          <cell r="O1851" t="str">
            <v>Tidak/Belum Sekolah</v>
          </cell>
          <cell r="P1851" t="str">
            <v>Islam</v>
          </cell>
          <cell r="Q1851" t="str">
            <v>BELUM/TIDAK BEKERJA</v>
          </cell>
          <cell r="R1851" t="str">
            <v>-</v>
          </cell>
          <cell r="S1851" t="str">
            <v>ADA</v>
          </cell>
        </row>
        <row r="1852">
          <cell r="A1852" t="str">
            <v>3302165107140001</v>
          </cell>
          <cell r="B1852" t="str">
            <v>3302162605120005</v>
          </cell>
          <cell r="C1852" t="str">
            <v>FAA'IZ RIZQI RAMADHANI</v>
          </cell>
          <cell r="D1852" t="str">
            <v>PR</v>
          </cell>
          <cell r="E1852">
            <v>41831</v>
          </cell>
          <cell r="F1852">
            <v>5.7835616438356166</v>
          </cell>
          <cell r="G1852" t="str">
            <v>BANYUMAS</v>
          </cell>
          <cell r="H1852" t="str">
            <v>TUMIYANG</v>
          </cell>
          <cell r="I1852" t="str">
            <v>002</v>
          </cell>
          <cell r="J1852" t="str">
            <v>003</v>
          </cell>
          <cell r="K1852" t="str">
            <v>TUMIYANG</v>
          </cell>
          <cell r="L1852" t="str">
            <v>TUMIYANG, RT 002 RW 003</v>
          </cell>
          <cell r="M1852" t="str">
            <v>ANAK</v>
          </cell>
          <cell r="N1852" t="str">
            <v>BELUM KAWIN</v>
          </cell>
          <cell r="O1852" t="str">
            <v>Tidak/Belum Sekolah</v>
          </cell>
          <cell r="P1852" t="str">
            <v>Islam</v>
          </cell>
          <cell r="Q1852" t="str">
            <v>BELUM/TIDAK BEKERJA</v>
          </cell>
          <cell r="R1852" t="str">
            <v>-</v>
          </cell>
          <cell r="S1852" t="str">
            <v>ADA</v>
          </cell>
        </row>
        <row r="1853">
          <cell r="A1853" t="str">
            <v>3302161012740004</v>
          </cell>
          <cell r="B1853" t="str">
            <v>3302162606060010</v>
          </cell>
          <cell r="C1853" t="str">
            <v>ROKHMAT</v>
          </cell>
          <cell r="D1853" t="str">
            <v>LK</v>
          </cell>
          <cell r="E1853">
            <v>27373</v>
          </cell>
          <cell r="F1853">
            <v>45.394520547945206</v>
          </cell>
          <cell r="G1853" t="str">
            <v>BANYUMAS</v>
          </cell>
          <cell r="H1853" t="str">
            <v>TUMIYANG</v>
          </cell>
          <cell r="I1853" t="str">
            <v>002</v>
          </cell>
          <cell r="J1853" t="str">
            <v>003</v>
          </cell>
          <cell r="K1853" t="str">
            <v>TUMIYANG</v>
          </cell>
          <cell r="L1853" t="str">
            <v>TUMIYANG, RT 002 RW 003</v>
          </cell>
          <cell r="M1853" t="str">
            <v>KEPALA KELUARGA</v>
          </cell>
          <cell r="N1853" t="str">
            <v>KAWIN</v>
          </cell>
          <cell r="O1853" t="str">
            <v>Diploma IV/Strata I</v>
          </cell>
          <cell r="P1853" t="str">
            <v>Islam</v>
          </cell>
          <cell r="Q1853" t="str">
            <v>WIRASWASTA</v>
          </cell>
          <cell r="R1853" t="str">
            <v>O</v>
          </cell>
          <cell r="S1853" t="str">
            <v>ADA</v>
          </cell>
        </row>
        <row r="1854">
          <cell r="A1854" t="str">
            <v>3302165901770003</v>
          </cell>
          <cell r="B1854" t="str">
            <v>3302162606060010</v>
          </cell>
          <cell r="C1854" t="str">
            <v>RUSTIYATI</v>
          </cell>
          <cell r="D1854" t="str">
            <v>PR</v>
          </cell>
          <cell r="E1854">
            <v>28144</v>
          </cell>
          <cell r="F1854">
            <v>43.282191780821918</v>
          </cell>
          <cell r="G1854" t="str">
            <v>BANYUMAS</v>
          </cell>
          <cell r="H1854" t="str">
            <v>TUMIYANG</v>
          </cell>
          <cell r="I1854" t="str">
            <v>002</v>
          </cell>
          <cell r="J1854" t="str">
            <v>003</v>
          </cell>
          <cell r="K1854" t="str">
            <v>TUMIYANG</v>
          </cell>
          <cell r="L1854" t="str">
            <v>TUMIYANG, RT 002 RW 003</v>
          </cell>
          <cell r="M1854" t="str">
            <v>ISTRI</v>
          </cell>
          <cell r="N1854" t="str">
            <v>KAWIN</v>
          </cell>
          <cell r="O1854" t="str">
            <v>Diploma IV/Strata I</v>
          </cell>
          <cell r="P1854" t="str">
            <v>Islam</v>
          </cell>
          <cell r="Q1854" t="str">
            <v>WIRASWASTA</v>
          </cell>
          <cell r="R1854" t="str">
            <v>-</v>
          </cell>
          <cell r="S1854" t="str">
            <v>TIDAK ADA</v>
          </cell>
        </row>
        <row r="1855">
          <cell r="A1855" t="str">
            <v>3302160107090004</v>
          </cell>
          <cell r="B1855" t="str">
            <v>3302162606060010</v>
          </cell>
          <cell r="C1855" t="str">
            <v>MISHEL ALESA VALIQA SOLIKHIN</v>
          </cell>
          <cell r="D1855" t="str">
            <v>LK</v>
          </cell>
          <cell r="E1855">
            <v>39995</v>
          </cell>
          <cell r="F1855">
            <v>10.813698630136987</v>
          </cell>
          <cell r="G1855" t="str">
            <v>BANYUMAS</v>
          </cell>
          <cell r="H1855" t="str">
            <v>TUMIYANG</v>
          </cell>
          <cell r="I1855" t="str">
            <v>002</v>
          </cell>
          <cell r="J1855" t="str">
            <v>003</v>
          </cell>
          <cell r="K1855" t="str">
            <v>TUMIYANG</v>
          </cell>
          <cell r="L1855" t="str">
            <v>TUMIYANG, RT 002 RW 003</v>
          </cell>
          <cell r="M1855" t="str">
            <v>ANAK</v>
          </cell>
          <cell r="N1855" t="str">
            <v>BELUM KAWIN</v>
          </cell>
          <cell r="O1855" t="str">
            <v>Tidak/Belum Sekolah</v>
          </cell>
          <cell r="P1855" t="str">
            <v>Islam</v>
          </cell>
          <cell r="Q1855" t="str">
            <v>BELUM/TIDAK BEKERJA</v>
          </cell>
          <cell r="R1855" t="str">
            <v>-</v>
          </cell>
          <cell r="S1855" t="str">
            <v>ADA</v>
          </cell>
        </row>
        <row r="1856">
          <cell r="A1856" t="str">
            <v>3302161006130001</v>
          </cell>
          <cell r="B1856" t="str">
            <v>3302162606060010</v>
          </cell>
          <cell r="C1856" t="str">
            <v>ROJA NAYL ALKHAFY</v>
          </cell>
          <cell r="D1856" t="str">
            <v>LK</v>
          </cell>
          <cell r="E1856">
            <v>41435</v>
          </cell>
          <cell r="F1856">
            <v>6.8684931506849312</v>
          </cell>
          <cell r="G1856" t="str">
            <v>BANYUMAS</v>
          </cell>
          <cell r="H1856" t="str">
            <v>TUMIYANG</v>
          </cell>
          <cell r="I1856" t="str">
            <v>002</v>
          </cell>
          <cell r="J1856" t="str">
            <v>003</v>
          </cell>
          <cell r="K1856" t="str">
            <v>TUMIYANG</v>
          </cell>
          <cell r="L1856" t="str">
            <v>TUMIYANG, RT 002 RW 003</v>
          </cell>
          <cell r="M1856" t="str">
            <v>ANAK</v>
          </cell>
          <cell r="N1856" t="str">
            <v>BELUM KAWIN</v>
          </cell>
          <cell r="O1856" t="str">
            <v>Tidak/Belum Sekolah</v>
          </cell>
          <cell r="P1856" t="str">
            <v>Islam</v>
          </cell>
          <cell r="Q1856" t="str">
            <v>BELUM/TIDAK BEKERJA</v>
          </cell>
          <cell r="R1856" t="str">
            <v>-</v>
          </cell>
          <cell r="S1856" t="str">
            <v>ADA</v>
          </cell>
        </row>
        <row r="1857">
          <cell r="A1857" t="str">
            <v>3302162912140002</v>
          </cell>
          <cell r="B1857" t="str">
            <v>3302162606060010</v>
          </cell>
          <cell r="C1857" t="str">
            <v>MUHAMMAD AGHIST SYAMLAA</v>
          </cell>
          <cell r="D1857" t="str">
            <v>LK</v>
          </cell>
          <cell r="E1857">
            <v>42002</v>
          </cell>
          <cell r="F1857">
            <v>5.3150684931506849</v>
          </cell>
          <cell r="G1857" t="str">
            <v>BANYUMAS</v>
          </cell>
          <cell r="H1857" t="str">
            <v>TUMIYANG</v>
          </cell>
          <cell r="I1857" t="str">
            <v>002</v>
          </cell>
          <cell r="J1857" t="str">
            <v>003</v>
          </cell>
          <cell r="K1857" t="str">
            <v>TUMIYANG</v>
          </cell>
          <cell r="L1857" t="str">
            <v>TUMIYANG, RT 002 RW 003</v>
          </cell>
          <cell r="M1857" t="str">
            <v>ANAK</v>
          </cell>
          <cell r="N1857" t="str">
            <v>BELUM KAWIN</v>
          </cell>
          <cell r="O1857" t="str">
            <v>Tidak/Belum Sekolah</v>
          </cell>
          <cell r="P1857" t="str">
            <v>Islam</v>
          </cell>
          <cell r="Q1857" t="str">
            <v>BELUM/TIDAK BEKERJA</v>
          </cell>
          <cell r="R1857" t="str">
            <v>-</v>
          </cell>
          <cell r="S1857" t="str">
            <v>ADA</v>
          </cell>
        </row>
        <row r="1858">
          <cell r="A1858" t="str">
            <v>3302161010620002</v>
          </cell>
          <cell r="B1858" t="str">
            <v>3302162711060010</v>
          </cell>
          <cell r="C1858" t="str">
            <v>IWAN SAMSUDIN</v>
          </cell>
          <cell r="D1858" t="str">
            <v>LK</v>
          </cell>
          <cell r="E1858">
            <v>22929</v>
          </cell>
          <cell r="F1858">
            <v>57.56986301369863</v>
          </cell>
          <cell r="G1858" t="str">
            <v>SUKABUMI</v>
          </cell>
          <cell r="H1858" t="str">
            <v>DESA TUMIYANG</v>
          </cell>
          <cell r="I1858" t="str">
            <v>002</v>
          </cell>
          <cell r="J1858" t="str">
            <v>003</v>
          </cell>
          <cell r="K1858" t="str">
            <v>TUMIYANG</v>
          </cell>
          <cell r="L1858" t="str">
            <v>DESA TUMIYANG, RT 002 RW 003</v>
          </cell>
          <cell r="M1858" t="str">
            <v>KEPALA KELUARGA</v>
          </cell>
          <cell r="N1858" t="str">
            <v>KAWIN</v>
          </cell>
          <cell r="O1858" t="str">
            <v>SLTA/Sederajat</v>
          </cell>
          <cell r="P1858" t="str">
            <v>Islam</v>
          </cell>
          <cell r="Q1858" t="str">
            <v>KARYAWAN SWASTA</v>
          </cell>
          <cell r="R1858" t="str">
            <v>-</v>
          </cell>
          <cell r="S1858" t="str">
            <v>TIDAK ADA</v>
          </cell>
        </row>
        <row r="1859">
          <cell r="A1859" t="str">
            <v>3302165909750001</v>
          </cell>
          <cell r="B1859" t="str">
            <v>3302162711060010</v>
          </cell>
          <cell r="C1859" t="str">
            <v>JUMIATI</v>
          </cell>
          <cell r="D1859" t="str">
            <v>PR</v>
          </cell>
          <cell r="E1859">
            <v>27656</v>
          </cell>
          <cell r="F1859">
            <v>44.61917808219178</v>
          </cell>
          <cell r="G1859" t="str">
            <v>BANYUMAS</v>
          </cell>
          <cell r="H1859" t="str">
            <v>DESA TUMIYANG</v>
          </cell>
          <cell r="I1859" t="str">
            <v>002</v>
          </cell>
          <cell r="J1859" t="str">
            <v>003</v>
          </cell>
          <cell r="K1859" t="str">
            <v>TUMIYANG</v>
          </cell>
          <cell r="L1859" t="str">
            <v>DESA TUMIYANG, RT 002 RW 003</v>
          </cell>
          <cell r="M1859" t="str">
            <v>ISTRI</v>
          </cell>
          <cell r="N1859" t="str">
            <v>KAWIN</v>
          </cell>
          <cell r="O1859" t="str">
            <v>SLTP/Sederajat</v>
          </cell>
          <cell r="P1859" t="str">
            <v>Islam</v>
          </cell>
          <cell r="Q1859" t="str">
            <v>MENGURUS RUMAH TANGGA</v>
          </cell>
          <cell r="R1859" t="str">
            <v>-</v>
          </cell>
          <cell r="S1859" t="str">
            <v>TIDAK ADA</v>
          </cell>
        </row>
        <row r="1860">
          <cell r="A1860" t="str">
            <v>3302163110960002</v>
          </cell>
          <cell r="B1860" t="str">
            <v>3302162711060010</v>
          </cell>
          <cell r="C1860" t="str">
            <v>YOGI ARIF GUNAWAN SAMSUDIN</v>
          </cell>
          <cell r="D1860" t="str">
            <v>LK</v>
          </cell>
          <cell r="E1860">
            <v>35369</v>
          </cell>
          <cell r="F1860">
            <v>23.487671232876714</v>
          </cell>
          <cell r="G1860" t="str">
            <v>BANYUMAS</v>
          </cell>
          <cell r="H1860" t="str">
            <v>DESA TUMIYANG</v>
          </cell>
          <cell r="I1860" t="str">
            <v>002</v>
          </cell>
          <cell r="J1860" t="str">
            <v>003</v>
          </cell>
          <cell r="K1860" t="str">
            <v>TUMIYANG</v>
          </cell>
          <cell r="L1860" t="str">
            <v>DESA TUMIYANG, RT 002 RW 003</v>
          </cell>
          <cell r="M1860" t="str">
            <v>ANAK</v>
          </cell>
          <cell r="N1860" t="str">
            <v>BELUM KAWIN</v>
          </cell>
          <cell r="O1860" t="str">
            <v>SLTP/Sederajat</v>
          </cell>
          <cell r="P1860" t="str">
            <v>Islam</v>
          </cell>
          <cell r="Q1860" t="str">
            <v>PELAJAR/MAHASISWA</v>
          </cell>
          <cell r="R1860" t="str">
            <v>-</v>
          </cell>
          <cell r="S1860" t="str">
            <v>ADA</v>
          </cell>
        </row>
        <row r="1861">
          <cell r="A1861" t="str">
            <v>3302167112020003</v>
          </cell>
          <cell r="B1861" t="str">
            <v>3302162711060010</v>
          </cell>
          <cell r="C1861" t="str">
            <v>CAHYA JESICA WAHYUNINSIH</v>
          </cell>
          <cell r="D1861" t="str">
            <v>PR</v>
          </cell>
          <cell r="E1861">
            <v>37621</v>
          </cell>
          <cell r="F1861">
            <v>17.317808219178083</v>
          </cell>
          <cell r="G1861" t="str">
            <v>BANYUMAS</v>
          </cell>
          <cell r="H1861" t="str">
            <v>DESA TUMIYANG</v>
          </cell>
          <cell r="I1861" t="str">
            <v>002</v>
          </cell>
          <cell r="J1861" t="str">
            <v>003</v>
          </cell>
          <cell r="K1861" t="str">
            <v>TUMIYANG</v>
          </cell>
          <cell r="L1861" t="str">
            <v>DESA TUMIYANG, RT 002 RW 003</v>
          </cell>
          <cell r="M1861" t="str">
            <v>ANAK</v>
          </cell>
          <cell r="N1861" t="str">
            <v>BELUM KAWIN</v>
          </cell>
          <cell r="O1861" t="str">
            <v>Tidak/Belum Sekolah</v>
          </cell>
          <cell r="P1861" t="str">
            <v>Islam</v>
          </cell>
          <cell r="Q1861" t="str">
            <v>BELUM/TIDAK BEKERJA</v>
          </cell>
          <cell r="R1861" t="str">
            <v>-</v>
          </cell>
          <cell r="S1861" t="str">
            <v>ADA</v>
          </cell>
        </row>
        <row r="1862">
          <cell r="A1862" t="str">
            <v>3302160107500041</v>
          </cell>
          <cell r="B1862" t="str">
            <v>3302162909060001</v>
          </cell>
          <cell r="C1862" t="str">
            <v>SLAMET</v>
          </cell>
          <cell r="D1862" t="str">
            <v>LK</v>
          </cell>
          <cell r="E1862">
            <v>18445</v>
          </cell>
          <cell r="F1862">
            <v>69.854794520547941</v>
          </cell>
          <cell r="G1862" t="str">
            <v>BANYUMAS</v>
          </cell>
          <cell r="H1862" t="str">
            <v>TUMIYANG</v>
          </cell>
          <cell r="I1862" t="str">
            <v>002</v>
          </cell>
          <cell r="J1862" t="str">
            <v>003</v>
          </cell>
          <cell r="K1862" t="str">
            <v>TUMIYANG</v>
          </cell>
          <cell r="L1862" t="str">
            <v>TUMIYANG, RT 002 RW 003</v>
          </cell>
          <cell r="M1862" t="str">
            <v>KEPALA KELUARGA</v>
          </cell>
          <cell r="N1862" t="str">
            <v>KAWIN</v>
          </cell>
          <cell r="O1862" t="str">
            <v>Tamat SD/Sederajat</v>
          </cell>
          <cell r="P1862" t="str">
            <v>Islam</v>
          </cell>
          <cell r="Q1862" t="str">
            <v>WIRASWASTA</v>
          </cell>
          <cell r="R1862" t="str">
            <v>-</v>
          </cell>
          <cell r="S1862" t="str">
            <v>TIDAK ADA</v>
          </cell>
        </row>
        <row r="1863">
          <cell r="A1863" t="str">
            <v>3302165105550001</v>
          </cell>
          <cell r="B1863" t="str">
            <v>3302162909060001</v>
          </cell>
          <cell r="C1863" t="str">
            <v>SUTIJAH</v>
          </cell>
          <cell r="D1863" t="str">
            <v>PR</v>
          </cell>
          <cell r="E1863">
            <v>20220</v>
          </cell>
          <cell r="F1863">
            <v>64.991780821917814</v>
          </cell>
          <cell r="G1863" t="str">
            <v>BANYUMAS</v>
          </cell>
          <cell r="H1863" t="str">
            <v>TUMIYANG</v>
          </cell>
          <cell r="I1863" t="str">
            <v>002</v>
          </cell>
          <cell r="J1863" t="str">
            <v>003</v>
          </cell>
          <cell r="K1863" t="str">
            <v>TUMIYANG</v>
          </cell>
          <cell r="L1863" t="str">
            <v>TUMIYANG, RT 002 RW 003</v>
          </cell>
          <cell r="M1863" t="str">
            <v>ISTRI</v>
          </cell>
          <cell r="N1863" t="str">
            <v>KAWIN</v>
          </cell>
          <cell r="O1863" t="str">
            <v>Tamat SD/Sederajat</v>
          </cell>
          <cell r="P1863" t="str">
            <v>Islam</v>
          </cell>
          <cell r="Q1863" t="str">
            <v>MENGURUS RUMAH TANGGA</v>
          </cell>
          <cell r="R1863" t="str">
            <v>-</v>
          </cell>
          <cell r="S1863" t="str">
            <v>TIDAK ADA</v>
          </cell>
        </row>
        <row r="1864">
          <cell r="A1864" t="str">
            <v>3302164109830003</v>
          </cell>
          <cell r="B1864" t="str">
            <v>3302162909060001</v>
          </cell>
          <cell r="C1864" t="str">
            <v>KUSMAWATI</v>
          </cell>
          <cell r="D1864" t="str">
            <v>PR</v>
          </cell>
          <cell r="E1864">
            <v>30560</v>
          </cell>
          <cell r="F1864">
            <v>36.663013698630138</v>
          </cell>
          <cell r="G1864" t="str">
            <v>BANYUMAS</v>
          </cell>
          <cell r="H1864" t="str">
            <v>TUMIYANG</v>
          </cell>
          <cell r="I1864" t="str">
            <v>002</v>
          </cell>
          <cell r="J1864" t="str">
            <v>003</v>
          </cell>
          <cell r="K1864" t="str">
            <v>TUMIYANG</v>
          </cell>
          <cell r="L1864" t="str">
            <v>TUMIYANG, RT 002 RW 003</v>
          </cell>
          <cell r="M1864" t="str">
            <v>ANAK</v>
          </cell>
          <cell r="N1864" t="str">
            <v>KAWIN</v>
          </cell>
          <cell r="O1864" t="str">
            <v>SLTA/Sederajat</v>
          </cell>
          <cell r="P1864" t="str">
            <v>Islam</v>
          </cell>
          <cell r="Q1864" t="str">
            <v>KARYAWAN HONORER</v>
          </cell>
          <cell r="R1864" t="str">
            <v>-</v>
          </cell>
          <cell r="S1864" t="str">
            <v>TIDAK ADA</v>
          </cell>
        </row>
        <row r="1865">
          <cell r="A1865" t="str">
            <v>3302161104780002</v>
          </cell>
          <cell r="B1865" t="str">
            <v>3302162911060005</v>
          </cell>
          <cell r="C1865" t="str">
            <v>CAHYONO</v>
          </cell>
          <cell r="D1865" t="str">
            <v>LK</v>
          </cell>
          <cell r="E1865">
            <v>28591</v>
          </cell>
          <cell r="F1865">
            <v>42.057534246575344</v>
          </cell>
          <cell r="G1865" t="str">
            <v>BANYUMAS</v>
          </cell>
          <cell r="H1865" t="str">
            <v>TUMIYANG</v>
          </cell>
          <cell r="I1865" t="str">
            <v>002</v>
          </cell>
          <cell r="J1865" t="str">
            <v>003</v>
          </cell>
          <cell r="K1865" t="str">
            <v>TUMIYANG</v>
          </cell>
          <cell r="L1865" t="str">
            <v>TUMIYANG, RT 002 RW 003</v>
          </cell>
          <cell r="M1865" t="str">
            <v>KEPALA KELUARGA</v>
          </cell>
          <cell r="N1865" t="str">
            <v>KAWIN</v>
          </cell>
          <cell r="O1865" t="str">
            <v>SLTA/Sederajat</v>
          </cell>
          <cell r="P1865" t="str">
            <v>Islam</v>
          </cell>
          <cell r="Q1865" t="str">
            <v>WIRASWASTA</v>
          </cell>
          <cell r="R1865" t="str">
            <v>-</v>
          </cell>
          <cell r="S1865" t="str">
            <v>TIDAK ADA</v>
          </cell>
        </row>
        <row r="1866">
          <cell r="A1866" t="str">
            <v>3302166608800004</v>
          </cell>
          <cell r="B1866" t="str">
            <v>3302162911060005</v>
          </cell>
          <cell r="C1866" t="str">
            <v>TRIANI HARTATI</v>
          </cell>
          <cell r="D1866" t="str">
            <v>PR</v>
          </cell>
          <cell r="E1866">
            <v>29459</v>
          </cell>
          <cell r="F1866">
            <v>39.679452054794524</v>
          </cell>
          <cell r="G1866" t="str">
            <v>BANYUMAS</v>
          </cell>
          <cell r="H1866" t="str">
            <v>TUMIYANG</v>
          </cell>
          <cell r="I1866" t="str">
            <v>002</v>
          </cell>
          <cell r="J1866" t="str">
            <v>003</v>
          </cell>
          <cell r="K1866" t="str">
            <v>TUMIYANG</v>
          </cell>
          <cell r="L1866" t="str">
            <v>TUMIYANG, RT 002 RW 003</v>
          </cell>
          <cell r="M1866" t="str">
            <v>ISTRI</v>
          </cell>
          <cell r="N1866" t="str">
            <v>KAWIN</v>
          </cell>
          <cell r="O1866" t="str">
            <v>SLTA/Sederajat</v>
          </cell>
          <cell r="P1866" t="str">
            <v>Islam</v>
          </cell>
          <cell r="Q1866" t="str">
            <v>MENGURUS RUMAH TANGGA</v>
          </cell>
          <cell r="R1866" t="str">
            <v>-</v>
          </cell>
          <cell r="S1866" t="str">
            <v>TIDAK ADA</v>
          </cell>
        </row>
        <row r="1867">
          <cell r="A1867" t="str">
            <v>3302160110120001</v>
          </cell>
          <cell r="B1867" t="str">
            <v>3302162911060005</v>
          </cell>
          <cell r="C1867" t="str">
            <v>SAKTI GALIH PANGESTU</v>
          </cell>
          <cell r="D1867" t="str">
            <v>LK</v>
          </cell>
          <cell r="E1867">
            <v>41183</v>
          </cell>
          <cell r="F1867">
            <v>7.558904109589041</v>
          </cell>
          <cell r="G1867" t="str">
            <v>BANYUMAS</v>
          </cell>
          <cell r="H1867" t="str">
            <v>TUMIYANG</v>
          </cell>
          <cell r="I1867" t="str">
            <v>002</v>
          </cell>
          <cell r="J1867" t="str">
            <v>003</v>
          </cell>
          <cell r="K1867" t="str">
            <v>TUMIYANG</v>
          </cell>
          <cell r="L1867" t="str">
            <v>TUMIYANG, RT 002 RW 003</v>
          </cell>
          <cell r="M1867" t="str">
            <v>ANAK</v>
          </cell>
          <cell r="N1867" t="str">
            <v>BELUM KAWIN</v>
          </cell>
          <cell r="O1867" t="str">
            <v>Tidak/Belum Sekolah</v>
          </cell>
          <cell r="P1867" t="str">
            <v>Islam</v>
          </cell>
          <cell r="Q1867" t="str">
            <v>BELUM/TIDAK BEKERJA</v>
          </cell>
          <cell r="R1867" t="str">
            <v>-</v>
          </cell>
          <cell r="S1867" t="str">
            <v>ADA</v>
          </cell>
        </row>
        <row r="1868">
          <cell r="A1868" t="str">
            <v>3302161406070001</v>
          </cell>
          <cell r="B1868" t="str">
            <v>3302162911060005</v>
          </cell>
          <cell r="C1868" t="str">
            <v>ADITYA YONI PANGESTU</v>
          </cell>
          <cell r="D1868" t="str">
            <v>LK</v>
          </cell>
          <cell r="E1868">
            <v>39247</v>
          </cell>
          <cell r="F1868">
            <v>12.863013698630137</v>
          </cell>
          <cell r="G1868" t="str">
            <v>BANYUMAS</v>
          </cell>
          <cell r="H1868" t="str">
            <v>TUMIYANG</v>
          </cell>
          <cell r="I1868" t="str">
            <v>002</v>
          </cell>
          <cell r="J1868" t="str">
            <v>003</v>
          </cell>
          <cell r="K1868" t="str">
            <v>TUMIYANG</v>
          </cell>
          <cell r="L1868" t="str">
            <v>TUMIYANG, RT 002 RW 003</v>
          </cell>
          <cell r="M1868" t="str">
            <v>ANAK</v>
          </cell>
          <cell r="N1868" t="str">
            <v>BELUM KAWIN</v>
          </cell>
          <cell r="O1868" t="str">
            <v>Tidak/Belum Sekolah</v>
          </cell>
          <cell r="P1868" t="str">
            <v>Islam</v>
          </cell>
          <cell r="Q1868" t="str">
            <v>BELUM/TIDAK BEKERJA</v>
          </cell>
          <cell r="R1868" t="str">
            <v>-</v>
          </cell>
          <cell r="S1868" t="str">
            <v>ADA</v>
          </cell>
        </row>
        <row r="1869">
          <cell r="A1869" t="str">
            <v>3302162009740001</v>
          </cell>
          <cell r="B1869" t="str">
            <v>3302163105080006</v>
          </cell>
          <cell r="C1869" t="str">
            <v>CIPTADI</v>
          </cell>
          <cell r="D1869" t="str">
            <v>LK</v>
          </cell>
          <cell r="E1869">
            <v>27292</v>
          </cell>
          <cell r="F1869">
            <v>45.61643835616438</v>
          </cell>
          <cell r="G1869" t="str">
            <v>BANYUMAS</v>
          </cell>
          <cell r="H1869" t="str">
            <v>TUMIYANG</v>
          </cell>
          <cell r="I1869" t="str">
            <v>002</v>
          </cell>
          <cell r="J1869" t="str">
            <v>003</v>
          </cell>
          <cell r="K1869" t="str">
            <v>TUMIYANG</v>
          </cell>
          <cell r="L1869" t="str">
            <v>TUMIYANG, RT 002 RW 003</v>
          </cell>
          <cell r="M1869" t="str">
            <v>KEPALA KELUARGA</v>
          </cell>
          <cell r="N1869" t="str">
            <v>KAWIN</v>
          </cell>
          <cell r="O1869" t="str">
            <v>SLTA/Sederajat</v>
          </cell>
          <cell r="P1869" t="str">
            <v>Islam</v>
          </cell>
          <cell r="Q1869" t="str">
            <v>PEDAGANG</v>
          </cell>
          <cell r="R1869" t="str">
            <v>-</v>
          </cell>
          <cell r="S1869" t="str">
            <v>TIDAK ADA</v>
          </cell>
        </row>
        <row r="1870">
          <cell r="A1870" t="str">
            <v>3302166507750001</v>
          </cell>
          <cell r="B1870" t="str">
            <v>3302163105080006</v>
          </cell>
          <cell r="C1870" t="str">
            <v>DARYATI</v>
          </cell>
          <cell r="D1870" t="str">
            <v>PR</v>
          </cell>
          <cell r="E1870">
            <v>27600</v>
          </cell>
          <cell r="F1870">
            <v>44.772602739726025</v>
          </cell>
          <cell r="G1870" t="str">
            <v>BANYUMAS</v>
          </cell>
          <cell r="H1870" t="str">
            <v>TUMIYANG</v>
          </cell>
          <cell r="I1870" t="str">
            <v>002</v>
          </cell>
          <cell r="J1870" t="str">
            <v>003</v>
          </cell>
          <cell r="K1870" t="str">
            <v>TUMIYANG</v>
          </cell>
          <cell r="L1870" t="str">
            <v>TUMIYANG, RT 002 RW 003</v>
          </cell>
          <cell r="M1870" t="str">
            <v>ISTRI</v>
          </cell>
          <cell r="N1870" t="str">
            <v>KAWIN</v>
          </cell>
          <cell r="O1870" t="str">
            <v>SLTA/Sederajat</v>
          </cell>
          <cell r="P1870" t="str">
            <v>Islam</v>
          </cell>
          <cell r="Q1870" t="str">
            <v>PEDAGANG</v>
          </cell>
          <cell r="R1870" t="str">
            <v>-</v>
          </cell>
          <cell r="S1870" t="str">
            <v>TIDAK ADA</v>
          </cell>
        </row>
        <row r="1871">
          <cell r="A1871" t="str">
            <v>3302164202190001</v>
          </cell>
          <cell r="B1871" t="str">
            <v>3302163105080006</v>
          </cell>
          <cell r="C1871" t="str">
            <v>WAFDA DZAKIRA FATIMATUZZAHRA</v>
          </cell>
          <cell r="D1871" t="str">
            <v>PR</v>
          </cell>
          <cell r="E1871">
            <v>43498</v>
          </cell>
          <cell r="F1871">
            <v>1.2164383561643837</v>
          </cell>
          <cell r="G1871" t="str">
            <v>BANYUMAS</v>
          </cell>
          <cell r="H1871" t="str">
            <v>TUMIYANG</v>
          </cell>
          <cell r="I1871" t="str">
            <v>002</v>
          </cell>
          <cell r="J1871" t="str">
            <v>003</v>
          </cell>
          <cell r="K1871" t="str">
            <v>TUMIYANG</v>
          </cell>
          <cell r="L1871" t="str">
            <v>TUMIYANG, RT 002 RW 003</v>
          </cell>
          <cell r="M1871" t="str">
            <v>ANAK</v>
          </cell>
          <cell r="N1871" t="str">
            <v>BELUM KAWIN</v>
          </cell>
          <cell r="O1871" t="str">
            <v>Tidak/Belum Sekolah</v>
          </cell>
          <cell r="P1871" t="str">
            <v>Islam</v>
          </cell>
          <cell r="Q1871" t="str">
            <v>BELUM/TIDAK BEKERJA</v>
          </cell>
          <cell r="R1871" t="str">
            <v>-</v>
          </cell>
          <cell r="S1871" t="str">
            <v>ADA</v>
          </cell>
        </row>
        <row r="1872">
          <cell r="A1872" t="str">
            <v>3302164410010001</v>
          </cell>
          <cell r="B1872" t="str">
            <v>3302163105080006</v>
          </cell>
          <cell r="C1872" t="str">
            <v>SOFI NAVITA ADIYA PERMADANI</v>
          </cell>
          <cell r="D1872" t="str">
            <v>PR</v>
          </cell>
          <cell r="E1872">
            <v>37168</v>
          </cell>
          <cell r="F1872">
            <v>18.55890410958904</v>
          </cell>
          <cell r="G1872" t="str">
            <v>BANYUMAS</v>
          </cell>
          <cell r="H1872" t="str">
            <v>TUMIYANG</v>
          </cell>
          <cell r="I1872" t="str">
            <v>002</v>
          </cell>
          <cell r="J1872" t="str">
            <v>003</v>
          </cell>
          <cell r="K1872" t="str">
            <v>TUMIYANG</v>
          </cell>
          <cell r="L1872" t="str">
            <v>TUMIYANG, RT 002 RW 003</v>
          </cell>
          <cell r="M1872" t="str">
            <v>ANAK</v>
          </cell>
          <cell r="N1872" t="str">
            <v>BELUM KAWIN</v>
          </cell>
          <cell r="O1872" t="str">
            <v>Belum Tamat SD/Sederajat</v>
          </cell>
          <cell r="P1872" t="str">
            <v>Islam</v>
          </cell>
          <cell r="Q1872" t="str">
            <v>PELAJAR/MAHASISWA</v>
          </cell>
          <cell r="R1872" t="str">
            <v>-</v>
          </cell>
          <cell r="S1872" t="str">
            <v>ADA</v>
          </cell>
        </row>
        <row r="1873">
          <cell r="A1873" t="str">
            <v>3302164501970002</v>
          </cell>
          <cell r="B1873" t="str">
            <v>3302163105080006</v>
          </cell>
          <cell r="C1873" t="str">
            <v>RAHARJENG PIPIT ADI WARDANI</v>
          </cell>
          <cell r="D1873" t="str">
            <v>PR</v>
          </cell>
          <cell r="E1873">
            <v>35435</v>
          </cell>
          <cell r="F1873">
            <v>23.306849315068494</v>
          </cell>
          <cell r="G1873" t="str">
            <v>BANYUMAS</v>
          </cell>
          <cell r="H1873" t="str">
            <v>TUMIYANG</v>
          </cell>
          <cell r="I1873" t="str">
            <v>002</v>
          </cell>
          <cell r="J1873" t="str">
            <v>003</v>
          </cell>
          <cell r="K1873" t="str">
            <v>TUMIYANG</v>
          </cell>
          <cell r="L1873" t="str">
            <v>TUMIYANG, RT 002 RW 003</v>
          </cell>
          <cell r="M1873" t="str">
            <v>ANAK</v>
          </cell>
          <cell r="N1873" t="str">
            <v>BELUM KAWIN</v>
          </cell>
          <cell r="O1873" t="str">
            <v>SLTA/Sederajat</v>
          </cell>
          <cell r="P1873" t="str">
            <v>Islam</v>
          </cell>
          <cell r="Q1873" t="str">
            <v>BELUM/TIDAK BEKERJA</v>
          </cell>
          <cell r="R1873" t="str">
            <v>-</v>
          </cell>
          <cell r="S1873" t="str">
            <v>ADA</v>
          </cell>
        </row>
        <row r="1874">
          <cell r="A1874" t="str">
            <v>3302167112480118</v>
          </cell>
          <cell r="B1874" t="str">
            <v>3302160108070005</v>
          </cell>
          <cell r="C1874" t="str">
            <v>SUKIYEM</v>
          </cell>
          <cell r="D1874" t="str">
            <v>PR</v>
          </cell>
          <cell r="E1874">
            <v>17898</v>
          </cell>
          <cell r="F1874">
            <v>71.353424657534248</v>
          </cell>
          <cell r="G1874" t="str">
            <v>BANYUMAS</v>
          </cell>
          <cell r="H1874" t="str">
            <v>TUMIYANG</v>
          </cell>
          <cell r="I1874" t="str">
            <v>003</v>
          </cell>
          <cell r="J1874" t="str">
            <v>003</v>
          </cell>
          <cell r="K1874" t="str">
            <v>TUMIYANG</v>
          </cell>
          <cell r="L1874" t="str">
            <v>TUMIYANG, RT 003 RW 003</v>
          </cell>
          <cell r="M1874" t="str">
            <v>KEPALA KELUARGA</v>
          </cell>
          <cell r="N1874" t="str">
            <v>CERAI MATI</v>
          </cell>
          <cell r="O1874" t="str">
            <v>Belum Tamat SD/Sederajat</v>
          </cell>
          <cell r="P1874" t="str">
            <v>Islam</v>
          </cell>
          <cell r="Q1874" t="str">
            <v>PETANI/PEKEBUN</v>
          </cell>
          <cell r="R1874" t="str">
            <v>-</v>
          </cell>
          <cell r="S1874" t="str">
            <v>TIDAK ADA</v>
          </cell>
        </row>
        <row r="1875">
          <cell r="A1875" t="str">
            <v>3302160312760004</v>
          </cell>
          <cell r="B1875" t="str">
            <v>3302160304070002</v>
          </cell>
          <cell r="C1875" t="str">
            <v>ROJIKIN RIYANTO</v>
          </cell>
          <cell r="D1875" t="str">
            <v>LK</v>
          </cell>
          <cell r="E1875">
            <v>28097</v>
          </cell>
          <cell r="F1875">
            <v>43.410958904109592</v>
          </cell>
          <cell r="G1875" t="str">
            <v>BANYUMAS</v>
          </cell>
          <cell r="H1875" t="str">
            <v>TUMIYANG</v>
          </cell>
          <cell r="I1875" t="str">
            <v>003</v>
          </cell>
          <cell r="J1875" t="str">
            <v>003</v>
          </cell>
          <cell r="K1875" t="str">
            <v>TUMIYANG</v>
          </cell>
          <cell r="L1875" t="str">
            <v>TUMIYANG, RT 003 RW 003</v>
          </cell>
          <cell r="M1875" t="str">
            <v>KEPALA KELUARGA</v>
          </cell>
          <cell r="N1875" t="str">
            <v>KAWIN</v>
          </cell>
          <cell r="O1875" t="str">
            <v>SLTA/Sederajat</v>
          </cell>
          <cell r="P1875" t="str">
            <v>Islam</v>
          </cell>
          <cell r="Q1875" t="str">
            <v>BURUH HARIAN LEPAS</v>
          </cell>
          <cell r="R1875" t="str">
            <v>-</v>
          </cell>
          <cell r="S1875" t="str">
            <v>TIDAK ADA</v>
          </cell>
        </row>
        <row r="1876">
          <cell r="A1876" t="str">
            <v>3302165801840001</v>
          </cell>
          <cell r="B1876" t="str">
            <v>3302160304070002</v>
          </cell>
          <cell r="C1876" t="str">
            <v>MARGIYATI</v>
          </cell>
          <cell r="D1876" t="str">
            <v>PR</v>
          </cell>
          <cell r="E1876">
            <v>30699</v>
          </cell>
          <cell r="F1876">
            <v>36.282191780821918</v>
          </cell>
          <cell r="G1876" t="str">
            <v>BANYUMAS</v>
          </cell>
          <cell r="H1876" t="str">
            <v>TUMIYANG</v>
          </cell>
          <cell r="I1876" t="str">
            <v>003</v>
          </cell>
          <cell r="J1876" t="str">
            <v>003</v>
          </cell>
          <cell r="K1876" t="str">
            <v>TUMIYANG</v>
          </cell>
          <cell r="L1876" t="str">
            <v>TUMIYANG, RT 003 RW 003</v>
          </cell>
          <cell r="M1876" t="str">
            <v>ISTRI</v>
          </cell>
          <cell r="N1876" t="str">
            <v>KAWIN</v>
          </cell>
          <cell r="O1876" t="str">
            <v>SLTP/Sederajat</v>
          </cell>
          <cell r="P1876" t="str">
            <v>Islam</v>
          </cell>
          <cell r="Q1876" t="str">
            <v>MENGURUS RUMAH TANGGA</v>
          </cell>
          <cell r="R1876" t="str">
            <v>-</v>
          </cell>
          <cell r="S1876" t="str">
            <v>TIDAK ADA</v>
          </cell>
        </row>
        <row r="1877">
          <cell r="A1877" t="str">
            <v>3302160908040001</v>
          </cell>
          <cell r="B1877" t="str">
            <v>3302160304070002</v>
          </cell>
          <cell r="C1877" t="str">
            <v>RIZKY AWALUNA ARYANTO</v>
          </cell>
          <cell r="D1877" t="str">
            <v>LK</v>
          </cell>
          <cell r="E1877">
            <v>38208</v>
          </cell>
          <cell r="F1877">
            <v>15.70958904109589</v>
          </cell>
          <cell r="G1877" t="str">
            <v>BANYUMAS</v>
          </cell>
          <cell r="H1877" t="str">
            <v>TUMIYANG</v>
          </cell>
          <cell r="I1877" t="str">
            <v>003</v>
          </cell>
          <cell r="J1877" t="str">
            <v>003</v>
          </cell>
          <cell r="K1877" t="str">
            <v>TUMIYANG</v>
          </cell>
          <cell r="L1877" t="str">
            <v>TUMIYANG, RT 003 RW 003</v>
          </cell>
          <cell r="M1877" t="str">
            <v>ANAK</v>
          </cell>
          <cell r="N1877" t="str">
            <v>BELUM KAWIN</v>
          </cell>
          <cell r="O1877" t="str">
            <v>Belum Tamat SD/Sederajat</v>
          </cell>
          <cell r="P1877" t="str">
            <v>Islam</v>
          </cell>
          <cell r="Q1877" t="str">
            <v>PELAJAR/MAHASISWA</v>
          </cell>
          <cell r="R1877" t="str">
            <v>-</v>
          </cell>
          <cell r="S1877" t="str">
            <v>ADA</v>
          </cell>
        </row>
        <row r="1878">
          <cell r="A1878" t="str">
            <v>3302162609110001</v>
          </cell>
          <cell r="B1878" t="str">
            <v>3302160304070002</v>
          </cell>
          <cell r="C1878" t="str">
            <v>FAUZAN DWI MAULANA</v>
          </cell>
          <cell r="D1878" t="str">
            <v>LK</v>
          </cell>
          <cell r="E1878">
            <v>40812</v>
          </cell>
          <cell r="F1878">
            <v>8.5753424657534243</v>
          </cell>
          <cell r="G1878" t="str">
            <v>BANYUMAS</v>
          </cell>
          <cell r="H1878" t="str">
            <v>TUMIYANG</v>
          </cell>
          <cell r="I1878" t="str">
            <v>003</v>
          </cell>
          <cell r="J1878" t="str">
            <v>003</v>
          </cell>
          <cell r="K1878" t="str">
            <v>TUMIYANG</v>
          </cell>
          <cell r="L1878" t="str">
            <v>TUMIYANG, RT 003 RW 003</v>
          </cell>
          <cell r="M1878" t="str">
            <v>ANAK</v>
          </cell>
          <cell r="N1878" t="str">
            <v>BELUM KAWIN</v>
          </cell>
          <cell r="O1878" t="str">
            <v>Tidak/Belum Sekolah</v>
          </cell>
          <cell r="P1878" t="str">
            <v>Islam</v>
          </cell>
          <cell r="Q1878" t="str">
            <v>BELUM/TIDAK BEKERJA</v>
          </cell>
          <cell r="R1878" t="str">
            <v>-</v>
          </cell>
          <cell r="S1878" t="str">
            <v>ADA</v>
          </cell>
        </row>
        <row r="1879">
          <cell r="A1879" t="str">
            <v>3302165404370001</v>
          </cell>
          <cell r="B1879" t="str">
            <v>3302160405090009</v>
          </cell>
          <cell r="C1879" t="str">
            <v>NATEM</v>
          </cell>
          <cell r="D1879" t="str">
            <v>PR</v>
          </cell>
          <cell r="E1879">
            <v>13619</v>
          </cell>
          <cell r="F1879">
            <v>83.07671232876713</v>
          </cell>
          <cell r="G1879" t="str">
            <v>BANYUMAS</v>
          </cell>
          <cell r="H1879" t="str">
            <v>TUMIYANG</v>
          </cell>
          <cell r="I1879" t="str">
            <v>003</v>
          </cell>
          <cell r="J1879" t="str">
            <v>003</v>
          </cell>
          <cell r="K1879" t="str">
            <v>TUMIYANG</v>
          </cell>
          <cell r="L1879" t="str">
            <v>TUMIYANG, RT 003 RW 003</v>
          </cell>
          <cell r="M1879" t="str">
            <v>KEPALA KELUARGA</v>
          </cell>
          <cell r="N1879" t="str">
            <v>CERAI MATI</v>
          </cell>
          <cell r="O1879" t="str">
            <v>Tamat SD/Sederajat</v>
          </cell>
          <cell r="P1879" t="str">
            <v>Islam</v>
          </cell>
          <cell r="Q1879" t="str">
            <v>BELUM/TIDAK BEKERJA</v>
          </cell>
          <cell r="R1879" t="str">
            <v>-</v>
          </cell>
          <cell r="S1879" t="str">
            <v>TIDAK ADA</v>
          </cell>
        </row>
        <row r="1880">
          <cell r="A1880" t="str">
            <v>3302160205850002</v>
          </cell>
          <cell r="B1880" t="str">
            <v>3302160407120001</v>
          </cell>
          <cell r="C1880" t="str">
            <v>SUMBANI</v>
          </cell>
          <cell r="D1880" t="str">
            <v>LK</v>
          </cell>
          <cell r="E1880">
            <v>31169</v>
          </cell>
          <cell r="F1880">
            <v>34.994520547945207</v>
          </cell>
          <cell r="G1880" t="str">
            <v>BANYUMAS</v>
          </cell>
          <cell r="H1880" t="str">
            <v>TUMIYANG</v>
          </cell>
          <cell r="I1880" t="str">
            <v>003</v>
          </cell>
          <cell r="J1880" t="str">
            <v>003</v>
          </cell>
          <cell r="K1880" t="str">
            <v>TUMIYANG</v>
          </cell>
          <cell r="L1880" t="str">
            <v>TUMIYANG, RT 003 RW 003</v>
          </cell>
          <cell r="M1880" t="str">
            <v>KEPALA KELUARGA</v>
          </cell>
          <cell r="N1880" t="str">
            <v>KAWIN</v>
          </cell>
          <cell r="O1880" t="str">
            <v>SLTA/Sederajat</v>
          </cell>
          <cell r="P1880" t="str">
            <v>Islam</v>
          </cell>
          <cell r="Q1880" t="str">
            <v>WIRASWASTA</v>
          </cell>
          <cell r="R1880" t="str">
            <v>-</v>
          </cell>
          <cell r="S1880" t="str">
            <v>TIDAK ADA</v>
          </cell>
        </row>
        <row r="1881">
          <cell r="A1881" t="str">
            <v>3302165701950001</v>
          </cell>
          <cell r="B1881" t="str">
            <v>3302160407120001</v>
          </cell>
          <cell r="C1881" t="str">
            <v>MUTOHAROH</v>
          </cell>
          <cell r="D1881" t="str">
            <v>PR</v>
          </cell>
          <cell r="E1881">
            <v>34716</v>
          </cell>
          <cell r="F1881">
            <v>25.276712328767122</v>
          </cell>
          <cell r="G1881" t="str">
            <v>BANYUMAS</v>
          </cell>
          <cell r="H1881" t="str">
            <v>TUMIYANG</v>
          </cell>
          <cell r="I1881" t="str">
            <v>003</v>
          </cell>
          <cell r="J1881" t="str">
            <v>003</v>
          </cell>
          <cell r="K1881" t="str">
            <v>TUMIYANG</v>
          </cell>
          <cell r="L1881" t="str">
            <v>TUMIYANG, RT 003 RW 003</v>
          </cell>
          <cell r="M1881" t="str">
            <v>ISTRI</v>
          </cell>
          <cell r="N1881" t="str">
            <v>KAWIN</v>
          </cell>
          <cell r="O1881" t="str">
            <v>SLTP/Sederajat</v>
          </cell>
          <cell r="P1881" t="str">
            <v>Islam</v>
          </cell>
          <cell r="Q1881" t="str">
            <v>MENGURUS RUMAH TANGGA</v>
          </cell>
          <cell r="R1881" t="str">
            <v>-</v>
          </cell>
          <cell r="S1881" t="str">
            <v>ADA</v>
          </cell>
        </row>
        <row r="1882">
          <cell r="A1882" t="str">
            <v>3302160606120001</v>
          </cell>
          <cell r="B1882" t="str">
            <v>3302160407120001</v>
          </cell>
          <cell r="C1882" t="str">
            <v>TUNZIL QOLBI MAULANA</v>
          </cell>
          <cell r="D1882" t="str">
            <v>LK</v>
          </cell>
          <cell r="E1882">
            <v>41066</v>
          </cell>
          <cell r="F1882">
            <v>7.8794520547945206</v>
          </cell>
          <cell r="G1882" t="str">
            <v>BANYUMAS</v>
          </cell>
          <cell r="H1882" t="str">
            <v>TUMIYANG</v>
          </cell>
          <cell r="I1882" t="str">
            <v>003</v>
          </cell>
          <cell r="J1882" t="str">
            <v>003</v>
          </cell>
          <cell r="K1882" t="str">
            <v>TUMIYANG</v>
          </cell>
          <cell r="L1882" t="str">
            <v>TUMIYANG, RT 003 RW 003</v>
          </cell>
          <cell r="M1882" t="str">
            <v>ANAK</v>
          </cell>
          <cell r="N1882" t="str">
            <v>BELUM KAWIN</v>
          </cell>
          <cell r="O1882" t="str">
            <v>Tidak/Belum Sekolah</v>
          </cell>
          <cell r="P1882" t="str">
            <v>Islam</v>
          </cell>
          <cell r="Q1882" t="str">
            <v>BELUM/TIDAK BEKERJA</v>
          </cell>
          <cell r="R1882" t="str">
            <v>-</v>
          </cell>
          <cell r="S1882" t="str">
            <v>ADA</v>
          </cell>
        </row>
        <row r="1883">
          <cell r="A1883" t="str">
            <v>3302162712730003</v>
          </cell>
          <cell r="B1883" t="str">
            <v>3302160701080009</v>
          </cell>
          <cell r="C1883" t="str">
            <v>TASAN</v>
          </cell>
          <cell r="D1883" t="str">
            <v>LK</v>
          </cell>
          <cell r="E1883">
            <v>27025</v>
          </cell>
          <cell r="F1883">
            <v>46.347945205479455</v>
          </cell>
          <cell r="G1883" t="str">
            <v>BANYUMAS</v>
          </cell>
          <cell r="H1883" t="str">
            <v>TUMIYANG</v>
          </cell>
          <cell r="I1883" t="str">
            <v>003</v>
          </cell>
          <cell r="J1883" t="str">
            <v>003</v>
          </cell>
          <cell r="K1883" t="str">
            <v>TUMIYANG</v>
          </cell>
          <cell r="L1883" t="str">
            <v>TUMIYANG, RT 003 RW 003</v>
          </cell>
          <cell r="M1883" t="str">
            <v>KEPALA KELUARGA</v>
          </cell>
          <cell r="N1883" t="str">
            <v>KAWIN</v>
          </cell>
          <cell r="O1883" t="str">
            <v>Tamat SD/Sederajat</v>
          </cell>
          <cell r="P1883" t="str">
            <v>Islam</v>
          </cell>
          <cell r="Q1883" t="str">
            <v>BURUH HARIAN LEPAS</v>
          </cell>
          <cell r="R1883" t="str">
            <v>-</v>
          </cell>
          <cell r="S1883" t="str">
            <v>ADA</v>
          </cell>
        </row>
        <row r="1884">
          <cell r="A1884" t="str">
            <v>3302166304810002</v>
          </cell>
          <cell r="B1884" t="str">
            <v>3302160701080009</v>
          </cell>
          <cell r="C1884" t="str">
            <v>SYAROFAH</v>
          </cell>
          <cell r="D1884" t="str">
            <v>PR</v>
          </cell>
          <cell r="E1884">
            <v>29699</v>
          </cell>
          <cell r="F1884">
            <v>39.021917808219179</v>
          </cell>
          <cell r="G1884" t="str">
            <v>TRENGGALEK</v>
          </cell>
          <cell r="H1884" t="str">
            <v>TUMIYANG</v>
          </cell>
          <cell r="I1884" t="str">
            <v>003</v>
          </cell>
          <cell r="J1884" t="str">
            <v>003</v>
          </cell>
          <cell r="K1884" t="str">
            <v>TUMIYANG</v>
          </cell>
          <cell r="L1884" t="str">
            <v>TUMIYANG, RT 003 RW 003</v>
          </cell>
          <cell r="M1884" t="str">
            <v>ISTRI</v>
          </cell>
          <cell r="N1884" t="str">
            <v>KAWIN</v>
          </cell>
          <cell r="O1884" t="str">
            <v>SLTP/Sederajat</v>
          </cell>
          <cell r="P1884" t="str">
            <v>Islam</v>
          </cell>
          <cell r="Q1884" t="str">
            <v>MENGURUS RUMAH TANGGA</v>
          </cell>
          <cell r="R1884" t="str">
            <v>-</v>
          </cell>
          <cell r="S1884" t="str">
            <v>TIDAK ADA</v>
          </cell>
        </row>
        <row r="1885">
          <cell r="A1885" t="str">
            <v>3302162104110001</v>
          </cell>
          <cell r="B1885" t="str">
            <v>3302160701080009</v>
          </cell>
          <cell r="C1885" t="str">
            <v>TAUFIQ NURROKHMAN</v>
          </cell>
          <cell r="D1885" t="str">
            <v>LK</v>
          </cell>
          <cell r="E1885">
            <v>40654</v>
          </cell>
          <cell r="F1885">
            <v>9.0082191780821912</v>
          </cell>
          <cell r="G1885" t="str">
            <v>BANYUMAS</v>
          </cell>
          <cell r="H1885" t="str">
            <v>TUMIYANG</v>
          </cell>
          <cell r="I1885" t="str">
            <v>003</v>
          </cell>
          <cell r="J1885" t="str">
            <v>003</v>
          </cell>
          <cell r="K1885" t="str">
            <v>TUMIYANG</v>
          </cell>
          <cell r="L1885" t="str">
            <v>TUMIYANG, RT 003 RW 003</v>
          </cell>
          <cell r="M1885" t="str">
            <v>ANAK</v>
          </cell>
          <cell r="N1885" t="str">
            <v>BELUM KAWIN</v>
          </cell>
          <cell r="O1885" t="str">
            <v>Tidak/Belum Sekolah</v>
          </cell>
          <cell r="P1885" t="str">
            <v>Islam</v>
          </cell>
          <cell r="Q1885" t="str">
            <v>BELUM/TIDAK BEKERJA</v>
          </cell>
          <cell r="R1885" t="str">
            <v>-</v>
          </cell>
          <cell r="S1885" t="str">
            <v>TIDAK ADA</v>
          </cell>
        </row>
        <row r="1886">
          <cell r="A1886" t="str">
            <v>3302166508030003</v>
          </cell>
          <cell r="B1886" t="str">
            <v>3302160701080009</v>
          </cell>
          <cell r="C1886" t="str">
            <v>NURUL KHASANAH</v>
          </cell>
          <cell r="D1886" t="str">
            <v>PR</v>
          </cell>
          <cell r="E1886">
            <v>37858</v>
          </cell>
          <cell r="F1886">
            <v>16.668493150684931</v>
          </cell>
          <cell r="G1886" t="str">
            <v>BANYUMAS</v>
          </cell>
          <cell r="H1886" t="str">
            <v>TUMIYANG</v>
          </cell>
          <cell r="I1886" t="str">
            <v>003</v>
          </cell>
          <cell r="J1886" t="str">
            <v>003</v>
          </cell>
          <cell r="K1886" t="str">
            <v>TUMIYANG</v>
          </cell>
          <cell r="L1886" t="str">
            <v>TUMIYANG, RT 003 RW 003</v>
          </cell>
          <cell r="M1886" t="str">
            <v>ANAK</v>
          </cell>
          <cell r="N1886" t="str">
            <v>BELUM KAWIN</v>
          </cell>
          <cell r="O1886" t="str">
            <v>Belum Tamat SD/Sederajat</v>
          </cell>
          <cell r="P1886" t="str">
            <v>Islam</v>
          </cell>
          <cell r="Q1886" t="str">
            <v>PELAJAR/MAHASISWA</v>
          </cell>
          <cell r="R1886" t="str">
            <v>-</v>
          </cell>
          <cell r="S1886" t="str">
            <v>ADA</v>
          </cell>
        </row>
        <row r="1887">
          <cell r="A1887" t="str">
            <v>3302160403770001</v>
          </cell>
          <cell r="B1887" t="str">
            <v>3302160808060058</v>
          </cell>
          <cell r="C1887" t="str">
            <v>SUPRATNO</v>
          </cell>
          <cell r="D1887" t="str">
            <v>LK</v>
          </cell>
          <cell r="E1887">
            <v>28188</v>
          </cell>
          <cell r="F1887">
            <v>43.161643835616438</v>
          </cell>
          <cell r="G1887" t="str">
            <v>GUNUNG KIDUL</v>
          </cell>
          <cell r="H1887" t="str">
            <v>TUMIYANG</v>
          </cell>
          <cell r="I1887" t="str">
            <v>003</v>
          </cell>
          <cell r="J1887" t="str">
            <v>003</v>
          </cell>
          <cell r="K1887" t="str">
            <v>TUMIYANG</v>
          </cell>
          <cell r="L1887" t="str">
            <v>TUMIYANG, RT 003 RW 003</v>
          </cell>
          <cell r="M1887" t="str">
            <v>KEPALA KELUARGA</v>
          </cell>
          <cell r="N1887" t="str">
            <v>KAWIN</v>
          </cell>
          <cell r="O1887" t="str">
            <v>Diploma I/II</v>
          </cell>
          <cell r="P1887" t="str">
            <v>Islam</v>
          </cell>
          <cell r="Q1887" t="str">
            <v>KARYAWAN SWASTA</v>
          </cell>
          <cell r="R1887" t="str">
            <v>-</v>
          </cell>
          <cell r="S1887" t="str">
            <v>ADA</v>
          </cell>
        </row>
        <row r="1888">
          <cell r="A1888" t="str">
            <v>3302164506740004</v>
          </cell>
          <cell r="B1888" t="str">
            <v>3302160808060058</v>
          </cell>
          <cell r="C1888" t="str">
            <v>PATRO ASMARANINGSIH</v>
          </cell>
          <cell r="D1888" t="str">
            <v>PR</v>
          </cell>
          <cell r="E1888">
            <v>27185</v>
          </cell>
          <cell r="F1888">
            <v>45.909589041095892</v>
          </cell>
          <cell r="G1888" t="str">
            <v>BANYUMAS</v>
          </cell>
          <cell r="H1888" t="str">
            <v>TUMIYANG</v>
          </cell>
          <cell r="I1888" t="str">
            <v>003</v>
          </cell>
          <cell r="J1888" t="str">
            <v>003</v>
          </cell>
          <cell r="K1888" t="str">
            <v>TUMIYANG</v>
          </cell>
          <cell r="L1888" t="str">
            <v>TUMIYANG, RT 003 RW 003</v>
          </cell>
          <cell r="M1888" t="str">
            <v>ISTRI</v>
          </cell>
          <cell r="N1888" t="str">
            <v>KAWIN</v>
          </cell>
          <cell r="O1888" t="str">
            <v>SLTA/Sederajat</v>
          </cell>
          <cell r="P1888" t="str">
            <v>Islam</v>
          </cell>
          <cell r="Q1888" t="str">
            <v>MENGURUS RUMAH TANGGA</v>
          </cell>
          <cell r="R1888" t="str">
            <v>-</v>
          </cell>
          <cell r="S1888" t="str">
            <v>ADA</v>
          </cell>
        </row>
        <row r="1889">
          <cell r="A1889" t="str">
            <v>3302161403100001</v>
          </cell>
          <cell r="B1889" t="str">
            <v>3302160808060058</v>
          </cell>
          <cell r="C1889" t="str">
            <v>KAISAN GHULAM MAHRUS SUPRATNO</v>
          </cell>
          <cell r="D1889" t="str">
            <v>LK</v>
          </cell>
          <cell r="E1889">
            <v>40251</v>
          </cell>
          <cell r="F1889">
            <v>10.112328767123287</v>
          </cell>
          <cell r="G1889" t="str">
            <v>BANYUMAS</v>
          </cell>
          <cell r="H1889" t="str">
            <v>TUMIYANG</v>
          </cell>
          <cell r="I1889" t="str">
            <v>003</v>
          </cell>
          <cell r="J1889" t="str">
            <v>003</v>
          </cell>
          <cell r="K1889" t="str">
            <v>TUMIYANG</v>
          </cell>
          <cell r="L1889" t="str">
            <v>TUMIYANG, RT 003 RW 003</v>
          </cell>
          <cell r="M1889" t="str">
            <v>ANAK</v>
          </cell>
          <cell r="N1889" t="str">
            <v>BELUM KAWIN</v>
          </cell>
          <cell r="O1889" t="str">
            <v>Tidak/Belum Sekolah</v>
          </cell>
          <cell r="P1889" t="str">
            <v>Islam</v>
          </cell>
          <cell r="Q1889" t="str">
            <v>BELUM/TIDAK BEKERJA</v>
          </cell>
          <cell r="R1889" t="str">
            <v>-</v>
          </cell>
          <cell r="S1889" t="str">
            <v>ADA</v>
          </cell>
        </row>
        <row r="1890">
          <cell r="A1890" t="str">
            <v>3302164510000001</v>
          </cell>
          <cell r="B1890" t="str">
            <v>3302160808060058</v>
          </cell>
          <cell r="C1890" t="str">
            <v>IFTICHATUS SHALSABILABRIRANTI SUPRATNO</v>
          </cell>
          <cell r="D1890" t="str">
            <v>PR</v>
          </cell>
          <cell r="E1890">
            <v>36804</v>
          </cell>
          <cell r="F1890">
            <v>19.556164383561644</v>
          </cell>
          <cell r="G1890" t="str">
            <v>BANYUMAS</v>
          </cell>
          <cell r="H1890" t="str">
            <v>TUMIYANG</v>
          </cell>
          <cell r="I1890" t="str">
            <v>003</v>
          </cell>
          <cell r="J1890" t="str">
            <v>003</v>
          </cell>
          <cell r="K1890" t="str">
            <v>TUMIYANG</v>
          </cell>
          <cell r="L1890" t="str">
            <v>TUMIYANG, RT 003 RW 003</v>
          </cell>
          <cell r="M1890" t="str">
            <v>ANAK</v>
          </cell>
          <cell r="N1890" t="str">
            <v>BELUM KAWIN</v>
          </cell>
          <cell r="O1890" t="str">
            <v>Belum Tamat SD/Sederajat</v>
          </cell>
          <cell r="P1890" t="str">
            <v>Islam</v>
          </cell>
          <cell r="Q1890" t="str">
            <v>PELAJAR/MAHASISWA</v>
          </cell>
          <cell r="R1890" t="str">
            <v>-</v>
          </cell>
          <cell r="S1890" t="str">
            <v>ADA</v>
          </cell>
        </row>
        <row r="1891">
          <cell r="A1891" t="str">
            <v>3302160701790001</v>
          </cell>
          <cell r="B1891" t="str">
            <v>3302161005070038</v>
          </cell>
          <cell r="C1891" t="str">
            <v>ISWANDI</v>
          </cell>
          <cell r="D1891" t="str">
            <v>LK</v>
          </cell>
          <cell r="E1891">
            <v>28862</v>
          </cell>
          <cell r="F1891">
            <v>41.315068493150683</v>
          </cell>
          <cell r="G1891" t="str">
            <v>CILACAP</v>
          </cell>
          <cell r="H1891" t="str">
            <v>TUMIYANG</v>
          </cell>
          <cell r="I1891" t="str">
            <v>003</v>
          </cell>
          <cell r="J1891" t="str">
            <v>003</v>
          </cell>
          <cell r="K1891" t="str">
            <v>TUMIYANG</v>
          </cell>
          <cell r="L1891" t="str">
            <v>TUMIYANG, RT 003 RW 003</v>
          </cell>
          <cell r="M1891" t="str">
            <v>KEPALA KELUARGA</v>
          </cell>
          <cell r="N1891" t="str">
            <v>KAWIN</v>
          </cell>
          <cell r="O1891" t="str">
            <v>SLTA/Sederajat</v>
          </cell>
          <cell r="P1891" t="str">
            <v>Islam</v>
          </cell>
          <cell r="Q1891" t="str">
            <v>KARYAWAN SWASTA</v>
          </cell>
          <cell r="R1891" t="str">
            <v>-</v>
          </cell>
          <cell r="S1891" t="str">
            <v>TIDAK ADA</v>
          </cell>
        </row>
        <row r="1892">
          <cell r="A1892" t="str">
            <v>3302165707820002</v>
          </cell>
          <cell r="B1892" t="str">
            <v>3302161005070038</v>
          </cell>
          <cell r="C1892" t="str">
            <v>RUKHYATI</v>
          </cell>
          <cell r="D1892" t="str">
            <v>PR</v>
          </cell>
          <cell r="E1892">
            <v>30149</v>
          </cell>
          <cell r="F1892">
            <v>37.789041095890411</v>
          </cell>
          <cell r="G1892" t="str">
            <v>BANYUMAS</v>
          </cell>
          <cell r="H1892" t="str">
            <v>TUMIYANG</v>
          </cell>
          <cell r="I1892" t="str">
            <v>003</v>
          </cell>
          <cell r="J1892" t="str">
            <v>003</v>
          </cell>
          <cell r="K1892" t="str">
            <v>TUMIYANG</v>
          </cell>
          <cell r="L1892" t="str">
            <v>TUMIYANG, RT 003 RW 003</v>
          </cell>
          <cell r="M1892" t="str">
            <v>ISTRI</v>
          </cell>
          <cell r="N1892" t="str">
            <v>KAWIN</v>
          </cell>
          <cell r="O1892" t="str">
            <v>SLTA/Sederajat</v>
          </cell>
          <cell r="P1892" t="str">
            <v>Islam</v>
          </cell>
          <cell r="Q1892" t="str">
            <v>MENGURUS RUMAH TANGGA</v>
          </cell>
          <cell r="R1892" t="str">
            <v>A</v>
          </cell>
          <cell r="S1892" t="str">
            <v>TIDAK ADA</v>
          </cell>
        </row>
        <row r="1893">
          <cell r="A1893" t="str">
            <v>3302165803060002</v>
          </cell>
          <cell r="B1893" t="str">
            <v>3302161005070038</v>
          </cell>
          <cell r="C1893" t="str">
            <v>FATIA SAFARA N</v>
          </cell>
          <cell r="D1893" t="str">
            <v>PR</v>
          </cell>
          <cell r="E1893">
            <v>38794</v>
          </cell>
          <cell r="F1893">
            <v>14.104109589041096</v>
          </cell>
          <cell r="G1893" t="str">
            <v>BANYUMAS</v>
          </cell>
          <cell r="H1893" t="str">
            <v>TUMIYANG</v>
          </cell>
          <cell r="I1893" t="str">
            <v>003</v>
          </cell>
          <cell r="J1893" t="str">
            <v>003</v>
          </cell>
          <cell r="K1893" t="str">
            <v>TUMIYANG</v>
          </cell>
          <cell r="L1893" t="str">
            <v>TUMIYANG, RT 003 RW 003</v>
          </cell>
          <cell r="M1893" t="str">
            <v>ANAK</v>
          </cell>
          <cell r="N1893" t="str">
            <v>BELUM KAWIN</v>
          </cell>
          <cell r="O1893" t="str">
            <v>Tidak/Belum Sekolah</v>
          </cell>
          <cell r="P1893" t="str">
            <v>Islam</v>
          </cell>
          <cell r="Q1893" t="str">
            <v>BELUM/TIDAK BEKERJA</v>
          </cell>
          <cell r="R1893" t="str">
            <v>-</v>
          </cell>
          <cell r="S1893" t="str">
            <v>TIDAK ADA</v>
          </cell>
        </row>
        <row r="1894">
          <cell r="A1894" t="str">
            <v>3302161705770001</v>
          </cell>
          <cell r="B1894" t="str">
            <v>3302161005070040</v>
          </cell>
          <cell r="C1894" t="str">
            <v>CARSONO</v>
          </cell>
          <cell r="D1894" t="str">
            <v>LK</v>
          </cell>
          <cell r="E1894">
            <v>28262</v>
          </cell>
          <cell r="F1894">
            <v>42.958904109589042</v>
          </cell>
          <cell r="G1894" t="str">
            <v>BANYUMAS</v>
          </cell>
          <cell r="H1894" t="str">
            <v>TUMIYANG</v>
          </cell>
          <cell r="I1894" t="str">
            <v>003</v>
          </cell>
          <cell r="J1894" t="str">
            <v>003</v>
          </cell>
          <cell r="K1894" t="str">
            <v>TUMIYANG</v>
          </cell>
          <cell r="L1894" t="str">
            <v>TUMIYANG, RT 003 RW 003</v>
          </cell>
          <cell r="M1894" t="str">
            <v>KEPALA KELUARGA</v>
          </cell>
          <cell r="N1894" t="str">
            <v>KAWIN</v>
          </cell>
          <cell r="O1894" t="str">
            <v>SLTP/Sederajat</v>
          </cell>
          <cell r="P1894" t="str">
            <v>Islam</v>
          </cell>
          <cell r="Q1894" t="str">
            <v>BURUH HARIAN LEPAS</v>
          </cell>
          <cell r="R1894" t="str">
            <v>-</v>
          </cell>
          <cell r="S1894" t="str">
            <v>TIDAK ADA</v>
          </cell>
        </row>
        <row r="1895">
          <cell r="A1895" t="str">
            <v>3302164504820006</v>
          </cell>
          <cell r="B1895" t="str">
            <v>3302161005070040</v>
          </cell>
          <cell r="C1895" t="str">
            <v>UTAMI</v>
          </cell>
          <cell r="D1895" t="str">
            <v>PR</v>
          </cell>
          <cell r="E1895">
            <v>30046</v>
          </cell>
          <cell r="F1895">
            <v>38.07123287671233</v>
          </cell>
          <cell r="G1895" t="str">
            <v>BANYUMAS</v>
          </cell>
          <cell r="H1895" t="str">
            <v>TUMIYANG</v>
          </cell>
          <cell r="I1895" t="str">
            <v>003</v>
          </cell>
          <cell r="J1895" t="str">
            <v>003</v>
          </cell>
          <cell r="K1895" t="str">
            <v>TUMIYANG</v>
          </cell>
          <cell r="L1895" t="str">
            <v>TUMIYANG, RT 003 RW 003</v>
          </cell>
          <cell r="M1895" t="str">
            <v>ISTRI</v>
          </cell>
          <cell r="N1895" t="str">
            <v>KAWIN</v>
          </cell>
          <cell r="O1895" t="str">
            <v>SLTP/Sederajat</v>
          </cell>
          <cell r="P1895" t="str">
            <v>Islam</v>
          </cell>
          <cell r="Q1895" t="str">
            <v>MENGURUS RUMAH TANGGA</v>
          </cell>
          <cell r="R1895" t="str">
            <v>-</v>
          </cell>
          <cell r="S1895" t="str">
            <v>TIDAK ADA</v>
          </cell>
        </row>
        <row r="1896">
          <cell r="A1896" t="str">
            <v>3302161908040001</v>
          </cell>
          <cell r="B1896" t="str">
            <v>3302161005070040</v>
          </cell>
          <cell r="C1896" t="str">
            <v>DIKA PERMANA</v>
          </cell>
          <cell r="D1896" t="str">
            <v>LK</v>
          </cell>
          <cell r="E1896">
            <v>38218</v>
          </cell>
          <cell r="F1896">
            <v>15.682191780821919</v>
          </cell>
          <cell r="G1896" t="str">
            <v>BANYUMAS</v>
          </cell>
          <cell r="H1896" t="str">
            <v>TUMIYANG</v>
          </cell>
          <cell r="I1896" t="str">
            <v>003</v>
          </cell>
          <cell r="J1896" t="str">
            <v>003</v>
          </cell>
          <cell r="K1896" t="str">
            <v>TUMIYANG</v>
          </cell>
          <cell r="L1896" t="str">
            <v>TUMIYANG, RT 003 RW 003</v>
          </cell>
          <cell r="M1896" t="str">
            <v>ANAK</v>
          </cell>
          <cell r="N1896" t="str">
            <v>BELUM KAWIN</v>
          </cell>
          <cell r="O1896" t="str">
            <v>Tidak/Belum Sekolah</v>
          </cell>
          <cell r="P1896" t="str">
            <v>Islam</v>
          </cell>
          <cell r="Q1896" t="str">
            <v>BELUM/TIDAK BEKERJA</v>
          </cell>
          <cell r="R1896" t="str">
            <v>-</v>
          </cell>
          <cell r="S1896" t="str">
            <v>TIDAK ADA</v>
          </cell>
        </row>
        <row r="1897">
          <cell r="A1897" t="str">
            <v>3302162503150001</v>
          </cell>
          <cell r="B1897" t="str">
            <v>3302161005070040</v>
          </cell>
          <cell r="C1897" t="str">
            <v>TEDDY ALVREDO REYNAND</v>
          </cell>
          <cell r="D1897" t="str">
            <v>LK</v>
          </cell>
          <cell r="E1897">
            <v>42088</v>
          </cell>
          <cell r="F1897">
            <v>5.0794520547945208</v>
          </cell>
          <cell r="G1897" t="str">
            <v>BANYUMAS</v>
          </cell>
          <cell r="H1897" t="str">
            <v>TUMIYANG</v>
          </cell>
          <cell r="I1897" t="str">
            <v>003</v>
          </cell>
          <cell r="J1897" t="str">
            <v>003</v>
          </cell>
          <cell r="K1897" t="str">
            <v>TUMIYANG</v>
          </cell>
          <cell r="L1897" t="str">
            <v>TUMIYANG, RT 003 RW 003</v>
          </cell>
          <cell r="M1897" t="str">
            <v>ANAK</v>
          </cell>
          <cell r="N1897" t="str">
            <v>BELUM KAWIN</v>
          </cell>
          <cell r="O1897" t="str">
            <v>Tidak/Belum Sekolah</v>
          </cell>
          <cell r="P1897" t="str">
            <v>Islam</v>
          </cell>
          <cell r="Q1897" t="str">
            <v>BELUM/TIDAK BEKERJA</v>
          </cell>
          <cell r="R1897" t="str">
            <v>-</v>
          </cell>
          <cell r="S1897" t="str">
            <v>ADA</v>
          </cell>
        </row>
        <row r="1898">
          <cell r="A1898" t="str">
            <v>3302160605700001</v>
          </cell>
          <cell r="B1898" t="str">
            <v>3302161005070041</v>
          </cell>
          <cell r="C1898" t="str">
            <v>WALUYO</v>
          </cell>
          <cell r="D1898" t="str">
            <v>LK</v>
          </cell>
          <cell r="E1898">
            <v>25694</v>
          </cell>
          <cell r="F1898">
            <v>49.994520547945207</v>
          </cell>
          <cell r="G1898" t="str">
            <v>BANYUMAS</v>
          </cell>
          <cell r="H1898" t="str">
            <v>TUMIYANG</v>
          </cell>
          <cell r="I1898" t="str">
            <v>003</v>
          </cell>
          <cell r="J1898" t="str">
            <v>003</v>
          </cell>
          <cell r="K1898" t="str">
            <v>TUMIYANG</v>
          </cell>
          <cell r="L1898" t="str">
            <v>TUMIYANG, RT 003 RW 003</v>
          </cell>
          <cell r="M1898" t="str">
            <v>KEPALA KELUARGA</v>
          </cell>
          <cell r="N1898" t="str">
            <v>KAWIN</v>
          </cell>
          <cell r="O1898" t="str">
            <v>Tamat SD/Sederajat</v>
          </cell>
          <cell r="P1898" t="str">
            <v>Islam</v>
          </cell>
          <cell r="Q1898" t="str">
            <v>PETERNAK</v>
          </cell>
          <cell r="R1898" t="str">
            <v>-</v>
          </cell>
          <cell r="S1898" t="str">
            <v>TIDAK ADA</v>
          </cell>
        </row>
        <row r="1899">
          <cell r="A1899" t="str">
            <v>3302166010760003</v>
          </cell>
          <cell r="B1899" t="str">
            <v>3302161005070041</v>
          </cell>
          <cell r="C1899" t="str">
            <v>SRI WAHYUNINGSIH</v>
          </cell>
          <cell r="D1899" t="str">
            <v>PR</v>
          </cell>
          <cell r="E1899">
            <v>28053</v>
          </cell>
          <cell r="F1899">
            <v>43.531506849315072</v>
          </cell>
          <cell r="G1899" t="str">
            <v>BANYUMAS</v>
          </cell>
          <cell r="H1899" t="str">
            <v>TUMIYANG</v>
          </cell>
          <cell r="I1899" t="str">
            <v>003</v>
          </cell>
          <cell r="J1899" t="str">
            <v>003</v>
          </cell>
          <cell r="K1899" t="str">
            <v>TUMIYANG</v>
          </cell>
          <cell r="L1899" t="str">
            <v>TUMIYANG, RT 003 RW 003</v>
          </cell>
          <cell r="M1899" t="str">
            <v>ISTRI</v>
          </cell>
          <cell r="N1899" t="str">
            <v>KAWIN</v>
          </cell>
          <cell r="O1899" t="str">
            <v>Tamat SD/Sederajat</v>
          </cell>
          <cell r="P1899" t="str">
            <v>Islam</v>
          </cell>
          <cell r="Q1899" t="str">
            <v>MENGURUS RUMAH TANGGA</v>
          </cell>
          <cell r="R1899" t="str">
            <v>-</v>
          </cell>
          <cell r="S1899" t="str">
            <v>TIDAK ADA</v>
          </cell>
        </row>
        <row r="1900">
          <cell r="A1900" t="str">
            <v>3302160504050002</v>
          </cell>
          <cell r="B1900" t="str">
            <v>3302161005070041</v>
          </cell>
          <cell r="C1900" t="str">
            <v>ARIQ MUAMMAR</v>
          </cell>
          <cell r="D1900" t="str">
            <v>LK</v>
          </cell>
          <cell r="E1900">
            <v>38447</v>
          </cell>
          <cell r="F1900">
            <v>15.054794520547945</v>
          </cell>
          <cell r="G1900" t="str">
            <v>BANYUMAS</v>
          </cell>
          <cell r="H1900" t="str">
            <v>TUMIYANG</v>
          </cell>
          <cell r="I1900" t="str">
            <v>003</v>
          </cell>
          <cell r="J1900" t="str">
            <v>003</v>
          </cell>
          <cell r="K1900" t="str">
            <v>TUMIYANG</v>
          </cell>
          <cell r="L1900" t="str">
            <v>TUMIYANG, RT 003 RW 003</v>
          </cell>
          <cell r="M1900" t="str">
            <v>ANAK</v>
          </cell>
          <cell r="N1900" t="str">
            <v>BELUM KAWIN</v>
          </cell>
          <cell r="O1900" t="str">
            <v>Belum Tamat SD/Sederajat</v>
          </cell>
          <cell r="P1900" t="str">
            <v>Islam</v>
          </cell>
          <cell r="Q1900" t="str">
            <v>BELUM/TIDAK BEKERJA</v>
          </cell>
          <cell r="R1900" t="str">
            <v>-</v>
          </cell>
          <cell r="S1900" t="str">
            <v>ADA</v>
          </cell>
        </row>
        <row r="1901">
          <cell r="A1901" t="str">
            <v>3302161306770001</v>
          </cell>
          <cell r="B1901" t="str">
            <v>3302161005070043</v>
          </cell>
          <cell r="C1901" t="str">
            <v>SURATNO</v>
          </cell>
          <cell r="D1901" t="str">
            <v>LK</v>
          </cell>
          <cell r="E1901">
            <v>28289</v>
          </cell>
          <cell r="F1901">
            <v>42.884931506849313</v>
          </cell>
          <cell r="G1901" t="str">
            <v>BMNVUMAS</v>
          </cell>
          <cell r="H1901" t="str">
            <v>TUMIYANG</v>
          </cell>
          <cell r="I1901" t="str">
            <v>003</v>
          </cell>
          <cell r="J1901" t="str">
            <v>003</v>
          </cell>
          <cell r="K1901" t="str">
            <v>TUMIYANG</v>
          </cell>
          <cell r="L1901" t="str">
            <v>TUMIYANG, RT 003 RW 003</v>
          </cell>
          <cell r="M1901" t="str">
            <v>KEPALA KELUARGA</v>
          </cell>
          <cell r="N1901" t="str">
            <v>KAWIN</v>
          </cell>
          <cell r="O1901" t="str">
            <v>SLTP/Sederajat</v>
          </cell>
          <cell r="P1901" t="str">
            <v>Islam</v>
          </cell>
          <cell r="Q1901" t="str">
            <v>BURUH HARIAN LEPAS</v>
          </cell>
          <cell r="R1901" t="str">
            <v>-</v>
          </cell>
          <cell r="S1901" t="str">
            <v>TIDAK ADA</v>
          </cell>
        </row>
        <row r="1902">
          <cell r="A1902" t="str">
            <v>3302165010860006</v>
          </cell>
          <cell r="B1902" t="str">
            <v>3302161005070043</v>
          </cell>
          <cell r="C1902" t="str">
            <v>RUMINI</v>
          </cell>
          <cell r="D1902" t="str">
            <v>PR</v>
          </cell>
          <cell r="E1902">
            <v>31695</v>
          </cell>
          <cell r="F1902">
            <v>33.553424657534244</v>
          </cell>
          <cell r="G1902" t="str">
            <v>BANYUMAS</v>
          </cell>
          <cell r="H1902" t="str">
            <v>TUMIYANG</v>
          </cell>
          <cell r="I1902" t="str">
            <v>003</v>
          </cell>
          <cell r="J1902" t="str">
            <v>003</v>
          </cell>
          <cell r="K1902" t="str">
            <v>TUMIYANG</v>
          </cell>
          <cell r="L1902" t="str">
            <v>TUMIYANG, RT 003 RW 003</v>
          </cell>
          <cell r="M1902" t="str">
            <v>ISTRI</v>
          </cell>
          <cell r="N1902" t="str">
            <v>KAWIN</v>
          </cell>
          <cell r="O1902" t="str">
            <v>SLTP/Sederajat</v>
          </cell>
          <cell r="P1902" t="str">
            <v>Islam</v>
          </cell>
          <cell r="Q1902" t="str">
            <v>WIRASWASTA</v>
          </cell>
          <cell r="R1902" t="str">
            <v>-</v>
          </cell>
          <cell r="S1902" t="str">
            <v>TIDAK ADA</v>
          </cell>
        </row>
        <row r="1903">
          <cell r="A1903" t="str">
            <v>3302161004130004</v>
          </cell>
          <cell r="B1903" t="str">
            <v>3302161005070043</v>
          </cell>
          <cell r="C1903" t="str">
            <v>GIONATAN DWIAZ ALFARAYZA</v>
          </cell>
          <cell r="D1903" t="str">
            <v>LK</v>
          </cell>
          <cell r="E1903">
            <v>41374</v>
          </cell>
          <cell r="F1903">
            <v>7.0356164383561648</v>
          </cell>
          <cell r="G1903" t="str">
            <v>BANYUMAS</v>
          </cell>
          <cell r="H1903" t="str">
            <v>TUMIYANG</v>
          </cell>
          <cell r="I1903" t="str">
            <v>003</v>
          </cell>
          <cell r="J1903" t="str">
            <v>003</v>
          </cell>
          <cell r="K1903" t="str">
            <v>TUMIYANG</v>
          </cell>
          <cell r="L1903" t="str">
            <v>TUMIYANG, RT 003 RW 003</v>
          </cell>
          <cell r="M1903" t="str">
            <v>ANAK</v>
          </cell>
          <cell r="N1903" t="str">
            <v>BELUM KAWIN</v>
          </cell>
          <cell r="O1903" t="str">
            <v>Tidak/Belum Sekolah</v>
          </cell>
          <cell r="P1903" t="str">
            <v>Islam</v>
          </cell>
          <cell r="Q1903" t="str">
            <v>BELUM/TIDAK BEKERJA</v>
          </cell>
          <cell r="R1903" t="str">
            <v>-</v>
          </cell>
          <cell r="S1903" t="str">
            <v>ADA</v>
          </cell>
        </row>
        <row r="1904">
          <cell r="A1904" t="str">
            <v>3302163108070003</v>
          </cell>
          <cell r="B1904" t="str">
            <v>3302161005070043</v>
          </cell>
          <cell r="C1904" t="str">
            <v>DANDI AGASTA NANDA PRATAMA</v>
          </cell>
          <cell r="D1904" t="str">
            <v>LK</v>
          </cell>
          <cell r="E1904">
            <v>39325</v>
          </cell>
          <cell r="F1904">
            <v>12.64931506849315</v>
          </cell>
          <cell r="G1904" t="str">
            <v>BANYUMAS</v>
          </cell>
          <cell r="H1904" t="str">
            <v>TUMIYANG</v>
          </cell>
          <cell r="I1904" t="str">
            <v>003</v>
          </cell>
          <cell r="J1904" t="str">
            <v>003</v>
          </cell>
          <cell r="K1904" t="str">
            <v>TUMIYANG</v>
          </cell>
          <cell r="L1904" t="str">
            <v>TUMIYANG, RT 003 RW 003</v>
          </cell>
          <cell r="M1904" t="str">
            <v>ANAK</v>
          </cell>
          <cell r="N1904" t="str">
            <v>BELUM KAWIN</v>
          </cell>
          <cell r="O1904" t="str">
            <v>Tidak/Belum Sekolah</v>
          </cell>
          <cell r="P1904" t="str">
            <v>Islam</v>
          </cell>
          <cell r="Q1904" t="str">
            <v>BELUM/TIDAK BEKERJA</v>
          </cell>
          <cell r="R1904" t="str">
            <v>-</v>
          </cell>
          <cell r="S1904" t="str">
            <v>ADA</v>
          </cell>
        </row>
        <row r="1905">
          <cell r="A1905" t="str">
            <v>3302164102160002</v>
          </cell>
          <cell r="B1905" t="str">
            <v>3302161005070043</v>
          </cell>
          <cell r="C1905" t="str">
            <v>KEYLA REVALINA PUTRI</v>
          </cell>
          <cell r="D1905" t="str">
            <v>PR</v>
          </cell>
          <cell r="E1905">
            <v>42401</v>
          </cell>
          <cell r="F1905">
            <v>4.2219178082191782</v>
          </cell>
          <cell r="G1905" t="str">
            <v>BANYUMAS</v>
          </cell>
          <cell r="H1905" t="str">
            <v>TUMIYANG</v>
          </cell>
          <cell r="I1905" t="str">
            <v>003</v>
          </cell>
          <cell r="J1905" t="str">
            <v>003</v>
          </cell>
          <cell r="K1905" t="str">
            <v>TUMIYANG</v>
          </cell>
          <cell r="L1905" t="str">
            <v>TUMIYANG, RT 003 RW 003</v>
          </cell>
          <cell r="M1905" t="str">
            <v>ANAK</v>
          </cell>
          <cell r="N1905" t="str">
            <v>BELUM KAWIN</v>
          </cell>
          <cell r="O1905" t="str">
            <v>Tidak/Belum Sekolah</v>
          </cell>
          <cell r="P1905" t="str">
            <v>Islam</v>
          </cell>
          <cell r="Q1905" t="str">
            <v>BELUM/TIDAK BEKERJA</v>
          </cell>
          <cell r="R1905" t="str">
            <v>-</v>
          </cell>
          <cell r="S1905" t="str">
            <v>TIDAK ADA</v>
          </cell>
        </row>
        <row r="1906">
          <cell r="A1906" t="str">
            <v>3302162603780002</v>
          </cell>
          <cell r="B1906" t="str">
            <v>3302161005070045</v>
          </cell>
          <cell r="C1906" t="str">
            <v>RISWANTO</v>
          </cell>
          <cell r="D1906" t="str">
            <v>LK</v>
          </cell>
          <cell r="E1906">
            <v>28575</v>
          </cell>
          <cell r="F1906">
            <v>42.101369863013701</v>
          </cell>
          <cell r="G1906" t="str">
            <v>BANYUMAS</v>
          </cell>
          <cell r="H1906" t="str">
            <v>TUMIYANG</v>
          </cell>
          <cell r="I1906" t="str">
            <v>003</v>
          </cell>
          <cell r="J1906" t="str">
            <v>003</v>
          </cell>
          <cell r="K1906" t="str">
            <v>TUMIYANG</v>
          </cell>
          <cell r="L1906" t="str">
            <v>TUMIYANG, RT 003 RW 003</v>
          </cell>
          <cell r="M1906" t="str">
            <v>KEPALA KELUARGA</v>
          </cell>
          <cell r="N1906" t="str">
            <v>KAWIN</v>
          </cell>
          <cell r="O1906" t="str">
            <v>SLTP/Sederajat</v>
          </cell>
          <cell r="P1906" t="str">
            <v>Islam</v>
          </cell>
          <cell r="Q1906" t="str">
            <v>KARYAWAN SWASTA</v>
          </cell>
          <cell r="R1906" t="str">
            <v>-</v>
          </cell>
          <cell r="S1906" t="str">
            <v>TIDAK ADA</v>
          </cell>
        </row>
        <row r="1907">
          <cell r="A1907" t="str">
            <v>3302166811770001</v>
          </cell>
          <cell r="B1907" t="str">
            <v>3302161005070045</v>
          </cell>
          <cell r="C1907" t="str">
            <v>SUNARTI</v>
          </cell>
          <cell r="D1907" t="str">
            <v>PR</v>
          </cell>
          <cell r="E1907">
            <v>28457</v>
          </cell>
          <cell r="F1907">
            <v>42.424657534246577</v>
          </cell>
          <cell r="G1907" t="str">
            <v>BANYUMAS</v>
          </cell>
          <cell r="H1907" t="str">
            <v>TUMIYANG</v>
          </cell>
          <cell r="I1907" t="str">
            <v>003</v>
          </cell>
          <cell r="J1907" t="str">
            <v>003</v>
          </cell>
          <cell r="K1907" t="str">
            <v>TUMIYANG</v>
          </cell>
          <cell r="L1907" t="str">
            <v>TUMIYANG, RT 003 RW 003</v>
          </cell>
          <cell r="M1907" t="str">
            <v>ISTRI</v>
          </cell>
          <cell r="N1907" t="str">
            <v>KAWIN</v>
          </cell>
          <cell r="O1907" t="str">
            <v>Tamat SD/Sederajat</v>
          </cell>
          <cell r="P1907" t="str">
            <v>Islam</v>
          </cell>
          <cell r="Q1907" t="str">
            <v>MENGURUS RUMAH TANGGA</v>
          </cell>
          <cell r="R1907" t="str">
            <v>-</v>
          </cell>
          <cell r="S1907" t="str">
            <v>TIDAK ADA</v>
          </cell>
        </row>
        <row r="1908">
          <cell r="A1908" t="str">
            <v>3302165204150001</v>
          </cell>
          <cell r="B1908" t="str">
            <v>3302161005070045</v>
          </cell>
          <cell r="C1908" t="str">
            <v>ZAHRA DWI APRILIANI</v>
          </cell>
          <cell r="D1908" t="str">
            <v>PR</v>
          </cell>
          <cell r="E1908">
            <v>42106</v>
          </cell>
          <cell r="F1908">
            <v>5.0301369863013701</v>
          </cell>
          <cell r="G1908" t="str">
            <v>BANYUMAS</v>
          </cell>
          <cell r="H1908" t="str">
            <v>TUMIYANG</v>
          </cell>
          <cell r="I1908" t="str">
            <v>003</v>
          </cell>
          <cell r="J1908" t="str">
            <v>003</v>
          </cell>
          <cell r="K1908" t="str">
            <v>TUMIYANG</v>
          </cell>
          <cell r="L1908" t="str">
            <v>TUMIYANG, RT 003 RW 003</v>
          </cell>
          <cell r="M1908" t="str">
            <v>ANAK</v>
          </cell>
          <cell r="N1908" t="str">
            <v>BELUM KAWIN</v>
          </cell>
          <cell r="O1908" t="str">
            <v>Tidak/Belum Sekolah</v>
          </cell>
          <cell r="P1908" t="str">
            <v>Islam</v>
          </cell>
          <cell r="Q1908" t="str">
            <v>BELUM/TIDAK BEKERJA</v>
          </cell>
          <cell r="R1908" t="str">
            <v>-</v>
          </cell>
          <cell r="S1908" t="str">
            <v>ADA</v>
          </cell>
        </row>
        <row r="1909">
          <cell r="A1909" t="str">
            <v>3302165512060001</v>
          </cell>
          <cell r="B1909" t="str">
            <v>3302161005070045</v>
          </cell>
          <cell r="C1909" t="str">
            <v>DEFI ARIANI</v>
          </cell>
          <cell r="D1909" t="str">
            <v>PR</v>
          </cell>
          <cell r="E1909">
            <v>39066</v>
          </cell>
          <cell r="F1909">
            <v>13.358904109589041</v>
          </cell>
          <cell r="G1909" t="str">
            <v>BANYUMAS</v>
          </cell>
          <cell r="H1909" t="str">
            <v>TUMIYANG</v>
          </cell>
          <cell r="I1909" t="str">
            <v>003</v>
          </cell>
          <cell r="J1909" t="str">
            <v>003</v>
          </cell>
          <cell r="K1909" t="str">
            <v>TUMIYANG</v>
          </cell>
          <cell r="L1909" t="str">
            <v>TUMIYANG, RT 003 RW 003</v>
          </cell>
          <cell r="M1909" t="str">
            <v>ANAK</v>
          </cell>
          <cell r="N1909" t="str">
            <v>BELUM KAWIN</v>
          </cell>
          <cell r="O1909" t="str">
            <v>Tidak/Belum Sekolah</v>
          </cell>
          <cell r="P1909" t="str">
            <v>Islam</v>
          </cell>
          <cell r="Q1909" t="str">
            <v>BELUM/TIDAK BEKERJA</v>
          </cell>
          <cell r="R1909" t="str">
            <v>-</v>
          </cell>
          <cell r="S1909" t="str">
            <v>ADA</v>
          </cell>
        </row>
        <row r="1910">
          <cell r="A1910" t="str">
            <v>3302161211720008</v>
          </cell>
          <cell r="B1910" t="str">
            <v>3302161005070046</v>
          </cell>
          <cell r="C1910" t="str">
            <v>KURSINO</v>
          </cell>
          <cell r="D1910" t="str">
            <v>LK</v>
          </cell>
          <cell r="E1910">
            <v>26615</v>
          </cell>
          <cell r="F1910">
            <v>47.471232876712328</v>
          </cell>
          <cell r="G1910" t="str">
            <v>BANYUMAS</v>
          </cell>
          <cell r="H1910" t="str">
            <v>TUMIYANG</v>
          </cell>
          <cell r="I1910" t="str">
            <v>003</v>
          </cell>
          <cell r="J1910" t="str">
            <v>003</v>
          </cell>
          <cell r="K1910" t="str">
            <v>TUMIYANG</v>
          </cell>
          <cell r="L1910" t="str">
            <v>TUMIYANG, RT 003 RW 003</v>
          </cell>
          <cell r="M1910" t="str">
            <v>KEPALA KELUARGA</v>
          </cell>
          <cell r="N1910" t="str">
            <v>KAWIN</v>
          </cell>
          <cell r="O1910" t="str">
            <v>Tamat SD/Sederajat</v>
          </cell>
          <cell r="P1910" t="str">
            <v>Islam</v>
          </cell>
          <cell r="Q1910" t="str">
            <v>TUKANG BATU</v>
          </cell>
          <cell r="R1910" t="str">
            <v>-</v>
          </cell>
          <cell r="S1910" t="str">
            <v>TIDAK ADA</v>
          </cell>
        </row>
        <row r="1911">
          <cell r="A1911" t="str">
            <v>3302164208720001</v>
          </cell>
          <cell r="B1911" t="str">
            <v>3302161005070046</v>
          </cell>
          <cell r="C1911" t="str">
            <v>TUTI MARYATI</v>
          </cell>
          <cell r="D1911" t="str">
            <v>PR</v>
          </cell>
          <cell r="E1911">
            <v>26513</v>
          </cell>
          <cell r="F1911">
            <v>47.750684931506846</v>
          </cell>
          <cell r="G1911" t="str">
            <v>BANYUMAS</v>
          </cell>
          <cell r="H1911" t="str">
            <v>TUMIYANG</v>
          </cell>
          <cell r="I1911" t="str">
            <v>003</v>
          </cell>
          <cell r="J1911" t="str">
            <v>003</v>
          </cell>
          <cell r="K1911" t="str">
            <v>TUMIYANG</v>
          </cell>
          <cell r="L1911" t="str">
            <v>TUMIYANG, RT 003 RW 003</v>
          </cell>
          <cell r="M1911" t="str">
            <v>ISTRI</v>
          </cell>
          <cell r="N1911" t="str">
            <v>KAWIN</v>
          </cell>
          <cell r="O1911" t="str">
            <v>Tamat SD/Sederajat</v>
          </cell>
          <cell r="P1911" t="str">
            <v>Islam</v>
          </cell>
          <cell r="Q1911" t="str">
            <v>MENGURUS RUMAH TANGGA</v>
          </cell>
          <cell r="R1911" t="str">
            <v>-</v>
          </cell>
          <cell r="S1911" t="str">
            <v>TIDAK ADA</v>
          </cell>
        </row>
        <row r="1912">
          <cell r="A1912" t="str">
            <v>3302161009090002</v>
          </cell>
          <cell r="B1912" t="str">
            <v>3302161005070046</v>
          </cell>
          <cell r="C1912" t="str">
            <v>SANDI YUDA PRATAMA</v>
          </cell>
          <cell r="D1912" t="str">
            <v>LK</v>
          </cell>
          <cell r="E1912">
            <v>40066</v>
          </cell>
          <cell r="F1912">
            <v>10.61917808219178</v>
          </cell>
          <cell r="G1912" t="str">
            <v>BANYUMAS</v>
          </cell>
          <cell r="H1912" t="str">
            <v>TUMIYANG</v>
          </cell>
          <cell r="I1912" t="str">
            <v>003</v>
          </cell>
          <cell r="J1912" t="str">
            <v>003</v>
          </cell>
          <cell r="K1912" t="str">
            <v>TUMIYANG</v>
          </cell>
          <cell r="L1912" t="str">
            <v>TUMIYANG, RT 003 RW 003</v>
          </cell>
          <cell r="M1912" t="str">
            <v>ANAK</v>
          </cell>
          <cell r="N1912" t="str">
            <v>BELUM KAWIN</v>
          </cell>
          <cell r="O1912" t="str">
            <v>Belum Tamat SD/Sederajat</v>
          </cell>
          <cell r="P1912" t="str">
            <v>Islam</v>
          </cell>
          <cell r="Q1912" t="str">
            <v>PELAJAR/MAHASISWA</v>
          </cell>
          <cell r="R1912" t="str">
            <v>-</v>
          </cell>
          <cell r="S1912" t="str">
            <v>ADA</v>
          </cell>
        </row>
        <row r="1913">
          <cell r="A1913" t="str">
            <v>3302161206760009</v>
          </cell>
          <cell r="B1913" t="str">
            <v>3302161005070047</v>
          </cell>
          <cell r="C1913" t="str">
            <v>WARSUN</v>
          </cell>
          <cell r="D1913" t="str">
            <v>LK</v>
          </cell>
          <cell r="E1913">
            <v>27923</v>
          </cell>
          <cell r="F1913">
            <v>43.887671232876713</v>
          </cell>
          <cell r="G1913" t="str">
            <v>BANYUMAS</v>
          </cell>
          <cell r="H1913" t="str">
            <v>TUMIYANG</v>
          </cell>
          <cell r="I1913" t="str">
            <v>003</v>
          </cell>
          <cell r="J1913" t="str">
            <v>003</v>
          </cell>
          <cell r="K1913" t="str">
            <v>TUMIYANG</v>
          </cell>
          <cell r="L1913" t="str">
            <v>TUMIYANG, RT 003 RW 003</v>
          </cell>
          <cell r="M1913" t="str">
            <v>KEPALA KELUARGA</v>
          </cell>
          <cell r="N1913" t="str">
            <v>KAWIN</v>
          </cell>
          <cell r="O1913" t="str">
            <v>Tamat SD/Sederajat</v>
          </cell>
          <cell r="P1913" t="str">
            <v>Islam</v>
          </cell>
          <cell r="Q1913" t="str">
            <v>PEDAGANG</v>
          </cell>
          <cell r="R1913" t="str">
            <v>-</v>
          </cell>
          <cell r="S1913" t="str">
            <v>TIDAK ADA</v>
          </cell>
        </row>
        <row r="1914">
          <cell r="A1914" t="str">
            <v>3302165102820001</v>
          </cell>
          <cell r="B1914" t="str">
            <v>3302161005070047</v>
          </cell>
          <cell r="C1914" t="str">
            <v>ENI KUSRINI</v>
          </cell>
          <cell r="D1914" t="str">
            <v>PR</v>
          </cell>
          <cell r="E1914">
            <v>29993</v>
          </cell>
          <cell r="F1914">
            <v>38.216438356164382</v>
          </cell>
          <cell r="G1914" t="str">
            <v>BANYUMAS</v>
          </cell>
          <cell r="H1914" t="str">
            <v>TUMIYANG</v>
          </cell>
          <cell r="I1914" t="str">
            <v>003</v>
          </cell>
          <cell r="J1914" t="str">
            <v>003</v>
          </cell>
          <cell r="K1914" t="str">
            <v>TUMIYANG</v>
          </cell>
          <cell r="L1914" t="str">
            <v>TUMIYANG, RT 003 RW 003</v>
          </cell>
          <cell r="M1914" t="str">
            <v>ISTRI</v>
          </cell>
          <cell r="N1914" t="str">
            <v>KAWIN</v>
          </cell>
          <cell r="O1914" t="str">
            <v>Tamat SD/Sederajat</v>
          </cell>
          <cell r="P1914" t="str">
            <v>Islam</v>
          </cell>
          <cell r="Q1914" t="str">
            <v>MENGURUS RUMAH TANGGA</v>
          </cell>
          <cell r="R1914" t="str">
            <v>-</v>
          </cell>
          <cell r="S1914" t="str">
            <v>TIDAK ADA</v>
          </cell>
        </row>
        <row r="1915">
          <cell r="A1915" t="str">
            <v>3302160811120001</v>
          </cell>
          <cell r="B1915" t="str">
            <v>3302161005070047</v>
          </cell>
          <cell r="C1915" t="str">
            <v>FADIL RAFA SAFINGI</v>
          </cell>
          <cell r="D1915" t="str">
            <v>LK</v>
          </cell>
          <cell r="E1915">
            <v>41221</v>
          </cell>
          <cell r="F1915">
            <v>7.4547945205479449</v>
          </cell>
          <cell r="G1915" t="str">
            <v>BANYUMAS</v>
          </cell>
          <cell r="H1915" t="str">
            <v>TUMIYANG</v>
          </cell>
          <cell r="I1915" t="str">
            <v>003</v>
          </cell>
          <cell r="J1915" t="str">
            <v>003</v>
          </cell>
          <cell r="K1915" t="str">
            <v>TUMIYANG</v>
          </cell>
          <cell r="L1915" t="str">
            <v>TUMIYANG, RT 003 RW 003</v>
          </cell>
          <cell r="M1915" t="str">
            <v>ANAK</v>
          </cell>
          <cell r="N1915" t="str">
            <v>BELUM KAWIN</v>
          </cell>
          <cell r="O1915" t="str">
            <v>Belum Tamat SD/Sederajat</v>
          </cell>
          <cell r="P1915" t="str">
            <v>Islam</v>
          </cell>
          <cell r="Q1915" t="str">
            <v>PELAJAR/MAHASISWA</v>
          </cell>
          <cell r="R1915" t="str">
            <v>-</v>
          </cell>
          <cell r="S1915" t="str">
            <v>ADA</v>
          </cell>
        </row>
        <row r="1916">
          <cell r="A1916" t="str">
            <v>3302165202180001</v>
          </cell>
          <cell r="B1916" t="str">
            <v>3302161005070047</v>
          </cell>
          <cell r="C1916" t="str">
            <v>KEYSHA VERANITA FEBRIANI</v>
          </cell>
          <cell r="D1916" t="str">
            <v>PR</v>
          </cell>
          <cell r="E1916">
            <v>43143</v>
          </cell>
          <cell r="F1916">
            <v>2.1890410958904107</v>
          </cell>
          <cell r="G1916" t="str">
            <v>BANYUMAS</v>
          </cell>
          <cell r="H1916" t="str">
            <v>TUMIYANG</v>
          </cell>
          <cell r="I1916" t="str">
            <v>003</v>
          </cell>
          <cell r="J1916" t="str">
            <v>003</v>
          </cell>
          <cell r="K1916" t="str">
            <v>TUMIYANG</v>
          </cell>
          <cell r="L1916" t="str">
            <v>TUMIYANG, RT 003 RW 003</v>
          </cell>
          <cell r="M1916" t="str">
            <v>ANAK</v>
          </cell>
          <cell r="N1916" t="str">
            <v>BELUM KAWIN</v>
          </cell>
          <cell r="O1916" t="str">
            <v>Tidak/Belum Sekolah</v>
          </cell>
          <cell r="P1916" t="str">
            <v>Islam</v>
          </cell>
          <cell r="Q1916" t="str">
            <v>BELUM/TIDAK BEKERJA</v>
          </cell>
          <cell r="R1916" t="str">
            <v>-</v>
          </cell>
          <cell r="S1916" t="str">
            <v>ADA</v>
          </cell>
        </row>
        <row r="1917">
          <cell r="A1917" t="str">
            <v>3302161008730008</v>
          </cell>
          <cell r="B1917" t="str">
            <v>3302161005070048</v>
          </cell>
          <cell r="C1917" t="str">
            <v>MOHAMAD ALI IMRON</v>
          </cell>
          <cell r="D1917" t="str">
            <v>LK</v>
          </cell>
          <cell r="E1917">
            <v>26886</v>
          </cell>
          <cell r="F1917">
            <v>46.728767123287675</v>
          </cell>
          <cell r="G1917" t="str">
            <v>BANYUMAS</v>
          </cell>
          <cell r="H1917" t="str">
            <v>TUMIYANG</v>
          </cell>
          <cell r="I1917" t="str">
            <v>003</v>
          </cell>
          <cell r="J1917" t="str">
            <v>003</v>
          </cell>
          <cell r="K1917" t="str">
            <v>TUMIYANG</v>
          </cell>
          <cell r="L1917" t="str">
            <v>TUMIYANG, RT 003 RW 003</v>
          </cell>
          <cell r="M1917" t="str">
            <v>KEPALA KELUARGA</v>
          </cell>
          <cell r="N1917" t="str">
            <v>KAWIN</v>
          </cell>
          <cell r="O1917" t="str">
            <v>SLTP/Sederajat</v>
          </cell>
          <cell r="P1917" t="str">
            <v>Islam</v>
          </cell>
          <cell r="Q1917" t="str">
            <v>BURUH HARIAN LEPAS</v>
          </cell>
          <cell r="R1917" t="str">
            <v>-</v>
          </cell>
          <cell r="S1917" t="str">
            <v>TIDAK ADA</v>
          </cell>
        </row>
        <row r="1918">
          <cell r="A1918" t="str">
            <v>3302165707770003</v>
          </cell>
          <cell r="B1918" t="str">
            <v>3302161005070048</v>
          </cell>
          <cell r="C1918" t="str">
            <v>SUDIRAH</v>
          </cell>
          <cell r="D1918" t="str">
            <v>PR</v>
          </cell>
          <cell r="E1918">
            <v>28323</v>
          </cell>
          <cell r="F1918">
            <v>42.791780821917811</v>
          </cell>
          <cell r="G1918" t="str">
            <v>BANYUMAS</v>
          </cell>
          <cell r="H1918" t="str">
            <v>TUMIYANG</v>
          </cell>
          <cell r="I1918" t="str">
            <v>003</v>
          </cell>
          <cell r="J1918" t="str">
            <v>003</v>
          </cell>
          <cell r="K1918" t="str">
            <v>TUMIYANG</v>
          </cell>
          <cell r="L1918" t="str">
            <v>TUMIYANG, RT 003 RW 003</v>
          </cell>
          <cell r="M1918" t="str">
            <v>ISTRI</v>
          </cell>
          <cell r="N1918" t="str">
            <v>KAWIN</v>
          </cell>
          <cell r="O1918" t="str">
            <v>Tamat SD/Sederajat</v>
          </cell>
          <cell r="P1918" t="str">
            <v>Islam</v>
          </cell>
          <cell r="Q1918" t="str">
            <v>MENGURUS RUMAH TANGGA</v>
          </cell>
          <cell r="R1918" t="str">
            <v>-</v>
          </cell>
          <cell r="S1918" t="str">
            <v>TIDAK ADA</v>
          </cell>
        </row>
        <row r="1919">
          <cell r="A1919" t="str">
            <v>3302160911110002</v>
          </cell>
          <cell r="B1919" t="str">
            <v>3302161005070048</v>
          </cell>
          <cell r="C1919" t="str">
            <v>NOVIAN AJI SAPUTRA</v>
          </cell>
          <cell r="D1919" t="str">
            <v>LK</v>
          </cell>
          <cell r="E1919">
            <v>40856</v>
          </cell>
          <cell r="F1919">
            <v>8.4547945205479458</v>
          </cell>
          <cell r="G1919" t="str">
            <v>BANYUMAS</v>
          </cell>
          <cell r="H1919" t="str">
            <v>TUMIYANG</v>
          </cell>
          <cell r="I1919" t="str">
            <v>003</v>
          </cell>
          <cell r="J1919" t="str">
            <v>003</v>
          </cell>
          <cell r="K1919" t="str">
            <v>TUMIYANG</v>
          </cell>
          <cell r="L1919" t="str">
            <v>TUMIYANG, RT 003 RW 003</v>
          </cell>
          <cell r="M1919" t="str">
            <v>ANAK</v>
          </cell>
          <cell r="N1919" t="str">
            <v>BELUM KAWIN</v>
          </cell>
          <cell r="O1919" t="str">
            <v>Tidak/Belum Sekolah</v>
          </cell>
          <cell r="P1919" t="str">
            <v>Islam</v>
          </cell>
          <cell r="Q1919" t="str">
            <v>BELUM/TIDAK BEKERJA</v>
          </cell>
          <cell r="R1919" t="str">
            <v>-</v>
          </cell>
          <cell r="S1919" t="str">
            <v>ADA</v>
          </cell>
        </row>
        <row r="1920">
          <cell r="A1920" t="str">
            <v>3302164902010004</v>
          </cell>
          <cell r="B1920" t="str">
            <v>3302161005070048</v>
          </cell>
          <cell r="C1920" t="str">
            <v>MIA LAYLA ALI</v>
          </cell>
          <cell r="D1920" t="str">
            <v>PR</v>
          </cell>
          <cell r="E1920">
            <v>36931</v>
          </cell>
          <cell r="F1920">
            <v>19.208219178082192</v>
          </cell>
          <cell r="G1920" t="str">
            <v>BANYUMAS</v>
          </cell>
          <cell r="H1920" t="str">
            <v>TUMIYANG</v>
          </cell>
          <cell r="I1920" t="str">
            <v>003</v>
          </cell>
          <cell r="J1920" t="str">
            <v>003</v>
          </cell>
          <cell r="K1920" t="str">
            <v>TUMIYANG</v>
          </cell>
          <cell r="L1920" t="str">
            <v>TUMIYANG, RT 003 RW 003</v>
          </cell>
          <cell r="M1920" t="str">
            <v>ANAK</v>
          </cell>
          <cell r="N1920" t="str">
            <v>BELUM KAWIN</v>
          </cell>
          <cell r="O1920" t="str">
            <v>Belum Tamat SD/Sederajat</v>
          </cell>
          <cell r="P1920" t="str">
            <v>Islam</v>
          </cell>
          <cell r="Q1920" t="str">
            <v>PELAJAR/MAHASISWA</v>
          </cell>
          <cell r="R1920" t="str">
            <v>-</v>
          </cell>
          <cell r="S1920" t="str">
            <v>ADA</v>
          </cell>
        </row>
        <row r="1921">
          <cell r="A1921" t="str">
            <v>3302166809030002</v>
          </cell>
          <cell r="B1921" t="str">
            <v>3302161005070048</v>
          </cell>
          <cell r="C1921" t="str">
            <v>SALSA BILLA</v>
          </cell>
          <cell r="D1921" t="str">
            <v>PR</v>
          </cell>
          <cell r="E1921">
            <v>37892</v>
          </cell>
          <cell r="F1921">
            <v>16.575342465753426</v>
          </cell>
          <cell r="G1921" t="str">
            <v>BANYUMAS</v>
          </cell>
          <cell r="H1921" t="str">
            <v>TUMIYANG</v>
          </cell>
          <cell r="I1921" t="str">
            <v>003</v>
          </cell>
          <cell r="J1921" t="str">
            <v>003</v>
          </cell>
          <cell r="K1921" t="str">
            <v>TUMIYANG</v>
          </cell>
          <cell r="L1921" t="str">
            <v>TUMIYANG, RT 003 RW 003</v>
          </cell>
          <cell r="M1921" t="str">
            <v>ANAK</v>
          </cell>
          <cell r="N1921" t="str">
            <v>BELUM KAWIN</v>
          </cell>
          <cell r="O1921" t="str">
            <v>Belum Tamat SD/Sederajat</v>
          </cell>
          <cell r="P1921" t="str">
            <v>Islam</v>
          </cell>
          <cell r="Q1921" t="str">
            <v>PELAJAR/MAHASISWA</v>
          </cell>
          <cell r="R1921" t="str">
            <v>-</v>
          </cell>
          <cell r="S1921" t="str">
            <v>ADA</v>
          </cell>
        </row>
        <row r="1922">
          <cell r="A1922" t="str">
            <v>3603181607770002</v>
          </cell>
          <cell r="B1922" t="str">
            <v>3302161203190007</v>
          </cell>
          <cell r="C1922" t="str">
            <v>WARTONO</v>
          </cell>
          <cell r="D1922" t="str">
            <v>LK</v>
          </cell>
          <cell r="E1922">
            <v>28322</v>
          </cell>
          <cell r="F1922">
            <v>42.794520547945204</v>
          </cell>
          <cell r="G1922" t="str">
            <v>BANYUMAS</v>
          </cell>
          <cell r="H1922" t="str">
            <v>TUMIYANG</v>
          </cell>
          <cell r="I1922" t="str">
            <v>003</v>
          </cell>
          <cell r="J1922" t="str">
            <v>003</v>
          </cell>
          <cell r="K1922" t="str">
            <v>TUMIYANG</v>
          </cell>
          <cell r="L1922" t="str">
            <v>TUMIYANG, RT 003 RW 003</v>
          </cell>
          <cell r="M1922" t="str">
            <v>KEPALA KELUARGA</v>
          </cell>
          <cell r="N1922" t="str">
            <v>KAWIN</v>
          </cell>
          <cell r="O1922" t="str">
            <v>SLTP/Sederajat</v>
          </cell>
          <cell r="P1922" t="str">
            <v>Islam</v>
          </cell>
          <cell r="Q1922" t="str">
            <v>BURUH HARIAN LEPAS</v>
          </cell>
          <cell r="R1922" t="str">
            <v>-</v>
          </cell>
          <cell r="S1922" t="str">
            <v>TIDAK ADA</v>
          </cell>
        </row>
        <row r="1923">
          <cell r="A1923" t="str">
            <v>3302166503810004</v>
          </cell>
          <cell r="B1923" t="str">
            <v>3302161203190007</v>
          </cell>
          <cell r="C1923" t="str">
            <v>KHAMDIYAH</v>
          </cell>
          <cell r="D1923" t="str">
            <v>PR</v>
          </cell>
          <cell r="E1923">
            <v>29670</v>
          </cell>
          <cell r="F1923">
            <v>39.101369863013701</v>
          </cell>
          <cell r="G1923" t="str">
            <v>BANYUMAS</v>
          </cell>
          <cell r="H1923" t="str">
            <v>TUMIYANG</v>
          </cell>
          <cell r="I1923" t="str">
            <v>003</v>
          </cell>
          <cell r="J1923" t="str">
            <v>003</v>
          </cell>
          <cell r="K1923" t="str">
            <v>TUMIYANG</v>
          </cell>
          <cell r="L1923" t="str">
            <v>TUMIYANG, RT 003 RW 003</v>
          </cell>
          <cell r="M1923" t="str">
            <v>ISTRI</v>
          </cell>
          <cell r="N1923" t="str">
            <v>KAWIN</v>
          </cell>
          <cell r="O1923" t="str">
            <v>SLTP/Sederajat</v>
          </cell>
          <cell r="P1923" t="str">
            <v>Islam</v>
          </cell>
          <cell r="Q1923" t="str">
            <v>KARYAWAN SWASTA</v>
          </cell>
          <cell r="R1923" t="str">
            <v>-</v>
          </cell>
          <cell r="S1923" t="str">
            <v>TIDAK ADA</v>
          </cell>
        </row>
        <row r="1924">
          <cell r="A1924" t="str">
            <v>3302166503040002</v>
          </cell>
          <cell r="B1924" t="str">
            <v>3302161203190007</v>
          </cell>
          <cell r="C1924" t="str">
            <v>KARIMA HAYATI</v>
          </cell>
          <cell r="D1924" t="str">
            <v>PR</v>
          </cell>
          <cell r="E1924">
            <v>38071</v>
          </cell>
          <cell r="F1924">
            <v>16.084931506849315</v>
          </cell>
          <cell r="G1924" t="str">
            <v>BANYUMAS</v>
          </cell>
          <cell r="H1924" t="str">
            <v>TUMIYANG</v>
          </cell>
          <cell r="I1924" t="str">
            <v>003</v>
          </cell>
          <cell r="J1924" t="str">
            <v>003</v>
          </cell>
          <cell r="K1924" t="str">
            <v>TUMIYANG</v>
          </cell>
          <cell r="L1924" t="str">
            <v>TUMIYANG, RT 003 RW 003</v>
          </cell>
          <cell r="M1924" t="str">
            <v>ANAK</v>
          </cell>
          <cell r="N1924" t="str">
            <v>BELUM KAWIN</v>
          </cell>
          <cell r="O1924" t="str">
            <v>Tamat SD/Sederajat</v>
          </cell>
          <cell r="P1924" t="str">
            <v>Islam</v>
          </cell>
          <cell r="Q1924" t="str">
            <v>PELAJAR/MAHASISWA</v>
          </cell>
          <cell r="R1924" t="str">
            <v>-</v>
          </cell>
          <cell r="S1924" t="str">
            <v>ADA</v>
          </cell>
        </row>
        <row r="1925">
          <cell r="A1925" t="str">
            <v>3302162106770001</v>
          </cell>
          <cell r="B1925" t="str">
            <v>3302161301070001</v>
          </cell>
          <cell r="C1925" t="str">
            <v>SARNO HERI WIBOWO</v>
          </cell>
          <cell r="D1925" t="str">
            <v>LK</v>
          </cell>
          <cell r="E1925">
            <v>28297</v>
          </cell>
          <cell r="F1925">
            <v>42.863013698630134</v>
          </cell>
          <cell r="G1925" t="str">
            <v>BANYUMAS</v>
          </cell>
          <cell r="H1925" t="str">
            <v>DESA TUMIYANG</v>
          </cell>
          <cell r="I1925" t="str">
            <v>003</v>
          </cell>
          <cell r="J1925" t="str">
            <v>003</v>
          </cell>
          <cell r="K1925" t="str">
            <v>TUMIYANG</v>
          </cell>
          <cell r="L1925" t="str">
            <v>DESA TUMIYANG, RT 003 RW 003</v>
          </cell>
          <cell r="M1925" t="str">
            <v>KEPALA KELUARGA</v>
          </cell>
          <cell r="N1925" t="str">
            <v>KAWIN</v>
          </cell>
          <cell r="O1925" t="str">
            <v>SLTA/Sederajat</v>
          </cell>
          <cell r="P1925" t="str">
            <v>Islam</v>
          </cell>
          <cell r="Q1925" t="str">
            <v>PETERNAK</v>
          </cell>
          <cell r="R1925" t="str">
            <v>B</v>
          </cell>
          <cell r="S1925" t="str">
            <v>TIDAK ADA</v>
          </cell>
        </row>
        <row r="1926">
          <cell r="A1926" t="str">
            <v>3302165505780001</v>
          </cell>
          <cell r="B1926" t="str">
            <v>3302161301070001</v>
          </cell>
          <cell r="C1926" t="str">
            <v>TRI RUSMIYATI</v>
          </cell>
          <cell r="D1926" t="str">
            <v>PR</v>
          </cell>
          <cell r="E1926">
            <v>28625</v>
          </cell>
          <cell r="F1926">
            <v>41.964383561643835</v>
          </cell>
          <cell r="G1926" t="str">
            <v>BANYUMAS</v>
          </cell>
          <cell r="H1926" t="str">
            <v>DESA TUMIYANG</v>
          </cell>
          <cell r="I1926" t="str">
            <v>003</v>
          </cell>
          <cell r="J1926" t="str">
            <v>003</v>
          </cell>
          <cell r="K1926" t="str">
            <v>TUMIYANG</v>
          </cell>
          <cell r="L1926" t="str">
            <v>DESA TUMIYANG, RT 003 RW 003</v>
          </cell>
          <cell r="M1926" t="str">
            <v>ISTRI</v>
          </cell>
          <cell r="N1926" t="str">
            <v>KAWIN</v>
          </cell>
          <cell r="O1926" t="str">
            <v>SLTA/Sederajat</v>
          </cell>
          <cell r="P1926" t="str">
            <v>Islam</v>
          </cell>
          <cell r="Q1926" t="str">
            <v>MENGURUS RUMAH TANGGA</v>
          </cell>
          <cell r="R1926" t="str">
            <v>O</v>
          </cell>
          <cell r="S1926" t="str">
            <v>TIDAK ADA</v>
          </cell>
        </row>
        <row r="1927">
          <cell r="A1927" t="str">
            <v>3302160205050002</v>
          </cell>
          <cell r="B1927" t="str">
            <v>3302161301070001</v>
          </cell>
          <cell r="C1927" t="str">
            <v>SATRIO DEWANTORO</v>
          </cell>
          <cell r="D1927" t="str">
            <v>LK</v>
          </cell>
          <cell r="E1927">
            <v>38474</v>
          </cell>
          <cell r="F1927">
            <v>14.980821917808219</v>
          </cell>
          <cell r="G1927" t="str">
            <v>BANYUMAS</v>
          </cell>
          <cell r="H1927" t="str">
            <v>DESA TUMIYANG</v>
          </cell>
          <cell r="I1927" t="str">
            <v>003</v>
          </cell>
          <cell r="J1927" t="str">
            <v>003</v>
          </cell>
          <cell r="K1927" t="str">
            <v>TUMIYANG</v>
          </cell>
          <cell r="L1927" t="str">
            <v>DESA TUMIYANG, RT 003 RW 003</v>
          </cell>
          <cell r="M1927" t="str">
            <v>ANAK</v>
          </cell>
          <cell r="N1927" t="str">
            <v>BELUM KAWIN</v>
          </cell>
          <cell r="O1927" t="str">
            <v>Tidak/Belum Sekolah</v>
          </cell>
          <cell r="P1927" t="str">
            <v>Islam</v>
          </cell>
          <cell r="Q1927" t="str">
            <v>BELUM/TIDAK BEKERJA</v>
          </cell>
          <cell r="R1927" t="str">
            <v>-</v>
          </cell>
          <cell r="S1927" t="str">
            <v>TIDAK ADA</v>
          </cell>
        </row>
        <row r="1928">
          <cell r="A1928" t="str">
            <v>3302162506100001</v>
          </cell>
          <cell r="B1928" t="str">
            <v>3302161301070001</v>
          </cell>
          <cell r="C1928" t="str">
            <v>DESTA ARIS SANDI</v>
          </cell>
          <cell r="D1928" t="str">
            <v>LK</v>
          </cell>
          <cell r="E1928">
            <v>40354</v>
          </cell>
          <cell r="F1928">
            <v>9.830136986301369</v>
          </cell>
          <cell r="G1928" t="str">
            <v>BANYUMAS</v>
          </cell>
          <cell r="H1928" t="str">
            <v>DESA TUMIYANG</v>
          </cell>
          <cell r="I1928" t="str">
            <v>003</v>
          </cell>
          <cell r="J1928" t="str">
            <v>003</v>
          </cell>
          <cell r="K1928" t="str">
            <v>TUMIYANG</v>
          </cell>
          <cell r="L1928" t="str">
            <v>DESA TUMIYANG, RT 003 RW 003</v>
          </cell>
          <cell r="M1928" t="str">
            <v>ANAK</v>
          </cell>
          <cell r="N1928" t="str">
            <v>BELUM KAWIN</v>
          </cell>
          <cell r="O1928" t="str">
            <v>Tidak/Belum Sekolah</v>
          </cell>
          <cell r="P1928" t="str">
            <v>Islam</v>
          </cell>
          <cell r="Q1928" t="str">
            <v>BELUM/TIDAK BEKERJA</v>
          </cell>
          <cell r="R1928" t="str">
            <v>-</v>
          </cell>
          <cell r="S1928" t="str">
            <v>ADA</v>
          </cell>
        </row>
        <row r="1929">
          <cell r="A1929" t="str">
            <v>3302164107530027</v>
          </cell>
          <cell r="B1929" t="str">
            <v>3302161302058038</v>
          </cell>
          <cell r="C1929" t="str">
            <v>CAKEM</v>
          </cell>
          <cell r="D1929" t="str">
            <v>PR</v>
          </cell>
          <cell r="E1929">
            <v>19541</v>
          </cell>
          <cell r="F1929">
            <v>66.852054794520555</v>
          </cell>
          <cell r="G1929" t="str">
            <v>BANYUMAS</v>
          </cell>
          <cell r="H1929" t="str">
            <v>TUMIYANG</v>
          </cell>
          <cell r="I1929" t="str">
            <v>003</v>
          </cell>
          <cell r="J1929" t="str">
            <v>003</v>
          </cell>
          <cell r="K1929" t="str">
            <v>TUMIYANG</v>
          </cell>
          <cell r="L1929" t="str">
            <v>TUMIYANG, RT 003 RW 003</v>
          </cell>
          <cell r="M1929" t="str">
            <v>KEPALA KELUARGA</v>
          </cell>
          <cell r="N1929" t="str">
            <v>CERAI HIDUP</v>
          </cell>
          <cell r="O1929" t="str">
            <v>Belum Tamat SD/Sederajat</v>
          </cell>
          <cell r="P1929" t="str">
            <v>Islam</v>
          </cell>
          <cell r="Q1929" t="str">
            <v>BELUM/TIDAK BEKERJA</v>
          </cell>
          <cell r="R1929" t="str">
            <v>-</v>
          </cell>
          <cell r="S1929" t="str">
            <v>TIDAK ADA</v>
          </cell>
        </row>
        <row r="1930">
          <cell r="A1930" t="str">
            <v>3302162903710003</v>
          </cell>
          <cell r="B1930" t="str">
            <v>3302161302058038</v>
          </cell>
          <cell r="C1930" t="str">
            <v>KISMAN</v>
          </cell>
          <cell r="D1930" t="str">
            <v>LK</v>
          </cell>
          <cell r="E1930">
            <v>26021</v>
          </cell>
          <cell r="F1930">
            <v>49.098630136986301</v>
          </cell>
          <cell r="G1930" t="str">
            <v>BANYUMAS</v>
          </cell>
          <cell r="H1930" t="str">
            <v>TUMIYANG</v>
          </cell>
          <cell r="I1930" t="str">
            <v>003</v>
          </cell>
          <cell r="J1930" t="str">
            <v>003</v>
          </cell>
          <cell r="K1930" t="str">
            <v>TUMIYANG</v>
          </cell>
          <cell r="L1930" t="str">
            <v>TUMIYANG, RT 003 RW 003</v>
          </cell>
          <cell r="M1930" t="str">
            <v>FAMILI LAIN</v>
          </cell>
          <cell r="N1930" t="str">
            <v>BELUM KAWIN</v>
          </cell>
          <cell r="O1930" t="str">
            <v>Tamat SD/Sederajat</v>
          </cell>
          <cell r="P1930" t="str">
            <v>Islam</v>
          </cell>
          <cell r="Q1930" t="str">
            <v>BURUH HARIAN LEPAS</v>
          </cell>
          <cell r="R1930" t="str">
            <v>-</v>
          </cell>
          <cell r="S1930" t="str">
            <v>TIDAK ADA</v>
          </cell>
        </row>
        <row r="1931">
          <cell r="A1931" t="str">
            <v>3302161907750004</v>
          </cell>
          <cell r="B1931" t="str">
            <v>3302161302058039</v>
          </cell>
          <cell r="C1931" t="str">
            <v>SUKIRMAN</v>
          </cell>
          <cell r="D1931" t="str">
            <v>LK</v>
          </cell>
          <cell r="E1931">
            <v>27594</v>
          </cell>
          <cell r="F1931">
            <v>44.789041095890411</v>
          </cell>
          <cell r="G1931" t="str">
            <v>BANYUMAS</v>
          </cell>
          <cell r="H1931" t="str">
            <v>DESA TUMIYANG</v>
          </cell>
          <cell r="I1931" t="str">
            <v>003</v>
          </cell>
          <cell r="J1931" t="str">
            <v>003</v>
          </cell>
          <cell r="K1931" t="str">
            <v>TUMIYANG</v>
          </cell>
          <cell r="L1931" t="str">
            <v>DESA TUMIYANG, RT 003 RW 003</v>
          </cell>
          <cell r="M1931" t="str">
            <v>KEPALA KELUARGA</v>
          </cell>
          <cell r="N1931" t="str">
            <v>CERAI HIDUP</v>
          </cell>
          <cell r="O1931" t="str">
            <v>Tamat SD/Sederajat</v>
          </cell>
          <cell r="P1931" t="str">
            <v>Islam</v>
          </cell>
          <cell r="Q1931" t="str">
            <v>BURUH HARIAN LEPAS</v>
          </cell>
          <cell r="R1931" t="str">
            <v>-</v>
          </cell>
          <cell r="S1931" t="str">
            <v>TIDAK ADA</v>
          </cell>
        </row>
        <row r="1932">
          <cell r="A1932" t="str">
            <v>3302160403350001</v>
          </cell>
          <cell r="B1932" t="str">
            <v>3302161302058041</v>
          </cell>
          <cell r="C1932" t="str">
            <v>SARIM</v>
          </cell>
          <cell r="D1932" t="str">
            <v>LK</v>
          </cell>
          <cell r="E1932">
            <v>12847</v>
          </cell>
          <cell r="F1932">
            <v>85.191780821917803</v>
          </cell>
          <cell r="G1932" t="str">
            <v>BANYUMAS</v>
          </cell>
          <cell r="H1932" t="str">
            <v>DESA TUMIYANG</v>
          </cell>
          <cell r="I1932" t="str">
            <v>003</v>
          </cell>
          <cell r="J1932" t="str">
            <v>003</v>
          </cell>
          <cell r="K1932" t="str">
            <v>TUMIYANG</v>
          </cell>
          <cell r="L1932" t="str">
            <v>DESA TUMIYANG, RT 003 RW 003</v>
          </cell>
          <cell r="M1932" t="str">
            <v>KEPALA KELUARGA</v>
          </cell>
          <cell r="N1932" t="str">
            <v>KAWIN</v>
          </cell>
          <cell r="O1932" t="str">
            <v>Tamat SD/Sederajat</v>
          </cell>
          <cell r="P1932" t="str">
            <v>Islam</v>
          </cell>
          <cell r="Q1932" t="str">
            <v>BELUM/TIDAK BEKERJA</v>
          </cell>
          <cell r="R1932" t="str">
            <v>-</v>
          </cell>
          <cell r="S1932" t="str">
            <v>TIDAK ADA</v>
          </cell>
        </row>
        <row r="1933">
          <cell r="A1933" t="str">
            <v>3302167012580004</v>
          </cell>
          <cell r="B1933" t="str">
            <v>3302161302058041</v>
          </cell>
          <cell r="C1933" t="str">
            <v>SALEM</v>
          </cell>
          <cell r="D1933" t="str">
            <v>PR</v>
          </cell>
          <cell r="E1933">
            <v>21549</v>
          </cell>
          <cell r="F1933">
            <v>61.350684931506848</v>
          </cell>
          <cell r="G1933" t="str">
            <v>BANYUMAS</v>
          </cell>
          <cell r="H1933" t="str">
            <v>DESA TUMIYANG</v>
          </cell>
          <cell r="I1933" t="str">
            <v>003</v>
          </cell>
          <cell r="J1933" t="str">
            <v>003</v>
          </cell>
          <cell r="K1933" t="str">
            <v>TUMIYANG</v>
          </cell>
          <cell r="L1933" t="str">
            <v>DESA TUMIYANG, RT 003 RW 003</v>
          </cell>
          <cell r="M1933" t="str">
            <v>ISTRI</v>
          </cell>
          <cell r="N1933" t="str">
            <v>KAWIN</v>
          </cell>
          <cell r="O1933" t="str">
            <v>Tamat SD/Sederajat</v>
          </cell>
          <cell r="P1933" t="str">
            <v>Islam</v>
          </cell>
          <cell r="Q1933" t="str">
            <v>MENGURUS RUMAH TANGGA</v>
          </cell>
          <cell r="R1933" t="str">
            <v>-</v>
          </cell>
          <cell r="S1933" t="str">
            <v>TIDAK ADA</v>
          </cell>
        </row>
        <row r="1934">
          <cell r="A1934" t="str">
            <v>3302160107590065</v>
          </cell>
          <cell r="B1934" t="str">
            <v>3302161302058042</v>
          </cell>
          <cell r="C1934" t="str">
            <v>TARSUN MARSUDI</v>
          </cell>
          <cell r="D1934" t="str">
            <v>LK</v>
          </cell>
          <cell r="E1934">
            <v>21732</v>
          </cell>
          <cell r="F1934">
            <v>60.849315068493148</v>
          </cell>
          <cell r="G1934" t="str">
            <v>BANYUMAS</v>
          </cell>
          <cell r="H1934" t="str">
            <v>TUMIYANG</v>
          </cell>
          <cell r="I1934" t="str">
            <v>003</v>
          </cell>
          <cell r="J1934" t="str">
            <v>003</v>
          </cell>
          <cell r="K1934" t="str">
            <v>TUMIYANG</v>
          </cell>
          <cell r="L1934" t="str">
            <v>TUMIYANG, RT 003 RW 003</v>
          </cell>
          <cell r="M1934" t="str">
            <v>KEPALA KELUARGA</v>
          </cell>
          <cell r="N1934" t="str">
            <v>KAWIN</v>
          </cell>
          <cell r="O1934" t="str">
            <v>Tamat SD/Sederajat</v>
          </cell>
          <cell r="P1934" t="str">
            <v>Islam</v>
          </cell>
          <cell r="Q1934" t="str">
            <v>BURUH HARIAN LEPAS</v>
          </cell>
          <cell r="R1934" t="str">
            <v>-</v>
          </cell>
          <cell r="S1934" t="str">
            <v>TIDAK ADA</v>
          </cell>
        </row>
        <row r="1935">
          <cell r="A1935" t="str">
            <v>3302164805620001</v>
          </cell>
          <cell r="B1935" t="str">
            <v>3302161302058042</v>
          </cell>
          <cell r="C1935" t="str">
            <v>SARINAH</v>
          </cell>
          <cell r="D1935" t="str">
            <v>PR</v>
          </cell>
          <cell r="E1935">
            <v>22774</v>
          </cell>
          <cell r="F1935">
            <v>57.994520547945207</v>
          </cell>
          <cell r="G1935" t="str">
            <v>BANYUMAS</v>
          </cell>
          <cell r="H1935" t="str">
            <v>TUMIYANG</v>
          </cell>
          <cell r="I1935" t="str">
            <v>003</v>
          </cell>
          <cell r="J1935" t="str">
            <v>003</v>
          </cell>
          <cell r="K1935" t="str">
            <v>TUMIYANG</v>
          </cell>
          <cell r="L1935" t="str">
            <v>TUMIYANG, RT 003 RW 003</v>
          </cell>
          <cell r="M1935" t="str">
            <v>ISTRI</v>
          </cell>
          <cell r="N1935" t="str">
            <v>KAWIN</v>
          </cell>
          <cell r="O1935" t="str">
            <v>Tamat SD/Sederajat</v>
          </cell>
          <cell r="P1935" t="str">
            <v>Islam</v>
          </cell>
          <cell r="Q1935" t="str">
            <v>MENGURUS RUMAH TANGGA</v>
          </cell>
          <cell r="R1935" t="str">
            <v>-</v>
          </cell>
          <cell r="S1935" t="str">
            <v>TIDAK ADA</v>
          </cell>
        </row>
        <row r="1936">
          <cell r="A1936" t="str">
            <v>3302160406000002</v>
          </cell>
          <cell r="B1936" t="str">
            <v>3302161302058042</v>
          </cell>
          <cell r="C1936" t="str">
            <v>JENAL SUBEKTI</v>
          </cell>
          <cell r="D1936" t="str">
            <v>LK</v>
          </cell>
          <cell r="E1936">
            <v>36681</v>
          </cell>
          <cell r="F1936">
            <v>19.893150684931506</v>
          </cell>
          <cell r="G1936" t="str">
            <v>BANYUMAS</v>
          </cell>
          <cell r="H1936" t="str">
            <v>TUMIYANG</v>
          </cell>
          <cell r="I1936" t="str">
            <v>003</v>
          </cell>
          <cell r="J1936" t="str">
            <v>003</v>
          </cell>
          <cell r="K1936" t="str">
            <v>TUMIYANG</v>
          </cell>
          <cell r="L1936" t="str">
            <v>TUMIYANG, RT 003 RW 003</v>
          </cell>
          <cell r="M1936" t="str">
            <v>ANAK</v>
          </cell>
          <cell r="N1936" t="str">
            <v>BELUM KAWIN</v>
          </cell>
          <cell r="O1936" t="str">
            <v>Belum Tamat SD/Sederajat</v>
          </cell>
          <cell r="P1936" t="str">
            <v>Islam</v>
          </cell>
          <cell r="Q1936" t="str">
            <v>BELUM/TIDAK BEKERJA</v>
          </cell>
          <cell r="R1936" t="str">
            <v>-</v>
          </cell>
          <cell r="S1936" t="str">
            <v>TIDAK ADA</v>
          </cell>
        </row>
        <row r="1937">
          <cell r="A1937" t="str">
            <v>3302162307930001</v>
          </cell>
          <cell r="B1937" t="str">
            <v>3302161302058042</v>
          </cell>
          <cell r="C1937" t="str">
            <v>SUDIRO</v>
          </cell>
          <cell r="D1937" t="str">
            <v>LK</v>
          </cell>
          <cell r="E1937">
            <v>34173</v>
          </cell>
          <cell r="F1937">
            <v>26.764383561643836</v>
          </cell>
          <cell r="G1937" t="str">
            <v>BANYUMAS</v>
          </cell>
          <cell r="H1937" t="str">
            <v>TUMIYANG</v>
          </cell>
          <cell r="I1937" t="str">
            <v>003</v>
          </cell>
          <cell r="J1937" t="str">
            <v>003</v>
          </cell>
          <cell r="K1937" t="str">
            <v>TUMIYANG</v>
          </cell>
          <cell r="L1937" t="str">
            <v>TUMIYANG, RT 003 RW 003</v>
          </cell>
          <cell r="M1937" t="str">
            <v>ANAK</v>
          </cell>
          <cell r="N1937" t="str">
            <v>BELUM KAWIN</v>
          </cell>
          <cell r="O1937" t="str">
            <v>Tamat SD/Sederajat</v>
          </cell>
          <cell r="P1937" t="str">
            <v>Islam</v>
          </cell>
          <cell r="Q1937" t="str">
            <v>PELAJAR/MAHASISWA</v>
          </cell>
          <cell r="R1937" t="str">
            <v>-</v>
          </cell>
          <cell r="S1937" t="str">
            <v>TIDAK ADA</v>
          </cell>
        </row>
        <row r="1938">
          <cell r="A1938" t="str">
            <v>3302162708870001</v>
          </cell>
          <cell r="B1938" t="str">
            <v>3302161302058042</v>
          </cell>
          <cell r="C1938" t="str">
            <v>SUKAMTO</v>
          </cell>
          <cell r="D1938" t="str">
            <v>LK</v>
          </cell>
          <cell r="E1938">
            <v>32016</v>
          </cell>
          <cell r="F1938">
            <v>32.673972602739724</v>
          </cell>
          <cell r="G1938" t="str">
            <v>BANYUMAS</v>
          </cell>
          <cell r="H1938" t="str">
            <v>TUMIYANG</v>
          </cell>
          <cell r="I1938" t="str">
            <v>003</v>
          </cell>
          <cell r="J1938" t="str">
            <v>003</v>
          </cell>
          <cell r="K1938" t="str">
            <v>TUMIYANG</v>
          </cell>
          <cell r="L1938" t="str">
            <v>TUMIYANG, RT 003 RW 003</v>
          </cell>
          <cell r="M1938" t="str">
            <v>ANAK</v>
          </cell>
          <cell r="N1938" t="str">
            <v>BELUM KAWIN</v>
          </cell>
          <cell r="O1938" t="str">
            <v>SLTP/Sederajat</v>
          </cell>
          <cell r="P1938" t="str">
            <v>Islam</v>
          </cell>
          <cell r="Q1938" t="str">
            <v>BURUH HARIAN LEPAS</v>
          </cell>
          <cell r="R1938" t="str">
            <v>-</v>
          </cell>
          <cell r="S1938" t="str">
            <v>TIDAK ADA</v>
          </cell>
        </row>
        <row r="1939">
          <cell r="A1939" t="str">
            <v>3302165605910001</v>
          </cell>
          <cell r="B1939" t="str">
            <v>3302161302058042</v>
          </cell>
          <cell r="C1939" t="str">
            <v>SAMINI</v>
          </cell>
          <cell r="D1939" t="str">
            <v>PR</v>
          </cell>
          <cell r="E1939">
            <v>33374</v>
          </cell>
          <cell r="F1939">
            <v>28.953424657534246</v>
          </cell>
          <cell r="G1939" t="str">
            <v>BANYUMAS</v>
          </cell>
          <cell r="H1939" t="str">
            <v>TUMIYANG</v>
          </cell>
          <cell r="I1939" t="str">
            <v>003</v>
          </cell>
          <cell r="J1939" t="str">
            <v>003</v>
          </cell>
          <cell r="K1939" t="str">
            <v>TUMIYANG</v>
          </cell>
          <cell r="L1939" t="str">
            <v>TUMIYANG, RT 003 RW 003</v>
          </cell>
          <cell r="M1939" t="str">
            <v>ANAK</v>
          </cell>
          <cell r="N1939" t="str">
            <v>BELUM KAWIN</v>
          </cell>
          <cell r="O1939" t="str">
            <v>SLTP/Sederajat</v>
          </cell>
          <cell r="P1939" t="str">
            <v>Islam</v>
          </cell>
          <cell r="Q1939" t="str">
            <v>BURUH HARIAN LEPAS</v>
          </cell>
          <cell r="R1939" t="str">
            <v>-</v>
          </cell>
          <cell r="S1939" t="str">
            <v>TIDAK ADA</v>
          </cell>
        </row>
        <row r="1940">
          <cell r="A1940" t="str">
            <v>3302164107300027</v>
          </cell>
          <cell r="B1940" t="str">
            <v>3302161302058043</v>
          </cell>
          <cell r="C1940" t="str">
            <v>CARSEM</v>
          </cell>
          <cell r="D1940" t="str">
            <v>PR</v>
          </cell>
          <cell r="E1940">
            <v>11140</v>
          </cell>
          <cell r="F1940">
            <v>89.868493150684927</v>
          </cell>
          <cell r="G1940" t="str">
            <v>BANYUMAS</v>
          </cell>
          <cell r="H1940" t="str">
            <v>DESA TUMIYANG</v>
          </cell>
          <cell r="I1940" t="str">
            <v>003</v>
          </cell>
          <cell r="J1940" t="str">
            <v>003</v>
          </cell>
          <cell r="K1940" t="str">
            <v>TUMIYANG</v>
          </cell>
          <cell r="L1940" t="str">
            <v>DESA TUMIYANG, RT 003 RW 003</v>
          </cell>
          <cell r="M1940" t="str">
            <v>KEPALA KELUARGA</v>
          </cell>
          <cell r="N1940" t="str">
            <v>CERAI MATI</v>
          </cell>
          <cell r="O1940" t="str">
            <v>Tidak/Belum Sekolah</v>
          </cell>
          <cell r="P1940" t="str">
            <v>Islam</v>
          </cell>
          <cell r="Q1940" t="str">
            <v>BELUM/TIDAK BEKERJA</v>
          </cell>
          <cell r="R1940" t="str">
            <v>-</v>
          </cell>
          <cell r="S1940" t="str">
            <v>TIDAK ADA</v>
          </cell>
        </row>
        <row r="1941">
          <cell r="A1941" t="str">
            <v>3302164107610044</v>
          </cell>
          <cell r="B1941" t="str">
            <v>3302161302058044</v>
          </cell>
          <cell r="C1941" t="str">
            <v>DARYATI</v>
          </cell>
          <cell r="D1941" t="str">
            <v>PR</v>
          </cell>
          <cell r="E1941">
            <v>22463</v>
          </cell>
          <cell r="F1941">
            <v>58.846575342465755</v>
          </cell>
          <cell r="G1941" t="str">
            <v>BANYUMAS</v>
          </cell>
          <cell r="H1941" t="str">
            <v>DESA TUMIYANG</v>
          </cell>
          <cell r="I1941" t="str">
            <v>003</v>
          </cell>
          <cell r="J1941" t="str">
            <v>003</v>
          </cell>
          <cell r="K1941" t="str">
            <v>TUMIYANG</v>
          </cell>
          <cell r="L1941" t="str">
            <v>DESA TUMIYANG, RT 003 RW 003</v>
          </cell>
          <cell r="M1941" t="str">
            <v>KEPALA KELUARGA</v>
          </cell>
          <cell r="N1941" t="str">
            <v>CERAI MATI</v>
          </cell>
          <cell r="O1941" t="str">
            <v>Tamat SD/Sederajat</v>
          </cell>
          <cell r="P1941" t="str">
            <v>Islam</v>
          </cell>
          <cell r="Q1941" t="str">
            <v>PEDAGANG</v>
          </cell>
          <cell r="R1941" t="str">
            <v>-</v>
          </cell>
          <cell r="S1941" t="str">
            <v>TIDAK ADA</v>
          </cell>
        </row>
        <row r="1942">
          <cell r="A1942" t="str">
            <v>3302162910860001</v>
          </cell>
          <cell r="B1942" t="str">
            <v>3302161302058044</v>
          </cell>
          <cell r="C1942" t="str">
            <v>DIDIT PRIYANTO</v>
          </cell>
          <cell r="D1942" t="str">
            <v>LK</v>
          </cell>
          <cell r="E1942">
            <v>31714</v>
          </cell>
          <cell r="F1942">
            <v>33.5013698630137</v>
          </cell>
          <cell r="G1942" t="str">
            <v>BANYUMAS</v>
          </cell>
          <cell r="H1942" t="str">
            <v>DESA TUMIYANG</v>
          </cell>
          <cell r="I1942" t="str">
            <v>003</v>
          </cell>
          <cell r="J1942" t="str">
            <v>003</v>
          </cell>
          <cell r="K1942" t="str">
            <v>TUMIYANG</v>
          </cell>
          <cell r="L1942" t="str">
            <v>DESA TUMIYANG, RT 003 RW 003</v>
          </cell>
          <cell r="M1942" t="str">
            <v>ANAK</v>
          </cell>
          <cell r="N1942" t="str">
            <v>BELUM KAWIN</v>
          </cell>
          <cell r="O1942" t="str">
            <v>Diploma IV/Strata I</v>
          </cell>
          <cell r="P1942" t="str">
            <v>Islam</v>
          </cell>
          <cell r="Q1942" t="str">
            <v>KARYAWAN SWASTA</v>
          </cell>
          <cell r="R1942" t="str">
            <v>-</v>
          </cell>
          <cell r="S1942" t="str">
            <v>ADA</v>
          </cell>
        </row>
        <row r="1943">
          <cell r="A1943" t="str">
            <v>3302162407110002</v>
          </cell>
          <cell r="B1943" t="str">
            <v>3302161302058044</v>
          </cell>
          <cell r="C1943" t="str">
            <v>MUHAMAD BAGAS PERMANA</v>
          </cell>
          <cell r="D1943" t="str">
            <v>LK</v>
          </cell>
          <cell r="E1943">
            <v>40748</v>
          </cell>
          <cell r="F1943">
            <v>8.75068493150685</v>
          </cell>
          <cell r="G1943" t="str">
            <v>KOTA BEKASI</v>
          </cell>
          <cell r="H1943" t="str">
            <v>DESA TUMIYANG</v>
          </cell>
          <cell r="I1943" t="str">
            <v>003</v>
          </cell>
          <cell r="J1943" t="str">
            <v>003</v>
          </cell>
          <cell r="K1943" t="str">
            <v>TUMIYANG</v>
          </cell>
          <cell r="L1943" t="str">
            <v>DESA TUMIYANG, RT 003 RW 003</v>
          </cell>
          <cell r="M1943" t="str">
            <v>CUCU</v>
          </cell>
          <cell r="N1943" t="str">
            <v>BELUM KAWIN</v>
          </cell>
          <cell r="O1943" t="str">
            <v>Tidak/Belum Sekolah</v>
          </cell>
          <cell r="P1943" t="str">
            <v>Islam</v>
          </cell>
          <cell r="Q1943" t="str">
            <v>BELUM/TIDAK BEKERJA</v>
          </cell>
          <cell r="R1943" t="str">
            <v>-</v>
          </cell>
          <cell r="S1943" t="str">
            <v>ADA</v>
          </cell>
        </row>
        <row r="1944">
          <cell r="A1944" t="str">
            <v>3302162409080004</v>
          </cell>
          <cell r="B1944" t="str">
            <v>3302161302058044</v>
          </cell>
          <cell r="C1944" t="str">
            <v>MAULANA RESTU RAMDHANI</v>
          </cell>
          <cell r="D1944" t="str">
            <v>LK</v>
          </cell>
          <cell r="E1944">
            <v>39715</v>
          </cell>
          <cell r="F1944">
            <v>11.580821917808219</v>
          </cell>
          <cell r="G1944" t="str">
            <v>KOTA BEKASI</v>
          </cell>
          <cell r="H1944" t="str">
            <v>DESA TUMIYANG</v>
          </cell>
          <cell r="I1944" t="str">
            <v>003</v>
          </cell>
          <cell r="J1944" t="str">
            <v>003</v>
          </cell>
          <cell r="K1944" t="str">
            <v>TUMIYANG</v>
          </cell>
          <cell r="L1944" t="str">
            <v>DESA TUMIYANG, RT 003 RW 003</v>
          </cell>
          <cell r="M1944" t="str">
            <v>CUCU</v>
          </cell>
          <cell r="N1944" t="str">
            <v>BELUM KAWIN</v>
          </cell>
          <cell r="O1944" t="str">
            <v>Tidak/Belum Sekolah</v>
          </cell>
          <cell r="P1944" t="str">
            <v>Islam</v>
          </cell>
          <cell r="Q1944" t="str">
            <v>BELUM/TIDAK BEKERJA</v>
          </cell>
          <cell r="R1944" t="str">
            <v>-</v>
          </cell>
          <cell r="S1944" t="str">
            <v>ADA</v>
          </cell>
        </row>
        <row r="1945">
          <cell r="A1945" t="str">
            <v>3302161012660001</v>
          </cell>
          <cell r="B1945" t="str">
            <v>3302161302058045</v>
          </cell>
          <cell r="C1945" t="str">
            <v>NETAR</v>
          </cell>
          <cell r="D1945" t="str">
            <v>LK</v>
          </cell>
          <cell r="E1945">
            <v>24451</v>
          </cell>
          <cell r="F1945">
            <v>53.4</v>
          </cell>
          <cell r="G1945" t="str">
            <v>BANYUMAS</v>
          </cell>
          <cell r="H1945" t="str">
            <v>TUMIYANG</v>
          </cell>
          <cell r="I1945" t="str">
            <v>003</v>
          </cell>
          <cell r="J1945" t="str">
            <v>003</v>
          </cell>
          <cell r="K1945" t="str">
            <v>TUMIYANG</v>
          </cell>
          <cell r="L1945" t="str">
            <v>TUMIYANG, RT 003 RW 003</v>
          </cell>
          <cell r="M1945" t="str">
            <v>KEPALA KELUARGA</v>
          </cell>
          <cell r="N1945" t="str">
            <v>BELUM KAWIN</v>
          </cell>
          <cell r="O1945" t="str">
            <v>Tamat SD/Sederajat</v>
          </cell>
          <cell r="P1945" t="str">
            <v>Islam</v>
          </cell>
          <cell r="Q1945" t="str">
            <v>BELUM/TIDAK BEKERJA</v>
          </cell>
          <cell r="R1945" t="str">
            <v>-</v>
          </cell>
          <cell r="S1945" t="str">
            <v>TIDAK ADA</v>
          </cell>
        </row>
        <row r="1946">
          <cell r="A1946" t="str">
            <v>3302160904560001</v>
          </cell>
          <cell r="B1946" t="str">
            <v>3302161302058367</v>
          </cell>
          <cell r="C1946" t="str">
            <v>SATIRMAN</v>
          </cell>
          <cell r="D1946" t="str">
            <v>LK</v>
          </cell>
          <cell r="E1946">
            <v>20554</v>
          </cell>
          <cell r="F1946">
            <v>64.07671232876713</v>
          </cell>
          <cell r="G1946" t="str">
            <v>BANYUMAS</v>
          </cell>
          <cell r="H1946" t="str">
            <v>TUMIYANG</v>
          </cell>
          <cell r="I1946" t="str">
            <v>003</v>
          </cell>
          <cell r="J1946" t="str">
            <v>003</v>
          </cell>
          <cell r="K1946" t="str">
            <v>TUMIYANG</v>
          </cell>
          <cell r="L1946" t="str">
            <v>TUMIYANG, RT 003 RW 003</v>
          </cell>
          <cell r="M1946" t="str">
            <v>KEPALA KELUARGA</v>
          </cell>
          <cell r="N1946" t="str">
            <v>KAWIN</v>
          </cell>
          <cell r="O1946" t="str">
            <v>SLTA/Sederajat</v>
          </cell>
          <cell r="P1946" t="str">
            <v>Islam</v>
          </cell>
          <cell r="Q1946" t="str">
            <v>PERANGKAT DESA</v>
          </cell>
          <cell r="R1946" t="str">
            <v>B</v>
          </cell>
          <cell r="S1946" t="str">
            <v>TIDAK ADA</v>
          </cell>
        </row>
        <row r="1947">
          <cell r="A1947" t="str">
            <v>3302164508510001</v>
          </cell>
          <cell r="B1947" t="str">
            <v>3302161302058367</v>
          </cell>
          <cell r="C1947" t="str">
            <v>KARSITI</v>
          </cell>
          <cell r="D1947" t="str">
            <v>PR</v>
          </cell>
          <cell r="E1947">
            <v>18845</v>
          </cell>
          <cell r="F1947">
            <v>68.758904109589039</v>
          </cell>
          <cell r="G1947" t="str">
            <v>BANYUMAS</v>
          </cell>
          <cell r="H1947" t="str">
            <v>TUMIYANG</v>
          </cell>
          <cell r="I1947" t="str">
            <v>003</v>
          </cell>
          <cell r="J1947" t="str">
            <v>003</v>
          </cell>
          <cell r="K1947" t="str">
            <v>TUMIYANG</v>
          </cell>
          <cell r="L1947" t="str">
            <v>TUMIYANG, RT 003 RW 003</v>
          </cell>
          <cell r="M1947" t="str">
            <v>ISTRI</v>
          </cell>
          <cell r="N1947" t="str">
            <v>KAWIN</v>
          </cell>
          <cell r="O1947" t="str">
            <v>Diploma I/II</v>
          </cell>
          <cell r="P1947" t="str">
            <v>Islam</v>
          </cell>
          <cell r="Q1947" t="str">
            <v>PENSIUNAN</v>
          </cell>
          <cell r="R1947" t="str">
            <v>-</v>
          </cell>
          <cell r="S1947" t="str">
            <v>TIDAK ADA</v>
          </cell>
        </row>
        <row r="1948">
          <cell r="A1948" t="str">
            <v>3302160107510017</v>
          </cell>
          <cell r="B1948" t="str">
            <v>3302161302058368</v>
          </cell>
          <cell r="C1948" t="str">
            <v>WASTAM</v>
          </cell>
          <cell r="D1948" t="str">
            <v>LK</v>
          </cell>
          <cell r="E1948">
            <v>18810</v>
          </cell>
          <cell r="F1948">
            <v>68.854794520547941</v>
          </cell>
          <cell r="G1948" t="str">
            <v>BANYUMAS</v>
          </cell>
          <cell r="H1948" t="str">
            <v>DESA TUMIYANG</v>
          </cell>
          <cell r="I1948" t="str">
            <v>003</v>
          </cell>
          <cell r="J1948" t="str">
            <v>003</v>
          </cell>
          <cell r="K1948" t="str">
            <v>TUMIYANG</v>
          </cell>
          <cell r="L1948" t="str">
            <v>DESA TUMIYANG, RT 003 RW 003</v>
          </cell>
          <cell r="M1948" t="str">
            <v>KEPALA KELUARGA</v>
          </cell>
          <cell r="N1948" t="str">
            <v>KAWIN</v>
          </cell>
          <cell r="O1948" t="str">
            <v>Tamat SD/Sederajat</v>
          </cell>
          <cell r="P1948" t="str">
            <v>Islam</v>
          </cell>
          <cell r="Q1948" t="str">
            <v>BURUH HARIAN LEPAS</v>
          </cell>
          <cell r="R1948" t="str">
            <v>B</v>
          </cell>
          <cell r="S1948" t="str">
            <v>TIDAK ADA</v>
          </cell>
        </row>
        <row r="1949">
          <cell r="A1949" t="str">
            <v>3302164102600002</v>
          </cell>
          <cell r="B1949" t="str">
            <v>3302161302058368</v>
          </cell>
          <cell r="C1949" t="str">
            <v>DAKEM</v>
          </cell>
          <cell r="D1949" t="str">
            <v>PR</v>
          </cell>
          <cell r="E1949">
            <v>21947</v>
          </cell>
          <cell r="F1949">
            <v>60.260273972602739</v>
          </cell>
          <cell r="G1949" t="str">
            <v>BANYUMAS</v>
          </cell>
          <cell r="H1949" t="str">
            <v>DESA TUMIYANG</v>
          </cell>
          <cell r="I1949" t="str">
            <v>003</v>
          </cell>
          <cell r="J1949" t="str">
            <v>003</v>
          </cell>
          <cell r="K1949" t="str">
            <v>TUMIYANG</v>
          </cell>
          <cell r="L1949" t="str">
            <v>DESA TUMIYANG, RT 003 RW 003</v>
          </cell>
          <cell r="M1949" t="str">
            <v>ISTRI</v>
          </cell>
          <cell r="N1949" t="str">
            <v>KAWIN</v>
          </cell>
          <cell r="O1949" t="str">
            <v>Tamat SD/Sederajat</v>
          </cell>
          <cell r="P1949" t="str">
            <v>Islam</v>
          </cell>
          <cell r="Q1949" t="str">
            <v>MENGURUS RUMAH TANGGA</v>
          </cell>
          <cell r="R1949" t="str">
            <v>-</v>
          </cell>
          <cell r="S1949" t="str">
            <v>TIDAK ADA</v>
          </cell>
        </row>
        <row r="1950">
          <cell r="A1950" t="str">
            <v>3302166507020003</v>
          </cell>
          <cell r="B1950" t="str">
            <v>3302161302058368</v>
          </cell>
          <cell r="C1950" t="str">
            <v>SUCI NURAENI</v>
          </cell>
          <cell r="D1950" t="str">
            <v>PR</v>
          </cell>
          <cell r="E1950">
            <v>37462</v>
          </cell>
          <cell r="F1950">
            <v>17.753424657534246</v>
          </cell>
          <cell r="G1950" t="str">
            <v>BANYUMAS</v>
          </cell>
          <cell r="H1950" t="str">
            <v>DESA TUMIYANG</v>
          </cell>
          <cell r="I1950" t="str">
            <v>003</v>
          </cell>
          <cell r="J1950" t="str">
            <v>003</v>
          </cell>
          <cell r="K1950" t="str">
            <v>TUMIYANG</v>
          </cell>
          <cell r="L1950" t="str">
            <v>DESA TUMIYANG, RT 003 RW 003</v>
          </cell>
          <cell r="M1950" t="str">
            <v>ANAK</v>
          </cell>
          <cell r="N1950" t="str">
            <v>BELUM KAWIN</v>
          </cell>
          <cell r="O1950" t="str">
            <v>Belum Tamat SD/Sederajat</v>
          </cell>
          <cell r="P1950" t="str">
            <v>Islam</v>
          </cell>
          <cell r="Q1950" t="str">
            <v>PELAJAR/MAHASISWA</v>
          </cell>
          <cell r="R1950" t="str">
            <v>-</v>
          </cell>
          <cell r="S1950" t="str">
            <v>ADA</v>
          </cell>
        </row>
        <row r="1951">
          <cell r="A1951" t="str">
            <v>3302165206530001</v>
          </cell>
          <cell r="B1951" t="str">
            <v>3302161302058370</v>
          </cell>
          <cell r="C1951" t="str">
            <v>KITEM</v>
          </cell>
          <cell r="D1951" t="str">
            <v>PR</v>
          </cell>
          <cell r="E1951">
            <v>19522</v>
          </cell>
          <cell r="F1951">
            <v>66.904109589041099</v>
          </cell>
          <cell r="G1951" t="str">
            <v>BANYUMAS</v>
          </cell>
          <cell r="H1951" t="str">
            <v>DESA TUMIYANG</v>
          </cell>
          <cell r="I1951" t="str">
            <v>003</v>
          </cell>
          <cell r="J1951" t="str">
            <v>003</v>
          </cell>
          <cell r="K1951" t="str">
            <v>TUMIYANG</v>
          </cell>
          <cell r="L1951" t="str">
            <v>DESA TUMIYANG, RT 003 RW 003</v>
          </cell>
          <cell r="M1951" t="str">
            <v>KEPALA KELUARGA</v>
          </cell>
          <cell r="N1951" t="str">
            <v>CERAI MATI</v>
          </cell>
          <cell r="O1951" t="str">
            <v>Tidak/Belum Sekolah</v>
          </cell>
          <cell r="P1951" t="str">
            <v>Islam</v>
          </cell>
          <cell r="Q1951" t="str">
            <v>MENGURUS RUMAH TANGGA</v>
          </cell>
          <cell r="R1951" t="str">
            <v>-</v>
          </cell>
          <cell r="S1951" t="str">
            <v>TIDAK ADA</v>
          </cell>
        </row>
        <row r="1952">
          <cell r="A1952" t="str">
            <v>3302161501590001</v>
          </cell>
          <cell r="B1952" t="str">
            <v>3302161302058371</v>
          </cell>
          <cell r="C1952" t="str">
            <v>EDI</v>
          </cell>
          <cell r="D1952" t="str">
            <v>LK</v>
          </cell>
          <cell r="E1952">
            <v>21565</v>
          </cell>
          <cell r="F1952">
            <v>61.30684931506849</v>
          </cell>
          <cell r="G1952" t="str">
            <v>CILACAP</v>
          </cell>
          <cell r="H1952" t="str">
            <v>TUMIYANG</v>
          </cell>
          <cell r="I1952" t="str">
            <v>003</v>
          </cell>
          <cell r="J1952" t="str">
            <v>003</v>
          </cell>
          <cell r="K1952" t="str">
            <v>TUMIYANG</v>
          </cell>
          <cell r="L1952" t="str">
            <v>TUMIYANG, RT 003 RW 003</v>
          </cell>
          <cell r="M1952" t="str">
            <v>KEPALA KELUARGA</v>
          </cell>
          <cell r="N1952" t="str">
            <v>KAWIN</v>
          </cell>
          <cell r="O1952" t="str">
            <v>Tamat SD/Sederajat</v>
          </cell>
          <cell r="P1952" t="str">
            <v>Islam</v>
          </cell>
          <cell r="Q1952" t="str">
            <v>PEDAGANG</v>
          </cell>
          <cell r="R1952" t="str">
            <v>-</v>
          </cell>
          <cell r="S1952" t="str">
            <v>TIDAK ADA</v>
          </cell>
        </row>
        <row r="1953">
          <cell r="A1953" t="str">
            <v>3302166108620003</v>
          </cell>
          <cell r="B1953" t="str">
            <v>3302161302058371</v>
          </cell>
          <cell r="C1953" t="str">
            <v>RAKIWEN</v>
          </cell>
          <cell r="D1953" t="str">
            <v>PR</v>
          </cell>
          <cell r="E1953">
            <v>22879</v>
          </cell>
          <cell r="F1953">
            <v>57.706849315068496</v>
          </cell>
          <cell r="G1953" t="str">
            <v>BANYUMAS</v>
          </cell>
          <cell r="H1953" t="str">
            <v>TUMIYANG</v>
          </cell>
          <cell r="I1953" t="str">
            <v>003</v>
          </cell>
          <cell r="J1953" t="str">
            <v>003</v>
          </cell>
          <cell r="K1953" t="str">
            <v>TUMIYANG</v>
          </cell>
          <cell r="L1953" t="str">
            <v>TUMIYANG, RT 003 RW 003</v>
          </cell>
          <cell r="M1953" t="str">
            <v>ISTRI</v>
          </cell>
          <cell r="N1953" t="str">
            <v>KAWIN</v>
          </cell>
          <cell r="O1953" t="str">
            <v>Tamat SD/Sederajat</v>
          </cell>
          <cell r="P1953" t="str">
            <v>Islam</v>
          </cell>
          <cell r="Q1953" t="str">
            <v>MENGURUS RUMAH TANGGA</v>
          </cell>
          <cell r="R1953" t="str">
            <v>-</v>
          </cell>
          <cell r="S1953" t="str">
            <v>TIDAK ADA</v>
          </cell>
        </row>
        <row r="1954">
          <cell r="A1954" t="str">
            <v>3302164702920001</v>
          </cell>
          <cell r="B1954" t="str">
            <v>3302161302058371</v>
          </cell>
          <cell r="C1954" t="str">
            <v>JUNIATI</v>
          </cell>
          <cell r="D1954" t="str">
            <v>PR</v>
          </cell>
          <cell r="E1954">
            <v>33641</v>
          </cell>
          <cell r="F1954">
            <v>28.221917808219178</v>
          </cell>
          <cell r="G1954" t="str">
            <v>BANYUMAS</v>
          </cell>
          <cell r="H1954" t="str">
            <v>TUMIYANG</v>
          </cell>
          <cell r="I1954" t="str">
            <v>003</v>
          </cell>
          <cell r="J1954" t="str">
            <v>003</v>
          </cell>
          <cell r="K1954" t="str">
            <v>TUMIYANG</v>
          </cell>
          <cell r="L1954" t="str">
            <v>TUMIYANG, RT 003 RW 003</v>
          </cell>
          <cell r="M1954" t="str">
            <v>ANAK</v>
          </cell>
          <cell r="N1954" t="str">
            <v>KAWIN</v>
          </cell>
          <cell r="O1954" t="str">
            <v>SLTP/Sederajat</v>
          </cell>
          <cell r="P1954" t="str">
            <v>Islam</v>
          </cell>
          <cell r="Q1954" t="str">
            <v>BURUH HARIAN LEPAS</v>
          </cell>
          <cell r="R1954" t="str">
            <v>-</v>
          </cell>
          <cell r="S1954" t="str">
            <v>TIDAK ADA</v>
          </cell>
        </row>
        <row r="1955">
          <cell r="A1955" t="str">
            <v>3302160403350002</v>
          </cell>
          <cell r="B1955" t="str">
            <v>3302161302058373</v>
          </cell>
          <cell r="C1955" t="str">
            <v>RASAM</v>
          </cell>
          <cell r="D1955" t="str">
            <v>LK</v>
          </cell>
          <cell r="E1955">
            <v>12847</v>
          </cell>
          <cell r="F1955">
            <v>85.191780821917803</v>
          </cell>
          <cell r="G1955" t="str">
            <v>BANYUMAS</v>
          </cell>
          <cell r="H1955" t="str">
            <v>DESA TUMIYANG</v>
          </cell>
          <cell r="I1955" t="str">
            <v>003</v>
          </cell>
          <cell r="J1955" t="str">
            <v>003</v>
          </cell>
          <cell r="K1955" t="str">
            <v>TUMIYANG</v>
          </cell>
          <cell r="L1955" t="str">
            <v>DESA TUMIYANG, RT 003 RW 003</v>
          </cell>
          <cell r="M1955" t="str">
            <v>KEPALA KELUARGA</v>
          </cell>
          <cell r="N1955" t="str">
            <v>KAWIN</v>
          </cell>
          <cell r="O1955" t="str">
            <v>Tamat SD/Sederajat</v>
          </cell>
          <cell r="P1955" t="str">
            <v>Islam</v>
          </cell>
          <cell r="Q1955" t="str">
            <v>BELUM/TIDAK BEKERJA</v>
          </cell>
          <cell r="R1955" t="str">
            <v>-</v>
          </cell>
          <cell r="S1955" t="str">
            <v>TIDAK ADA</v>
          </cell>
        </row>
        <row r="1956">
          <cell r="A1956" t="str">
            <v>3302164506400002</v>
          </cell>
          <cell r="B1956" t="str">
            <v>3302161302058373</v>
          </cell>
          <cell r="C1956" t="str">
            <v>KISAH</v>
          </cell>
          <cell r="D1956" t="str">
            <v>PR</v>
          </cell>
          <cell r="E1956">
            <v>14767</v>
          </cell>
          <cell r="F1956">
            <v>79.93150684931507</v>
          </cell>
          <cell r="G1956" t="str">
            <v>BANYUMAS</v>
          </cell>
          <cell r="H1956" t="str">
            <v>DESA TUMIYANG</v>
          </cell>
          <cell r="I1956" t="str">
            <v>003</v>
          </cell>
          <cell r="J1956" t="str">
            <v>003</v>
          </cell>
          <cell r="K1956" t="str">
            <v>TUMIYANG</v>
          </cell>
          <cell r="L1956" t="str">
            <v>DESA TUMIYANG, RT 003 RW 003</v>
          </cell>
          <cell r="M1956" t="str">
            <v>ISTRI</v>
          </cell>
          <cell r="N1956" t="str">
            <v>KAWIN</v>
          </cell>
          <cell r="O1956" t="str">
            <v>Tidak/Belum Sekolah</v>
          </cell>
          <cell r="P1956" t="str">
            <v>Islam</v>
          </cell>
          <cell r="Q1956" t="str">
            <v>MENGURUS RUMAH TANGGA</v>
          </cell>
          <cell r="R1956" t="str">
            <v>-</v>
          </cell>
          <cell r="S1956" t="str">
            <v>TIDAK ADA</v>
          </cell>
        </row>
        <row r="1957">
          <cell r="A1957" t="str">
            <v>3302162209540001</v>
          </cell>
          <cell r="B1957" t="str">
            <v>3302161302058374</v>
          </cell>
          <cell r="C1957" t="str">
            <v>SUJANGI</v>
          </cell>
          <cell r="D1957" t="str">
            <v>LK</v>
          </cell>
          <cell r="E1957">
            <v>19989</v>
          </cell>
          <cell r="F1957">
            <v>65.62465753424658</v>
          </cell>
          <cell r="G1957" t="str">
            <v>BANYUMAS</v>
          </cell>
          <cell r="H1957" t="str">
            <v>TUMIYANG</v>
          </cell>
          <cell r="I1957" t="str">
            <v>003</v>
          </cell>
          <cell r="J1957" t="str">
            <v>003</v>
          </cell>
          <cell r="K1957" t="str">
            <v>TUMIYANG</v>
          </cell>
          <cell r="L1957" t="str">
            <v>TUMIYANG, RT 003 RW 003</v>
          </cell>
          <cell r="M1957" t="str">
            <v>KEPALA KELUARGA</v>
          </cell>
          <cell r="N1957" t="str">
            <v>KAWIN</v>
          </cell>
          <cell r="O1957" t="str">
            <v>Tamat SD/Sederajat</v>
          </cell>
          <cell r="P1957" t="str">
            <v>Islam</v>
          </cell>
          <cell r="Q1957" t="str">
            <v>BURUH HARIAN LEPAS</v>
          </cell>
          <cell r="R1957" t="str">
            <v>A</v>
          </cell>
          <cell r="S1957" t="str">
            <v>TIDAK ADA</v>
          </cell>
        </row>
        <row r="1958">
          <cell r="A1958" t="str">
            <v>3302164602660001</v>
          </cell>
          <cell r="B1958" t="str">
            <v>3302161302058374</v>
          </cell>
          <cell r="C1958" t="str">
            <v>KASIH</v>
          </cell>
          <cell r="D1958" t="str">
            <v>PR</v>
          </cell>
          <cell r="E1958">
            <v>24144</v>
          </cell>
          <cell r="F1958">
            <v>54.241095890410961</v>
          </cell>
          <cell r="G1958" t="str">
            <v>BANYUMAS</v>
          </cell>
          <cell r="H1958" t="str">
            <v>TUMIYANG</v>
          </cell>
          <cell r="I1958" t="str">
            <v>003</v>
          </cell>
          <cell r="J1958" t="str">
            <v>003</v>
          </cell>
          <cell r="K1958" t="str">
            <v>TUMIYANG</v>
          </cell>
          <cell r="L1958" t="str">
            <v>TUMIYANG, RT 003 RW 003</v>
          </cell>
          <cell r="M1958" t="str">
            <v>ISTRI</v>
          </cell>
          <cell r="N1958" t="str">
            <v>KAWIN</v>
          </cell>
          <cell r="O1958" t="str">
            <v>Tamat SD/Sederajat</v>
          </cell>
          <cell r="P1958" t="str">
            <v>Islam</v>
          </cell>
          <cell r="Q1958" t="str">
            <v>MENGURUS RUMAH TANGGA</v>
          </cell>
          <cell r="R1958" t="str">
            <v>-</v>
          </cell>
          <cell r="S1958" t="str">
            <v>TIDAK ADA</v>
          </cell>
        </row>
        <row r="1959">
          <cell r="A1959" t="str">
            <v>3302162103970003</v>
          </cell>
          <cell r="B1959" t="str">
            <v>3302161302058374</v>
          </cell>
          <cell r="C1959" t="str">
            <v>INDRA TRI GUNAWAN</v>
          </cell>
          <cell r="D1959" t="str">
            <v>LK</v>
          </cell>
          <cell r="E1959">
            <v>35510</v>
          </cell>
          <cell r="F1959">
            <v>23.101369863013698</v>
          </cell>
          <cell r="G1959" t="str">
            <v>BANYUMAS</v>
          </cell>
          <cell r="H1959" t="str">
            <v>TUMIYANG</v>
          </cell>
          <cell r="I1959" t="str">
            <v>003</v>
          </cell>
          <cell r="J1959" t="str">
            <v>003</v>
          </cell>
          <cell r="K1959" t="str">
            <v>TUMIYANG</v>
          </cell>
          <cell r="L1959" t="str">
            <v>TUMIYANG, RT 003 RW 003</v>
          </cell>
          <cell r="M1959" t="str">
            <v>ANAK</v>
          </cell>
          <cell r="N1959" t="str">
            <v>BELUM KAWIN</v>
          </cell>
          <cell r="O1959" t="str">
            <v>Tamat SD/Sederajat</v>
          </cell>
          <cell r="P1959" t="str">
            <v>Islam</v>
          </cell>
          <cell r="Q1959" t="str">
            <v>PELAJAR/MAHASISWA</v>
          </cell>
          <cell r="R1959" t="str">
            <v>-</v>
          </cell>
          <cell r="S1959" t="str">
            <v>ADA</v>
          </cell>
        </row>
        <row r="1960">
          <cell r="A1960" t="str">
            <v>3302163112750071</v>
          </cell>
          <cell r="B1960" t="str">
            <v>3302161302058375</v>
          </cell>
          <cell r="C1960" t="str">
            <v>SUDIRO</v>
          </cell>
          <cell r="D1960" t="str">
            <v>LK</v>
          </cell>
          <cell r="E1960">
            <v>27759</v>
          </cell>
          <cell r="F1960">
            <v>44.336986301369862</v>
          </cell>
          <cell r="G1960" t="str">
            <v>BANYUMAS</v>
          </cell>
          <cell r="H1960" t="str">
            <v>TUMIYANG</v>
          </cell>
          <cell r="I1960" t="str">
            <v>003</v>
          </cell>
          <cell r="J1960" t="str">
            <v>003</v>
          </cell>
          <cell r="K1960" t="str">
            <v>TUMIYANG</v>
          </cell>
          <cell r="L1960" t="str">
            <v>TUMIYANG, RT 003 RW 003</v>
          </cell>
          <cell r="M1960" t="str">
            <v>KEPALA KELUARGA</v>
          </cell>
          <cell r="N1960" t="str">
            <v>KAWIN</v>
          </cell>
          <cell r="O1960" t="str">
            <v>Tamat SD/Sederajat</v>
          </cell>
          <cell r="P1960" t="str">
            <v>Islam</v>
          </cell>
          <cell r="Q1960" t="str">
            <v>PETANI/PEKEBUN</v>
          </cell>
          <cell r="R1960" t="str">
            <v>-</v>
          </cell>
          <cell r="S1960" t="str">
            <v>TIDAK ADA</v>
          </cell>
        </row>
        <row r="1961">
          <cell r="A1961" t="str">
            <v>3302165408770002</v>
          </cell>
          <cell r="B1961" t="str">
            <v>3302161302058375</v>
          </cell>
          <cell r="C1961" t="str">
            <v>SUTASIH</v>
          </cell>
          <cell r="D1961" t="str">
            <v>PR</v>
          </cell>
          <cell r="E1961">
            <v>28351</v>
          </cell>
          <cell r="F1961">
            <v>42.715068493150682</v>
          </cell>
          <cell r="G1961" t="str">
            <v>BANYUMAS</v>
          </cell>
          <cell r="H1961" t="str">
            <v>TUMIYANG</v>
          </cell>
          <cell r="I1961" t="str">
            <v>003</v>
          </cell>
          <cell r="J1961" t="str">
            <v>003</v>
          </cell>
          <cell r="K1961" t="str">
            <v>TUMIYANG</v>
          </cell>
          <cell r="L1961" t="str">
            <v>TUMIYANG, RT 003 RW 003</v>
          </cell>
          <cell r="M1961" t="str">
            <v>ISTRI</v>
          </cell>
          <cell r="N1961" t="str">
            <v>KAWIN</v>
          </cell>
          <cell r="O1961" t="str">
            <v>SLTP/Sederajat</v>
          </cell>
          <cell r="P1961" t="str">
            <v>Islam</v>
          </cell>
          <cell r="Q1961" t="str">
            <v>MENGURUS RUMAH TANGGA</v>
          </cell>
          <cell r="R1961" t="str">
            <v>-</v>
          </cell>
          <cell r="S1961" t="str">
            <v>TIDAK ADA</v>
          </cell>
        </row>
        <row r="1962">
          <cell r="A1962" t="str">
            <v>3302161605980002</v>
          </cell>
          <cell r="B1962" t="str">
            <v>3302161302058375</v>
          </cell>
          <cell r="C1962" t="str">
            <v>WAHYU DITO PAMUJI</v>
          </cell>
          <cell r="D1962" t="str">
            <v>LK</v>
          </cell>
          <cell r="E1962">
            <v>35931</v>
          </cell>
          <cell r="F1962">
            <v>21.947945205479453</v>
          </cell>
          <cell r="G1962" t="str">
            <v>BANYUMAS</v>
          </cell>
          <cell r="H1962" t="str">
            <v>TUMIYANG</v>
          </cell>
          <cell r="I1962" t="str">
            <v>003</v>
          </cell>
          <cell r="J1962" t="str">
            <v>003</v>
          </cell>
          <cell r="K1962" t="str">
            <v>TUMIYANG</v>
          </cell>
          <cell r="L1962" t="str">
            <v>TUMIYANG, RT 003 RW 003</v>
          </cell>
          <cell r="M1962" t="str">
            <v>ANAK</v>
          </cell>
          <cell r="N1962" t="str">
            <v>BELUM KAWIN</v>
          </cell>
          <cell r="O1962" t="str">
            <v>Tamat SD/Sederajat</v>
          </cell>
          <cell r="P1962" t="str">
            <v>Islam</v>
          </cell>
          <cell r="Q1962" t="str">
            <v>PELAJAR/MAHASISWA</v>
          </cell>
          <cell r="R1962" t="str">
            <v>-</v>
          </cell>
          <cell r="S1962" t="str">
            <v>ADA</v>
          </cell>
        </row>
        <row r="1963">
          <cell r="A1963" t="str">
            <v>3302161404650004</v>
          </cell>
          <cell r="B1963" t="str">
            <v>3302161302058376</v>
          </cell>
          <cell r="C1963" t="str">
            <v>SURATMAN</v>
          </cell>
          <cell r="D1963" t="str">
            <v>LK</v>
          </cell>
          <cell r="E1963">
            <v>23846</v>
          </cell>
          <cell r="F1963">
            <v>55.057534246575344</v>
          </cell>
          <cell r="G1963" t="str">
            <v>BANYUMAS</v>
          </cell>
          <cell r="H1963" t="str">
            <v>DESA TUMIYANG</v>
          </cell>
          <cell r="I1963" t="str">
            <v>003</v>
          </cell>
          <cell r="J1963" t="str">
            <v>003</v>
          </cell>
          <cell r="K1963" t="str">
            <v>TUMIYANG</v>
          </cell>
          <cell r="L1963" t="str">
            <v>DESA TUMIYANG, RT 003 RW 003</v>
          </cell>
          <cell r="M1963" t="str">
            <v>KEPALA KELUARGA</v>
          </cell>
          <cell r="N1963" t="str">
            <v>KAWIN</v>
          </cell>
          <cell r="O1963" t="str">
            <v>SLTP/Sederajat</v>
          </cell>
          <cell r="P1963" t="str">
            <v>Islam</v>
          </cell>
          <cell r="Q1963" t="str">
            <v>TRANSPORTASI</v>
          </cell>
          <cell r="R1963" t="str">
            <v>B</v>
          </cell>
          <cell r="S1963" t="str">
            <v>TIDAK ADA</v>
          </cell>
        </row>
        <row r="1964">
          <cell r="A1964" t="str">
            <v>3302164510590001</v>
          </cell>
          <cell r="B1964" t="str">
            <v>3302161302058376</v>
          </cell>
          <cell r="C1964" t="str">
            <v>SUWARTI</v>
          </cell>
          <cell r="D1964" t="str">
            <v>PR</v>
          </cell>
          <cell r="E1964">
            <v>21828</v>
          </cell>
          <cell r="F1964">
            <v>60.586301369863016</v>
          </cell>
          <cell r="G1964" t="str">
            <v>BANYUMAS</v>
          </cell>
          <cell r="H1964" t="str">
            <v>DESA TUMIYANG</v>
          </cell>
          <cell r="I1964" t="str">
            <v>003</v>
          </cell>
          <cell r="J1964" t="str">
            <v>003</v>
          </cell>
          <cell r="K1964" t="str">
            <v>TUMIYANG</v>
          </cell>
          <cell r="L1964" t="str">
            <v>DESA TUMIYANG, RT 003 RW 003</v>
          </cell>
          <cell r="M1964" t="str">
            <v>ISTRI</v>
          </cell>
          <cell r="N1964" t="str">
            <v>KAWIN</v>
          </cell>
          <cell r="O1964" t="str">
            <v>SLTP/Sederajat</v>
          </cell>
          <cell r="P1964" t="str">
            <v>Islam</v>
          </cell>
          <cell r="Q1964" t="str">
            <v>PEDAGANG</v>
          </cell>
          <cell r="R1964" t="str">
            <v>B</v>
          </cell>
          <cell r="S1964" t="str">
            <v>TIDAK ADA</v>
          </cell>
        </row>
        <row r="1965">
          <cell r="A1965" t="str">
            <v>3302162506660001</v>
          </cell>
          <cell r="B1965" t="str">
            <v>3302161302058377</v>
          </cell>
          <cell r="C1965" t="str">
            <v>DARTO</v>
          </cell>
          <cell r="D1965" t="str">
            <v>LK</v>
          </cell>
          <cell r="E1965">
            <v>24283</v>
          </cell>
          <cell r="F1965">
            <v>53.860273972602741</v>
          </cell>
          <cell r="G1965" t="str">
            <v>BREBES</v>
          </cell>
          <cell r="H1965" t="str">
            <v>TUMIYANG</v>
          </cell>
          <cell r="I1965" t="str">
            <v>003</v>
          </cell>
          <cell r="J1965" t="str">
            <v>003</v>
          </cell>
          <cell r="K1965" t="str">
            <v>TUMIYANG</v>
          </cell>
          <cell r="L1965" t="str">
            <v>TUMIYANG, RT 003 RW 003</v>
          </cell>
          <cell r="M1965" t="str">
            <v>KEPALA KELUARGA</v>
          </cell>
          <cell r="N1965" t="str">
            <v>KAWIN</v>
          </cell>
          <cell r="O1965" t="str">
            <v>Tamat SD/Sederajat</v>
          </cell>
          <cell r="P1965" t="str">
            <v>Islam</v>
          </cell>
          <cell r="Q1965" t="str">
            <v>PEDAGANG</v>
          </cell>
          <cell r="R1965" t="str">
            <v>-</v>
          </cell>
          <cell r="S1965" t="str">
            <v>TIDAK ADA</v>
          </cell>
        </row>
        <row r="1966">
          <cell r="A1966" t="str">
            <v>3302164309700001</v>
          </cell>
          <cell r="B1966" t="str">
            <v>3302161302058377</v>
          </cell>
          <cell r="C1966" t="str">
            <v>SILAH</v>
          </cell>
          <cell r="D1966" t="str">
            <v>PR</v>
          </cell>
          <cell r="E1966">
            <v>25814</v>
          </cell>
          <cell r="F1966">
            <v>49.665753424657531</v>
          </cell>
          <cell r="G1966" t="str">
            <v>BANYUMAS</v>
          </cell>
          <cell r="H1966" t="str">
            <v>TUMIYANG</v>
          </cell>
          <cell r="I1966" t="str">
            <v>003</v>
          </cell>
          <cell r="J1966" t="str">
            <v>003</v>
          </cell>
          <cell r="K1966" t="str">
            <v>TUMIYANG</v>
          </cell>
          <cell r="L1966" t="str">
            <v>TUMIYANG, RT 003 RW 003</v>
          </cell>
          <cell r="M1966" t="str">
            <v>ISTRI</v>
          </cell>
          <cell r="N1966" t="str">
            <v>KAWIN</v>
          </cell>
          <cell r="O1966" t="str">
            <v>Tamat SD/Sederajat</v>
          </cell>
          <cell r="P1966" t="str">
            <v>Islam</v>
          </cell>
          <cell r="Q1966" t="str">
            <v>BURUH HARIAN LEPAS</v>
          </cell>
          <cell r="R1966" t="str">
            <v>-</v>
          </cell>
          <cell r="S1966" t="str">
            <v>TIDAK ADA</v>
          </cell>
        </row>
        <row r="1967">
          <cell r="A1967" t="str">
            <v>3302160702980005</v>
          </cell>
          <cell r="B1967" t="str">
            <v>3302161302058377</v>
          </cell>
          <cell r="C1967" t="str">
            <v>WIWIT IKBAL SUBEKTI</v>
          </cell>
          <cell r="D1967" t="str">
            <v>LK</v>
          </cell>
          <cell r="E1967">
            <v>35833</v>
          </cell>
          <cell r="F1967">
            <v>22.216438356164385</v>
          </cell>
          <cell r="G1967" t="str">
            <v>BANYUMAS</v>
          </cell>
          <cell r="H1967" t="str">
            <v>TUMIYANG</v>
          </cell>
          <cell r="I1967" t="str">
            <v>003</v>
          </cell>
          <cell r="J1967" t="str">
            <v>003</v>
          </cell>
          <cell r="K1967" t="str">
            <v>TUMIYANG</v>
          </cell>
          <cell r="L1967" t="str">
            <v>TUMIYANG, RT 003 RW 003</v>
          </cell>
          <cell r="M1967" t="str">
            <v>ANAK</v>
          </cell>
          <cell r="N1967" t="str">
            <v>BELUM KAWIN</v>
          </cell>
          <cell r="O1967" t="str">
            <v>SLTP/Sederajat</v>
          </cell>
          <cell r="P1967" t="str">
            <v>Islam</v>
          </cell>
          <cell r="Q1967" t="str">
            <v>PELAJAR/MAHASISWA</v>
          </cell>
          <cell r="R1967" t="str">
            <v>-</v>
          </cell>
          <cell r="S1967" t="str">
            <v>ADA</v>
          </cell>
        </row>
        <row r="1968">
          <cell r="A1968" t="str">
            <v>3302160107500048</v>
          </cell>
          <cell r="B1968" t="str">
            <v>3302161302058379</v>
          </cell>
          <cell r="C1968" t="str">
            <v>RUSMADI</v>
          </cell>
          <cell r="D1968" t="str">
            <v>LK</v>
          </cell>
          <cell r="E1968">
            <v>18445</v>
          </cell>
          <cell r="F1968">
            <v>69.854794520547941</v>
          </cell>
          <cell r="G1968" t="str">
            <v>BANYUMAS</v>
          </cell>
          <cell r="H1968" t="str">
            <v>DESA TUMIYANG</v>
          </cell>
          <cell r="I1968" t="str">
            <v>003</v>
          </cell>
          <cell r="J1968" t="str">
            <v>003</v>
          </cell>
          <cell r="K1968" t="str">
            <v>TUMIYANG</v>
          </cell>
          <cell r="L1968" t="str">
            <v>DESA TUMIYANG, RT 003 RW 003</v>
          </cell>
          <cell r="M1968" t="str">
            <v>KEPALA KELUARGA</v>
          </cell>
          <cell r="N1968" t="str">
            <v>KAWIN</v>
          </cell>
          <cell r="O1968" t="str">
            <v>Tamat SD/Sederajat</v>
          </cell>
          <cell r="P1968" t="str">
            <v>Islam</v>
          </cell>
          <cell r="Q1968" t="str">
            <v>PEDAGANG</v>
          </cell>
          <cell r="R1968" t="str">
            <v>-</v>
          </cell>
          <cell r="S1968" t="str">
            <v>TIDAK ADA</v>
          </cell>
        </row>
        <row r="1969">
          <cell r="A1969" t="str">
            <v>3302164506540002</v>
          </cell>
          <cell r="B1969" t="str">
            <v>3302161302058379</v>
          </cell>
          <cell r="C1969" t="str">
            <v>PATONAH</v>
          </cell>
          <cell r="D1969" t="str">
            <v>PR</v>
          </cell>
          <cell r="E1969">
            <v>19880</v>
          </cell>
          <cell r="F1969">
            <v>65.92328767123287</v>
          </cell>
          <cell r="G1969" t="str">
            <v>BANYUMAS</v>
          </cell>
          <cell r="H1969" t="str">
            <v>DESA TUMIYANG</v>
          </cell>
          <cell r="I1969" t="str">
            <v>003</v>
          </cell>
          <cell r="J1969" t="str">
            <v>003</v>
          </cell>
          <cell r="K1969" t="str">
            <v>TUMIYANG</v>
          </cell>
          <cell r="L1969" t="str">
            <v>DESA TUMIYANG, RT 003 RW 003</v>
          </cell>
          <cell r="M1969" t="str">
            <v>ISTRI</v>
          </cell>
          <cell r="N1969" t="str">
            <v>KAWIN</v>
          </cell>
          <cell r="O1969" t="str">
            <v>Tamat SD/Sederajat</v>
          </cell>
          <cell r="P1969" t="str">
            <v>Islam</v>
          </cell>
          <cell r="Q1969" t="str">
            <v>MENGURUS RUMAH TANGGA</v>
          </cell>
          <cell r="R1969" t="str">
            <v>-</v>
          </cell>
          <cell r="S1969" t="str">
            <v>TIDAK ADA</v>
          </cell>
        </row>
        <row r="1970">
          <cell r="A1970" t="str">
            <v>3302160107460012</v>
          </cell>
          <cell r="B1970" t="str">
            <v>3302161302058380</v>
          </cell>
          <cell r="C1970" t="str">
            <v>SITUN</v>
          </cell>
          <cell r="D1970" t="str">
            <v>LK</v>
          </cell>
          <cell r="E1970">
            <v>16984</v>
          </cell>
          <cell r="F1970">
            <v>73.857534246575341</v>
          </cell>
          <cell r="G1970" t="str">
            <v>BANYUMAS</v>
          </cell>
          <cell r="H1970" t="str">
            <v>TUMIYANG</v>
          </cell>
          <cell r="I1970" t="str">
            <v>003</v>
          </cell>
          <cell r="J1970" t="str">
            <v>003</v>
          </cell>
          <cell r="K1970" t="str">
            <v>TUMIYANG</v>
          </cell>
          <cell r="L1970" t="str">
            <v>TUMIYANG, RT 003 RW 003</v>
          </cell>
          <cell r="M1970" t="str">
            <v>KEPALA KELUARGA</v>
          </cell>
          <cell r="N1970" t="str">
            <v>KAWIN</v>
          </cell>
          <cell r="O1970" t="str">
            <v>Tamat SD/Sederajat</v>
          </cell>
          <cell r="P1970" t="str">
            <v>Islam</v>
          </cell>
          <cell r="Q1970" t="str">
            <v>BURUH HARIAN LEPAS</v>
          </cell>
          <cell r="R1970" t="str">
            <v>-</v>
          </cell>
          <cell r="S1970" t="str">
            <v>TIDAK ADA</v>
          </cell>
        </row>
        <row r="1971">
          <cell r="A1971" t="str">
            <v>3302165108520001</v>
          </cell>
          <cell r="B1971" t="str">
            <v>3302161302058380</v>
          </cell>
          <cell r="C1971" t="str">
            <v>TASEM</v>
          </cell>
          <cell r="D1971" t="str">
            <v>PR</v>
          </cell>
          <cell r="E1971">
            <v>19217</v>
          </cell>
          <cell r="F1971">
            <v>67.739726027397253</v>
          </cell>
          <cell r="G1971" t="str">
            <v>BANYUMAS</v>
          </cell>
          <cell r="H1971" t="str">
            <v>TUMIYANG</v>
          </cell>
          <cell r="I1971" t="str">
            <v>003</v>
          </cell>
          <cell r="J1971" t="str">
            <v>003</v>
          </cell>
          <cell r="K1971" t="str">
            <v>TUMIYANG</v>
          </cell>
          <cell r="L1971" t="str">
            <v>TUMIYANG, RT 003 RW 003</v>
          </cell>
          <cell r="M1971" t="str">
            <v>ISTRI</v>
          </cell>
          <cell r="N1971" t="str">
            <v>KAWIN</v>
          </cell>
          <cell r="O1971" t="str">
            <v>Tamat SD/Sederajat</v>
          </cell>
          <cell r="P1971" t="str">
            <v>Islam</v>
          </cell>
          <cell r="Q1971" t="str">
            <v>MENGURUS RUMAH TANGGA</v>
          </cell>
          <cell r="R1971" t="str">
            <v>-</v>
          </cell>
          <cell r="S1971" t="str">
            <v>TIDAK ADA</v>
          </cell>
        </row>
        <row r="1972">
          <cell r="A1972" t="str">
            <v>3302162205740002</v>
          </cell>
          <cell r="B1972" t="str">
            <v>3302161302058380</v>
          </cell>
          <cell r="C1972" t="str">
            <v>TISWANTO</v>
          </cell>
          <cell r="D1972" t="str">
            <v>LK</v>
          </cell>
          <cell r="E1972">
            <v>27171</v>
          </cell>
          <cell r="F1972">
            <v>45.947945205479449</v>
          </cell>
          <cell r="G1972" t="str">
            <v>BANYUMAS</v>
          </cell>
          <cell r="H1972" t="str">
            <v>TUMIYANG</v>
          </cell>
          <cell r="I1972" t="str">
            <v>003</v>
          </cell>
          <cell r="J1972" t="str">
            <v>003</v>
          </cell>
          <cell r="K1972" t="str">
            <v>TUMIYANG</v>
          </cell>
          <cell r="L1972" t="str">
            <v>TUMIYANG, RT 003 RW 003</v>
          </cell>
          <cell r="M1972" t="str">
            <v>ANAK</v>
          </cell>
          <cell r="N1972" t="str">
            <v>BELUM KAWIN</v>
          </cell>
          <cell r="O1972" t="str">
            <v>Tamat SD/Sederajat</v>
          </cell>
          <cell r="P1972" t="str">
            <v>Islam</v>
          </cell>
          <cell r="Q1972" t="str">
            <v>BURUH HARIAN LEPAS</v>
          </cell>
          <cell r="R1972" t="str">
            <v>-</v>
          </cell>
          <cell r="S1972" t="str">
            <v>TIDAK ADA</v>
          </cell>
        </row>
        <row r="1973">
          <cell r="A1973" t="str">
            <v>3302160107500049</v>
          </cell>
          <cell r="B1973" t="str">
            <v>3302161302058381</v>
          </cell>
          <cell r="C1973" t="str">
            <v>SIDIK</v>
          </cell>
          <cell r="D1973" t="str">
            <v>LK</v>
          </cell>
          <cell r="E1973">
            <v>18445</v>
          </cell>
          <cell r="F1973">
            <v>69.854794520547941</v>
          </cell>
          <cell r="G1973" t="str">
            <v>BANYUMAS</v>
          </cell>
          <cell r="H1973" t="str">
            <v>TUMIYANG</v>
          </cell>
          <cell r="I1973" t="str">
            <v>003</v>
          </cell>
          <cell r="J1973" t="str">
            <v>003</v>
          </cell>
          <cell r="K1973" t="str">
            <v>TUMIYANG</v>
          </cell>
          <cell r="L1973" t="str">
            <v>TUMIYANG, RT 003 RW 003</v>
          </cell>
          <cell r="M1973" t="str">
            <v>KEPALA KELUARGA</v>
          </cell>
          <cell r="N1973" t="str">
            <v>KAWIN</v>
          </cell>
          <cell r="O1973" t="str">
            <v>Tamat SD/Sederajat</v>
          </cell>
          <cell r="P1973" t="str">
            <v>Islam</v>
          </cell>
          <cell r="Q1973" t="str">
            <v>BURUH HARIAN LEPAS</v>
          </cell>
          <cell r="R1973" t="str">
            <v>-</v>
          </cell>
          <cell r="S1973" t="str">
            <v>TIDAK ADA</v>
          </cell>
        </row>
        <row r="1974">
          <cell r="A1974" t="str">
            <v>3302164107550055</v>
          </cell>
          <cell r="B1974" t="str">
            <v>3302161302058381</v>
          </cell>
          <cell r="C1974" t="str">
            <v>DARSEM</v>
          </cell>
          <cell r="D1974" t="str">
            <v>PR</v>
          </cell>
          <cell r="E1974">
            <v>20271</v>
          </cell>
          <cell r="F1974">
            <v>64.852054794520555</v>
          </cell>
          <cell r="G1974" t="str">
            <v>BANYUMAS</v>
          </cell>
          <cell r="H1974" t="str">
            <v>TUMIYANG</v>
          </cell>
          <cell r="I1974" t="str">
            <v>003</v>
          </cell>
          <cell r="J1974" t="str">
            <v>003</v>
          </cell>
          <cell r="K1974" t="str">
            <v>TUMIYANG</v>
          </cell>
          <cell r="L1974" t="str">
            <v>TUMIYANG, RT 003 RW 003</v>
          </cell>
          <cell r="M1974" t="str">
            <v>ISTRI</v>
          </cell>
          <cell r="N1974" t="str">
            <v>KAWIN</v>
          </cell>
          <cell r="O1974" t="str">
            <v>Tamat SD/Sederajat</v>
          </cell>
          <cell r="P1974" t="str">
            <v>Islam</v>
          </cell>
          <cell r="Q1974" t="str">
            <v>MENGURUS RUMAH TANGGA</v>
          </cell>
          <cell r="R1974" t="str">
            <v>-</v>
          </cell>
          <cell r="S1974" t="str">
            <v>TIDAK ADA</v>
          </cell>
        </row>
        <row r="1975">
          <cell r="A1975" t="str">
            <v>3302160107600061</v>
          </cell>
          <cell r="B1975" t="str">
            <v>3302161302058382</v>
          </cell>
          <cell r="C1975" t="str">
            <v>WARTAM</v>
          </cell>
          <cell r="D1975" t="str">
            <v>LK</v>
          </cell>
          <cell r="E1975">
            <v>22098</v>
          </cell>
          <cell r="F1975">
            <v>59.846575342465755</v>
          </cell>
          <cell r="G1975" t="str">
            <v>BANYUMAS</v>
          </cell>
          <cell r="H1975" t="str">
            <v>TUMIYANG</v>
          </cell>
          <cell r="I1975" t="str">
            <v>003</v>
          </cell>
          <cell r="J1975" t="str">
            <v>003</v>
          </cell>
          <cell r="K1975" t="str">
            <v>TUMIYANG</v>
          </cell>
          <cell r="L1975" t="str">
            <v>TUMIYANG, RT 003 RW 003</v>
          </cell>
          <cell r="M1975" t="str">
            <v>KEPALA KELUARGA</v>
          </cell>
          <cell r="N1975" t="str">
            <v>KAWIN</v>
          </cell>
          <cell r="O1975" t="str">
            <v>Tamat SD/Sederajat</v>
          </cell>
          <cell r="P1975" t="str">
            <v>Islam</v>
          </cell>
          <cell r="Q1975" t="str">
            <v>BURUH HARIAN LEPAS</v>
          </cell>
          <cell r="R1975" t="str">
            <v>-</v>
          </cell>
          <cell r="S1975" t="str">
            <v>TIDAK ADA</v>
          </cell>
        </row>
        <row r="1976">
          <cell r="A1976" t="str">
            <v>3302166603710002</v>
          </cell>
          <cell r="B1976" t="str">
            <v>3302161302058382</v>
          </cell>
          <cell r="C1976" t="str">
            <v>SARSIH</v>
          </cell>
          <cell r="D1976" t="str">
            <v>PR</v>
          </cell>
          <cell r="E1976">
            <v>26018</v>
          </cell>
          <cell r="F1976">
            <v>49.106849315068494</v>
          </cell>
          <cell r="G1976" t="str">
            <v>BANYUMAS</v>
          </cell>
          <cell r="H1976" t="str">
            <v>TUMIYANG</v>
          </cell>
          <cell r="I1976" t="str">
            <v>003</v>
          </cell>
          <cell r="J1976" t="str">
            <v>003</v>
          </cell>
          <cell r="K1976" t="str">
            <v>TUMIYANG</v>
          </cell>
          <cell r="L1976" t="str">
            <v>TUMIYANG, RT 003 RW 003</v>
          </cell>
          <cell r="M1976" t="str">
            <v>ISTRI</v>
          </cell>
          <cell r="N1976" t="str">
            <v>KAWIN</v>
          </cell>
          <cell r="O1976" t="str">
            <v>Tamat SD/Sederajat</v>
          </cell>
          <cell r="P1976" t="str">
            <v>Islam</v>
          </cell>
          <cell r="Q1976" t="str">
            <v>MENGURUS RUMAH TANGGA</v>
          </cell>
          <cell r="R1976" t="str">
            <v>-</v>
          </cell>
          <cell r="S1976" t="str">
            <v>TIDAK ADA</v>
          </cell>
        </row>
        <row r="1977">
          <cell r="A1977" t="str">
            <v>3302160905990003</v>
          </cell>
          <cell r="B1977" t="str">
            <v>3302161302058382</v>
          </cell>
          <cell r="C1977" t="str">
            <v>KRISNANTO</v>
          </cell>
          <cell r="D1977" t="str">
            <v>LK</v>
          </cell>
          <cell r="E1977">
            <v>36289</v>
          </cell>
          <cell r="F1977">
            <v>20.967123287671232</v>
          </cell>
          <cell r="G1977" t="str">
            <v>BANYUMAS</v>
          </cell>
          <cell r="H1977" t="str">
            <v>TUMIYANG</v>
          </cell>
          <cell r="I1977" t="str">
            <v>003</v>
          </cell>
          <cell r="J1977" t="str">
            <v>003</v>
          </cell>
          <cell r="K1977" t="str">
            <v>TUMIYANG</v>
          </cell>
          <cell r="L1977" t="str">
            <v>TUMIYANG, RT 003 RW 003</v>
          </cell>
          <cell r="M1977" t="str">
            <v>ANAK</v>
          </cell>
          <cell r="N1977" t="str">
            <v>BELUM KAWIN</v>
          </cell>
          <cell r="O1977" t="str">
            <v>Belum Tamat SD/Sederajat</v>
          </cell>
          <cell r="P1977" t="str">
            <v>Islam</v>
          </cell>
          <cell r="Q1977" t="str">
            <v>PELAJAR/MAHASISWA</v>
          </cell>
          <cell r="R1977" t="str">
            <v>-</v>
          </cell>
          <cell r="S1977" t="str">
            <v>ADA</v>
          </cell>
        </row>
        <row r="1978">
          <cell r="A1978" t="str">
            <v>3302160107390023</v>
          </cell>
          <cell r="B1978" t="str">
            <v>3302161302058383</v>
          </cell>
          <cell r="C1978" t="str">
            <v>RITAM</v>
          </cell>
          <cell r="D1978" t="str">
            <v>LK</v>
          </cell>
          <cell r="E1978">
            <v>14427</v>
          </cell>
          <cell r="F1978">
            <v>80.863013698630141</v>
          </cell>
          <cell r="G1978" t="str">
            <v>BANYUMAS</v>
          </cell>
          <cell r="H1978" t="str">
            <v>TUMIYANG</v>
          </cell>
          <cell r="I1978" t="str">
            <v>003</v>
          </cell>
          <cell r="J1978" t="str">
            <v>003</v>
          </cell>
          <cell r="K1978" t="str">
            <v>TUMIYANG</v>
          </cell>
          <cell r="L1978" t="str">
            <v>TUMIYANG, RT 003 RW 003</v>
          </cell>
          <cell r="M1978" t="str">
            <v>KEPALA KELUARGA</v>
          </cell>
          <cell r="N1978" t="str">
            <v>KAWIN</v>
          </cell>
          <cell r="O1978" t="str">
            <v>Tamat SD/Sederajat</v>
          </cell>
          <cell r="P1978" t="str">
            <v>Islam</v>
          </cell>
          <cell r="Q1978" t="str">
            <v>PETANI/PEKEBUN</v>
          </cell>
          <cell r="R1978" t="str">
            <v>-</v>
          </cell>
          <cell r="S1978" t="str">
            <v>TIDAK ADA</v>
          </cell>
        </row>
        <row r="1979">
          <cell r="A1979" t="str">
            <v>3302164107480072</v>
          </cell>
          <cell r="B1979" t="str">
            <v>3302161302058383</v>
          </cell>
          <cell r="C1979" t="str">
            <v>TARSEM</v>
          </cell>
          <cell r="D1979" t="str">
            <v>PR</v>
          </cell>
          <cell r="E1979">
            <v>17715</v>
          </cell>
          <cell r="F1979">
            <v>71.854794520547941</v>
          </cell>
          <cell r="G1979" t="str">
            <v>BANYUMAS</v>
          </cell>
          <cell r="H1979" t="str">
            <v>TUMIYANG</v>
          </cell>
          <cell r="I1979" t="str">
            <v>003</v>
          </cell>
          <cell r="J1979" t="str">
            <v>003</v>
          </cell>
          <cell r="K1979" t="str">
            <v>TUMIYANG</v>
          </cell>
          <cell r="L1979" t="str">
            <v>TUMIYANG, RT 003 RW 003</v>
          </cell>
          <cell r="M1979" t="str">
            <v>ISTRI</v>
          </cell>
          <cell r="N1979" t="str">
            <v>KAWIN</v>
          </cell>
          <cell r="O1979" t="str">
            <v>Tamat SD/Sederajat</v>
          </cell>
          <cell r="P1979" t="str">
            <v>Islam</v>
          </cell>
          <cell r="Q1979" t="str">
            <v>MENGURUS RUMAH TANGGA</v>
          </cell>
          <cell r="R1979" t="str">
            <v>-</v>
          </cell>
          <cell r="S1979" t="str">
            <v>TIDAK ADA</v>
          </cell>
        </row>
        <row r="1980">
          <cell r="A1980" t="str">
            <v>3302160506750007</v>
          </cell>
          <cell r="B1980" t="str">
            <v>3302161302058384</v>
          </cell>
          <cell r="C1980" t="str">
            <v>NARYO</v>
          </cell>
          <cell r="D1980" t="str">
            <v>LK</v>
          </cell>
          <cell r="E1980">
            <v>27550</v>
          </cell>
          <cell r="F1980">
            <v>44.909589041095892</v>
          </cell>
          <cell r="G1980" t="str">
            <v>BANYUMAS</v>
          </cell>
          <cell r="H1980" t="str">
            <v>TUMIYANG</v>
          </cell>
          <cell r="I1980" t="str">
            <v>003</v>
          </cell>
          <cell r="J1980" t="str">
            <v>003</v>
          </cell>
          <cell r="K1980" t="str">
            <v>TUMIYANG</v>
          </cell>
          <cell r="L1980" t="str">
            <v>TUMIYANG, RT 003 RW 003</v>
          </cell>
          <cell r="M1980" t="str">
            <v>KEPALA KELUARGA</v>
          </cell>
          <cell r="N1980" t="str">
            <v>KAWIN</v>
          </cell>
          <cell r="O1980" t="str">
            <v>Tamat SD/Sederajat</v>
          </cell>
          <cell r="P1980" t="str">
            <v>Islam</v>
          </cell>
          <cell r="Q1980" t="str">
            <v>BURUH HARIAN LEPAS</v>
          </cell>
          <cell r="R1980" t="str">
            <v>-</v>
          </cell>
          <cell r="S1980" t="str">
            <v>TIDAK ADA</v>
          </cell>
        </row>
        <row r="1981">
          <cell r="A1981" t="str">
            <v>3302165201770003</v>
          </cell>
          <cell r="B1981" t="str">
            <v>3302161302058384</v>
          </cell>
          <cell r="C1981" t="str">
            <v>TARWEN</v>
          </cell>
          <cell r="D1981" t="str">
            <v>PR</v>
          </cell>
          <cell r="E1981">
            <v>28137</v>
          </cell>
          <cell r="F1981">
            <v>43.301369863013697</v>
          </cell>
          <cell r="G1981" t="str">
            <v>BANYUMAS</v>
          </cell>
          <cell r="H1981" t="str">
            <v>TUMIYANG</v>
          </cell>
          <cell r="I1981" t="str">
            <v>003</v>
          </cell>
          <cell r="J1981" t="str">
            <v>003</v>
          </cell>
          <cell r="K1981" t="str">
            <v>TUMIYANG</v>
          </cell>
          <cell r="L1981" t="str">
            <v>TUMIYANG, RT 003 RW 003</v>
          </cell>
          <cell r="M1981" t="str">
            <v>ISTRI</v>
          </cell>
          <cell r="N1981" t="str">
            <v>KAWIN</v>
          </cell>
          <cell r="O1981" t="str">
            <v>SLTP/Sederajat</v>
          </cell>
          <cell r="P1981" t="str">
            <v>Islam</v>
          </cell>
          <cell r="Q1981" t="str">
            <v>MENGURUS RUMAH TANGGA</v>
          </cell>
          <cell r="R1981" t="str">
            <v>-</v>
          </cell>
          <cell r="S1981" t="str">
            <v>TIDAK ADA</v>
          </cell>
        </row>
        <row r="1982">
          <cell r="A1982" t="str">
            <v>3302161709110001</v>
          </cell>
          <cell r="B1982" t="str">
            <v>3302161302058384</v>
          </cell>
          <cell r="C1982" t="str">
            <v>SEPTIAN SETIA MUKTI</v>
          </cell>
          <cell r="D1982" t="str">
            <v>LK</v>
          </cell>
          <cell r="E1982">
            <v>40803</v>
          </cell>
          <cell r="F1982">
            <v>8.6</v>
          </cell>
          <cell r="G1982" t="str">
            <v>BANYUMAS</v>
          </cell>
          <cell r="H1982" t="str">
            <v>TUMIYANG</v>
          </cell>
          <cell r="I1982" t="str">
            <v>003</v>
          </cell>
          <cell r="J1982" t="str">
            <v>003</v>
          </cell>
          <cell r="K1982" t="str">
            <v>TUMIYANG</v>
          </cell>
          <cell r="L1982" t="str">
            <v>TUMIYANG, RT 003 RW 003</v>
          </cell>
          <cell r="M1982" t="str">
            <v>ANAK</v>
          </cell>
          <cell r="N1982" t="str">
            <v>BELUM KAWIN</v>
          </cell>
          <cell r="O1982" t="str">
            <v>Tidak/Belum Sekolah</v>
          </cell>
          <cell r="P1982" t="str">
            <v>Islam</v>
          </cell>
          <cell r="Q1982" t="str">
            <v>BELUM/TIDAK BEKERJA</v>
          </cell>
          <cell r="R1982" t="str">
            <v>-</v>
          </cell>
          <cell r="S1982" t="str">
            <v>ADA</v>
          </cell>
        </row>
        <row r="1983">
          <cell r="A1983" t="str">
            <v>3302161909020002</v>
          </cell>
          <cell r="B1983" t="str">
            <v>3302161302058384</v>
          </cell>
          <cell r="C1983" t="str">
            <v>KRISNA SUBEKTI</v>
          </cell>
          <cell r="D1983" t="str">
            <v>LK</v>
          </cell>
          <cell r="E1983">
            <v>37518</v>
          </cell>
          <cell r="F1983">
            <v>17.600000000000001</v>
          </cell>
          <cell r="G1983" t="str">
            <v>BANYUMAS</v>
          </cell>
          <cell r="H1983" t="str">
            <v>TUMIYANG</v>
          </cell>
          <cell r="I1983" t="str">
            <v>003</v>
          </cell>
          <cell r="J1983" t="str">
            <v>003</v>
          </cell>
          <cell r="K1983" t="str">
            <v>TUMIYANG</v>
          </cell>
          <cell r="L1983" t="str">
            <v>TUMIYANG, RT 003 RW 003</v>
          </cell>
          <cell r="M1983" t="str">
            <v>ANAK</v>
          </cell>
          <cell r="N1983" t="str">
            <v>BELUM KAWIN</v>
          </cell>
          <cell r="O1983" t="str">
            <v>Belum Tamat SD/Sederajat</v>
          </cell>
          <cell r="P1983" t="str">
            <v>Islam</v>
          </cell>
          <cell r="Q1983" t="str">
            <v>PELAJAR/MAHASISWA</v>
          </cell>
          <cell r="R1983" t="str">
            <v>-</v>
          </cell>
          <cell r="S1983" t="str">
            <v>ADA</v>
          </cell>
        </row>
        <row r="1984">
          <cell r="A1984" t="str">
            <v>3302160208740003</v>
          </cell>
          <cell r="B1984" t="str">
            <v>3302161302058386</v>
          </cell>
          <cell r="C1984" t="str">
            <v>SUWARSO</v>
          </cell>
          <cell r="D1984" t="str">
            <v>LK</v>
          </cell>
          <cell r="E1984">
            <v>27243</v>
          </cell>
          <cell r="F1984">
            <v>45.750684931506846</v>
          </cell>
          <cell r="G1984" t="str">
            <v>BANYUMAS</v>
          </cell>
          <cell r="H1984" t="str">
            <v>TUMIYANG</v>
          </cell>
          <cell r="I1984" t="str">
            <v>003</v>
          </cell>
          <cell r="J1984" t="str">
            <v>003</v>
          </cell>
          <cell r="K1984" t="str">
            <v>TUMIYANG</v>
          </cell>
          <cell r="L1984" t="str">
            <v>TUMIYANG, RT 003 RW 003</v>
          </cell>
          <cell r="M1984" t="str">
            <v>KEPALA KELUARGA</v>
          </cell>
          <cell r="N1984" t="str">
            <v>KAWIN</v>
          </cell>
          <cell r="O1984" t="str">
            <v>Tamat SD/Sederajat</v>
          </cell>
          <cell r="P1984" t="str">
            <v>Islam</v>
          </cell>
          <cell r="Q1984" t="str">
            <v>TUKANG KAYU</v>
          </cell>
          <cell r="R1984" t="str">
            <v>-</v>
          </cell>
          <cell r="S1984" t="str">
            <v>TIDAK ADA</v>
          </cell>
        </row>
        <row r="1985">
          <cell r="A1985" t="str">
            <v>3302166111780001</v>
          </cell>
          <cell r="B1985" t="str">
            <v>3302161302058386</v>
          </cell>
          <cell r="C1985" t="str">
            <v>SITI HAMIDAH</v>
          </cell>
          <cell r="D1985" t="str">
            <v>PR</v>
          </cell>
          <cell r="E1985">
            <v>28815</v>
          </cell>
          <cell r="F1985">
            <v>41.443835616438356</v>
          </cell>
          <cell r="G1985" t="str">
            <v>WONOSOBO</v>
          </cell>
          <cell r="H1985" t="str">
            <v>TUMIYANG</v>
          </cell>
          <cell r="I1985" t="str">
            <v>003</v>
          </cell>
          <cell r="J1985" t="str">
            <v>003</v>
          </cell>
          <cell r="K1985" t="str">
            <v>TUMIYANG</v>
          </cell>
          <cell r="L1985" t="str">
            <v>TUMIYANG, RT 003 RW 003</v>
          </cell>
          <cell r="M1985" t="str">
            <v>ISTRI</v>
          </cell>
          <cell r="N1985" t="str">
            <v>KAWIN</v>
          </cell>
          <cell r="O1985" t="str">
            <v>Tamat SD/Sederajat</v>
          </cell>
          <cell r="P1985" t="str">
            <v>Islam</v>
          </cell>
          <cell r="Q1985" t="str">
            <v>MENGURUS RUMAH TANGGA</v>
          </cell>
          <cell r="R1985" t="str">
            <v>-</v>
          </cell>
          <cell r="S1985" t="str">
            <v>TIDAK ADA</v>
          </cell>
        </row>
        <row r="1986">
          <cell r="A1986" t="str">
            <v>3302160907080002</v>
          </cell>
          <cell r="B1986" t="str">
            <v>3302161302058386</v>
          </cell>
          <cell r="C1986" t="str">
            <v>MAULANA ABI</v>
          </cell>
          <cell r="D1986" t="str">
            <v>LK</v>
          </cell>
          <cell r="E1986">
            <v>39638</v>
          </cell>
          <cell r="F1986">
            <v>11.791780821917808</v>
          </cell>
          <cell r="G1986" t="str">
            <v>BANYUMAS</v>
          </cell>
          <cell r="H1986" t="str">
            <v>TUMIYANG</v>
          </cell>
          <cell r="I1986" t="str">
            <v>003</v>
          </cell>
          <cell r="J1986" t="str">
            <v>003</v>
          </cell>
          <cell r="K1986" t="str">
            <v>TUMIYANG</v>
          </cell>
          <cell r="L1986" t="str">
            <v>TUMIYANG, RT 003 RW 003</v>
          </cell>
          <cell r="M1986" t="str">
            <v>ANAK</v>
          </cell>
          <cell r="N1986" t="str">
            <v>BELUM KAWIN</v>
          </cell>
          <cell r="O1986" t="str">
            <v>Tidak/Belum Sekolah</v>
          </cell>
          <cell r="P1986" t="str">
            <v>Islam</v>
          </cell>
          <cell r="Q1986" t="str">
            <v>BELUM/TIDAK BEKERJA</v>
          </cell>
          <cell r="R1986" t="str">
            <v>-</v>
          </cell>
          <cell r="S1986" t="str">
            <v>ADA</v>
          </cell>
        </row>
        <row r="1987">
          <cell r="A1987" t="str">
            <v>3302160909000004</v>
          </cell>
          <cell r="B1987" t="str">
            <v>3302161302058386</v>
          </cell>
          <cell r="C1987" t="str">
            <v>SYAEFUL NAJIB</v>
          </cell>
          <cell r="D1987" t="str">
            <v>LK</v>
          </cell>
          <cell r="E1987">
            <v>36778</v>
          </cell>
          <cell r="F1987">
            <v>19.627397260273973</v>
          </cell>
          <cell r="G1987" t="str">
            <v>BANYUMAS</v>
          </cell>
          <cell r="H1987" t="str">
            <v>TUMIYANG</v>
          </cell>
          <cell r="I1987" t="str">
            <v>003</v>
          </cell>
          <cell r="J1987" t="str">
            <v>003</v>
          </cell>
          <cell r="K1987" t="str">
            <v>TUMIYANG</v>
          </cell>
          <cell r="L1987" t="str">
            <v>TUMIYANG, RT 003 RW 003</v>
          </cell>
          <cell r="M1987" t="str">
            <v>ANAK</v>
          </cell>
          <cell r="N1987" t="str">
            <v>BELUM KAWIN</v>
          </cell>
          <cell r="O1987" t="str">
            <v>Belum Tamat SD/Sederajat</v>
          </cell>
          <cell r="P1987" t="str">
            <v>Islam</v>
          </cell>
          <cell r="Q1987" t="str">
            <v>PELAJAR/MAHASISWA</v>
          </cell>
          <cell r="R1987" t="str">
            <v>-</v>
          </cell>
          <cell r="S1987" t="str">
            <v>ADA</v>
          </cell>
        </row>
        <row r="1988">
          <cell r="A1988" t="str">
            <v>3302160807720002</v>
          </cell>
          <cell r="B1988" t="str">
            <v>3302161302058387</v>
          </cell>
          <cell r="C1988" t="str">
            <v>SISWANDI</v>
          </cell>
          <cell r="D1988" t="str">
            <v>LK</v>
          </cell>
          <cell r="E1988">
            <v>26488</v>
          </cell>
          <cell r="F1988">
            <v>47.819178082191783</v>
          </cell>
          <cell r="G1988" t="str">
            <v>BANYUMAS</v>
          </cell>
          <cell r="H1988" t="str">
            <v>TUMIYANG</v>
          </cell>
          <cell r="I1988" t="str">
            <v>003</v>
          </cell>
          <cell r="J1988" t="str">
            <v>003</v>
          </cell>
          <cell r="K1988" t="str">
            <v>TUMIYANG</v>
          </cell>
          <cell r="L1988" t="str">
            <v>TUMIYANG, RT 003 RW 003</v>
          </cell>
          <cell r="M1988" t="str">
            <v>KEPALA KELUARGA</v>
          </cell>
          <cell r="N1988" t="str">
            <v>KAWIN</v>
          </cell>
          <cell r="O1988" t="str">
            <v>Tamat SD/Sederajat</v>
          </cell>
          <cell r="P1988" t="str">
            <v>Islam</v>
          </cell>
          <cell r="Q1988" t="str">
            <v>BURUH HARIAN LEPAS</v>
          </cell>
          <cell r="R1988" t="str">
            <v>-</v>
          </cell>
          <cell r="S1988" t="str">
            <v>ADA</v>
          </cell>
        </row>
        <row r="1989">
          <cell r="A1989" t="str">
            <v>3302166812770001</v>
          </cell>
          <cell r="B1989" t="str">
            <v>3302161302058387</v>
          </cell>
          <cell r="C1989" t="str">
            <v>SUMIYATI</v>
          </cell>
          <cell r="D1989" t="str">
            <v>PR</v>
          </cell>
          <cell r="E1989">
            <v>28487</v>
          </cell>
          <cell r="F1989">
            <v>42.342465753424655</v>
          </cell>
          <cell r="G1989" t="str">
            <v>BANYUMAS</v>
          </cell>
          <cell r="H1989" t="str">
            <v>TUMIYANG</v>
          </cell>
          <cell r="I1989" t="str">
            <v>003</v>
          </cell>
          <cell r="J1989" t="str">
            <v>003</v>
          </cell>
          <cell r="K1989" t="str">
            <v>TUMIYANG</v>
          </cell>
          <cell r="L1989" t="str">
            <v>TUMIYANG, RT 003 RW 003</v>
          </cell>
          <cell r="M1989" t="str">
            <v>ISTRI</v>
          </cell>
          <cell r="N1989" t="str">
            <v>KAWIN</v>
          </cell>
          <cell r="O1989" t="str">
            <v>Tamat SD/Sederajat</v>
          </cell>
          <cell r="P1989" t="str">
            <v>Islam</v>
          </cell>
          <cell r="Q1989" t="str">
            <v>MENGURUS RUMAH TANGGA</v>
          </cell>
          <cell r="R1989" t="str">
            <v>-</v>
          </cell>
          <cell r="S1989" t="str">
            <v>TIDAK ADA</v>
          </cell>
        </row>
        <row r="1990">
          <cell r="A1990" t="str">
            <v>3302165110990001</v>
          </cell>
          <cell r="B1990" t="str">
            <v>3302161302058387</v>
          </cell>
          <cell r="C1990" t="str">
            <v>SUCI NURAISAH</v>
          </cell>
          <cell r="D1990" t="str">
            <v>PR</v>
          </cell>
          <cell r="E1990">
            <v>36444</v>
          </cell>
          <cell r="F1990">
            <v>20.542465753424658</v>
          </cell>
          <cell r="G1990" t="str">
            <v>BANYUMAS</v>
          </cell>
          <cell r="H1990" t="str">
            <v>TUMIYANG</v>
          </cell>
          <cell r="I1990" t="str">
            <v>003</v>
          </cell>
          <cell r="J1990" t="str">
            <v>003</v>
          </cell>
          <cell r="K1990" t="str">
            <v>TUMIYANG</v>
          </cell>
          <cell r="L1990" t="str">
            <v>TUMIYANG, RT 003 RW 003</v>
          </cell>
          <cell r="M1990" t="str">
            <v>ANAK</v>
          </cell>
          <cell r="N1990" t="str">
            <v>BELUM KAWIN</v>
          </cell>
          <cell r="O1990" t="str">
            <v>Belum Tamat SD/Sederajat</v>
          </cell>
          <cell r="P1990" t="str">
            <v>Islam</v>
          </cell>
          <cell r="Q1990" t="str">
            <v>PELAJAR/MAHASISWA</v>
          </cell>
          <cell r="R1990" t="str">
            <v>-</v>
          </cell>
          <cell r="S1990" t="str">
            <v>ADA</v>
          </cell>
        </row>
        <row r="1991">
          <cell r="A1991" t="str">
            <v>3302166310060001</v>
          </cell>
          <cell r="B1991" t="str">
            <v>3302161302058387</v>
          </cell>
          <cell r="C1991" t="str">
            <v>NUR FITRIA RAMADHANI</v>
          </cell>
          <cell r="D1991" t="str">
            <v>PR</v>
          </cell>
          <cell r="E1991">
            <v>39013</v>
          </cell>
          <cell r="F1991">
            <v>13.504109589041096</v>
          </cell>
          <cell r="G1991" t="str">
            <v>BANYUMAS</v>
          </cell>
          <cell r="H1991" t="str">
            <v>TUMIYANG</v>
          </cell>
          <cell r="I1991" t="str">
            <v>003</v>
          </cell>
          <cell r="J1991" t="str">
            <v>003</v>
          </cell>
          <cell r="K1991" t="str">
            <v>TUMIYANG</v>
          </cell>
          <cell r="L1991" t="str">
            <v>TUMIYANG, RT 003 RW 003</v>
          </cell>
          <cell r="M1991" t="str">
            <v>ANAK</v>
          </cell>
          <cell r="N1991" t="str">
            <v>BELUM KAWIN</v>
          </cell>
          <cell r="O1991" t="str">
            <v>Tidak/Belum Sekolah</v>
          </cell>
          <cell r="P1991" t="str">
            <v>Islam</v>
          </cell>
          <cell r="Q1991" t="str">
            <v>BELUM/TIDAK BEKERJA</v>
          </cell>
          <cell r="R1991" t="str">
            <v>-</v>
          </cell>
          <cell r="S1991" t="str">
            <v>ADA</v>
          </cell>
        </row>
        <row r="1992">
          <cell r="A1992" t="str">
            <v>3302161701500001</v>
          </cell>
          <cell r="B1992" t="str">
            <v>3302161302058388</v>
          </cell>
          <cell r="C1992" t="str">
            <v>SUMARNO</v>
          </cell>
          <cell r="D1992" t="str">
            <v>LK</v>
          </cell>
          <cell r="E1992">
            <v>18280</v>
          </cell>
          <cell r="F1992">
            <v>70.30684931506849</v>
          </cell>
          <cell r="G1992" t="str">
            <v>BANYUMAS</v>
          </cell>
          <cell r="H1992" t="str">
            <v>TUMIYANG</v>
          </cell>
          <cell r="I1992" t="str">
            <v>003</v>
          </cell>
          <cell r="J1992" t="str">
            <v>003</v>
          </cell>
          <cell r="K1992" t="str">
            <v>TUMIYANG</v>
          </cell>
          <cell r="L1992" t="str">
            <v>TUMIYANG, RT 003 RW 003</v>
          </cell>
          <cell r="M1992" t="str">
            <v>KEPALA KELUARGA</v>
          </cell>
          <cell r="N1992" t="str">
            <v>KAWIN</v>
          </cell>
          <cell r="O1992" t="str">
            <v>Tamat SD/Sederajat</v>
          </cell>
          <cell r="P1992" t="str">
            <v>Islam</v>
          </cell>
          <cell r="Q1992" t="str">
            <v>BURUH HARIAN LEPAS</v>
          </cell>
          <cell r="R1992" t="str">
            <v>-</v>
          </cell>
          <cell r="S1992" t="str">
            <v>TIDAK ADA</v>
          </cell>
        </row>
        <row r="1993">
          <cell r="A1993" t="str">
            <v>3302166803500002</v>
          </cell>
          <cell r="B1993" t="str">
            <v>3302161302058388</v>
          </cell>
          <cell r="C1993" t="str">
            <v>SALAMAH</v>
          </cell>
          <cell r="D1993" t="str">
            <v>PR</v>
          </cell>
          <cell r="E1993">
            <v>18350</v>
          </cell>
          <cell r="F1993">
            <v>70.115068493150687</v>
          </cell>
          <cell r="G1993" t="str">
            <v>BANYUMAS</v>
          </cell>
          <cell r="H1993" t="str">
            <v>TUMIYANG</v>
          </cell>
          <cell r="I1993" t="str">
            <v>003</v>
          </cell>
          <cell r="J1993" t="str">
            <v>003</v>
          </cell>
          <cell r="K1993" t="str">
            <v>TUMIYANG</v>
          </cell>
          <cell r="L1993" t="str">
            <v>TUMIYANG, RT 003 RW 003</v>
          </cell>
          <cell r="M1993" t="str">
            <v>ISTRI</v>
          </cell>
          <cell r="N1993" t="str">
            <v>KAWIN</v>
          </cell>
          <cell r="O1993" t="str">
            <v>Tamat SD/Sederajat</v>
          </cell>
          <cell r="P1993" t="str">
            <v>Islam</v>
          </cell>
          <cell r="Q1993" t="str">
            <v>MENGURUS RUMAH TANGGA</v>
          </cell>
          <cell r="R1993" t="str">
            <v>-</v>
          </cell>
          <cell r="S1993" t="str">
            <v>TIDAK ADA</v>
          </cell>
        </row>
        <row r="1994">
          <cell r="A1994" t="str">
            <v>3302162106500001</v>
          </cell>
          <cell r="B1994" t="str">
            <v>3302161302058389</v>
          </cell>
          <cell r="C1994" t="str">
            <v>KUSNADI</v>
          </cell>
          <cell r="D1994" t="str">
            <v>LK</v>
          </cell>
          <cell r="E1994">
            <v>18435</v>
          </cell>
          <cell r="F1994">
            <v>69.882191780821913</v>
          </cell>
          <cell r="G1994" t="str">
            <v>BANYUMAS</v>
          </cell>
          <cell r="H1994" t="str">
            <v>TUMIYANG</v>
          </cell>
          <cell r="I1994" t="str">
            <v>003</v>
          </cell>
          <cell r="J1994" t="str">
            <v>003</v>
          </cell>
          <cell r="K1994" t="str">
            <v>TUMIYANG</v>
          </cell>
          <cell r="L1994" t="str">
            <v>TUMIYANG, RT 003 RW 003</v>
          </cell>
          <cell r="M1994" t="str">
            <v>KEPALA KELUARGA</v>
          </cell>
          <cell r="N1994" t="str">
            <v>KAWIN</v>
          </cell>
          <cell r="O1994" t="str">
            <v>Tamat SD/Sederajat</v>
          </cell>
          <cell r="P1994" t="str">
            <v>Islam</v>
          </cell>
          <cell r="Q1994" t="str">
            <v>PETERNAK</v>
          </cell>
          <cell r="R1994" t="str">
            <v>AB</v>
          </cell>
          <cell r="S1994" t="str">
            <v>TIDAK ADA</v>
          </cell>
        </row>
        <row r="1995">
          <cell r="A1995" t="str">
            <v>3302166705560001</v>
          </cell>
          <cell r="B1995" t="str">
            <v>3302161302058389</v>
          </cell>
          <cell r="C1995" t="str">
            <v>KARWI</v>
          </cell>
          <cell r="D1995" t="str">
            <v>PR</v>
          </cell>
          <cell r="E1995">
            <v>20602</v>
          </cell>
          <cell r="F1995">
            <v>63.945205479452056</v>
          </cell>
          <cell r="G1995" t="str">
            <v>BANYUMAS</v>
          </cell>
          <cell r="H1995" t="str">
            <v>TUMIYANG</v>
          </cell>
          <cell r="I1995" t="str">
            <v>003</v>
          </cell>
          <cell r="J1995" t="str">
            <v>003</v>
          </cell>
          <cell r="K1995" t="str">
            <v>TUMIYANG</v>
          </cell>
          <cell r="L1995" t="str">
            <v>TUMIYANG, RT 003 RW 003</v>
          </cell>
          <cell r="M1995" t="str">
            <v>ISTRI</v>
          </cell>
          <cell r="N1995" t="str">
            <v>KAWIN</v>
          </cell>
          <cell r="O1995" t="str">
            <v>Tamat SD/Sederajat</v>
          </cell>
          <cell r="P1995" t="str">
            <v>Islam</v>
          </cell>
          <cell r="Q1995" t="str">
            <v>TUKANG JAHIT</v>
          </cell>
          <cell r="R1995" t="str">
            <v>-</v>
          </cell>
          <cell r="S1995" t="str">
            <v>TIDAK ADA</v>
          </cell>
        </row>
        <row r="1996">
          <cell r="A1996" t="str">
            <v>3302160107640044</v>
          </cell>
          <cell r="B1996" t="str">
            <v>3302161302058390</v>
          </cell>
          <cell r="C1996" t="str">
            <v>KARTIM</v>
          </cell>
          <cell r="D1996" t="str">
            <v>LK</v>
          </cell>
          <cell r="E1996">
            <v>23559</v>
          </cell>
          <cell r="F1996">
            <v>55.843835616438355</v>
          </cell>
          <cell r="G1996" t="str">
            <v>BANYUMAS</v>
          </cell>
          <cell r="H1996" t="str">
            <v>TUMIYANG</v>
          </cell>
          <cell r="I1996" t="str">
            <v>003</v>
          </cell>
          <cell r="J1996" t="str">
            <v>003</v>
          </cell>
          <cell r="K1996" t="str">
            <v>TUMIYANG</v>
          </cell>
          <cell r="L1996" t="str">
            <v>TUMIYANG, RT 003 RW 003</v>
          </cell>
          <cell r="M1996" t="str">
            <v>KEPALA KELUARGA</v>
          </cell>
          <cell r="N1996" t="str">
            <v>KAWIN</v>
          </cell>
          <cell r="O1996" t="str">
            <v>Tamat SD/Sederajat</v>
          </cell>
          <cell r="P1996" t="str">
            <v>Islam</v>
          </cell>
          <cell r="Q1996" t="str">
            <v>PEDAGANG</v>
          </cell>
          <cell r="R1996" t="str">
            <v>-</v>
          </cell>
          <cell r="S1996" t="str">
            <v>TIDAK ADA</v>
          </cell>
        </row>
        <row r="1997">
          <cell r="A1997" t="str">
            <v>3302164107670051</v>
          </cell>
          <cell r="B1997" t="str">
            <v>3302161302058390</v>
          </cell>
          <cell r="C1997" t="str">
            <v>SAMINI</v>
          </cell>
          <cell r="D1997" t="str">
            <v>PR</v>
          </cell>
          <cell r="E1997">
            <v>24654</v>
          </cell>
          <cell r="F1997">
            <v>52.843835616438355</v>
          </cell>
          <cell r="G1997" t="str">
            <v>BANYUMAS</v>
          </cell>
          <cell r="H1997" t="str">
            <v>TUMIYANG</v>
          </cell>
          <cell r="I1997" t="str">
            <v>003</v>
          </cell>
          <cell r="J1997" t="str">
            <v>003</v>
          </cell>
          <cell r="K1997" t="str">
            <v>TUMIYANG</v>
          </cell>
          <cell r="L1997" t="str">
            <v>TUMIYANG, RT 003 RW 003</v>
          </cell>
          <cell r="M1997" t="str">
            <v>ISTRI</v>
          </cell>
          <cell r="N1997" t="str">
            <v>KAWIN</v>
          </cell>
          <cell r="O1997" t="str">
            <v>Tamat SD/Sederajat</v>
          </cell>
          <cell r="P1997" t="str">
            <v>Islam</v>
          </cell>
          <cell r="Q1997" t="str">
            <v>MENGURUS RUMAH TANGGA</v>
          </cell>
          <cell r="R1997" t="str">
            <v>-</v>
          </cell>
          <cell r="S1997" t="str">
            <v>TIDAK ADA</v>
          </cell>
        </row>
        <row r="1998">
          <cell r="A1998" t="str">
            <v>3302162008050006</v>
          </cell>
          <cell r="B1998" t="str">
            <v>3302161302058390</v>
          </cell>
          <cell r="C1998" t="str">
            <v>ANAS ROFIQI</v>
          </cell>
          <cell r="D1998" t="str">
            <v>LK</v>
          </cell>
          <cell r="E1998">
            <v>38584</v>
          </cell>
          <cell r="F1998">
            <v>14.67945205479452</v>
          </cell>
          <cell r="G1998" t="str">
            <v>BANYUMAS</v>
          </cell>
          <cell r="H1998" t="str">
            <v>TUMIYANG</v>
          </cell>
          <cell r="I1998" t="str">
            <v>003</v>
          </cell>
          <cell r="J1998" t="str">
            <v>003</v>
          </cell>
          <cell r="K1998" t="str">
            <v>TUMIYANG</v>
          </cell>
          <cell r="L1998" t="str">
            <v>TUMIYANG, RT 003 RW 003</v>
          </cell>
          <cell r="M1998" t="str">
            <v>ANAK</v>
          </cell>
          <cell r="N1998" t="str">
            <v>BELUM KAWIN</v>
          </cell>
          <cell r="O1998" t="str">
            <v>Tidak/Belum Sekolah</v>
          </cell>
          <cell r="P1998" t="str">
            <v>Islam</v>
          </cell>
          <cell r="Q1998" t="str">
            <v>BELUM/TIDAK BEKERJA</v>
          </cell>
          <cell r="R1998" t="str">
            <v>-</v>
          </cell>
          <cell r="S1998" t="str">
            <v>ADA</v>
          </cell>
        </row>
        <row r="1999">
          <cell r="A1999" t="str">
            <v>3302165505010004</v>
          </cell>
          <cell r="B1999" t="str">
            <v>3302161302058390</v>
          </cell>
          <cell r="C1999" t="str">
            <v>ISTIQOMAH</v>
          </cell>
          <cell r="D1999" t="str">
            <v>PR</v>
          </cell>
          <cell r="E1999">
            <v>37026</v>
          </cell>
          <cell r="F1999">
            <v>18.947945205479453</v>
          </cell>
          <cell r="G1999" t="str">
            <v>BANYUMAS</v>
          </cell>
          <cell r="H1999" t="str">
            <v>TUMIYANG</v>
          </cell>
          <cell r="I1999" t="str">
            <v>003</v>
          </cell>
          <cell r="J1999" t="str">
            <v>003</v>
          </cell>
          <cell r="K1999" t="str">
            <v>TUMIYANG</v>
          </cell>
          <cell r="L1999" t="str">
            <v>TUMIYANG, RT 003 RW 003</v>
          </cell>
          <cell r="M1999" t="str">
            <v>ANAK</v>
          </cell>
          <cell r="N1999" t="str">
            <v>BELUM KAWIN</v>
          </cell>
          <cell r="O1999" t="str">
            <v>Belum Tamat SD/Sederajat</v>
          </cell>
          <cell r="P1999" t="str">
            <v>Islam</v>
          </cell>
          <cell r="Q1999" t="str">
            <v>PELAJAR/MAHASISWA</v>
          </cell>
          <cell r="R1999" t="str">
            <v>-</v>
          </cell>
          <cell r="S1999" t="str">
            <v>ADA</v>
          </cell>
        </row>
        <row r="2000">
          <cell r="A2000" t="str">
            <v>3302167011390001</v>
          </cell>
          <cell r="B2000" t="str">
            <v>3302161302058390</v>
          </cell>
          <cell r="C2000" t="str">
            <v>DARSEM</v>
          </cell>
          <cell r="D2000" t="str">
            <v>PR</v>
          </cell>
          <cell r="E2000">
            <v>14579</v>
          </cell>
          <cell r="F2000">
            <v>80.446575342465749</v>
          </cell>
          <cell r="G2000" t="str">
            <v>BANYUMAS</v>
          </cell>
          <cell r="H2000" t="str">
            <v>TUMIYANG</v>
          </cell>
          <cell r="I2000" t="str">
            <v>003</v>
          </cell>
          <cell r="J2000" t="str">
            <v>003</v>
          </cell>
          <cell r="K2000" t="str">
            <v>TUMIYANG</v>
          </cell>
          <cell r="L2000" t="str">
            <v>TUMIYANG, RT 003 RW 003</v>
          </cell>
          <cell r="M2000" t="str">
            <v>ORANG TUA</v>
          </cell>
          <cell r="N2000" t="str">
            <v>CERAI MATI</v>
          </cell>
          <cell r="O2000" t="str">
            <v>Tamat SD/Sederajat</v>
          </cell>
          <cell r="P2000" t="str">
            <v>Islam</v>
          </cell>
          <cell r="Q2000" t="str">
            <v>BELUM/TIDAK BEKERJA</v>
          </cell>
          <cell r="R2000" t="str">
            <v>-</v>
          </cell>
          <cell r="S2000" t="str">
            <v>TIDAK ADA</v>
          </cell>
        </row>
        <row r="2001">
          <cell r="A2001" t="str">
            <v>3302160107480052</v>
          </cell>
          <cell r="B2001" t="str">
            <v>3302161302058391</v>
          </cell>
          <cell r="C2001" t="str">
            <v>KARSAM</v>
          </cell>
          <cell r="D2001" t="str">
            <v>LK</v>
          </cell>
          <cell r="E2001">
            <v>17715</v>
          </cell>
          <cell r="F2001">
            <v>71.854794520547941</v>
          </cell>
          <cell r="G2001" t="str">
            <v>BANYUMAS</v>
          </cell>
          <cell r="H2001" t="str">
            <v>DESA TUMIYANG</v>
          </cell>
          <cell r="I2001" t="str">
            <v>003</v>
          </cell>
          <cell r="J2001" t="str">
            <v>003</v>
          </cell>
          <cell r="K2001" t="str">
            <v>TUMIYANG</v>
          </cell>
          <cell r="L2001" t="str">
            <v>DESA TUMIYANG, RT 003 RW 003</v>
          </cell>
          <cell r="M2001" t="str">
            <v>KEPALA KELUARGA</v>
          </cell>
          <cell r="N2001" t="str">
            <v>KAWIN</v>
          </cell>
          <cell r="O2001" t="str">
            <v>Tamat SD/Sederajat</v>
          </cell>
          <cell r="P2001" t="str">
            <v>Islam</v>
          </cell>
          <cell r="Q2001" t="str">
            <v>PETANI/PEKEBUN</v>
          </cell>
          <cell r="R2001" t="str">
            <v>-</v>
          </cell>
          <cell r="S2001" t="str">
            <v>TIDAK ADA</v>
          </cell>
        </row>
        <row r="2002">
          <cell r="A2002" t="str">
            <v>3302164107570054</v>
          </cell>
          <cell r="B2002" t="str">
            <v>3302161302058391</v>
          </cell>
          <cell r="C2002" t="str">
            <v>SODAH</v>
          </cell>
          <cell r="D2002" t="str">
            <v>PR</v>
          </cell>
          <cell r="E2002">
            <v>21002</v>
          </cell>
          <cell r="F2002">
            <v>62.849315068493148</v>
          </cell>
          <cell r="G2002" t="str">
            <v>BANYUMAS</v>
          </cell>
          <cell r="H2002" t="str">
            <v>DESA TUMIYANG</v>
          </cell>
          <cell r="I2002" t="str">
            <v>003</v>
          </cell>
          <cell r="J2002" t="str">
            <v>003</v>
          </cell>
          <cell r="K2002" t="str">
            <v>TUMIYANG</v>
          </cell>
          <cell r="L2002" t="str">
            <v>DESA TUMIYANG, RT 003 RW 003</v>
          </cell>
          <cell r="M2002" t="str">
            <v>ISTRI</v>
          </cell>
          <cell r="N2002" t="str">
            <v>KAWIN</v>
          </cell>
          <cell r="O2002" t="str">
            <v>Tamat SD/Sederajat</v>
          </cell>
          <cell r="P2002" t="str">
            <v>Islam</v>
          </cell>
          <cell r="Q2002" t="str">
            <v>MENGURUS RUMAH TANGGA</v>
          </cell>
          <cell r="R2002" t="str">
            <v>-</v>
          </cell>
          <cell r="S2002" t="str">
            <v>TIDAK ADA</v>
          </cell>
        </row>
        <row r="2003">
          <cell r="A2003" t="str">
            <v>3302160503520001</v>
          </cell>
          <cell r="B2003" t="str">
            <v>3302161302058392</v>
          </cell>
          <cell r="C2003" t="str">
            <v>TARKO SUMARTO</v>
          </cell>
          <cell r="D2003" t="str">
            <v>LK</v>
          </cell>
          <cell r="E2003">
            <v>19058</v>
          </cell>
          <cell r="F2003">
            <v>68.175342465753431</v>
          </cell>
          <cell r="G2003" t="str">
            <v>BANYUMAS</v>
          </cell>
          <cell r="H2003" t="str">
            <v>DESA TUMIYANG</v>
          </cell>
          <cell r="I2003" t="str">
            <v>003</v>
          </cell>
          <cell r="J2003" t="str">
            <v>003</v>
          </cell>
          <cell r="K2003" t="str">
            <v>TUMIYANG</v>
          </cell>
          <cell r="L2003" t="str">
            <v>DESA TUMIYANG, RT 003 RW 003</v>
          </cell>
          <cell r="M2003" t="str">
            <v>KEPALA KELUARGA</v>
          </cell>
          <cell r="N2003" t="str">
            <v>KAWIN</v>
          </cell>
          <cell r="O2003" t="str">
            <v>Tamat SD/Sederajat</v>
          </cell>
          <cell r="P2003" t="str">
            <v>Islam</v>
          </cell>
          <cell r="Q2003" t="str">
            <v>PETERNAK</v>
          </cell>
          <cell r="R2003" t="str">
            <v>-</v>
          </cell>
          <cell r="S2003" t="str">
            <v>TIDAK ADA</v>
          </cell>
        </row>
        <row r="2004">
          <cell r="A2004" t="str">
            <v>3302165408620001</v>
          </cell>
          <cell r="B2004" t="str">
            <v>3302161302058392</v>
          </cell>
          <cell r="C2004" t="str">
            <v>SOLIYAH</v>
          </cell>
          <cell r="D2004" t="str">
            <v>PR</v>
          </cell>
          <cell r="E2004">
            <v>22872</v>
          </cell>
          <cell r="F2004">
            <v>57.726027397260275</v>
          </cell>
          <cell r="G2004" t="str">
            <v>BANYUMAS</v>
          </cell>
          <cell r="H2004" t="str">
            <v>DESA TUMIYANG</v>
          </cell>
          <cell r="I2004" t="str">
            <v>003</v>
          </cell>
          <cell r="J2004" t="str">
            <v>003</v>
          </cell>
          <cell r="K2004" t="str">
            <v>TUMIYANG</v>
          </cell>
          <cell r="L2004" t="str">
            <v>DESA TUMIYANG, RT 003 RW 003</v>
          </cell>
          <cell r="M2004" t="str">
            <v>ISTRI</v>
          </cell>
          <cell r="N2004" t="str">
            <v>KAWIN</v>
          </cell>
          <cell r="O2004" t="str">
            <v>Belum Tamat SD/Sederajat</v>
          </cell>
          <cell r="P2004" t="str">
            <v>Islam</v>
          </cell>
          <cell r="Q2004" t="str">
            <v>MENGURUS RUMAH TANGGA</v>
          </cell>
          <cell r="R2004" t="str">
            <v>-</v>
          </cell>
          <cell r="S2004" t="str">
            <v>TIDAK ADA</v>
          </cell>
        </row>
        <row r="2005">
          <cell r="A2005" t="str">
            <v>3302161509520001</v>
          </cell>
          <cell r="B2005" t="str">
            <v>3302161302058393</v>
          </cell>
          <cell r="C2005" t="str">
            <v>TARSUN</v>
          </cell>
          <cell r="D2005" t="str">
            <v>LK</v>
          </cell>
          <cell r="E2005">
            <v>19252</v>
          </cell>
          <cell r="F2005">
            <v>67.643835616438352</v>
          </cell>
          <cell r="G2005" t="str">
            <v>BANYUMAS</v>
          </cell>
          <cell r="H2005" t="str">
            <v>TUMIYANG</v>
          </cell>
          <cell r="I2005" t="str">
            <v>003</v>
          </cell>
          <cell r="J2005" t="str">
            <v>003</v>
          </cell>
          <cell r="K2005" t="str">
            <v>TUMIYANG</v>
          </cell>
          <cell r="L2005" t="str">
            <v>TUMIYANG, RT 003 RW 003</v>
          </cell>
          <cell r="M2005" t="str">
            <v>KEPALA KELUARGA</v>
          </cell>
          <cell r="N2005" t="str">
            <v>KAWIN</v>
          </cell>
          <cell r="O2005" t="str">
            <v>Tamat SD/Sederajat</v>
          </cell>
          <cell r="P2005" t="str">
            <v>Islam</v>
          </cell>
          <cell r="Q2005" t="str">
            <v>BURUH HARIAN LEPAS</v>
          </cell>
          <cell r="R2005" t="str">
            <v>-</v>
          </cell>
          <cell r="S2005" t="str">
            <v>TIDAK ADA</v>
          </cell>
        </row>
        <row r="2006">
          <cell r="A2006" t="str">
            <v>3302164107580071</v>
          </cell>
          <cell r="B2006" t="str">
            <v>3302161302058393</v>
          </cell>
          <cell r="C2006" t="str">
            <v>WASIEM</v>
          </cell>
          <cell r="D2006" t="str">
            <v>PR</v>
          </cell>
          <cell r="E2006">
            <v>21367</v>
          </cell>
          <cell r="F2006">
            <v>61.849315068493148</v>
          </cell>
          <cell r="G2006" t="str">
            <v>BANYUMAS</v>
          </cell>
          <cell r="H2006" t="str">
            <v>TUMIYANG</v>
          </cell>
          <cell r="I2006" t="str">
            <v>003</v>
          </cell>
          <cell r="J2006" t="str">
            <v>003</v>
          </cell>
          <cell r="K2006" t="str">
            <v>TUMIYANG</v>
          </cell>
          <cell r="L2006" t="str">
            <v>TUMIYANG, RT 003 RW 003</v>
          </cell>
          <cell r="M2006" t="str">
            <v>ISTRI</v>
          </cell>
          <cell r="N2006" t="str">
            <v>KAWIN</v>
          </cell>
          <cell r="O2006" t="str">
            <v>Tamat SD/Sederajat</v>
          </cell>
          <cell r="P2006" t="str">
            <v>Islam</v>
          </cell>
          <cell r="Q2006" t="str">
            <v>MENGURUS RUMAH TANGGA</v>
          </cell>
          <cell r="R2006" t="str">
            <v>-</v>
          </cell>
          <cell r="S2006" t="str">
            <v>TIDAK ADA</v>
          </cell>
        </row>
        <row r="2007">
          <cell r="A2007" t="str">
            <v>3302161203960002</v>
          </cell>
          <cell r="B2007" t="str">
            <v>3302161302058393</v>
          </cell>
          <cell r="C2007" t="str">
            <v>IKO CAHYONO</v>
          </cell>
          <cell r="D2007" t="str">
            <v>LK</v>
          </cell>
          <cell r="E2007">
            <v>35136</v>
          </cell>
          <cell r="F2007">
            <v>24.126027397260273</v>
          </cell>
          <cell r="G2007" t="str">
            <v>BANYUMAS</v>
          </cell>
          <cell r="H2007" t="str">
            <v>TUMIYANG</v>
          </cell>
          <cell r="I2007" t="str">
            <v>003</v>
          </cell>
          <cell r="J2007" t="str">
            <v>003</v>
          </cell>
          <cell r="K2007" t="str">
            <v>TUMIYANG</v>
          </cell>
          <cell r="L2007" t="str">
            <v>TUMIYANG, RT 003 RW 003</v>
          </cell>
          <cell r="M2007" t="str">
            <v>ANAK</v>
          </cell>
          <cell r="N2007" t="str">
            <v>BELUM KAWIN</v>
          </cell>
          <cell r="O2007" t="str">
            <v>Tamat SD/Sederajat</v>
          </cell>
          <cell r="P2007" t="str">
            <v>Islam</v>
          </cell>
          <cell r="Q2007" t="str">
            <v>PELAJAR/MAHASISWA</v>
          </cell>
          <cell r="R2007" t="str">
            <v>-</v>
          </cell>
          <cell r="S2007" t="str">
            <v>ADA</v>
          </cell>
        </row>
        <row r="2008">
          <cell r="A2008" t="str">
            <v>3302162406810002</v>
          </cell>
          <cell r="B2008" t="str">
            <v>3302161302058393</v>
          </cell>
          <cell r="C2008" t="str">
            <v>AIM YULIANTO</v>
          </cell>
          <cell r="D2008" t="str">
            <v>LK</v>
          </cell>
          <cell r="E2008">
            <v>29761</v>
          </cell>
          <cell r="F2008">
            <v>38.852054794520548</v>
          </cell>
          <cell r="G2008" t="str">
            <v>BANYUMAS</v>
          </cell>
          <cell r="H2008" t="str">
            <v>TUMIYANG</v>
          </cell>
          <cell r="I2008" t="str">
            <v>003</v>
          </cell>
          <cell r="J2008" t="str">
            <v>003</v>
          </cell>
          <cell r="K2008" t="str">
            <v>TUMIYANG</v>
          </cell>
          <cell r="L2008" t="str">
            <v>TUMIYANG, RT 003 RW 003</v>
          </cell>
          <cell r="M2008" t="str">
            <v>ANAK</v>
          </cell>
          <cell r="N2008" t="str">
            <v>BELUM KAWIN</v>
          </cell>
          <cell r="O2008" t="str">
            <v>Tamat SD/Sederajat</v>
          </cell>
          <cell r="P2008" t="str">
            <v>Islam</v>
          </cell>
          <cell r="Q2008" t="str">
            <v>BURUH HARIAN LEPAS</v>
          </cell>
          <cell r="R2008" t="str">
            <v>-</v>
          </cell>
          <cell r="S2008" t="str">
            <v>ADA</v>
          </cell>
        </row>
        <row r="2009">
          <cell r="A2009" t="str">
            <v>3302166103000002</v>
          </cell>
          <cell r="B2009" t="str">
            <v>3302161302058393</v>
          </cell>
          <cell r="C2009" t="str">
            <v>RINA DWIYANTI</v>
          </cell>
          <cell r="D2009" t="str">
            <v>PR</v>
          </cell>
          <cell r="E2009">
            <v>36606</v>
          </cell>
          <cell r="F2009">
            <v>20.098630136986301</v>
          </cell>
          <cell r="G2009" t="str">
            <v>BANYUMAS</v>
          </cell>
          <cell r="H2009" t="str">
            <v>TUMIYANG</v>
          </cell>
          <cell r="I2009" t="str">
            <v>003</v>
          </cell>
          <cell r="J2009" t="str">
            <v>003</v>
          </cell>
          <cell r="K2009" t="str">
            <v>TUMIYANG</v>
          </cell>
          <cell r="L2009" t="str">
            <v>TUMIYANG, RT 003 RW 003</v>
          </cell>
          <cell r="M2009" t="str">
            <v>ANAK</v>
          </cell>
          <cell r="N2009" t="str">
            <v>BELUM KAWIN</v>
          </cell>
          <cell r="O2009" t="str">
            <v>Belum Tamat SD/Sederajat</v>
          </cell>
          <cell r="P2009" t="str">
            <v>Islam</v>
          </cell>
          <cell r="Q2009" t="str">
            <v>PELAJAR/MAHASISWA</v>
          </cell>
          <cell r="R2009" t="str">
            <v>-</v>
          </cell>
          <cell r="S2009" t="str">
            <v>ADA</v>
          </cell>
        </row>
        <row r="2010">
          <cell r="A2010" t="str">
            <v>3302160206420001</v>
          </cell>
          <cell r="B2010" t="str">
            <v>3302161302058883</v>
          </cell>
          <cell r="C2010" t="str">
            <v>TARTUN MUHARTO</v>
          </cell>
          <cell r="D2010" t="str">
            <v>LK</v>
          </cell>
          <cell r="E2010">
            <v>15494</v>
          </cell>
          <cell r="F2010">
            <v>77.939726027397256</v>
          </cell>
          <cell r="G2010" t="str">
            <v>BANYUMAS</v>
          </cell>
          <cell r="H2010" t="str">
            <v>TUMIYANG</v>
          </cell>
          <cell r="I2010" t="str">
            <v>003</v>
          </cell>
          <cell r="J2010" t="str">
            <v>003</v>
          </cell>
          <cell r="K2010" t="str">
            <v>TUMIYANG</v>
          </cell>
          <cell r="L2010" t="str">
            <v>TUMIYANG, RT 003 RW 003</v>
          </cell>
          <cell r="M2010" t="str">
            <v>KEPALA KELUARGA</v>
          </cell>
          <cell r="N2010" t="str">
            <v>KAWIN</v>
          </cell>
          <cell r="O2010" t="str">
            <v>Tamat SD/Sederajat</v>
          </cell>
          <cell r="P2010" t="str">
            <v>Islam</v>
          </cell>
          <cell r="Q2010" t="str">
            <v>PETANI/PEKEBUN</v>
          </cell>
          <cell r="R2010" t="str">
            <v>-</v>
          </cell>
          <cell r="S2010" t="str">
            <v>TIDAK ADA</v>
          </cell>
        </row>
        <row r="2011">
          <cell r="A2011" t="str">
            <v>3302165208520002</v>
          </cell>
          <cell r="B2011" t="str">
            <v>3302161302058883</v>
          </cell>
          <cell r="C2011" t="str">
            <v>RAMINAH</v>
          </cell>
          <cell r="D2011" t="str">
            <v>PR</v>
          </cell>
          <cell r="E2011">
            <v>19218</v>
          </cell>
          <cell r="F2011">
            <v>67.736986301369868</v>
          </cell>
          <cell r="G2011" t="str">
            <v>BANYUMAS</v>
          </cell>
          <cell r="H2011" t="str">
            <v>TUMIYANG</v>
          </cell>
          <cell r="I2011" t="str">
            <v>003</v>
          </cell>
          <cell r="J2011" t="str">
            <v>003</v>
          </cell>
          <cell r="K2011" t="str">
            <v>TUMIYANG</v>
          </cell>
          <cell r="L2011" t="str">
            <v>TUMIYANG, RT 003 RW 003</v>
          </cell>
          <cell r="M2011" t="str">
            <v>ISTRI</v>
          </cell>
          <cell r="N2011" t="str">
            <v>KAWIN</v>
          </cell>
          <cell r="O2011" t="str">
            <v>Tamat SD/Sederajat</v>
          </cell>
          <cell r="P2011" t="str">
            <v>Islam</v>
          </cell>
          <cell r="Q2011" t="str">
            <v>MENGURUS RUMAH TANGGA</v>
          </cell>
          <cell r="R2011" t="str">
            <v>-</v>
          </cell>
          <cell r="S2011" t="str">
            <v>TIDAK ADA</v>
          </cell>
        </row>
        <row r="2012">
          <cell r="A2012" t="str">
            <v>3302162711470001</v>
          </cell>
          <cell r="B2012" t="str">
            <v>3302161302058884</v>
          </cell>
          <cell r="C2012" t="str">
            <v>SUPRIYO  HADI</v>
          </cell>
          <cell r="D2012" t="str">
            <v>LK</v>
          </cell>
          <cell r="E2012">
            <v>17498</v>
          </cell>
          <cell r="F2012">
            <v>72.449315068493149</v>
          </cell>
          <cell r="G2012" t="str">
            <v>WONOSOBO</v>
          </cell>
          <cell r="H2012" t="str">
            <v>TUMIYANG</v>
          </cell>
          <cell r="I2012" t="str">
            <v>003</v>
          </cell>
          <cell r="J2012" t="str">
            <v>003</v>
          </cell>
          <cell r="K2012" t="str">
            <v>TUMIYANG</v>
          </cell>
          <cell r="L2012" t="str">
            <v>TUMIYANG, RT 003 RW 003</v>
          </cell>
          <cell r="M2012" t="str">
            <v>KEPALA KELUARGA</v>
          </cell>
          <cell r="N2012" t="str">
            <v>KAWIN</v>
          </cell>
          <cell r="O2012" t="str">
            <v>SLTA/Sederajat</v>
          </cell>
          <cell r="P2012" t="str">
            <v>Islam</v>
          </cell>
          <cell r="Q2012" t="str">
            <v>PETANI/PEKEBUN</v>
          </cell>
          <cell r="R2012" t="str">
            <v>-</v>
          </cell>
          <cell r="S2012" t="str">
            <v>TIDAK ADA</v>
          </cell>
        </row>
        <row r="2013">
          <cell r="A2013" t="str">
            <v>3302164201500002</v>
          </cell>
          <cell r="B2013" t="str">
            <v>3302161302058884</v>
          </cell>
          <cell r="C2013" t="str">
            <v>HINDAR MULATRI</v>
          </cell>
          <cell r="D2013" t="str">
            <v>PR</v>
          </cell>
          <cell r="E2013">
            <v>18265</v>
          </cell>
          <cell r="F2013">
            <v>70.347945205479448</v>
          </cell>
          <cell r="G2013" t="str">
            <v>BANYUMAS</v>
          </cell>
          <cell r="H2013" t="str">
            <v>TUMIYANG</v>
          </cell>
          <cell r="I2013" t="str">
            <v>003</v>
          </cell>
          <cell r="J2013" t="str">
            <v>003</v>
          </cell>
          <cell r="K2013" t="str">
            <v>TUMIYANG</v>
          </cell>
          <cell r="L2013" t="str">
            <v>TUMIYANG, RT 003 RW 003</v>
          </cell>
          <cell r="M2013" t="str">
            <v>ISTRI</v>
          </cell>
          <cell r="N2013" t="str">
            <v>KAWIN</v>
          </cell>
          <cell r="O2013" t="str">
            <v>SLTA/Sederajat</v>
          </cell>
          <cell r="P2013" t="str">
            <v>Islam</v>
          </cell>
          <cell r="Q2013" t="str">
            <v>PEDAGANG</v>
          </cell>
          <cell r="R2013" t="str">
            <v>-</v>
          </cell>
          <cell r="S2013" t="str">
            <v>TIDAK ADA</v>
          </cell>
        </row>
        <row r="2014">
          <cell r="A2014" t="str">
            <v>3302160909770001</v>
          </cell>
          <cell r="B2014" t="str">
            <v>3302161302058884</v>
          </cell>
          <cell r="C2014" t="str">
            <v>DODY DWIATMOKO HADI PRABOWO</v>
          </cell>
          <cell r="D2014" t="str">
            <v>LK</v>
          </cell>
          <cell r="E2014">
            <v>28377</v>
          </cell>
          <cell r="F2014">
            <v>42.643835616438359</v>
          </cell>
          <cell r="G2014" t="str">
            <v>BANYUMAS</v>
          </cell>
          <cell r="H2014" t="str">
            <v>TUMIYANG</v>
          </cell>
          <cell r="I2014" t="str">
            <v>003</v>
          </cell>
          <cell r="J2014" t="str">
            <v>003</v>
          </cell>
          <cell r="K2014" t="str">
            <v>TUMIYANG</v>
          </cell>
          <cell r="L2014" t="str">
            <v>TUMIYANG, RT 003 RW 003</v>
          </cell>
          <cell r="M2014" t="str">
            <v>ANAK</v>
          </cell>
          <cell r="N2014" t="str">
            <v>BELUM KAWIN</v>
          </cell>
          <cell r="O2014" t="str">
            <v>SLTA/Sederajat</v>
          </cell>
          <cell r="P2014" t="str">
            <v>Islam</v>
          </cell>
          <cell r="Q2014" t="str">
            <v>BELUM/TIDAK BEKERJA</v>
          </cell>
          <cell r="R2014" t="str">
            <v>-</v>
          </cell>
          <cell r="S2014" t="str">
            <v>ADA</v>
          </cell>
        </row>
        <row r="2015">
          <cell r="A2015" t="str">
            <v>3302161707650004</v>
          </cell>
          <cell r="B2015" t="str">
            <v>3302161302058886</v>
          </cell>
          <cell r="C2015" t="str">
            <v>BAMBANG SAPTADI YULIANTO</v>
          </cell>
          <cell r="D2015" t="str">
            <v>LK</v>
          </cell>
          <cell r="E2015">
            <v>23940</v>
          </cell>
          <cell r="F2015">
            <v>54.8</v>
          </cell>
          <cell r="G2015" t="str">
            <v>BALIK PAPAN</v>
          </cell>
          <cell r="H2015" t="str">
            <v>TUMIYANG</v>
          </cell>
          <cell r="I2015" t="str">
            <v>003</v>
          </cell>
          <cell r="J2015" t="str">
            <v>003</v>
          </cell>
          <cell r="K2015" t="str">
            <v>TUMIYANG</v>
          </cell>
          <cell r="L2015" t="str">
            <v>TUMIYANG, RT 003 RW 003</v>
          </cell>
          <cell r="M2015" t="str">
            <v>KEPALA KELUARGA</v>
          </cell>
          <cell r="N2015" t="str">
            <v>KAWIN</v>
          </cell>
          <cell r="O2015" t="str">
            <v>SLTA/Sederajat</v>
          </cell>
          <cell r="P2015" t="str">
            <v>Islam</v>
          </cell>
          <cell r="Q2015" t="str">
            <v>PEGAWAI NEGERI SIPIL</v>
          </cell>
          <cell r="R2015" t="str">
            <v>O</v>
          </cell>
          <cell r="S2015" t="str">
            <v>ADA</v>
          </cell>
        </row>
        <row r="2016">
          <cell r="A2016" t="str">
            <v>3302166102650002</v>
          </cell>
          <cell r="B2016" t="str">
            <v>3302161302058886</v>
          </cell>
          <cell r="C2016" t="str">
            <v>SULARTI</v>
          </cell>
          <cell r="D2016" t="str">
            <v>PR</v>
          </cell>
          <cell r="E2016">
            <v>23794</v>
          </cell>
          <cell r="F2016">
            <v>55.2</v>
          </cell>
          <cell r="G2016" t="str">
            <v>BANYUMAS</v>
          </cell>
          <cell r="H2016" t="str">
            <v>TUMIYANG</v>
          </cell>
          <cell r="I2016" t="str">
            <v>003</v>
          </cell>
          <cell r="J2016" t="str">
            <v>003</v>
          </cell>
          <cell r="K2016" t="str">
            <v>TUMIYANG</v>
          </cell>
          <cell r="L2016" t="str">
            <v>TUMIYANG, RT 003 RW 003</v>
          </cell>
          <cell r="M2016" t="str">
            <v>ISTRI</v>
          </cell>
          <cell r="N2016" t="str">
            <v>KAWIN</v>
          </cell>
          <cell r="O2016" t="str">
            <v>SLTA/Sederajat</v>
          </cell>
          <cell r="P2016" t="str">
            <v>Islam</v>
          </cell>
          <cell r="Q2016" t="str">
            <v>MENGURUS RUMAH TANGGA</v>
          </cell>
          <cell r="R2016" t="str">
            <v>-</v>
          </cell>
          <cell r="S2016" t="str">
            <v>TIDAK ADA</v>
          </cell>
        </row>
        <row r="2017">
          <cell r="A2017" t="str">
            <v>3302166706990001</v>
          </cell>
          <cell r="B2017" t="str">
            <v>3302161302058886</v>
          </cell>
          <cell r="C2017" t="str">
            <v>ADE RESTINA PUTRI</v>
          </cell>
          <cell r="D2017" t="str">
            <v>PR</v>
          </cell>
          <cell r="E2017">
            <v>36338</v>
          </cell>
          <cell r="F2017">
            <v>20.832876712328765</v>
          </cell>
          <cell r="G2017" t="str">
            <v>BANYUMAS</v>
          </cell>
          <cell r="H2017" t="str">
            <v>TUMIYANG</v>
          </cell>
          <cell r="I2017" t="str">
            <v>003</v>
          </cell>
          <cell r="J2017" t="str">
            <v>003</v>
          </cell>
          <cell r="K2017" t="str">
            <v>TUMIYANG</v>
          </cell>
          <cell r="L2017" t="str">
            <v>TUMIYANG, RT 003 RW 003</v>
          </cell>
          <cell r="M2017" t="str">
            <v>ANAK</v>
          </cell>
          <cell r="N2017" t="str">
            <v>BELUM KAWIN</v>
          </cell>
          <cell r="O2017" t="str">
            <v>Belum Tamat SD/Sederajat</v>
          </cell>
          <cell r="P2017" t="str">
            <v>Islam</v>
          </cell>
          <cell r="Q2017" t="str">
            <v>PELAJAR/MAHASISWA</v>
          </cell>
          <cell r="R2017" t="str">
            <v>-</v>
          </cell>
          <cell r="S2017" t="str">
            <v>ADA</v>
          </cell>
        </row>
        <row r="2018">
          <cell r="A2018" t="str">
            <v>3302162503550001</v>
          </cell>
          <cell r="B2018" t="str">
            <v>3302161302058888</v>
          </cell>
          <cell r="C2018" t="str">
            <v>SLAMET SANDIARJO</v>
          </cell>
          <cell r="D2018" t="str">
            <v>LK</v>
          </cell>
          <cell r="E2018">
            <v>20173</v>
          </cell>
          <cell r="F2018">
            <v>65.120547945205473</v>
          </cell>
          <cell r="G2018" t="str">
            <v>BANYUMAS</v>
          </cell>
          <cell r="H2018" t="str">
            <v>TUMIYANG</v>
          </cell>
          <cell r="I2018" t="str">
            <v>003</v>
          </cell>
          <cell r="J2018" t="str">
            <v>003</v>
          </cell>
          <cell r="K2018" t="str">
            <v>TUMIYANG</v>
          </cell>
          <cell r="L2018" t="str">
            <v>TUMIYANG, RT 003 RW 003</v>
          </cell>
          <cell r="M2018" t="str">
            <v>KEPALA KELUARGA</v>
          </cell>
          <cell r="N2018" t="str">
            <v>KAWIN</v>
          </cell>
          <cell r="O2018" t="str">
            <v>Tamat SD/Sederajat</v>
          </cell>
          <cell r="P2018" t="str">
            <v>Islam</v>
          </cell>
          <cell r="Q2018" t="str">
            <v>PETERNAK</v>
          </cell>
          <cell r="R2018" t="str">
            <v>-</v>
          </cell>
          <cell r="S2018" t="str">
            <v>TIDAK ADA</v>
          </cell>
        </row>
        <row r="2019">
          <cell r="A2019" t="str">
            <v>3302165408610001</v>
          </cell>
          <cell r="B2019" t="str">
            <v>3302161302058888</v>
          </cell>
          <cell r="C2019" t="str">
            <v>CARKEM</v>
          </cell>
          <cell r="D2019" t="str">
            <v>PR</v>
          </cell>
          <cell r="E2019">
            <v>22507</v>
          </cell>
          <cell r="F2019">
            <v>58.726027397260275</v>
          </cell>
          <cell r="G2019" t="str">
            <v>BANYUMAS</v>
          </cell>
          <cell r="H2019" t="str">
            <v>TUMIYANG</v>
          </cell>
          <cell r="I2019" t="str">
            <v>003</v>
          </cell>
          <cell r="J2019" t="str">
            <v>003</v>
          </cell>
          <cell r="K2019" t="str">
            <v>TUMIYANG</v>
          </cell>
          <cell r="L2019" t="str">
            <v>TUMIYANG, RT 003 RW 003</v>
          </cell>
          <cell r="M2019" t="str">
            <v>ISTRI</v>
          </cell>
          <cell r="N2019" t="str">
            <v>KAWIN</v>
          </cell>
          <cell r="O2019" t="str">
            <v>Tamat SD/Sederajat</v>
          </cell>
          <cell r="P2019" t="str">
            <v>Islam</v>
          </cell>
          <cell r="Q2019" t="str">
            <v>PETERNAK</v>
          </cell>
          <cell r="R2019" t="str">
            <v>-</v>
          </cell>
          <cell r="S2019" t="str">
            <v>TIDAK ADA</v>
          </cell>
        </row>
        <row r="2020">
          <cell r="A2020" t="str">
            <v>3302166311830002</v>
          </cell>
          <cell r="B2020" t="str">
            <v>3302161302058888</v>
          </cell>
          <cell r="C2020" t="str">
            <v>PARNINGSIH</v>
          </cell>
          <cell r="D2020" t="str">
            <v>PR</v>
          </cell>
          <cell r="E2020">
            <v>30643</v>
          </cell>
          <cell r="F2020">
            <v>36.435616438356163</v>
          </cell>
          <cell r="G2020" t="str">
            <v>BANYUMAS</v>
          </cell>
          <cell r="H2020" t="str">
            <v>TUMIYANG</v>
          </cell>
          <cell r="I2020" t="str">
            <v>003</v>
          </cell>
          <cell r="J2020" t="str">
            <v>003</v>
          </cell>
          <cell r="K2020" t="str">
            <v>TUMIYANG</v>
          </cell>
          <cell r="L2020" t="str">
            <v>TUMIYANG, RT 003 RW 003</v>
          </cell>
          <cell r="M2020" t="str">
            <v>ANAK</v>
          </cell>
          <cell r="N2020" t="str">
            <v>KAWIN</v>
          </cell>
          <cell r="O2020" t="str">
            <v>SLTP/Sederajat</v>
          </cell>
          <cell r="P2020" t="str">
            <v>Islam</v>
          </cell>
          <cell r="Q2020" t="str">
            <v>BELUM/TIDAK BEKERJA</v>
          </cell>
          <cell r="R2020" t="str">
            <v>-</v>
          </cell>
          <cell r="S2020" t="str">
            <v>TIDAK ADA</v>
          </cell>
        </row>
        <row r="2021">
          <cell r="A2021" t="str">
            <v>3302160609150001</v>
          </cell>
          <cell r="B2021" t="str">
            <v>3302161302058888</v>
          </cell>
          <cell r="C2021" t="str">
            <v>UWAIS AL QORONI</v>
          </cell>
          <cell r="D2021" t="str">
            <v>LK</v>
          </cell>
          <cell r="E2021">
            <v>42253</v>
          </cell>
          <cell r="F2021">
            <v>4.6273972602739724</v>
          </cell>
          <cell r="G2021" t="str">
            <v>BANYUMAS</v>
          </cell>
          <cell r="H2021" t="str">
            <v>TUMIYANG</v>
          </cell>
          <cell r="I2021" t="str">
            <v>003</v>
          </cell>
          <cell r="J2021" t="str">
            <v>003</v>
          </cell>
          <cell r="K2021" t="str">
            <v>TUMIYANG</v>
          </cell>
          <cell r="L2021" t="str">
            <v>TUMIYANG, RT 003 RW 003</v>
          </cell>
          <cell r="M2021" t="str">
            <v>CUCU</v>
          </cell>
          <cell r="N2021" t="str">
            <v>BELUM KAWIN</v>
          </cell>
          <cell r="O2021" t="str">
            <v>Tidak/Belum Sekolah</v>
          </cell>
          <cell r="P2021" t="str">
            <v>Islam</v>
          </cell>
          <cell r="Q2021" t="str">
            <v>BELUM/TIDAK BEKERJA</v>
          </cell>
          <cell r="R2021" t="str">
            <v>-</v>
          </cell>
          <cell r="S2021" t="str">
            <v>ADA</v>
          </cell>
        </row>
        <row r="2022">
          <cell r="A2022" t="str">
            <v>3302162109070004</v>
          </cell>
          <cell r="B2022" t="str">
            <v>3302161302058888</v>
          </cell>
          <cell r="C2022" t="str">
            <v>DAMAR FAUZI RAMADHAN</v>
          </cell>
          <cell r="D2022" t="str">
            <v>LK</v>
          </cell>
          <cell r="E2022">
            <v>39346</v>
          </cell>
          <cell r="F2022">
            <v>12.591780821917808</v>
          </cell>
          <cell r="G2022" t="str">
            <v>BANYUMAS</v>
          </cell>
          <cell r="H2022" t="str">
            <v>TUMIYANG</v>
          </cell>
          <cell r="I2022" t="str">
            <v>003</v>
          </cell>
          <cell r="J2022" t="str">
            <v>003</v>
          </cell>
          <cell r="K2022" t="str">
            <v>TUMIYANG</v>
          </cell>
          <cell r="L2022" t="str">
            <v>TUMIYANG, RT 003 RW 003</v>
          </cell>
          <cell r="M2022" t="str">
            <v>CUCU</v>
          </cell>
          <cell r="N2022" t="str">
            <v>BELUM KAWIN</v>
          </cell>
          <cell r="O2022" t="str">
            <v>Tidak/Belum Sekolah</v>
          </cell>
          <cell r="P2022" t="str">
            <v>Islam</v>
          </cell>
          <cell r="Q2022" t="str">
            <v>BELUM/TIDAK BEKERJA</v>
          </cell>
          <cell r="R2022" t="str">
            <v>-</v>
          </cell>
          <cell r="S2022" t="str">
            <v>ADA</v>
          </cell>
        </row>
        <row r="2023">
          <cell r="A2023" t="str">
            <v>3302162310670001</v>
          </cell>
          <cell r="B2023" t="str">
            <v>3302161302058889</v>
          </cell>
          <cell r="C2023" t="str">
            <v>MISWADI</v>
          </cell>
          <cell r="D2023" t="str">
            <v>LK</v>
          </cell>
          <cell r="E2023">
            <v>24768</v>
          </cell>
          <cell r="F2023">
            <v>52.531506849315072</v>
          </cell>
          <cell r="G2023" t="str">
            <v>BANYUMAS</v>
          </cell>
          <cell r="H2023" t="str">
            <v>TUMIYANG</v>
          </cell>
          <cell r="I2023" t="str">
            <v>003</v>
          </cell>
          <cell r="J2023" t="str">
            <v>003</v>
          </cell>
          <cell r="K2023" t="str">
            <v>TUMIYANG</v>
          </cell>
          <cell r="L2023" t="str">
            <v>TUMIYANG, RT 003 RW 003</v>
          </cell>
          <cell r="M2023" t="str">
            <v>KEPALA KELUARGA</v>
          </cell>
          <cell r="N2023" t="str">
            <v>CERAI MATI</v>
          </cell>
          <cell r="O2023" t="str">
            <v>Tamat SD/Sederajat</v>
          </cell>
          <cell r="P2023" t="str">
            <v>Islam</v>
          </cell>
          <cell r="Q2023" t="str">
            <v>PETERNAK</v>
          </cell>
          <cell r="R2023" t="str">
            <v>-</v>
          </cell>
          <cell r="S2023" t="str">
            <v>TIDAK ADA</v>
          </cell>
        </row>
        <row r="2024">
          <cell r="A2024" t="str">
            <v>3302165001950002</v>
          </cell>
          <cell r="B2024" t="str">
            <v>3302161302058889</v>
          </cell>
          <cell r="C2024" t="str">
            <v>ISNAENI CAHYANINGSIH</v>
          </cell>
          <cell r="D2024" t="str">
            <v>PR</v>
          </cell>
          <cell r="E2024">
            <v>34709</v>
          </cell>
          <cell r="F2024">
            <v>25.295890410958904</v>
          </cell>
          <cell r="G2024" t="str">
            <v>BANYUMAS</v>
          </cell>
          <cell r="H2024" t="str">
            <v>TUMIYANG</v>
          </cell>
          <cell r="I2024" t="str">
            <v>003</v>
          </cell>
          <cell r="J2024" t="str">
            <v>003</v>
          </cell>
          <cell r="K2024" t="str">
            <v>TUMIYANG</v>
          </cell>
          <cell r="L2024" t="str">
            <v>TUMIYANG, RT 003 RW 003</v>
          </cell>
          <cell r="M2024" t="str">
            <v>ANAK</v>
          </cell>
          <cell r="N2024" t="str">
            <v>BELUM KAWIN</v>
          </cell>
          <cell r="O2024" t="str">
            <v>SLTP/Sederajat</v>
          </cell>
          <cell r="P2024" t="str">
            <v>Islam</v>
          </cell>
          <cell r="Q2024" t="str">
            <v>PELAJAR/MAHASISWA</v>
          </cell>
          <cell r="R2024" t="str">
            <v>O</v>
          </cell>
          <cell r="S2024" t="str">
            <v>ADA</v>
          </cell>
        </row>
        <row r="2025">
          <cell r="A2025" t="str">
            <v>3302160107370028</v>
          </cell>
          <cell r="B2025" t="str">
            <v>3302161302058890</v>
          </cell>
          <cell r="C2025" t="str">
            <v>MUKMIN</v>
          </cell>
          <cell r="D2025" t="str">
            <v>LK</v>
          </cell>
          <cell r="E2025">
            <v>13697</v>
          </cell>
          <cell r="F2025">
            <v>82.863013698630141</v>
          </cell>
          <cell r="G2025" t="str">
            <v>BANYUMAS</v>
          </cell>
          <cell r="H2025" t="str">
            <v>TUMIYANG</v>
          </cell>
          <cell r="I2025" t="str">
            <v>003</v>
          </cell>
          <cell r="J2025" t="str">
            <v>003</v>
          </cell>
          <cell r="K2025" t="str">
            <v>TUMIYANG</v>
          </cell>
          <cell r="L2025" t="str">
            <v>TUMIYANG, RT 003 RW 003</v>
          </cell>
          <cell r="M2025" t="str">
            <v>KEPALA KELUARGA</v>
          </cell>
          <cell r="N2025" t="str">
            <v>CERAI MATI</v>
          </cell>
          <cell r="O2025" t="str">
            <v>Tamat SD/Sederajat</v>
          </cell>
          <cell r="P2025" t="str">
            <v>Islam</v>
          </cell>
          <cell r="Q2025" t="str">
            <v>BURUH TANI/PERKEBUNAN</v>
          </cell>
          <cell r="R2025" t="str">
            <v>-</v>
          </cell>
          <cell r="S2025" t="str">
            <v>TIDAK ADA</v>
          </cell>
        </row>
        <row r="2026">
          <cell r="A2026" t="str">
            <v>3302160512830001</v>
          </cell>
          <cell r="B2026" t="str">
            <v>3302161302058890</v>
          </cell>
          <cell r="C2026" t="str">
            <v>SUNARYO</v>
          </cell>
          <cell r="D2026" t="str">
            <v>LK</v>
          </cell>
          <cell r="E2026">
            <v>30655</v>
          </cell>
          <cell r="F2026">
            <v>36.402739726027399</v>
          </cell>
          <cell r="G2026" t="str">
            <v>BANYUMAS</v>
          </cell>
          <cell r="H2026" t="str">
            <v>TUMIYANG</v>
          </cell>
          <cell r="I2026" t="str">
            <v>003</v>
          </cell>
          <cell r="J2026" t="str">
            <v>003</v>
          </cell>
          <cell r="K2026" t="str">
            <v>TUMIYANG</v>
          </cell>
          <cell r="L2026" t="str">
            <v>TUMIYANG, RT 003 RW 003</v>
          </cell>
          <cell r="M2026" t="str">
            <v>ANAK</v>
          </cell>
          <cell r="N2026" t="str">
            <v>BELUM KAWIN</v>
          </cell>
          <cell r="O2026" t="str">
            <v>SLTP/Sederajat</v>
          </cell>
          <cell r="P2026" t="str">
            <v>Islam</v>
          </cell>
          <cell r="Q2026" t="str">
            <v>BURUH HARIAN LEPAS</v>
          </cell>
          <cell r="R2026" t="str">
            <v>-</v>
          </cell>
          <cell r="S2026" t="str">
            <v>ADA</v>
          </cell>
        </row>
        <row r="2027">
          <cell r="A2027" t="str">
            <v>3302162605430001</v>
          </cell>
          <cell r="B2027" t="str">
            <v>3302161302058896</v>
          </cell>
          <cell r="C2027" t="str">
            <v>RUSDI</v>
          </cell>
          <cell r="D2027" t="str">
            <v>LK</v>
          </cell>
          <cell r="E2027">
            <v>15852</v>
          </cell>
          <cell r="F2027">
            <v>76.958904109589042</v>
          </cell>
          <cell r="G2027" t="str">
            <v>BANYUMAS</v>
          </cell>
          <cell r="H2027" t="str">
            <v>TUMIYANG</v>
          </cell>
          <cell r="I2027" t="str">
            <v>003</v>
          </cell>
          <cell r="J2027" t="str">
            <v>003</v>
          </cell>
          <cell r="K2027" t="str">
            <v>TUMIYANG</v>
          </cell>
          <cell r="L2027" t="str">
            <v>TUMIYANG, RT 003 RW 003</v>
          </cell>
          <cell r="M2027" t="str">
            <v>KEPALA KELUARGA</v>
          </cell>
          <cell r="N2027" t="str">
            <v>KAWIN</v>
          </cell>
          <cell r="O2027" t="str">
            <v>Belum Tamat SD/Sederajat</v>
          </cell>
          <cell r="P2027" t="str">
            <v>Islam</v>
          </cell>
          <cell r="Q2027" t="str">
            <v>PETERNAK</v>
          </cell>
          <cell r="R2027" t="str">
            <v>-</v>
          </cell>
          <cell r="S2027" t="str">
            <v>TIDAK ADA</v>
          </cell>
        </row>
        <row r="2028">
          <cell r="A2028" t="str">
            <v>3302164107500026</v>
          </cell>
          <cell r="B2028" t="str">
            <v>3302161302058896</v>
          </cell>
          <cell r="C2028" t="str">
            <v>NITEM</v>
          </cell>
          <cell r="D2028" t="str">
            <v>PR</v>
          </cell>
          <cell r="E2028">
            <v>18445</v>
          </cell>
          <cell r="F2028">
            <v>69.854794520547941</v>
          </cell>
          <cell r="G2028" t="str">
            <v>BANYUMAS</v>
          </cell>
          <cell r="H2028" t="str">
            <v>TUMIYANG</v>
          </cell>
          <cell r="I2028" t="str">
            <v>003</v>
          </cell>
          <cell r="J2028" t="str">
            <v>003</v>
          </cell>
          <cell r="K2028" t="str">
            <v>TUMIYANG</v>
          </cell>
          <cell r="L2028" t="str">
            <v>TUMIYANG, RT 003 RW 003</v>
          </cell>
          <cell r="M2028" t="str">
            <v>ISTRI</v>
          </cell>
          <cell r="N2028" t="str">
            <v>KAWIN</v>
          </cell>
          <cell r="O2028" t="str">
            <v>Belum Tamat SD/Sederajat</v>
          </cell>
          <cell r="P2028" t="str">
            <v>Islam</v>
          </cell>
          <cell r="Q2028" t="str">
            <v>MENGURUS RUMAH TANGGA</v>
          </cell>
          <cell r="R2028" t="str">
            <v>-</v>
          </cell>
          <cell r="S2028" t="str">
            <v>TIDAK ADA</v>
          </cell>
        </row>
        <row r="2029">
          <cell r="A2029" t="str">
            <v>3302161901860001</v>
          </cell>
          <cell r="B2029" t="str">
            <v>3302161411080001</v>
          </cell>
          <cell r="C2029" t="str">
            <v>KUSMORO</v>
          </cell>
          <cell r="D2029" t="str">
            <v>LK</v>
          </cell>
          <cell r="E2029">
            <v>31431</v>
          </cell>
          <cell r="F2029">
            <v>34.276712328767125</v>
          </cell>
          <cell r="G2029" t="str">
            <v>BANYUMAS</v>
          </cell>
          <cell r="H2029" t="str">
            <v>TUMIYANG</v>
          </cell>
          <cell r="I2029" t="str">
            <v>003</v>
          </cell>
          <cell r="J2029" t="str">
            <v>003</v>
          </cell>
          <cell r="K2029" t="str">
            <v>TUMIYANG</v>
          </cell>
          <cell r="L2029" t="str">
            <v>TUMIYANG, RT 003 RW 003</v>
          </cell>
          <cell r="M2029" t="str">
            <v>KEPALA KELUARGA</v>
          </cell>
          <cell r="N2029" t="str">
            <v>KAWIN</v>
          </cell>
          <cell r="O2029" t="str">
            <v>SLTP/Sederajat</v>
          </cell>
          <cell r="P2029" t="str">
            <v>Islam</v>
          </cell>
          <cell r="Q2029" t="str">
            <v>PETERNAK</v>
          </cell>
          <cell r="R2029" t="str">
            <v>-</v>
          </cell>
          <cell r="S2029" t="str">
            <v>TIDAK ADA</v>
          </cell>
        </row>
        <row r="2030">
          <cell r="A2030" t="str">
            <v>3302164705900007</v>
          </cell>
          <cell r="B2030" t="str">
            <v>3302161411080001</v>
          </cell>
          <cell r="C2030" t="str">
            <v>SULASTRI</v>
          </cell>
          <cell r="D2030" t="str">
            <v>PR</v>
          </cell>
          <cell r="E2030">
            <v>33000</v>
          </cell>
          <cell r="F2030">
            <v>29.978082191780821</v>
          </cell>
          <cell r="G2030" t="str">
            <v>BANYUMAS</v>
          </cell>
          <cell r="H2030" t="str">
            <v>TUMIYANG</v>
          </cell>
          <cell r="I2030" t="str">
            <v>003</v>
          </cell>
          <cell r="J2030" t="str">
            <v>003</v>
          </cell>
          <cell r="K2030" t="str">
            <v>TUMIYANG</v>
          </cell>
          <cell r="L2030" t="str">
            <v>TUMIYANG, RT 003 RW 003</v>
          </cell>
          <cell r="M2030" t="str">
            <v>ISTRI</v>
          </cell>
          <cell r="N2030" t="str">
            <v>KAWIN</v>
          </cell>
          <cell r="O2030" t="str">
            <v>Tamat SD/Sederajat</v>
          </cell>
          <cell r="P2030" t="str">
            <v>Islam</v>
          </cell>
          <cell r="Q2030" t="str">
            <v>MENGURUS RUMAH TANGGA</v>
          </cell>
          <cell r="R2030" t="str">
            <v>-</v>
          </cell>
          <cell r="S2030" t="str">
            <v>TIDAK ADA</v>
          </cell>
        </row>
        <row r="2031">
          <cell r="A2031" t="str">
            <v>3302162911070003</v>
          </cell>
          <cell r="B2031" t="str">
            <v>3302161411080001</v>
          </cell>
          <cell r="C2031" t="str">
            <v>RAIHAN SYADDAD ABDILLAH</v>
          </cell>
          <cell r="D2031" t="str">
            <v>LK</v>
          </cell>
          <cell r="E2031">
            <v>39415</v>
          </cell>
          <cell r="F2031">
            <v>12.402739726027397</v>
          </cell>
          <cell r="G2031" t="str">
            <v>BANYUMAS</v>
          </cell>
          <cell r="H2031" t="str">
            <v>TUMIYANG</v>
          </cell>
          <cell r="I2031" t="str">
            <v>003</v>
          </cell>
          <cell r="J2031" t="str">
            <v>003</v>
          </cell>
          <cell r="K2031" t="str">
            <v>TUMIYANG</v>
          </cell>
          <cell r="L2031" t="str">
            <v>TUMIYANG, RT 003 RW 003</v>
          </cell>
          <cell r="M2031" t="str">
            <v>ANAK</v>
          </cell>
          <cell r="N2031" t="str">
            <v>BELUM KAWIN</v>
          </cell>
          <cell r="O2031" t="str">
            <v>Tidak/Belum Sekolah</v>
          </cell>
          <cell r="P2031" t="str">
            <v>Islam</v>
          </cell>
          <cell r="Q2031" t="str">
            <v>BELUM/TIDAK BEKERJA</v>
          </cell>
          <cell r="R2031" t="str">
            <v>-</v>
          </cell>
          <cell r="S2031" t="str">
            <v>TIDAK ADA</v>
          </cell>
        </row>
        <row r="2032">
          <cell r="A2032" t="str">
            <v>3302166611130001</v>
          </cell>
          <cell r="B2032" t="str">
            <v>3302161411080001</v>
          </cell>
          <cell r="C2032" t="str">
            <v>YUMNA AQIELA KHAIRUNISA</v>
          </cell>
          <cell r="D2032" t="str">
            <v>PR</v>
          </cell>
          <cell r="E2032">
            <v>41604</v>
          </cell>
          <cell r="F2032">
            <v>6.4054794520547942</v>
          </cell>
          <cell r="G2032" t="str">
            <v>BANYUMAS</v>
          </cell>
          <cell r="H2032" t="str">
            <v>TUMIYANG</v>
          </cell>
          <cell r="I2032" t="str">
            <v>003</v>
          </cell>
          <cell r="J2032" t="str">
            <v>003</v>
          </cell>
          <cell r="K2032" t="str">
            <v>TUMIYANG</v>
          </cell>
          <cell r="L2032" t="str">
            <v>TUMIYANG, RT 003 RW 003</v>
          </cell>
          <cell r="M2032" t="str">
            <v>ANAK</v>
          </cell>
          <cell r="N2032" t="str">
            <v>BELUM KAWIN</v>
          </cell>
          <cell r="O2032" t="str">
            <v>Tidak/Belum Sekolah</v>
          </cell>
          <cell r="P2032" t="str">
            <v>Islam</v>
          </cell>
          <cell r="Q2032" t="str">
            <v>BELUM/TIDAK BEKERJA</v>
          </cell>
          <cell r="R2032" t="str">
            <v>-</v>
          </cell>
          <cell r="S2032" t="str">
            <v>ADA</v>
          </cell>
        </row>
        <row r="2033">
          <cell r="A2033" t="str">
            <v>3302163105890001</v>
          </cell>
          <cell r="B2033" t="str">
            <v>3302161512170001</v>
          </cell>
          <cell r="C2033" t="str">
            <v>ARIF NUROHMAN</v>
          </cell>
          <cell r="D2033" t="str">
            <v>LK</v>
          </cell>
          <cell r="E2033">
            <v>32659</v>
          </cell>
          <cell r="F2033">
            <v>30.912328767123288</v>
          </cell>
          <cell r="G2033" t="str">
            <v>BANYUMAS</v>
          </cell>
          <cell r="H2033" t="str">
            <v>TUMIYANG</v>
          </cell>
          <cell r="I2033" t="str">
            <v>003</v>
          </cell>
          <cell r="J2033" t="str">
            <v>003</v>
          </cell>
          <cell r="K2033" t="str">
            <v>TUMIYANG</v>
          </cell>
          <cell r="L2033" t="str">
            <v>TUMIYANG, RT 003 RW 003</v>
          </cell>
          <cell r="M2033" t="str">
            <v>KEPALA KELUARGA</v>
          </cell>
          <cell r="N2033" t="str">
            <v>KAWIN</v>
          </cell>
          <cell r="O2033" t="str">
            <v>Diploma IV/Strata I</v>
          </cell>
          <cell r="P2033" t="str">
            <v>Islam</v>
          </cell>
          <cell r="Q2033" t="str">
            <v>PERANGKAT DESA</v>
          </cell>
          <cell r="R2033" t="str">
            <v>-</v>
          </cell>
          <cell r="S2033" t="str">
            <v>ADA</v>
          </cell>
        </row>
        <row r="2034">
          <cell r="A2034" t="str">
            <v>3302164705890002</v>
          </cell>
          <cell r="B2034" t="str">
            <v>3302161512170001</v>
          </cell>
          <cell r="C2034" t="str">
            <v>MELAN FITRIYANI</v>
          </cell>
          <cell r="D2034" t="str">
            <v>PR</v>
          </cell>
          <cell r="E2034">
            <v>32635</v>
          </cell>
          <cell r="F2034">
            <v>30.978082191780821</v>
          </cell>
          <cell r="G2034" t="str">
            <v>BANYUMAS</v>
          </cell>
          <cell r="H2034" t="str">
            <v>TUMIYANG</v>
          </cell>
          <cell r="I2034" t="str">
            <v>003</v>
          </cell>
          <cell r="J2034" t="str">
            <v>003</v>
          </cell>
          <cell r="K2034" t="str">
            <v>TUMIYANG</v>
          </cell>
          <cell r="L2034" t="str">
            <v>TUMIYANG, RT 003 RW 003</v>
          </cell>
          <cell r="M2034" t="str">
            <v>ISTRI</v>
          </cell>
          <cell r="N2034" t="str">
            <v>KAWIN</v>
          </cell>
          <cell r="O2034" t="str">
            <v>Diploma IV/Strata I</v>
          </cell>
          <cell r="P2034" t="str">
            <v>Islam</v>
          </cell>
          <cell r="Q2034" t="str">
            <v>MENGURUS RUMAH TANGGA</v>
          </cell>
          <cell r="R2034" t="str">
            <v>-</v>
          </cell>
          <cell r="S2034" t="str">
            <v>TIDAK ADA</v>
          </cell>
        </row>
        <row r="2035">
          <cell r="A2035" t="str">
            <v>3302162907180001</v>
          </cell>
          <cell r="B2035" t="str">
            <v>3302161512170001</v>
          </cell>
          <cell r="C2035" t="str">
            <v>SYAFIQ RAJENDRA GENTAMAS</v>
          </cell>
          <cell r="D2035" t="str">
            <v>LK</v>
          </cell>
          <cell r="E2035">
            <v>43310</v>
          </cell>
          <cell r="F2035">
            <v>1.7315068493150685</v>
          </cell>
          <cell r="G2035" t="str">
            <v>BANYUMAS</v>
          </cell>
          <cell r="H2035" t="str">
            <v>TUMIYANG</v>
          </cell>
          <cell r="I2035" t="str">
            <v>003</v>
          </cell>
          <cell r="J2035" t="str">
            <v>003</v>
          </cell>
          <cell r="K2035" t="str">
            <v>TUMIYANG</v>
          </cell>
          <cell r="L2035" t="str">
            <v>TUMIYANG, RT 003 RW 003</v>
          </cell>
          <cell r="M2035" t="str">
            <v>ANAK</v>
          </cell>
          <cell r="N2035" t="str">
            <v>BELUM KAWIN</v>
          </cell>
          <cell r="O2035" t="str">
            <v>Tidak/Belum Sekolah</v>
          </cell>
          <cell r="P2035" t="str">
            <v>Islam</v>
          </cell>
          <cell r="Q2035" t="str">
            <v>BELUM/TIDAK BEKERJA</v>
          </cell>
          <cell r="R2035" t="str">
            <v>-</v>
          </cell>
          <cell r="S2035" t="str">
            <v>ADA</v>
          </cell>
        </row>
        <row r="2036">
          <cell r="A2036" t="str">
            <v>3302160107680034</v>
          </cell>
          <cell r="B2036" t="str">
            <v>3302161706190011</v>
          </cell>
          <cell r="C2036" t="str">
            <v>SLAMET</v>
          </cell>
          <cell r="D2036" t="str">
            <v>LK</v>
          </cell>
          <cell r="E2036">
            <v>25020</v>
          </cell>
          <cell r="F2036">
            <v>51.841095890410962</v>
          </cell>
          <cell r="G2036" t="str">
            <v>BANYUMAS</v>
          </cell>
          <cell r="H2036" t="str">
            <v>TUMIYANG</v>
          </cell>
          <cell r="I2036" t="str">
            <v>003</v>
          </cell>
          <cell r="J2036" t="str">
            <v>003</v>
          </cell>
          <cell r="K2036" t="str">
            <v>TUMIYANG</v>
          </cell>
          <cell r="L2036" t="str">
            <v>TUMIYANG, RT 003 RW 003</v>
          </cell>
          <cell r="M2036" t="str">
            <v>KEPALA KELUARGA</v>
          </cell>
          <cell r="N2036" t="str">
            <v>KAWIN</v>
          </cell>
          <cell r="O2036" t="str">
            <v>Tamat SD/Sederajat</v>
          </cell>
          <cell r="P2036" t="str">
            <v>Islam</v>
          </cell>
          <cell r="Q2036" t="str">
            <v>BURUH HARIAN LEPAS</v>
          </cell>
          <cell r="R2036" t="str">
            <v>-</v>
          </cell>
          <cell r="S2036" t="str">
            <v>TIDAK ADA</v>
          </cell>
        </row>
        <row r="2037">
          <cell r="A2037" t="str">
            <v>3302164405700001</v>
          </cell>
          <cell r="B2037" t="str">
            <v>3302161706190011</v>
          </cell>
          <cell r="C2037" t="str">
            <v>KARNI</v>
          </cell>
          <cell r="D2037" t="str">
            <v>PR</v>
          </cell>
          <cell r="E2037">
            <v>25692</v>
          </cell>
          <cell r="F2037">
            <v>50</v>
          </cell>
          <cell r="G2037" t="str">
            <v>BANYUMAS</v>
          </cell>
          <cell r="H2037" t="str">
            <v>TUMIYANG</v>
          </cell>
          <cell r="I2037" t="str">
            <v>003</v>
          </cell>
          <cell r="J2037" t="str">
            <v>003</v>
          </cell>
          <cell r="K2037" t="str">
            <v>TUMIYANG</v>
          </cell>
          <cell r="L2037" t="str">
            <v>TUMIYANG, RT 003 RW 003</v>
          </cell>
          <cell r="M2037" t="str">
            <v>ISTRI</v>
          </cell>
          <cell r="N2037" t="str">
            <v>KAWIN</v>
          </cell>
          <cell r="O2037" t="str">
            <v>Tamat SD/Sederajat</v>
          </cell>
          <cell r="P2037" t="str">
            <v>Islam</v>
          </cell>
          <cell r="Q2037" t="str">
            <v>BURUH HARIAN LEPAS</v>
          </cell>
          <cell r="R2037" t="str">
            <v>-</v>
          </cell>
          <cell r="S2037" t="str">
            <v>TIDAK ADA</v>
          </cell>
        </row>
        <row r="2038">
          <cell r="A2038" t="str">
            <v>3302162301940002</v>
          </cell>
          <cell r="B2038" t="str">
            <v>3302161706190011</v>
          </cell>
          <cell r="C2038" t="str">
            <v>KARSENO</v>
          </cell>
          <cell r="D2038" t="str">
            <v>LK</v>
          </cell>
          <cell r="E2038">
            <v>34357</v>
          </cell>
          <cell r="F2038">
            <v>26.260273972602739</v>
          </cell>
          <cell r="G2038" t="str">
            <v>BANYUMAS</v>
          </cell>
          <cell r="H2038" t="str">
            <v>TUMIYANG</v>
          </cell>
          <cell r="I2038" t="str">
            <v>003</v>
          </cell>
          <cell r="J2038" t="str">
            <v>003</v>
          </cell>
          <cell r="K2038" t="str">
            <v>TUMIYANG</v>
          </cell>
          <cell r="L2038" t="str">
            <v>TUMIYANG, RT 003 RW 003</v>
          </cell>
          <cell r="M2038" t="str">
            <v>ANAK</v>
          </cell>
          <cell r="N2038" t="str">
            <v>BELUM KAWIN</v>
          </cell>
          <cell r="O2038" t="str">
            <v>SLTP/Sederajat</v>
          </cell>
          <cell r="P2038" t="str">
            <v>Islam</v>
          </cell>
          <cell r="Q2038" t="str">
            <v>BELUM/TIDAK BEKERJA</v>
          </cell>
          <cell r="R2038" t="str">
            <v>-</v>
          </cell>
          <cell r="S2038" t="str">
            <v>TIDAK ADA</v>
          </cell>
        </row>
        <row r="2039">
          <cell r="A2039" t="str">
            <v>3302163008990003</v>
          </cell>
          <cell r="B2039" t="str">
            <v>3302161706190011</v>
          </cell>
          <cell r="C2039" t="str">
            <v>NAHRUL HIDAYAT</v>
          </cell>
          <cell r="D2039" t="str">
            <v>LK</v>
          </cell>
          <cell r="E2039">
            <v>36402</v>
          </cell>
          <cell r="F2039">
            <v>20.657534246575342</v>
          </cell>
          <cell r="G2039" t="str">
            <v>BANYUMAS</v>
          </cell>
          <cell r="H2039" t="str">
            <v>TUMIYANG</v>
          </cell>
          <cell r="I2039" t="str">
            <v>003</v>
          </cell>
          <cell r="J2039" t="str">
            <v>003</v>
          </cell>
          <cell r="K2039" t="str">
            <v>TUMIYANG</v>
          </cell>
          <cell r="L2039" t="str">
            <v>TUMIYANG, RT 003 RW 003</v>
          </cell>
          <cell r="M2039" t="str">
            <v>ANAK</v>
          </cell>
          <cell r="N2039" t="str">
            <v>BELUM KAWIN</v>
          </cell>
          <cell r="O2039" t="str">
            <v>SLTP/Sederajat</v>
          </cell>
          <cell r="P2039" t="str">
            <v>Islam</v>
          </cell>
          <cell r="Q2039" t="str">
            <v>KARYAWAN SWASTA</v>
          </cell>
          <cell r="R2039" t="str">
            <v>-</v>
          </cell>
          <cell r="S2039" t="str">
            <v>TIDAK ADA</v>
          </cell>
        </row>
        <row r="2040">
          <cell r="A2040" t="str">
            <v>3302164107480020</v>
          </cell>
          <cell r="B2040" t="str">
            <v>3302161809180001</v>
          </cell>
          <cell r="C2040" t="str">
            <v>CARTEM</v>
          </cell>
          <cell r="D2040" t="str">
            <v>PR</v>
          </cell>
          <cell r="E2040">
            <v>17715</v>
          </cell>
          <cell r="F2040">
            <v>71.854794520547941</v>
          </cell>
          <cell r="G2040" t="str">
            <v>BANYUMAS</v>
          </cell>
          <cell r="H2040" t="str">
            <v>DESA TUMIYAMG</v>
          </cell>
          <cell r="I2040" t="str">
            <v>003</v>
          </cell>
          <cell r="J2040" t="str">
            <v>003</v>
          </cell>
          <cell r="K2040" t="str">
            <v>TUMIYANG</v>
          </cell>
          <cell r="L2040" t="str">
            <v>DESA TUMIYAMG, RT 003 RW 003</v>
          </cell>
          <cell r="M2040" t="str">
            <v>KEPALA KELUARGA</v>
          </cell>
          <cell r="N2040" t="str">
            <v>CERAI MATI</v>
          </cell>
          <cell r="O2040" t="str">
            <v>Belum Tamat SD/Sederajat</v>
          </cell>
          <cell r="P2040" t="str">
            <v>Islam</v>
          </cell>
          <cell r="Q2040" t="str">
            <v>MENGURUS RUMAH TANGGA</v>
          </cell>
          <cell r="R2040" t="str">
            <v>-</v>
          </cell>
          <cell r="S2040" t="str">
            <v>TIDAK ADA</v>
          </cell>
        </row>
        <row r="2041">
          <cell r="A2041" t="str">
            <v>3302160804760007</v>
          </cell>
          <cell r="B2041" t="str">
            <v>3302161811080004</v>
          </cell>
          <cell r="C2041" t="str">
            <v>PURWANTO</v>
          </cell>
          <cell r="D2041" t="str">
            <v>LK</v>
          </cell>
          <cell r="E2041">
            <v>27858</v>
          </cell>
          <cell r="F2041">
            <v>44.065753424657537</v>
          </cell>
          <cell r="G2041" t="str">
            <v>BANYUMAS</v>
          </cell>
          <cell r="H2041" t="str">
            <v>TUMIYANG</v>
          </cell>
          <cell r="I2041" t="str">
            <v>003</v>
          </cell>
          <cell r="J2041" t="str">
            <v>003</v>
          </cell>
          <cell r="K2041" t="str">
            <v>TUMIYANG</v>
          </cell>
          <cell r="L2041" t="str">
            <v>TUMIYANG, RT 003 RW 003</v>
          </cell>
          <cell r="M2041" t="str">
            <v>KEPALA KELUARGA</v>
          </cell>
          <cell r="N2041" t="str">
            <v>KAWIN</v>
          </cell>
          <cell r="O2041" t="str">
            <v>SLTA/Sederajat</v>
          </cell>
          <cell r="P2041" t="str">
            <v>Islam</v>
          </cell>
          <cell r="Q2041" t="str">
            <v>BURUH HARIAN LEPAS</v>
          </cell>
          <cell r="R2041" t="str">
            <v>-</v>
          </cell>
          <cell r="S2041" t="str">
            <v>ADA</v>
          </cell>
        </row>
        <row r="2042">
          <cell r="A2042" t="str">
            <v>3302165505860002</v>
          </cell>
          <cell r="B2042" t="str">
            <v>3302161811080004</v>
          </cell>
          <cell r="C2042" t="str">
            <v>SARAH UMAIROH</v>
          </cell>
          <cell r="D2042" t="str">
            <v>PR</v>
          </cell>
          <cell r="E2042">
            <v>31547</v>
          </cell>
          <cell r="F2042">
            <v>33.958904109589042</v>
          </cell>
          <cell r="G2042" t="str">
            <v>BANYUMAS</v>
          </cell>
          <cell r="H2042" t="str">
            <v>TUMIYANG</v>
          </cell>
          <cell r="I2042" t="str">
            <v>003</v>
          </cell>
          <cell r="J2042" t="str">
            <v>003</v>
          </cell>
          <cell r="K2042" t="str">
            <v>TUMIYANG</v>
          </cell>
          <cell r="L2042" t="str">
            <v>TUMIYANG, RT 003 RW 003</v>
          </cell>
          <cell r="M2042" t="str">
            <v>ISTRI</v>
          </cell>
          <cell r="N2042" t="str">
            <v>KAWIN</v>
          </cell>
          <cell r="O2042" t="str">
            <v>Diploma I/II</v>
          </cell>
          <cell r="P2042" t="str">
            <v>Islam</v>
          </cell>
          <cell r="Q2042" t="str">
            <v>MENGURUS RUMAH TANGGA</v>
          </cell>
          <cell r="R2042" t="str">
            <v>-</v>
          </cell>
          <cell r="S2042" t="str">
            <v>TIDAK ADA</v>
          </cell>
        </row>
        <row r="2043">
          <cell r="A2043" t="str">
            <v>3302162011140001</v>
          </cell>
          <cell r="B2043" t="str">
            <v>3302161811080004</v>
          </cell>
          <cell r="C2043" t="str">
            <v>MUHAMMAD HAFIZH ARKAN</v>
          </cell>
          <cell r="D2043" t="str">
            <v>LK</v>
          </cell>
          <cell r="E2043">
            <v>41963</v>
          </cell>
          <cell r="F2043">
            <v>5.4219178082191783</v>
          </cell>
          <cell r="G2043" t="str">
            <v>BANYUMAS</v>
          </cell>
          <cell r="H2043" t="str">
            <v>TUMIYANG</v>
          </cell>
          <cell r="I2043" t="str">
            <v>003</v>
          </cell>
          <cell r="J2043" t="str">
            <v>003</v>
          </cell>
          <cell r="K2043" t="str">
            <v>TUMIYANG</v>
          </cell>
          <cell r="L2043" t="str">
            <v>TUMIYANG, RT 003 RW 003</v>
          </cell>
          <cell r="M2043" t="str">
            <v>ANAK</v>
          </cell>
          <cell r="N2043" t="str">
            <v>BELUM KAWIN</v>
          </cell>
          <cell r="O2043" t="str">
            <v>Tidak/Belum Sekolah</v>
          </cell>
          <cell r="P2043" t="str">
            <v>Islam</v>
          </cell>
          <cell r="Q2043" t="str">
            <v>BELUM/TIDAK BEKERJA</v>
          </cell>
          <cell r="R2043" t="str">
            <v>-</v>
          </cell>
          <cell r="S2043" t="str">
            <v>ADA</v>
          </cell>
        </row>
        <row r="2044">
          <cell r="A2044" t="str">
            <v>3302165710080001</v>
          </cell>
          <cell r="B2044" t="str">
            <v>3302161811080004</v>
          </cell>
          <cell r="C2044" t="str">
            <v>WULIDA LUTFIAH KHURMAN</v>
          </cell>
          <cell r="D2044" t="str">
            <v>PR</v>
          </cell>
          <cell r="E2044">
            <v>39738</v>
          </cell>
          <cell r="F2044">
            <v>11.517808219178082</v>
          </cell>
          <cell r="G2044" t="str">
            <v>BANYUMAS</v>
          </cell>
          <cell r="H2044" t="str">
            <v>TUMIYANG</v>
          </cell>
          <cell r="I2044" t="str">
            <v>003</v>
          </cell>
          <cell r="J2044" t="str">
            <v>003</v>
          </cell>
          <cell r="K2044" t="str">
            <v>TUMIYANG</v>
          </cell>
          <cell r="L2044" t="str">
            <v>TUMIYANG, RT 003 RW 003</v>
          </cell>
          <cell r="M2044" t="str">
            <v>ANAK</v>
          </cell>
          <cell r="N2044" t="str">
            <v>BELUM KAWIN</v>
          </cell>
          <cell r="O2044" t="str">
            <v>Tidak/Belum Sekolah</v>
          </cell>
          <cell r="P2044" t="str">
            <v>Islam</v>
          </cell>
          <cell r="Q2044" t="str">
            <v>BELUM/TIDAK BEKERJA</v>
          </cell>
          <cell r="R2044" t="str">
            <v>-</v>
          </cell>
          <cell r="S2044" t="str">
            <v>ADA</v>
          </cell>
        </row>
        <row r="2045">
          <cell r="A2045" t="str">
            <v>3302165004660003</v>
          </cell>
          <cell r="B2045" t="str">
            <v>3302161812060002</v>
          </cell>
          <cell r="C2045" t="str">
            <v>MARSITI</v>
          </cell>
          <cell r="D2045" t="str">
            <v>PR</v>
          </cell>
          <cell r="E2045">
            <v>24207</v>
          </cell>
          <cell r="F2045">
            <v>54.06849315068493</v>
          </cell>
          <cell r="G2045" t="str">
            <v>BANYUMAS</v>
          </cell>
          <cell r="H2045" t="str">
            <v>TUMIYANG</v>
          </cell>
          <cell r="I2045" t="str">
            <v>003</v>
          </cell>
          <cell r="J2045" t="str">
            <v>003</v>
          </cell>
          <cell r="K2045" t="str">
            <v>TUMIYANG</v>
          </cell>
          <cell r="L2045" t="str">
            <v>TUMIYANG, RT 003 RW 003</v>
          </cell>
          <cell r="M2045" t="str">
            <v>KEPALA KELUARGA</v>
          </cell>
          <cell r="N2045" t="str">
            <v>CERAI MATI</v>
          </cell>
          <cell r="O2045" t="str">
            <v>Diploma IV/Strata I</v>
          </cell>
          <cell r="P2045" t="str">
            <v>Islam</v>
          </cell>
          <cell r="Q2045" t="str">
            <v>GURU</v>
          </cell>
          <cell r="R2045" t="str">
            <v>-</v>
          </cell>
          <cell r="S2045" t="str">
            <v>ADA</v>
          </cell>
        </row>
        <row r="2046">
          <cell r="A2046" t="str">
            <v>3302162209830001</v>
          </cell>
          <cell r="B2046" t="str">
            <v>3302162106110003</v>
          </cell>
          <cell r="C2046" t="str">
            <v>KHAYAT MUGIYONO</v>
          </cell>
          <cell r="D2046" t="str">
            <v>LK</v>
          </cell>
          <cell r="E2046">
            <v>30581</v>
          </cell>
          <cell r="F2046">
            <v>36.605479452054794</v>
          </cell>
          <cell r="G2046" t="str">
            <v>BANYUMAS</v>
          </cell>
          <cell r="H2046" t="str">
            <v>TUMIYANG</v>
          </cell>
          <cell r="I2046" t="str">
            <v>003</v>
          </cell>
          <cell r="J2046" t="str">
            <v>003</v>
          </cell>
          <cell r="K2046" t="str">
            <v>TUMIYANG</v>
          </cell>
          <cell r="L2046" t="str">
            <v>TUMIYANG, RT 003 RW 003</v>
          </cell>
          <cell r="M2046" t="str">
            <v>KEPALA KELUARGA</v>
          </cell>
          <cell r="N2046" t="str">
            <v>CERAI HIDUP</v>
          </cell>
          <cell r="O2046" t="str">
            <v>SLTP/Sederajat</v>
          </cell>
          <cell r="P2046" t="str">
            <v>Islam</v>
          </cell>
          <cell r="Q2046" t="str">
            <v>BURUH HARIAN LEPAS</v>
          </cell>
          <cell r="R2046" t="str">
            <v>-</v>
          </cell>
          <cell r="S2046" t="str">
            <v>TIDAK ADA</v>
          </cell>
        </row>
        <row r="2047">
          <cell r="A2047" t="str">
            <v>3302166103090002</v>
          </cell>
          <cell r="B2047" t="str">
            <v>3302162106110003</v>
          </cell>
          <cell r="C2047" t="str">
            <v>FAIZA MAULINA PUTRI</v>
          </cell>
          <cell r="D2047" t="str">
            <v>PR</v>
          </cell>
          <cell r="E2047">
            <v>39893</v>
          </cell>
          <cell r="F2047">
            <v>11.093150684931507</v>
          </cell>
          <cell r="G2047" t="str">
            <v>BANYUMAS</v>
          </cell>
          <cell r="H2047" t="str">
            <v>TUMIYANG</v>
          </cell>
          <cell r="I2047" t="str">
            <v>003</v>
          </cell>
          <cell r="J2047" t="str">
            <v>003</v>
          </cell>
          <cell r="K2047" t="str">
            <v>TUMIYANG</v>
          </cell>
          <cell r="L2047" t="str">
            <v>TUMIYANG, RT 003 RW 003</v>
          </cell>
          <cell r="M2047" t="str">
            <v>ANAK</v>
          </cell>
          <cell r="N2047" t="str">
            <v>BELUM KAWIN</v>
          </cell>
          <cell r="O2047" t="str">
            <v>Tidak/Belum Sekolah</v>
          </cell>
          <cell r="P2047" t="str">
            <v>Islam</v>
          </cell>
          <cell r="Q2047" t="str">
            <v>BELUM/TIDAK BEKERJA</v>
          </cell>
          <cell r="R2047" t="str">
            <v>-</v>
          </cell>
          <cell r="S2047" t="str">
            <v>ADA</v>
          </cell>
        </row>
        <row r="2048">
          <cell r="A2048" t="str">
            <v>3302163112380046</v>
          </cell>
          <cell r="B2048" t="str">
            <v>3302162106110003</v>
          </cell>
          <cell r="C2048" t="str">
            <v>KIWAN SUMADI</v>
          </cell>
          <cell r="D2048" t="str">
            <v>LK</v>
          </cell>
          <cell r="E2048">
            <v>14245</v>
          </cell>
          <cell r="F2048">
            <v>81.361643835616434</v>
          </cell>
          <cell r="G2048" t="str">
            <v>BANYUMAS</v>
          </cell>
          <cell r="H2048" t="str">
            <v>TUMIYANG</v>
          </cell>
          <cell r="I2048" t="str">
            <v>003</v>
          </cell>
          <cell r="J2048" t="str">
            <v>003</v>
          </cell>
          <cell r="K2048" t="str">
            <v>TUMIYANG</v>
          </cell>
          <cell r="L2048" t="str">
            <v>TUMIYANG, RT 003 RW 003</v>
          </cell>
          <cell r="M2048" t="str">
            <v>ORANG TUA</v>
          </cell>
          <cell r="N2048" t="str">
            <v>CERAI MATI</v>
          </cell>
          <cell r="O2048" t="str">
            <v>Tamat SD/Sederajat</v>
          </cell>
          <cell r="P2048" t="str">
            <v>Islam</v>
          </cell>
          <cell r="Q2048" t="str">
            <v>BURUH HARIAN LEPAS</v>
          </cell>
          <cell r="R2048" t="str">
            <v>-</v>
          </cell>
          <cell r="S2048" t="str">
            <v>TIDAK ADA</v>
          </cell>
        </row>
        <row r="2049">
          <cell r="A2049" t="str">
            <v>3302164107400030</v>
          </cell>
          <cell r="B2049" t="str">
            <v>3302162109180004</v>
          </cell>
          <cell r="C2049" t="str">
            <v>CARITEM</v>
          </cell>
          <cell r="D2049" t="str">
            <v>PR</v>
          </cell>
          <cell r="E2049">
            <v>14793</v>
          </cell>
          <cell r="F2049">
            <v>79.860273972602741</v>
          </cell>
          <cell r="G2049" t="str">
            <v>BANYUMAS</v>
          </cell>
          <cell r="H2049" t="str">
            <v>TUMIYANG</v>
          </cell>
          <cell r="I2049" t="str">
            <v>003</v>
          </cell>
          <cell r="J2049" t="str">
            <v>003</v>
          </cell>
          <cell r="K2049" t="str">
            <v>TUMIYANG</v>
          </cell>
          <cell r="L2049" t="str">
            <v>TUMIYANG, RT 003 RW 003</v>
          </cell>
          <cell r="M2049" t="str">
            <v>KEPALA KELUARGA</v>
          </cell>
          <cell r="N2049" t="str">
            <v>CERAI MATI</v>
          </cell>
          <cell r="O2049" t="str">
            <v>Belum Tamat SD/Sederajat</v>
          </cell>
          <cell r="P2049" t="str">
            <v>Islam</v>
          </cell>
          <cell r="Q2049" t="str">
            <v>MENGURUS RUMAH TANGGA</v>
          </cell>
          <cell r="R2049" t="str">
            <v>-</v>
          </cell>
          <cell r="S2049" t="str">
            <v>TIDAK ADA</v>
          </cell>
        </row>
        <row r="2050">
          <cell r="A2050" t="str">
            <v>3302162504790004</v>
          </cell>
          <cell r="B2050" t="str">
            <v>3302162206160004</v>
          </cell>
          <cell r="C2050" t="str">
            <v>TARSUDI</v>
          </cell>
          <cell r="D2050" t="str">
            <v>LK</v>
          </cell>
          <cell r="E2050">
            <v>28970</v>
          </cell>
          <cell r="F2050">
            <v>41.019178082191779</v>
          </cell>
          <cell r="G2050" t="str">
            <v>BANYUMAS</v>
          </cell>
          <cell r="H2050" t="str">
            <v>DESA TUMIYANG</v>
          </cell>
          <cell r="I2050" t="str">
            <v>003</v>
          </cell>
          <cell r="J2050" t="str">
            <v>003</v>
          </cell>
          <cell r="K2050" t="str">
            <v>TUMIYANG</v>
          </cell>
          <cell r="L2050" t="str">
            <v>DESA TUMIYANG, RT 003 RW 003</v>
          </cell>
          <cell r="M2050" t="str">
            <v>KEPALA KELUARGA</v>
          </cell>
          <cell r="N2050" t="str">
            <v>KAWIN</v>
          </cell>
          <cell r="O2050" t="str">
            <v>Tamat SD/Sederajat</v>
          </cell>
          <cell r="P2050" t="str">
            <v>Islam</v>
          </cell>
          <cell r="Q2050" t="str">
            <v>PEDAGANG</v>
          </cell>
          <cell r="R2050" t="str">
            <v>-</v>
          </cell>
          <cell r="S2050" t="str">
            <v>TIDAK ADA</v>
          </cell>
        </row>
        <row r="2051">
          <cell r="A2051" t="str">
            <v>3302165507970007</v>
          </cell>
          <cell r="B2051" t="str">
            <v>3302162206160004</v>
          </cell>
          <cell r="C2051" t="str">
            <v>SITI NURKHASANAH</v>
          </cell>
          <cell r="D2051" t="str">
            <v>PR</v>
          </cell>
          <cell r="E2051">
            <v>35626</v>
          </cell>
          <cell r="F2051">
            <v>22.783561643835615</v>
          </cell>
          <cell r="G2051" t="str">
            <v>BANYUMAS</v>
          </cell>
          <cell r="H2051" t="str">
            <v>DESA TUMIYANG</v>
          </cell>
          <cell r="I2051" t="str">
            <v>003</v>
          </cell>
          <cell r="J2051" t="str">
            <v>003</v>
          </cell>
          <cell r="K2051" t="str">
            <v>TUMIYANG</v>
          </cell>
          <cell r="L2051" t="str">
            <v>DESA TUMIYANG, RT 003 RW 003</v>
          </cell>
          <cell r="M2051" t="str">
            <v>ISTRI</v>
          </cell>
          <cell r="N2051" t="str">
            <v>KAWIN</v>
          </cell>
          <cell r="O2051" t="str">
            <v>SLTP/Sederajat</v>
          </cell>
          <cell r="P2051" t="str">
            <v>Islam</v>
          </cell>
          <cell r="Q2051" t="str">
            <v>MENGURUS RUMAH TANGGA</v>
          </cell>
          <cell r="R2051" t="str">
            <v>-</v>
          </cell>
          <cell r="S2051" t="str">
            <v>ADA</v>
          </cell>
        </row>
        <row r="2052">
          <cell r="A2052" t="str">
            <v>3302160611160001</v>
          </cell>
          <cell r="B2052" t="str">
            <v>3302162206160004</v>
          </cell>
          <cell r="C2052" t="str">
            <v>ARVINO NAZRIL RASHAAD</v>
          </cell>
          <cell r="D2052" t="str">
            <v>LK</v>
          </cell>
          <cell r="E2052">
            <v>42680</v>
          </cell>
          <cell r="F2052">
            <v>3.4575342465753423</v>
          </cell>
          <cell r="G2052" t="str">
            <v>BANYUMAS</v>
          </cell>
          <cell r="H2052" t="str">
            <v>DESA TUMIYANG</v>
          </cell>
          <cell r="I2052" t="str">
            <v>003</v>
          </cell>
          <cell r="J2052" t="str">
            <v>003</v>
          </cell>
          <cell r="K2052" t="str">
            <v>TUMIYANG</v>
          </cell>
          <cell r="L2052" t="str">
            <v>DESA TUMIYANG, RT 003 RW 003</v>
          </cell>
          <cell r="M2052" t="str">
            <v>ANAK</v>
          </cell>
          <cell r="N2052" t="str">
            <v>BELUM KAWIN</v>
          </cell>
          <cell r="O2052" t="str">
            <v>Tidak/Belum Sekolah</v>
          </cell>
          <cell r="P2052" t="str">
            <v>Islam</v>
          </cell>
          <cell r="Q2052" t="str">
            <v>BELUM/TIDAK BEKERJA</v>
          </cell>
          <cell r="R2052" t="str">
            <v>-</v>
          </cell>
          <cell r="S2052" t="str">
            <v>ADA</v>
          </cell>
        </row>
        <row r="2053">
          <cell r="A2053" t="str">
            <v>3302160602770001</v>
          </cell>
          <cell r="B2053" t="str">
            <v>3302162401070042</v>
          </cell>
          <cell r="C2053" t="str">
            <v xml:space="preserve">KASWAN   </v>
          </cell>
          <cell r="D2053" t="str">
            <v>LK</v>
          </cell>
          <cell r="E2053">
            <v>28162</v>
          </cell>
          <cell r="F2053">
            <v>43.232876712328768</v>
          </cell>
          <cell r="G2053" t="str">
            <v>BANYUMAS</v>
          </cell>
          <cell r="H2053" t="str">
            <v>TUMIYANG</v>
          </cell>
          <cell r="I2053" t="str">
            <v>003</v>
          </cell>
          <cell r="J2053" t="str">
            <v>003</v>
          </cell>
          <cell r="K2053" t="str">
            <v>TUMIYANG</v>
          </cell>
          <cell r="L2053" t="str">
            <v>TUMIYANG, RT 003 RW 003</v>
          </cell>
          <cell r="M2053" t="str">
            <v>KEPALA KELUARGA</v>
          </cell>
          <cell r="N2053" t="str">
            <v>KAWIN</v>
          </cell>
          <cell r="O2053" t="str">
            <v>Tamat SD/Sederajat</v>
          </cell>
          <cell r="P2053" t="str">
            <v>Islam</v>
          </cell>
          <cell r="Q2053" t="str">
            <v>PETERNAK</v>
          </cell>
          <cell r="R2053" t="str">
            <v>-</v>
          </cell>
          <cell r="S2053" t="str">
            <v>TIDAK ADA</v>
          </cell>
        </row>
        <row r="2054">
          <cell r="A2054" t="str">
            <v>3302166104820005</v>
          </cell>
          <cell r="B2054" t="str">
            <v>3302162401070042</v>
          </cell>
          <cell r="C2054" t="str">
            <v>RUBI ASTUTI</v>
          </cell>
          <cell r="D2054" t="str">
            <v>PR</v>
          </cell>
          <cell r="E2054">
            <v>30062</v>
          </cell>
          <cell r="F2054">
            <v>38.027397260273972</v>
          </cell>
          <cell r="G2054" t="str">
            <v>BANYUMAS</v>
          </cell>
          <cell r="H2054" t="str">
            <v>TUMIYANG</v>
          </cell>
          <cell r="I2054" t="str">
            <v>003</v>
          </cell>
          <cell r="J2054" t="str">
            <v>003</v>
          </cell>
          <cell r="K2054" t="str">
            <v>TUMIYANG</v>
          </cell>
          <cell r="L2054" t="str">
            <v>TUMIYANG, RT 003 RW 003</v>
          </cell>
          <cell r="M2054" t="str">
            <v>ISTRI</v>
          </cell>
          <cell r="N2054" t="str">
            <v>KAWIN</v>
          </cell>
          <cell r="O2054" t="str">
            <v>Tamat SD/Sederajat</v>
          </cell>
          <cell r="P2054" t="str">
            <v>Islam</v>
          </cell>
          <cell r="Q2054" t="str">
            <v>MENGURUS RUMAH TANGGA</v>
          </cell>
          <cell r="R2054" t="str">
            <v>-</v>
          </cell>
          <cell r="S2054" t="str">
            <v>TIDAK ADA</v>
          </cell>
        </row>
        <row r="2055">
          <cell r="A2055" t="str">
            <v>3302164405100002</v>
          </cell>
          <cell r="B2055" t="str">
            <v>3302162401070042</v>
          </cell>
          <cell r="C2055" t="str">
            <v>MEISARI CYNTHIA  ZAHROH</v>
          </cell>
          <cell r="D2055" t="str">
            <v>PR</v>
          </cell>
          <cell r="E2055">
            <v>40302</v>
          </cell>
          <cell r="F2055">
            <v>9.9726027397260282</v>
          </cell>
          <cell r="G2055" t="str">
            <v>BANYUMAS</v>
          </cell>
          <cell r="H2055" t="str">
            <v>TUMIYANG</v>
          </cell>
          <cell r="I2055" t="str">
            <v>003</v>
          </cell>
          <cell r="J2055" t="str">
            <v>003</v>
          </cell>
          <cell r="K2055" t="str">
            <v>TUMIYANG</v>
          </cell>
          <cell r="L2055" t="str">
            <v>TUMIYANG, RT 003 RW 003</v>
          </cell>
          <cell r="M2055" t="str">
            <v>ANAK</v>
          </cell>
          <cell r="N2055" t="str">
            <v>BELUM KAWIN</v>
          </cell>
          <cell r="O2055" t="str">
            <v>Tidak/Belum Sekolah</v>
          </cell>
          <cell r="P2055" t="str">
            <v>Islam</v>
          </cell>
          <cell r="Q2055" t="str">
            <v>BELUM/TIDAK BEKERJA</v>
          </cell>
          <cell r="R2055" t="str">
            <v>-</v>
          </cell>
          <cell r="S2055" t="str">
            <v>ADA</v>
          </cell>
        </row>
        <row r="2056">
          <cell r="A2056" t="str">
            <v>3302166507030003</v>
          </cell>
          <cell r="B2056" t="str">
            <v>3302162401070042</v>
          </cell>
          <cell r="C2056" t="str">
            <v>JINAN JILLAEZARI</v>
          </cell>
          <cell r="D2056" t="str">
            <v>PR</v>
          </cell>
          <cell r="E2056">
            <v>37827</v>
          </cell>
          <cell r="F2056">
            <v>16.753424657534246</v>
          </cell>
          <cell r="G2056" t="str">
            <v>BANYUMAS</v>
          </cell>
          <cell r="H2056" t="str">
            <v>TUMIYANG</v>
          </cell>
          <cell r="I2056" t="str">
            <v>003</v>
          </cell>
          <cell r="J2056" t="str">
            <v>003</v>
          </cell>
          <cell r="K2056" t="str">
            <v>TUMIYANG</v>
          </cell>
          <cell r="L2056" t="str">
            <v>TUMIYANG, RT 003 RW 003</v>
          </cell>
          <cell r="M2056" t="str">
            <v>ANAK</v>
          </cell>
          <cell r="N2056" t="str">
            <v>BELUM KAWIN</v>
          </cell>
          <cell r="O2056" t="str">
            <v>Belum Tamat SD/Sederajat</v>
          </cell>
          <cell r="P2056" t="str">
            <v>Islam</v>
          </cell>
          <cell r="Q2056" t="str">
            <v>PELAJAR/MAHASISWA</v>
          </cell>
          <cell r="R2056" t="str">
            <v>-</v>
          </cell>
          <cell r="S2056" t="str">
            <v>ADA</v>
          </cell>
        </row>
        <row r="2057">
          <cell r="A2057" t="str">
            <v>3302142507750002</v>
          </cell>
          <cell r="B2057" t="str">
            <v>3302162404190004</v>
          </cell>
          <cell r="C2057" t="str">
            <v>AHMAD SAEFUDIN</v>
          </cell>
          <cell r="D2057" t="str">
            <v>LK</v>
          </cell>
          <cell r="E2057">
            <v>27600</v>
          </cell>
          <cell r="F2057">
            <v>44.772602739726025</v>
          </cell>
          <cell r="G2057" t="str">
            <v>BANYUMAS</v>
          </cell>
          <cell r="H2057" t="str">
            <v>TUMIYANG</v>
          </cell>
          <cell r="I2057" t="str">
            <v>003</v>
          </cell>
          <cell r="J2057" t="str">
            <v>003</v>
          </cell>
          <cell r="K2057" t="str">
            <v>TUMIYANG</v>
          </cell>
          <cell r="L2057" t="str">
            <v>TUMIYANG, RT 003 RW 003</v>
          </cell>
          <cell r="M2057" t="str">
            <v>KEPALA KELUARGA</v>
          </cell>
          <cell r="N2057" t="str">
            <v>KAWIN</v>
          </cell>
          <cell r="O2057" t="str">
            <v>Tamat SD/Sederajat</v>
          </cell>
          <cell r="P2057" t="str">
            <v>Islam</v>
          </cell>
          <cell r="Q2057" t="str">
            <v>BURUH HARIAN LEPAS</v>
          </cell>
          <cell r="R2057" t="str">
            <v>-</v>
          </cell>
          <cell r="S2057" t="str">
            <v>TIDAK ADA</v>
          </cell>
        </row>
        <row r="2058">
          <cell r="A2058" t="str">
            <v>3302164505740006</v>
          </cell>
          <cell r="B2058" t="str">
            <v>3302162404190004</v>
          </cell>
          <cell r="C2058" t="str">
            <v>SUWARNI</v>
          </cell>
          <cell r="D2058" t="str">
            <v>PR</v>
          </cell>
          <cell r="E2058">
            <v>27154</v>
          </cell>
          <cell r="F2058">
            <v>45.994520547945207</v>
          </cell>
          <cell r="G2058" t="str">
            <v>BANYUMAS</v>
          </cell>
          <cell r="H2058" t="str">
            <v>TUMIYANG</v>
          </cell>
          <cell r="I2058" t="str">
            <v>003</v>
          </cell>
          <cell r="J2058" t="str">
            <v>003</v>
          </cell>
          <cell r="K2058" t="str">
            <v>TUMIYANG</v>
          </cell>
          <cell r="L2058" t="str">
            <v>TUMIYANG, RT 003 RW 003</v>
          </cell>
          <cell r="M2058" t="str">
            <v>ISTRI</v>
          </cell>
          <cell r="N2058" t="str">
            <v>KAWIN</v>
          </cell>
          <cell r="O2058" t="str">
            <v>SLTP/Sederajat</v>
          </cell>
          <cell r="P2058" t="str">
            <v>Islam</v>
          </cell>
          <cell r="Q2058" t="str">
            <v>MENGURUS RUMAH TANGGA</v>
          </cell>
          <cell r="R2058" t="str">
            <v>-</v>
          </cell>
          <cell r="S2058" t="str">
            <v>TIDAK ADA</v>
          </cell>
        </row>
        <row r="2059">
          <cell r="A2059" t="str">
            <v>3302161407190003</v>
          </cell>
          <cell r="B2059" t="str">
            <v>3302162404190004</v>
          </cell>
          <cell r="C2059" t="str">
            <v>WAHYU AGUNG SYAHREZA</v>
          </cell>
          <cell r="D2059" t="str">
            <v>LK</v>
          </cell>
          <cell r="E2059">
            <v>43660</v>
          </cell>
          <cell r="F2059">
            <v>0.77260273972602744</v>
          </cell>
          <cell r="G2059" t="str">
            <v>BANYUMAS</v>
          </cell>
          <cell r="H2059" t="str">
            <v>TUMIYANG</v>
          </cell>
          <cell r="I2059" t="str">
            <v>003</v>
          </cell>
          <cell r="J2059" t="str">
            <v>003</v>
          </cell>
          <cell r="K2059" t="str">
            <v>TUMIYANG</v>
          </cell>
          <cell r="L2059" t="str">
            <v>TUMIYANG, RT 003 RW 003</v>
          </cell>
          <cell r="M2059" t="str">
            <v>ANAK</v>
          </cell>
          <cell r="N2059" t="str">
            <v>BELUM KAWIN</v>
          </cell>
          <cell r="O2059" t="str">
            <v>Tidak/Belum Sekolah</v>
          </cell>
          <cell r="P2059" t="str">
            <v>Islam</v>
          </cell>
          <cell r="Q2059" t="str">
            <v>BELUM/TIDAK BEKERJA</v>
          </cell>
          <cell r="R2059" t="str">
            <v>-</v>
          </cell>
          <cell r="S2059" t="str">
            <v>TIDAK ADA</v>
          </cell>
        </row>
        <row r="2060">
          <cell r="A2060" t="str">
            <v>3302162707060007</v>
          </cell>
          <cell r="B2060" t="str">
            <v>3302162404190004</v>
          </cell>
          <cell r="C2060" t="str">
            <v>KHOLIK NUR FATIN</v>
          </cell>
          <cell r="D2060" t="str">
            <v>LK</v>
          </cell>
          <cell r="E2060">
            <v>38925</v>
          </cell>
          <cell r="F2060">
            <v>13.745205479452055</v>
          </cell>
          <cell r="G2060" t="str">
            <v>BANYUMAS</v>
          </cell>
          <cell r="H2060" t="str">
            <v>TUMIYANG</v>
          </cell>
          <cell r="I2060" t="str">
            <v>003</v>
          </cell>
          <cell r="J2060" t="str">
            <v>003</v>
          </cell>
          <cell r="K2060" t="str">
            <v>TUMIYANG</v>
          </cell>
          <cell r="L2060" t="str">
            <v>TUMIYANG, RT 003 RW 003</v>
          </cell>
          <cell r="M2060" t="str">
            <v>ANAK</v>
          </cell>
          <cell r="N2060" t="str">
            <v>BELUM KAWIN</v>
          </cell>
          <cell r="O2060" t="str">
            <v>Tidak/Belum Sekolah</v>
          </cell>
          <cell r="P2060" t="str">
            <v>Islam</v>
          </cell>
          <cell r="Q2060" t="str">
            <v>BELUM/TIDAK BEKERJA</v>
          </cell>
          <cell r="R2060" t="str">
            <v>-</v>
          </cell>
          <cell r="S2060" t="str">
            <v>ADA</v>
          </cell>
        </row>
        <row r="2061">
          <cell r="A2061" t="str">
            <v>3302162808030003</v>
          </cell>
          <cell r="B2061" t="str">
            <v>3302162404190004</v>
          </cell>
          <cell r="C2061" t="str">
            <v>HABIB NURROHMAN</v>
          </cell>
          <cell r="D2061" t="str">
            <v>LK</v>
          </cell>
          <cell r="E2061">
            <v>37861</v>
          </cell>
          <cell r="F2061">
            <v>16.660273972602738</v>
          </cell>
          <cell r="G2061" t="str">
            <v>BANYUMAS</v>
          </cell>
          <cell r="H2061" t="str">
            <v>TUMIYANG</v>
          </cell>
          <cell r="I2061" t="str">
            <v>003</v>
          </cell>
          <cell r="J2061" t="str">
            <v>003</v>
          </cell>
          <cell r="K2061" t="str">
            <v>TUMIYANG</v>
          </cell>
          <cell r="L2061" t="str">
            <v>TUMIYANG, RT 003 RW 003</v>
          </cell>
          <cell r="M2061" t="str">
            <v>ANAK</v>
          </cell>
          <cell r="N2061" t="str">
            <v>BELUM KAWIN</v>
          </cell>
          <cell r="O2061" t="str">
            <v>Tidak/Belum Sekolah</v>
          </cell>
          <cell r="P2061" t="str">
            <v>Islam</v>
          </cell>
          <cell r="Q2061" t="str">
            <v>BELUM/TIDAK BEKERJA</v>
          </cell>
          <cell r="R2061" t="str">
            <v>-</v>
          </cell>
          <cell r="S2061" t="str">
            <v>ADA</v>
          </cell>
        </row>
        <row r="2062">
          <cell r="A2062" t="str">
            <v>3302167008000002</v>
          </cell>
          <cell r="B2062" t="str">
            <v>3302162404190004</v>
          </cell>
          <cell r="C2062" t="str">
            <v>ALIFAH TRESNONINGRUM</v>
          </cell>
          <cell r="D2062" t="str">
            <v>PR</v>
          </cell>
          <cell r="E2062">
            <v>36768</v>
          </cell>
          <cell r="F2062">
            <v>19.654794520547945</v>
          </cell>
          <cell r="G2062" t="str">
            <v>BANYUMAS</v>
          </cell>
          <cell r="H2062" t="str">
            <v>TUMIYANG</v>
          </cell>
          <cell r="I2062" t="str">
            <v>003</v>
          </cell>
          <cell r="J2062" t="str">
            <v>003</v>
          </cell>
          <cell r="K2062" t="str">
            <v>TUMIYANG</v>
          </cell>
          <cell r="L2062" t="str">
            <v>TUMIYANG, RT 003 RW 003</v>
          </cell>
          <cell r="M2062" t="str">
            <v>ANAK</v>
          </cell>
          <cell r="N2062" t="str">
            <v>BELUM KAWIN</v>
          </cell>
          <cell r="O2062" t="str">
            <v>Belum Tamat SD/Sederajat</v>
          </cell>
          <cell r="P2062" t="str">
            <v>Islam</v>
          </cell>
          <cell r="Q2062" t="str">
            <v>PELAJAR/MAHASISWA</v>
          </cell>
          <cell r="R2062" t="str">
            <v>-</v>
          </cell>
          <cell r="S2062" t="str">
            <v>ADA</v>
          </cell>
        </row>
        <row r="2063">
          <cell r="A2063" t="str">
            <v>3302160906950003</v>
          </cell>
          <cell r="B2063" t="str">
            <v>3302162802190004</v>
          </cell>
          <cell r="C2063" t="str">
            <v>ADZIAN SUBEKTI</v>
          </cell>
          <cell r="D2063" t="str">
            <v>LK</v>
          </cell>
          <cell r="E2063">
            <v>34859</v>
          </cell>
          <cell r="F2063">
            <v>24.884931506849316</v>
          </cell>
          <cell r="G2063" t="str">
            <v>BANYUMAS</v>
          </cell>
          <cell r="H2063" t="str">
            <v>TUMIYANG</v>
          </cell>
          <cell r="I2063" t="str">
            <v>003</v>
          </cell>
          <cell r="J2063" t="str">
            <v>003</v>
          </cell>
          <cell r="K2063" t="str">
            <v>TUMIYANG</v>
          </cell>
          <cell r="L2063" t="str">
            <v>TUMIYANG, RT 003 RW 003</v>
          </cell>
          <cell r="M2063" t="str">
            <v>KEPALA KELUARGA</v>
          </cell>
          <cell r="N2063" t="str">
            <v>KAWIN</v>
          </cell>
          <cell r="O2063" t="str">
            <v>SLTP/Sederajat</v>
          </cell>
          <cell r="P2063" t="str">
            <v>Islam</v>
          </cell>
          <cell r="Q2063" t="str">
            <v>BURUH HARIAN LEPAS</v>
          </cell>
          <cell r="R2063" t="str">
            <v>-</v>
          </cell>
          <cell r="S2063" t="str">
            <v>ADA</v>
          </cell>
        </row>
        <row r="2064">
          <cell r="A2064" t="str">
            <v>3216164801010002</v>
          </cell>
          <cell r="B2064" t="str">
            <v>3302162802190004</v>
          </cell>
          <cell r="C2064" t="str">
            <v>RASEM MAWATI</v>
          </cell>
          <cell r="D2064" t="str">
            <v>PR</v>
          </cell>
          <cell r="E2064">
            <v>36899</v>
          </cell>
          <cell r="F2064">
            <v>19.295890410958904</v>
          </cell>
          <cell r="G2064" t="str">
            <v>BEKASI</v>
          </cell>
          <cell r="H2064" t="str">
            <v>TUMIYANG</v>
          </cell>
          <cell r="I2064" t="str">
            <v>003</v>
          </cell>
          <cell r="J2064" t="str">
            <v>003</v>
          </cell>
          <cell r="K2064" t="str">
            <v>TUMIYANG</v>
          </cell>
          <cell r="L2064" t="str">
            <v>TUMIYANG, RT 003 RW 003</v>
          </cell>
          <cell r="M2064" t="str">
            <v>ISTRI</v>
          </cell>
          <cell r="N2064" t="str">
            <v>KAWIN</v>
          </cell>
          <cell r="O2064" t="str">
            <v>Tamat SD/Sederajat</v>
          </cell>
          <cell r="P2064" t="str">
            <v>Islam</v>
          </cell>
          <cell r="Q2064" t="str">
            <v>MENGURUS RUMAH TANGGA</v>
          </cell>
          <cell r="R2064" t="str">
            <v>-</v>
          </cell>
          <cell r="S2064" t="str">
            <v>TIDAK ADA</v>
          </cell>
        </row>
        <row r="2065">
          <cell r="A2065" t="str">
            <v>3302161701190001</v>
          </cell>
          <cell r="B2065" t="str">
            <v>3302162802190004</v>
          </cell>
          <cell r="C2065" t="str">
            <v>ATHIF ALFARIZKI</v>
          </cell>
          <cell r="D2065" t="str">
            <v>LK</v>
          </cell>
          <cell r="E2065">
            <v>43482</v>
          </cell>
          <cell r="F2065">
            <v>1.2602739726027397</v>
          </cell>
          <cell r="G2065" t="str">
            <v>BANYUMAS</v>
          </cell>
          <cell r="H2065" t="str">
            <v>TUMIYANG</v>
          </cell>
          <cell r="I2065" t="str">
            <v>003</v>
          </cell>
          <cell r="J2065" t="str">
            <v>003</v>
          </cell>
          <cell r="K2065" t="str">
            <v>TUMIYANG</v>
          </cell>
          <cell r="L2065" t="str">
            <v>TUMIYANG, RT 003 RW 003</v>
          </cell>
          <cell r="M2065" t="str">
            <v>ANAK</v>
          </cell>
          <cell r="N2065" t="str">
            <v>BELUM KAWIN</v>
          </cell>
          <cell r="O2065" t="str">
            <v>Tidak/Belum Sekolah</v>
          </cell>
          <cell r="P2065" t="str">
            <v>Islam</v>
          </cell>
          <cell r="Q2065" t="str">
            <v>BELUM/TIDAK BEKERJA</v>
          </cell>
          <cell r="R2065" t="str">
            <v>-</v>
          </cell>
          <cell r="S2065" t="str">
            <v>TIDAK ADA</v>
          </cell>
        </row>
        <row r="2066">
          <cell r="A2066" t="str">
            <v>3302164506770003</v>
          </cell>
          <cell r="B2066" t="str">
            <v>3302162912160004</v>
          </cell>
          <cell r="C2066" t="str">
            <v>KARTINAH</v>
          </cell>
          <cell r="D2066" t="str">
            <v>PR</v>
          </cell>
          <cell r="E2066">
            <v>28281</v>
          </cell>
          <cell r="F2066">
            <v>42.906849315068492</v>
          </cell>
          <cell r="G2066" t="str">
            <v>BANYUMAS</v>
          </cell>
          <cell r="H2066" t="str">
            <v>TUMIYANG</v>
          </cell>
          <cell r="I2066" t="str">
            <v>003</v>
          </cell>
          <cell r="J2066" t="str">
            <v>003</v>
          </cell>
          <cell r="K2066" t="str">
            <v>TUMIYANG</v>
          </cell>
          <cell r="L2066" t="str">
            <v>TUMIYANG, RT 003 RW 003</v>
          </cell>
          <cell r="M2066" t="str">
            <v>KEPALA KELUARGA</v>
          </cell>
          <cell r="N2066" t="str">
            <v>KAWIN</v>
          </cell>
          <cell r="O2066" t="str">
            <v>Tamat SD/Sederajat</v>
          </cell>
          <cell r="P2066" t="str">
            <v>Islam</v>
          </cell>
          <cell r="Q2066" t="str">
            <v>MENGURUS RUMAH TANGGA</v>
          </cell>
          <cell r="R2066" t="str">
            <v>-</v>
          </cell>
          <cell r="S2066" t="str">
            <v>TIDAK ADA</v>
          </cell>
        </row>
        <row r="2067">
          <cell r="A2067" t="str">
            <v>3302162803120004</v>
          </cell>
          <cell r="B2067" t="str">
            <v>3302162912160004</v>
          </cell>
          <cell r="C2067" t="str">
            <v>ANDIK AZIS SAPUTRO</v>
          </cell>
          <cell r="D2067" t="str">
            <v>LK</v>
          </cell>
          <cell r="E2067">
            <v>40996</v>
          </cell>
          <cell r="F2067">
            <v>8.0712328767123296</v>
          </cell>
          <cell r="G2067" t="str">
            <v>BANYUMAS</v>
          </cell>
          <cell r="H2067" t="str">
            <v>TUMIYANG</v>
          </cell>
          <cell r="I2067" t="str">
            <v>003</v>
          </cell>
          <cell r="J2067" t="str">
            <v>003</v>
          </cell>
          <cell r="K2067" t="str">
            <v>TUMIYANG</v>
          </cell>
          <cell r="L2067" t="str">
            <v>TUMIYANG, RT 003 RW 003</v>
          </cell>
          <cell r="M2067" t="str">
            <v>ANAK</v>
          </cell>
          <cell r="N2067" t="str">
            <v>BELUM KAWIN</v>
          </cell>
          <cell r="O2067" t="str">
            <v>Tidak/Belum Sekolah</v>
          </cell>
          <cell r="P2067" t="str">
            <v>Islam</v>
          </cell>
          <cell r="Q2067" t="str">
            <v>BELUM/TIDAK BEKERJA</v>
          </cell>
          <cell r="R2067" t="str">
            <v>-</v>
          </cell>
          <cell r="S2067" t="str">
            <v>ADA</v>
          </cell>
        </row>
        <row r="2068">
          <cell r="A2068" t="str">
            <v>3302165207020008</v>
          </cell>
          <cell r="B2068" t="str">
            <v>3302162912160004</v>
          </cell>
          <cell r="C2068" t="str">
            <v>TANIA ZULI PRATIWI</v>
          </cell>
          <cell r="D2068" t="str">
            <v>PR</v>
          </cell>
          <cell r="E2068">
            <v>37449</v>
          </cell>
          <cell r="F2068">
            <v>17.789041095890411</v>
          </cell>
          <cell r="G2068" t="str">
            <v>BANYUMAS</v>
          </cell>
          <cell r="H2068" t="str">
            <v>TUMIYANG</v>
          </cell>
          <cell r="I2068" t="str">
            <v>003</v>
          </cell>
          <cell r="J2068" t="str">
            <v>003</v>
          </cell>
          <cell r="K2068" t="str">
            <v>TUMIYANG</v>
          </cell>
          <cell r="L2068" t="str">
            <v>TUMIYANG, RT 003 RW 003</v>
          </cell>
          <cell r="M2068" t="str">
            <v>ANAK</v>
          </cell>
          <cell r="N2068" t="str">
            <v>BELUM KAWIN</v>
          </cell>
          <cell r="O2068" t="str">
            <v>Belum Tamat SD/Sederajat</v>
          </cell>
          <cell r="P2068" t="str">
            <v>Islam</v>
          </cell>
          <cell r="Q2068" t="str">
            <v>PELAJAR/MAHASISWA</v>
          </cell>
          <cell r="R2068" t="str">
            <v>-</v>
          </cell>
          <cell r="S2068" t="str">
            <v>ADA</v>
          </cell>
        </row>
        <row r="2069">
          <cell r="A2069" t="str">
            <v>3578131001810001</v>
          </cell>
          <cell r="B2069" t="str">
            <v>3302163105180002</v>
          </cell>
          <cell r="C2069" t="str">
            <v>BUDIANTO,SE</v>
          </cell>
          <cell r="D2069" t="str">
            <v>LK</v>
          </cell>
          <cell r="E2069">
            <v>29596</v>
          </cell>
          <cell r="F2069">
            <v>39.304109589041097</v>
          </cell>
          <cell r="G2069" t="str">
            <v>SURABAYA</v>
          </cell>
          <cell r="H2069" t="str">
            <v>TUMIYANG</v>
          </cell>
          <cell r="I2069" t="str">
            <v>003</v>
          </cell>
          <cell r="J2069" t="str">
            <v>003</v>
          </cell>
          <cell r="K2069" t="str">
            <v>TUMIYANG</v>
          </cell>
          <cell r="L2069" t="str">
            <v>TUMIYANG, RT 003 RW 003</v>
          </cell>
          <cell r="M2069" t="str">
            <v>KEPALA KELUARGA</v>
          </cell>
          <cell r="N2069" t="str">
            <v>KAWIN</v>
          </cell>
          <cell r="O2069" t="str">
            <v>Diploma IV/Strata I</v>
          </cell>
          <cell r="P2069" t="str">
            <v>Islam</v>
          </cell>
          <cell r="Q2069" t="str">
            <v>KARYAWAN SWASTA</v>
          </cell>
          <cell r="R2069" t="str">
            <v>-</v>
          </cell>
          <cell r="S2069" t="str">
            <v>ADA</v>
          </cell>
        </row>
        <row r="2070">
          <cell r="A2070" t="str">
            <v>3302160402770001</v>
          </cell>
          <cell r="B2070" t="str">
            <v>3302160107060017</v>
          </cell>
          <cell r="C2070" t="str">
            <v>SUPARMAN</v>
          </cell>
          <cell r="D2070" t="str">
            <v>LK</v>
          </cell>
          <cell r="E2070">
            <v>28160</v>
          </cell>
          <cell r="F2070">
            <v>43.238356164383561</v>
          </cell>
          <cell r="G2070" t="str">
            <v>ASAHAN</v>
          </cell>
          <cell r="H2070" t="str">
            <v>TUMIYANG</v>
          </cell>
          <cell r="I2070" t="str">
            <v>004</v>
          </cell>
          <cell r="J2070" t="str">
            <v>003</v>
          </cell>
          <cell r="K2070" t="str">
            <v>TUMIYANG</v>
          </cell>
          <cell r="L2070" t="str">
            <v>TUMIYANG, RT 004 RW 003</v>
          </cell>
          <cell r="M2070" t="str">
            <v>KEPALA KELUARGA</v>
          </cell>
          <cell r="N2070" t="str">
            <v>KAWIN</v>
          </cell>
          <cell r="O2070" t="str">
            <v>Diploma IV/Strata I</v>
          </cell>
          <cell r="P2070" t="str">
            <v>Islam</v>
          </cell>
          <cell r="Q2070" t="str">
            <v>GURU</v>
          </cell>
          <cell r="R2070" t="str">
            <v>O</v>
          </cell>
          <cell r="S2070" t="str">
            <v>ADA</v>
          </cell>
        </row>
        <row r="2071">
          <cell r="A2071" t="str">
            <v>3302164809740001</v>
          </cell>
          <cell r="B2071" t="str">
            <v>3302160107060017</v>
          </cell>
          <cell r="C2071" t="str">
            <v>SRI LESTARI</v>
          </cell>
          <cell r="D2071" t="str">
            <v>PR</v>
          </cell>
          <cell r="E2071">
            <v>27280</v>
          </cell>
          <cell r="F2071">
            <v>45.649315068493152</v>
          </cell>
          <cell r="G2071" t="str">
            <v>BANYUMAS</v>
          </cell>
          <cell r="H2071" t="str">
            <v>TUMIYANG</v>
          </cell>
          <cell r="I2071" t="str">
            <v>004</v>
          </cell>
          <cell r="J2071" t="str">
            <v>003</v>
          </cell>
          <cell r="K2071" t="str">
            <v>TUMIYANG</v>
          </cell>
          <cell r="L2071" t="str">
            <v>TUMIYANG, RT 004 RW 003</v>
          </cell>
          <cell r="M2071" t="str">
            <v>ISTRI</v>
          </cell>
          <cell r="N2071" t="str">
            <v>KAWIN</v>
          </cell>
          <cell r="O2071" t="str">
            <v>Diploma IV/Strata I</v>
          </cell>
          <cell r="P2071" t="str">
            <v>Islam</v>
          </cell>
          <cell r="Q2071" t="str">
            <v>GURU</v>
          </cell>
          <cell r="R2071" t="str">
            <v>O</v>
          </cell>
          <cell r="S2071" t="str">
            <v>TIDAK ADA</v>
          </cell>
        </row>
        <row r="2072">
          <cell r="A2072" t="str">
            <v>3302160206160002</v>
          </cell>
          <cell r="B2072" t="str">
            <v>3302160107060017</v>
          </cell>
          <cell r="C2072" t="str">
            <v>HILMY ALY SYA'BANA</v>
          </cell>
          <cell r="D2072" t="str">
            <v>LK</v>
          </cell>
          <cell r="E2072">
            <v>42523</v>
          </cell>
          <cell r="F2072">
            <v>3.8876712328767122</v>
          </cell>
          <cell r="G2072" t="str">
            <v>BANYUMAS</v>
          </cell>
          <cell r="H2072" t="str">
            <v>TUMIYANG</v>
          </cell>
          <cell r="I2072" t="str">
            <v>004</v>
          </cell>
          <cell r="J2072" t="str">
            <v>003</v>
          </cell>
          <cell r="K2072" t="str">
            <v>TUMIYANG</v>
          </cell>
          <cell r="L2072" t="str">
            <v>TUMIYANG, RT 004 RW 003</v>
          </cell>
          <cell r="M2072" t="str">
            <v>ANAK</v>
          </cell>
          <cell r="N2072" t="str">
            <v>BELUM KAWIN</v>
          </cell>
          <cell r="O2072" t="str">
            <v>Tidak/Belum Sekolah</v>
          </cell>
          <cell r="P2072" t="str">
            <v>Islam</v>
          </cell>
          <cell r="Q2072" t="str">
            <v>BELUM/TIDAK BEKERJA</v>
          </cell>
          <cell r="R2072" t="str">
            <v>-</v>
          </cell>
          <cell r="S2072" t="str">
            <v>ADA</v>
          </cell>
        </row>
        <row r="2073">
          <cell r="A2073" t="str">
            <v>3302161811060001</v>
          </cell>
          <cell r="B2073" t="str">
            <v>3302160107060017</v>
          </cell>
          <cell r="C2073" t="str">
            <v>FARHAN HAQIQI</v>
          </cell>
          <cell r="D2073" t="str">
            <v>LK</v>
          </cell>
          <cell r="E2073">
            <v>39039</v>
          </cell>
          <cell r="F2073">
            <v>13.432876712328767</v>
          </cell>
          <cell r="G2073" t="str">
            <v>BANYUMAS</v>
          </cell>
          <cell r="H2073" t="str">
            <v>TUMIYANG</v>
          </cell>
          <cell r="I2073" t="str">
            <v>004</v>
          </cell>
          <cell r="J2073" t="str">
            <v>003</v>
          </cell>
          <cell r="K2073" t="str">
            <v>TUMIYANG</v>
          </cell>
          <cell r="L2073" t="str">
            <v>TUMIYANG, RT 004 RW 003</v>
          </cell>
          <cell r="M2073" t="str">
            <v>ANAK</v>
          </cell>
          <cell r="N2073" t="str">
            <v>BELUM KAWIN</v>
          </cell>
          <cell r="O2073" t="str">
            <v>Tidak/Belum Sekolah</v>
          </cell>
          <cell r="P2073" t="str">
            <v>Islam</v>
          </cell>
          <cell r="Q2073" t="str">
            <v>BELUM/TIDAK BEKERJA</v>
          </cell>
          <cell r="R2073" t="str">
            <v>-</v>
          </cell>
          <cell r="S2073" t="str">
            <v>ADA</v>
          </cell>
        </row>
        <row r="2074">
          <cell r="A2074" t="str">
            <v>3302166004100002</v>
          </cell>
          <cell r="B2074" t="str">
            <v>3302160107060017</v>
          </cell>
          <cell r="C2074" t="str">
            <v>LUTHFIYYAH NURDIYANAH</v>
          </cell>
          <cell r="D2074" t="str">
            <v>PR</v>
          </cell>
          <cell r="E2074">
            <v>40288</v>
          </cell>
          <cell r="F2074">
            <v>10.010958904109589</v>
          </cell>
          <cell r="G2074" t="str">
            <v>BANYUMAS</v>
          </cell>
          <cell r="H2074" t="str">
            <v>TUMIYANG</v>
          </cell>
          <cell r="I2074" t="str">
            <v>004</v>
          </cell>
          <cell r="J2074" t="str">
            <v>003</v>
          </cell>
          <cell r="K2074" t="str">
            <v>TUMIYANG</v>
          </cell>
          <cell r="L2074" t="str">
            <v>TUMIYANG, RT 004 RW 003</v>
          </cell>
          <cell r="M2074" t="str">
            <v>ANAK</v>
          </cell>
          <cell r="N2074" t="str">
            <v>BELUM KAWIN</v>
          </cell>
          <cell r="O2074" t="str">
            <v>Tidak/Belum Sekolah</v>
          </cell>
          <cell r="P2074" t="str">
            <v>Islam</v>
          </cell>
          <cell r="Q2074" t="str">
            <v>BELUM/TIDAK BEKERJA</v>
          </cell>
          <cell r="R2074" t="str">
            <v>-</v>
          </cell>
          <cell r="S2074" t="str">
            <v>ADA</v>
          </cell>
        </row>
        <row r="2075">
          <cell r="A2075" t="str">
            <v>3302161704750004</v>
          </cell>
          <cell r="B2075" t="str">
            <v>3302160208110005</v>
          </cell>
          <cell r="C2075" t="str">
            <v>TAUFIK TRI YUDAWAN</v>
          </cell>
          <cell r="D2075" t="str">
            <v>LK</v>
          </cell>
          <cell r="E2075">
            <v>27501</v>
          </cell>
          <cell r="F2075">
            <v>45.043835616438358</v>
          </cell>
          <cell r="G2075" t="str">
            <v>BANYUMAS</v>
          </cell>
          <cell r="H2075" t="str">
            <v>TUMIYANG</v>
          </cell>
          <cell r="I2075" t="str">
            <v>004</v>
          </cell>
          <cell r="J2075" t="str">
            <v>003</v>
          </cell>
          <cell r="K2075" t="str">
            <v>TUMIYANG</v>
          </cell>
          <cell r="L2075" t="str">
            <v>TUMIYANG, RT 004 RW 003</v>
          </cell>
          <cell r="M2075" t="str">
            <v>KEPALA KELUARGA</v>
          </cell>
          <cell r="N2075" t="str">
            <v>KAWIN</v>
          </cell>
          <cell r="O2075" t="str">
            <v>Diploma IV/Strata I</v>
          </cell>
          <cell r="P2075" t="str">
            <v>Islam</v>
          </cell>
          <cell r="Q2075" t="str">
            <v>GURU</v>
          </cell>
          <cell r="R2075" t="str">
            <v>-</v>
          </cell>
          <cell r="S2075" t="str">
            <v>TIDAK ADA</v>
          </cell>
        </row>
        <row r="2076">
          <cell r="A2076" t="str">
            <v>3302165107860003</v>
          </cell>
          <cell r="B2076" t="str">
            <v>3302160208110005</v>
          </cell>
          <cell r="C2076" t="str">
            <v>ELI SUSANTI</v>
          </cell>
          <cell r="D2076" t="str">
            <v>PR</v>
          </cell>
          <cell r="E2076">
            <v>31604</v>
          </cell>
          <cell r="F2076">
            <v>33.802739726027397</v>
          </cell>
          <cell r="G2076" t="str">
            <v>BANYUMAS</v>
          </cell>
          <cell r="H2076" t="str">
            <v>TUMIYANG</v>
          </cell>
          <cell r="I2076" t="str">
            <v>004</v>
          </cell>
          <cell r="J2076" t="str">
            <v>003</v>
          </cell>
          <cell r="K2076" t="str">
            <v>TUMIYANG</v>
          </cell>
          <cell r="L2076" t="str">
            <v>TUMIYANG, RT 004 RW 003</v>
          </cell>
          <cell r="M2076" t="str">
            <v>ISTRI</v>
          </cell>
          <cell r="N2076" t="str">
            <v>KAWIN</v>
          </cell>
          <cell r="O2076" t="str">
            <v>Akademi/Diploma III/S. Muda</v>
          </cell>
          <cell r="P2076" t="str">
            <v>Islam</v>
          </cell>
          <cell r="Q2076" t="str">
            <v>MENGURUS RUMAH TANGGA</v>
          </cell>
          <cell r="R2076" t="str">
            <v>-</v>
          </cell>
          <cell r="S2076" t="str">
            <v>ADA</v>
          </cell>
        </row>
        <row r="2077">
          <cell r="A2077" t="str">
            <v>3302163003070002</v>
          </cell>
          <cell r="B2077" t="str">
            <v>3302160208110005</v>
          </cell>
          <cell r="C2077" t="str">
            <v>NAJA NARARYA KUSUMA</v>
          </cell>
          <cell r="D2077" t="str">
            <v>LK</v>
          </cell>
          <cell r="E2077">
            <v>39171</v>
          </cell>
          <cell r="F2077">
            <v>13.07123287671233</v>
          </cell>
          <cell r="G2077" t="str">
            <v>BANYUMAS</v>
          </cell>
          <cell r="H2077" t="str">
            <v>TUMIYANG</v>
          </cell>
          <cell r="I2077" t="str">
            <v>004</v>
          </cell>
          <cell r="J2077" t="str">
            <v>003</v>
          </cell>
          <cell r="K2077" t="str">
            <v>TUMIYANG</v>
          </cell>
          <cell r="L2077" t="str">
            <v>TUMIYANG, RT 004 RW 003</v>
          </cell>
          <cell r="M2077" t="str">
            <v>ANAK</v>
          </cell>
          <cell r="N2077" t="str">
            <v>BELUM KAWIN</v>
          </cell>
          <cell r="O2077" t="str">
            <v>Tidak/Belum Sekolah</v>
          </cell>
          <cell r="P2077" t="str">
            <v>Islam</v>
          </cell>
          <cell r="Q2077" t="str">
            <v>BELUM/TIDAK BEKERJA</v>
          </cell>
          <cell r="R2077" t="str">
            <v>-</v>
          </cell>
          <cell r="S2077" t="str">
            <v>ADA</v>
          </cell>
        </row>
        <row r="2078">
          <cell r="A2078" t="str">
            <v>3302165007150001</v>
          </cell>
          <cell r="B2078" t="str">
            <v>3302160208110005</v>
          </cell>
          <cell r="C2078" t="str">
            <v>NI LUH ANINDYA PRAMESWARA</v>
          </cell>
          <cell r="D2078" t="str">
            <v>PR</v>
          </cell>
          <cell r="E2078">
            <v>42195</v>
          </cell>
          <cell r="F2078">
            <v>4.7863013698630139</v>
          </cell>
          <cell r="G2078" t="str">
            <v>BANYUMAS</v>
          </cell>
          <cell r="H2078" t="str">
            <v>TUMIYANG</v>
          </cell>
          <cell r="I2078" t="str">
            <v>004</v>
          </cell>
          <cell r="J2078" t="str">
            <v>003</v>
          </cell>
          <cell r="K2078" t="str">
            <v>TUMIYANG</v>
          </cell>
          <cell r="L2078" t="str">
            <v>TUMIYANG, RT 004 RW 003</v>
          </cell>
          <cell r="M2078" t="str">
            <v>ANAK</v>
          </cell>
          <cell r="N2078" t="str">
            <v>BELUM KAWIN</v>
          </cell>
          <cell r="O2078" t="str">
            <v>Tidak/Belum Sekolah</v>
          </cell>
          <cell r="P2078" t="str">
            <v>Islam</v>
          </cell>
          <cell r="Q2078" t="str">
            <v>BELUM/TIDAK BEKERJA</v>
          </cell>
          <cell r="R2078" t="str">
            <v>-</v>
          </cell>
          <cell r="S2078" t="str">
            <v>ADA</v>
          </cell>
        </row>
        <row r="2079">
          <cell r="A2079" t="str">
            <v>3302162104670002</v>
          </cell>
          <cell r="B2079" t="str">
            <v>3302160407060003</v>
          </cell>
          <cell r="C2079" t="str">
            <v>SUDIN</v>
          </cell>
          <cell r="D2079" t="str">
            <v>LK</v>
          </cell>
          <cell r="E2079">
            <v>24583</v>
          </cell>
          <cell r="F2079">
            <v>53.038356164383565</v>
          </cell>
          <cell r="G2079" t="str">
            <v>BANYUMAS</v>
          </cell>
          <cell r="H2079" t="str">
            <v>TUMIYANG</v>
          </cell>
          <cell r="I2079" t="str">
            <v>004</v>
          </cell>
          <cell r="J2079" t="str">
            <v>003</v>
          </cell>
          <cell r="K2079" t="str">
            <v>TUMIYANG</v>
          </cell>
          <cell r="L2079" t="str">
            <v>TUMIYANG, RT 004 RW 003</v>
          </cell>
          <cell r="M2079" t="str">
            <v>KEPALA KELUARGA</v>
          </cell>
          <cell r="N2079" t="str">
            <v>KAWIN</v>
          </cell>
          <cell r="O2079" t="str">
            <v>Tamat SD/Sederajat</v>
          </cell>
          <cell r="P2079" t="str">
            <v>Islam</v>
          </cell>
          <cell r="Q2079" t="str">
            <v>BURUH HARIAN LEPAS</v>
          </cell>
          <cell r="R2079" t="str">
            <v>-</v>
          </cell>
          <cell r="S2079" t="str">
            <v>TIDAK ADA</v>
          </cell>
        </row>
        <row r="2080">
          <cell r="A2080" t="str">
            <v>3302166712750002</v>
          </cell>
          <cell r="B2080" t="str">
            <v>3302160407060003</v>
          </cell>
          <cell r="C2080" t="str">
            <v>FATIMAH</v>
          </cell>
          <cell r="D2080" t="str">
            <v>PR</v>
          </cell>
          <cell r="E2080">
            <v>27755</v>
          </cell>
          <cell r="F2080">
            <v>44.347945205479455</v>
          </cell>
          <cell r="G2080" t="str">
            <v>BANYUMAS</v>
          </cell>
          <cell r="H2080" t="str">
            <v>TUMIYANG</v>
          </cell>
          <cell r="I2080" t="str">
            <v>004</v>
          </cell>
          <cell r="J2080" t="str">
            <v>003</v>
          </cell>
          <cell r="K2080" t="str">
            <v>TUMIYANG</v>
          </cell>
          <cell r="L2080" t="str">
            <v>TUMIYANG, RT 004 RW 003</v>
          </cell>
          <cell r="M2080" t="str">
            <v>ISTRI</v>
          </cell>
          <cell r="N2080" t="str">
            <v>KAWIN</v>
          </cell>
          <cell r="O2080" t="str">
            <v>Tamat SD/Sederajat</v>
          </cell>
          <cell r="P2080" t="str">
            <v>Islam</v>
          </cell>
          <cell r="Q2080" t="str">
            <v>MENGURUS RUMAH TANGGA</v>
          </cell>
          <cell r="R2080" t="str">
            <v>-</v>
          </cell>
          <cell r="S2080" t="str">
            <v>TIDAK ADA</v>
          </cell>
        </row>
        <row r="2081">
          <cell r="A2081" t="str">
            <v>3302163103960002</v>
          </cell>
          <cell r="B2081" t="str">
            <v>3302160407060003</v>
          </cell>
          <cell r="C2081" t="str">
            <v>TUTUR KUSWADI</v>
          </cell>
          <cell r="D2081" t="str">
            <v>LK</v>
          </cell>
          <cell r="E2081">
            <v>35155</v>
          </cell>
          <cell r="F2081">
            <v>24.073972602739726</v>
          </cell>
          <cell r="G2081" t="str">
            <v>BANYUMAS</v>
          </cell>
          <cell r="H2081" t="str">
            <v>TUMIYANG</v>
          </cell>
          <cell r="I2081" t="str">
            <v>004</v>
          </cell>
          <cell r="J2081" t="str">
            <v>003</v>
          </cell>
          <cell r="K2081" t="str">
            <v>TUMIYANG</v>
          </cell>
          <cell r="L2081" t="str">
            <v>TUMIYANG, RT 004 RW 003</v>
          </cell>
          <cell r="M2081" t="str">
            <v>ANAK</v>
          </cell>
          <cell r="N2081" t="str">
            <v>BELUM KAWIN</v>
          </cell>
          <cell r="O2081" t="str">
            <v>Tamat SD/Sederajat</v>
          </cell>
          <cell r="P2081" t="str">
            <v>Islam</v>
          </cell>
          <cell r="Q2081" t="str">
            <v>PELAJAR/MAHASISWA</v>
          </cell>
          <cell r="R2081" t="str">
            <v>-</v>
          </cell>
          <cell r="S2081" t="str">
            <v>ADA</v>
          </cell>
        </row>
        <row r="2082">
          <cell r="A2082" t="str">
            <v>3302164806040001</v>
          </cell>
          <cell r="B2082" t="str">
            <v>3302160407060003</v>
          </cell>
          <cell r="C2082" t="str">
            <v>RETNO AYU NURHAYATI</v>
          </cell>
          <cell r="D2082" t="str">
            <v>PR</v>
          </cell>
          <cell r="E2082">
            <v>38146</v>
          </cell>
          <cell r="F2082">
            <v>15.87945205479452</v>
          </cell>
          <cell r="G2082" t="str">
            <v>BANYUMAS</v>
          </cell>
          <cell r="H2082" t="str">
            <v>TUMIYANG</v>
          </cell>
          <cell r="I2082" t="str">
            <v>004</v>
          </cell>
          <cell r="J2082" t="str">
            <v>003</v>
          </cell>
          <cell r="K2082" t="str">
            <v>TUMIYANG</v>
          </cell>
          <cell r="L2082" t="str">
            <v>TUMIYANG, RT 004 RW 003</v>
          </cell>
          <cell r="M2082" t="str">
            <v>ANAK</v>
          </cell>
          <cell r="N2082" t="str">
            <v>BELUM KAWIN</v>
          </cell>
          <cell r="O2082" t="str">
            <v>Belum Tamat SD/Sederajat</v>
          </cell>
          <cell r="P2082" t="str">
            <v>Islam</v>
          </cell>
          <cell r="Q2082" t="str">
            <v>PELAJAR/MAHASISWA</v>
          </cell>
          <cell r="R2082" t="str">
            <v>-</v>
          </cell>
          <cell r="S2082" t="str">
            <v>ADA</v>
          </cell>
        </row>
        <row r="2083">
          <cell r="A2083" t="str">
            <v>3302161703630005</v>
          </cell>
          <cell r="B2083" t="str">
            <v>3302160507060016</v>
          </cell>
          <cell r="C2083" t="str">
            <v>RAKIM</v>
          </cell>
          <cell r="D2083" t="str">
            <v>LK</v>
          </cell>
          <cell r="E2083">
            <v>23087</v>
          </cell>
          <cell r="F2083">
            <v>57.136986301369866</v>
          </cell>
          <cell r="G2083" t="str">
            <v>BANYUMAS</v>
          </cell>
          <cell r="H2083" t="str">
            <v>TUMIYANG</v>
          </cell>
          <cell r="I2083" t="str">
            <v>004</v>
          </cell>
          <cell r="J2083" t="str">
            <v>003</v>
          </cell>
          <cell r="K2083" t="str">
            <v>TUMIYANG</v>
          </cell>
          <cell r="L2083" t="str">
            <v>TUMIYANG, RT 004 RW 003</v>
          </cell>
          <cell r="M2083" t="str">
            <v>KEPALA KELUARGA</v>
          </cell>
          <cell r="N2083" t="str">
            <v>KAWIN</v>
          </cell>
          <cell r="O2083" t="str">
            <v>Tamat SD/Sederajat</v>
          </cell>
          <cell r="P2083" t="str">
            <v>Islam</v>
          </cell>
          <cell r="Q2083" t="str">
            <v>BURUH HARIAN LEPAS</v>
          </cell>
          <cell r="R2083" t="str">
            <v>-</v>
          </cell>
          <cell r="S2083" t="str">
            <v>TIDAK ADA</v>
          </cell>
        </row>
        <row r="2084">
          <cell r="A2084" t="str">
            <v>3302164808680003</v>
          </cell>
          <cell r="B2084" t="str">
            <v>3302160507060016</v>
          </cell>
          <cell r="C2084" t="str">
            <v>RODIYAH</v>
          </cell>
          <cell r="D2084" t="str">
            <v>PR</v>
          </cell>
          <cell r="E2084">
            <v>25058</v>
          </cell>
          <cell r="F2084">
            <v>51.736986301369861</v>
          </cell>
          <cell r="G2084" t="str">
            <v>BANYUMAS</v>
          </cell>
          <cell r="H2084" t="str">
            <v>TUMIYANG</v>
          </cell>
          <cell r="I2084" t="str">
            <v>004</v>
          </cell>
          <cell r="J2084" t="str">
            <v>003</v>
          </cell>
          <cell r="K2084" t="str">
            <v>TUMIYANG</v>
          </cell>
          <cell r="L2084" t="str">
            <v>TUMIYANG, RT 004 RW 003</v>
          </cell>
          <cell r="M2084" t="str">
            <v>ISTRI</v>
          </cell>
          <cell r="N2084" t="str">
            <v>KAWIN</v>
          </cell>
          <cell r="O2084" t="str">
            <v>Tamat SD/Sederajat</v>
          </cell>
          <cell r="P2084" t="str">
            <v>Islam</v>
          </cell>
          <cell r="Q2084" t="str">
            <v>MENGURUS RUMAH TANGGA</v>
          </cell>
          <cell r="R2084" t="str">
            <v>-</v>
          </cell>
          <cell r="S2084" t="str">
            <v>TIDAK ADA</v>
          </cell>
        </row>
        <row r="2085">
          <cell r="A2085" t="str">
            <v>3302160206000004</v>
          </cell>
          <cell r="B2085" t="str">
            <v>3302160507060016</v>
          </cell>
          <cell r="C2085" t="str">
            <v>AHMAD  JAMALUDIN</v>
          </cell>
          <cell r="D2085" t="str">
            <v>LK</v>
          </cell>
          <cell r="E2085">
            <v>36679</v>
          </cell>
          <cell r="F2085">
            <v>19.898630136986302</v>
          </cell>
          <cell r="G2085" t="str">
            <v>BANYUMAS</v>
          </cell>
          <cell r="H2085" t="str">
            <v>TUMIYANG</v>
          </cell>
          <cell r="I2085" t="str">
            <v>004</v>
          </cell>
          <cell r="J2085" t="str">
            <v>003</v>
          </cell>
          <cell r="K2085" t="str">
            <v>TUMIYANG</v>
          </cell>
          <cell r="L2085" t="str">
            <v>TUMIYANG, RT 004 RW 003</v>
          </cell>
          <cell r="M2085" t="str">
            <v>ANAK</v>
          </cell>
          <cell r="N2085" t="str">
            <v>BELUM KAWIN</v>
          </cell>
          <cell r="O2085" t="str">
            <v>Belum Tamat SD/Sederajat</v>
          </cell>
          <cell r="P2085" t="str">
            <v>Islam</v>
          </cell>
          <cell r="Q2085" t="str">
            <v>PELAJAR/MAHASISWA</v>
          </cell>
          <cell r="R2085" t="str">
            <v>-</v>
          </cell>
          <cell r="S2085" t="str">
            <v>ADA</v>
          </cell>
        </row>
        <row r="2086">
          <cell r="A2086" t="str">
            <v>3302162903830001</v>
          </cell>
          <cell r="B2086" t="str">
            <v>3302160512120001</v>
          </cell>
          <cell r="C2086" t="str">
            <v>IMAM SETIADI</v>
          </cell>
          <cell r="D2086" t="str">
            <v>LK</v>
          </cell>
          <cell r="E2086">
            <v>30404</v>
          </cell>
          <cell r="F2086">
            <v>37.090410958904108</v>
          </cell>
          <cell r="G2086" t="str">
            <v>BANYUMAS</v>
          </cell>
          <cell r="H2086" t="str">
            <v>TUMIYANG</v>
          </cell>
          <cell r="I2086" t="str">
            <v>004</v>
          </cell>
          <cell r="J2086" t="str">
            <v>003</v>
          </cell>
          <cell r="K2086" t="str">
            <v>TUMIYANG</v>
          </cell>
          <cell r="L2086" t="str">
            <v>TUMIYANG, RT 004 RW 003</v>
          </cell>
          <cell r="M2086" t="str">
            <v>KEPALA KELUARGA</v>
          </cell>
          <cell r="N2086" t="str">
            <v>KAWIN</v>
          </cell>
          <cell r="O2086" t="str">
            <v>SLTA/Sederajat</v>
          </cell>
          <cell r="P2086" t="str">
            <v>Islam</v>
          </cell>
          <cell r="Q2086" t="str">
            <v>BURUH HARIAN LEPAS</v>
          </cell>
          <cell r="R2086" t="str">
            <v>-</v>
          </cell>
          <cell r="S2086" t="str">
            <v>TIDAK ADA</v>
          </cell>
        </row>
        <row r="2087">
          <cell r="A2087" t="str">
            <v>3302166903920001</v>
          </cell>
          <cell r="B2087" t="str">
            <v>3302160512120001</v>
          </cell>
          <cell r="C2087" t="str">
            <v>NURUL KURNIASIH</v>
          </cell>
          <cell r="D2087" t="str">
            <v>PR</v>
          </cell>
          <cell r="E2087">
            <v>33692</v>
          </cell>
          <cell r="F2087">
            <v>28.082191780821919</v>
          </cell>
          <cell r="G2087" t="str">
            <v>BANYUMAS</v>
          </cell>
          <cell r="H2087" t="str">
            <v>TUMIYANG</v>
          </cell>
          <cell r="I2087" t="str">
            <v>004</v>
          </cell>
          <cell r="J2087" t="str">
            <v>003</v>
          </cell>
          <cell r="K2087" t="str">
            <v>TUMIYANG</v>
          </cell>
          <cell r="L2087" t="str">
            <v>TUMIYANG, RT 004 RW 003</v>
          </cell>
          <cell r="M2087" t="str">
            <v>ISTRI</v>
          </cell>
          <cell r="N2087" t="str">
            <v>KAWIN</v>
          </cell>
          <cell r="O2087" t="str">
            <v>SLTP/Sederajat</v>
          </cell>
          <cell r="P2087" t="str">
            <v>Islam</v>
          </cell>
          <cell r="Q2087" t="str">
            <v>BURUH HARIAN LEPAS</v>
          </cell>
          <cell r="R2087" t="str">
            <v>-</v>
          </cell>
          <cell r="S2087" t="str">
            <v>TIDAK ADA</v>
          </cell>
        </row>
        <row r="2088">
          <cell r="A2088" t="str">
            <v>3302164506180002</v>
          </cell>
          <cell r="B2088" t="str">
            <v>3302160512120001</v>
          </cell>
          <cell r="C2088" t="str">
            <v>SABRINA RAYHANA RAMADHANI</v>
          </cell>
          <cell r="D2088" t="str">
            <v>PR</v>
          </cell>
          <cell r="E2088">
            <v>43256</v>
          </cell>
          <cell r="F2088">
            <v>1.8794520547945206</v>
          </cell>
          <cell r="G2088" t="str">
            <v>BANYUMAS</v>
          </cell>
          <cell r="H2088" t="str">
            <v>TUMIYANG</v>
          </cell>
          <cell r="I2088" t="str">
            <v>004</v>
          </cell>
          <cell r="J2088" t="str">
            <v>003</v>
          </cell>
          <cell r="K2088" t="str">
            <v>TUMIYANG</v>
          </cell>
          <cell r="L2088" t="str">
            <v>TUMIYANG, RT 004 RW 003</v>
          </cell>
          <cell r="M2088" t="str">
            <v>ANAK</v>
          </cell>
          <cell r="N2088" t="str">
            <v>BELUM KAWIN</v>
          </cell>
          <cell r="O2088" t="str">
            <v>Tidak/Belum Sekolah</v>
          </cell>
          <cell r="P2088" t="str">
            <v>Islam</v>
          </cell>
          <cell r="Q2088" t="str">
            <v>BELUM/TIDAK BEKERJA</v>
          </cell>
          <cell r="R2088" t="str">
            <v>-</v>
          </cell>
          <cell r="S2088" t="str">
            <v>ADA</v>
          </cell>
        </row>
        <row r="2089">
          <cell r="A2089" t="str">
            <v>3302165411120001</v>
          </cell>
          <cell r="B2089" t="str">
            <v>3302160512120001</v>
          </cell>
          <cell r="C2089" t="str">
            <v>IKHTIARA NAZWA ASSAFA</v>
          </cell>
          <cell r="D2089" t="str">
            <v>PR</v>
          </cell>
          <cell r="E2089">
            <v>41227</v>
          </cell>
          <cell r="F2089">
            <v>7.4383561643835616</v>
          </cell>
          <cell r="G2089" t="str">
            <v>BANYUMAS</v>
          </cell>
          <cell r="H2089" t="str">
            <v>TUMIYANG</v>
          </cell>
          <cell r="I2089" t="str">
            <v>004</v>
          </cell>
          <cell r="J2089" t="str">
            <v>003</v>
          </cell>
          <cell r="K2089" t="str">
            <v>TUMIYANG</v>
          </cell>
          <cell r="L2089" t="str">
            <v>TUMIYANG, RT 004 RW 003</v>
          </cell>
          <cell r="M2089" t="str">
            <v>ANAK</v>
          </cell>
          <cell r="N2089" t="str">
            <v>BELUM KAWIN</v>
          </cell>
          <cell r="O2089" t="str">
            <v>Tidak/Belum Sekolah</v>
          </cell>
          <cell r="P2089" t="str">
            <v>Islam</v>
          </cell>
          <cell r="Q2089" t="str">
            <v>BELUM/TIDAK BEKERJA</v>
          </cell>
          <cell r="R2089" t="str">
            <v>-</v>
          </cell>
          <cell r="S2089" t="str">
            <v>ADA</v>
          </cell>
        </row>
        <row r="2090">
          <cell r="A2090" t="str">
            <v>3302160604790002</v>
          </cell>
          <cell r="B2090" t="str">
            <v>3302160607060010</v>
          </cell>
          <cell r="C2090" t="str">
            <v>SUKARMIN</v>
          </cell>
          <cell r="D2090" t="str">
            <v>LK</v>
          </cell>
          <cell r="E2090">
            <v>28951</v>
          </cell>
          <cell r="F2090">
            <v>41.07123287671233</v>
          </cell>
          <cell r="G2090" t="str">
            <v>GROBOGAN</v>
          </cell>
          <cell r="H2090" t="str">
            <v>TUMIYANG</v>
          </cell>
          <cell r="I2090" t="str">
            <v>004</v>
          </cell>
          <cell r="J2090" t="str">
            <v>003</v>
          </cell>
          <cell r="K2090" t="str">
            <v>TUMIYANG</v>
          </cell>
          <cell r="L2090" t="str">
            <v>TUMIYANG, RT 004 RW 003</v>
          </cell>
          <cell r="M2090" t="str">
            <v>KEPALA KELUARGA</v>
          </cell>
          <cell r="N2090" t="str">
            <v>KAWIN</v>
          </cell>
          <cell r="O2090" t="str">
            <v>Tamat SD/Sederajat</v>
          </cell>
          <cell r="P2090" t="str">
            <v>Islam</v>
          </cell>
          <cell r="Q2090" t="str">
            <v>BURUH HARIAN LEPAS</v>
          </cell>
          <cell r="R2090" t="str">
            <v>-</v>
          </cell>
          <cell r="S2090" t="str">
            <v>TIDAK ADA</v>
          </cell>
        </row>
        <row r="2091">
          <cell r="A2091" t="str">
            <v>3302166709740003</v>
          </cell>
          <cell r="B2091" t="str">
            <v>3302160607060010</v>
          </cell>
          <cell r="C2091" t="str">
            <v>TARIYAH</v>
          </cell>
          <cell r="D2091" t="str">
            <v>PR</v>
          </cell>
          <cell r="E2091">
            <v>27299</v>
          </cell>
          <cell r="F2091">
            <v>45.597260273972601</v>
          </cell>
          <cell r="G2091" t="str">
            <v>BANYUMAS</v>
          </cell>
          <cell r="H2091" t="str">
            <v>TUMIYANG</v>
          </cell>
          <cell r="I2091" t="str">
            <v>004</v>
          </cell>
          <cell r="J2091" t="str">
            <v>003</v>
          </cell>
          <cell r="K2091" t="str">
            <v>TUMIYANG</v>
          </cell>
          <cell r="L2091" t="str">
            <v>TUMIYANG, RT 004 RW 003</v>
          </cell>
          <cell r="M2091" t="str">
            <v>ISTRI</v>
          </cell>
          <cell r="N2091" t="str">
            <v>KAWIN</v>
          </cell>
          <cell r="O2091" t="str">
            <v>Tamat SD/Sederajat</v>
          </cell>
          <cell r="P2091" t="str">
            <v>Islam</v>
          </cell>
          <cell r="Q2091" t="str">
            <v>PENATA RAMBUT</v>
          </cell>
          <cell r="R2091" t="str">
            <v>-</v>
          </cell>
          <cell r="S2091" t="str">
            <v>TIDAK ADA</v>
          </cell>
        </row>
        <row r="2092">
          <cell r="A2092" t="str">
            <v>3302161405030002</v>
          </cell>
          <cell r="B2092" t="str">
            <v>3302160607060010</v>
          </cell>
          <cell r="C2092" t="str">
            <v>DEVA MEYLANA KHAMDANI</v>
          </cell>
          <cell r="D2092" t="str">
            <v>LK</v>
          </cell>
          <cell r="E2092">
            <v>37755</v>
          </cell>
          <cell r="F2092">
            <v>16.950684931506849</v>
          </cell>
          <cell r="G2092" t="str">
            <v>BANYUMAS</v>
          </cell>
          <cell r="H2092" t="str">
            <v>TUMIYANG</v>
          </cell>
          <cell r="I2092" t="str">
            <v>004</v>
          </cell>
          <cell r="J2092" t="str">
            <v>003</v>
          </cell>
          <cell r="K2092" t="str">
            <v>TUMIYANG</v>
          </cell>
          <cell r="L2092" t="str">
            <v>TUMIYANG, RT 004 RW 003</v>
          </cell>
          <cell r="M2092" t="str">
            <v>ANAK</v>
          </cell>
          <cell r="N2092" t="str">
            <v>BELUM KAWIN</v>
          </cell>
          <cell r="O2092" t="str">
            <v>Belum Tamat SD/Sederajat</v>
          </cell>
          <cell r="P2092" t="str">
            <v>Islam</v>
          </cell>
          <cell r="Q2092" t="str">
            <v>PELAJAR/MAHASISWA</v>
          </cell>
          <cell r="R2092" t="str">
            <v>-</v>
          </cell>
          <cell r="S2092" t="str">
            <v>ADA</v>
          </cell>
        </row>
        <row r="2093">
          <cell r="A2093" t="str">
            <v>3302162101750001</v>
          </cell>
          <cell r="B2093" t="str">
            <v>3302160701080007</v>
          </cell>
          <cell r="C2093" t="str">
            <v>KARTUM</v>
          </cell>
          <cell r="D2093" t="str">
            <v>LK</v>
          </cell>
          <cell r="E2093">
            <v>27415</v>
          </cell>
          <cell r="F2093">
            <v>45.279452054794518</v>
          </cell>
          <cell r="G2093" t="str">
            <v>BANYUMAS</v>
          </cell>
          <cell r="H2093" t="str">
            <v>TUMIYANG</v>
          </cell>
          <cell r="I2093" t="str">
            <v>004</v>
          </cell>
          <cell r="J2093" t="str">
            <v>003</v>
          </cell>
          <cell r="K2093" t="str">
            <v>TUMIYANG</v>
          </cell>
          <cell r="L2093" t="str">
            <v>TUMIYANG, RT 004 RW 003</v>
          </cell>
          <cell r="M2093" t="str">
            <v>KEPALA KELUARGA</v>
          </cell>
          <cell r="N2093" t="str">
            <v>KAWIN</v>
          </cell>
          <cell r="O2093" t="str">
            <v>Tamat SD/Sederajat</v>
          </cell>
          <cell r="P2093" t="str">
            <v>Islam</v>
          </cell>
          <cell r="Q2093" t="str">
            <v>PELAUT</v>
          </cell>
          <cell r="R2093" t="str">
            <v>-</v>
          </cell>
          <cell r="S2093" t="str">
            <v>TIDAK ADA</v>
          </cell>
        </row>
        <row r="2094">
          <cell r="A2094" t="str">
            <v>3302165102800001</v>
          </cell>
          <cell r="B2094" t="str">
            <v>3302160701080007</v>
          </cell>
          <cell r="C2094" t="str">
            <v>RUSMINI</v>
          </cell>
          <cell r="D2094" t="str">
            <v>PR</v>
          </cell>
          <cell r="E2094">
            <v>29262</v>
          </cell>
          <cell r="F2094">
            <v>40.219178082191782</v>
          </cell>
          <cell r="G2094" t="str">
            <v>BANYUMAS</v>
          </cell>
          <cell r="H2094" t="str">
            <v>TUMIYANG</v>
          </cell>
          <cell r="I2094" t="str">
            <v>004</v>
          </cell>
          <cell r="J2094" t="str">
            <v>003</v>
          </cell>
          <cell r="K2094" t="str">
            <v>TUMIYANG</v>
          </cell>
          <cell r="L2094" t="str">
            <v>TUMIYANG, RT 004 RW 003</v>
          </cell>
          <cell r="M2094" t="str">
            <v>ISTRI</v>
          </cell>
          <cell r="N2094" t="str">
            <v>KAWIN</v>
          </cell>
          <cell r="O2094" t="str">
            <v>Tamat SD/Sederajat</v>
          </cell>
          <cell r="P2094" t="str">
            <v>Islam</v>
          </cell>
          <cell r="Q2094" t="str">
            <v>PEDAGANG</v>
          </cell>
          <cell r="R2094" t="str">
            <v>-</v>
          </cell>
          <cell r="S2094" t="str">
            <v>ADA</v>
          </cell>
        </row>
        <row r="2095">
          <cell r="A2095" t="str">
            <v>3302160103090001</v>
          </cell>
          <cell r="B2095" t="str">
            <v>3302160701080007</v>
          </cell>
          <cell r="C2095" t="str">
            <v>MOHAMAD AFZAL KHOERI</v>
          </cell>
          <cell r="D2095" t="str">
            <v>LK</v>
          </cell>
          <cell r="E2095">
            <v>39873</v>
          </cell>
          <cell r="F2095">
            <v>11.147945205479452</v>
          </cell>
          <cell r="G2095" t="str">
            <v>BANYUMAS</v>
          </cell>
          <cell r="H2095" t="str">
            <v>TUMIYANG</v>
          </cell>
          <cell r="I2095" t="str">
            <v>004</v>
          </cell>
          <cell r="J2095" t="str">
            <v>003</v>
          </cell>
          <cell r="K2095" t="str">
            <v>TUMIYANG</v>
          </cell>
          <cell r="L2095" t="str">
            <v>TUMIYANG, RT 004 RW 003</v>
          </cell>
          <cell r="M2095" t="str">
            <v>ANAK</v>
          </cell>
          <cell r="N2095" t="str">
            <v>BELUM KAWIN</v>
          </cell>
          <cell r="O2095" t="str">
            <v>Tidak/Belum Sekolah</v>
          </cell>
          <cell r="P2095" t="str">
            <v>Islam</v>
          </cell>
          <cell r="Q2095" t="str">
            <v>BELUM/TIDAK BEKERJA</v>
          </cell>
          <cell r="R2095" t="str">
            <v>-</v>
          </cell>
          <cell r="S2095" t="str">
            <v>TIDAK ADA</v>
          </cell>
        </row>
        <row r="2096">
          <cell r="A2096" t="str">
            <v>3302164406000002</v>
          </cell>
          <cell r="B2096" t="str">
            <v>3302160701080007</v>
          </cell>
          <cell r="C2096" t="str">
            <v>INDAH KUSNAENI</v>
          </cell>
          <cell r="D2096" t="str">
            <v>PR</v>
          </cell>
          <cell r="E2096">
            <v>36681</v>
          </cell>
          <cell r="F2096">
            <v>19.893150684931506</v>
          </cell>
          <cell r="G2096" t="str">
            <v>BANYUMAS</v>
          </cell>
          <cell r="H2096" t="str">
            <v>TUMIYANG</v>
          </cell>
          <cell r="I2096" t="str">
            <v>004</v>
          </cell>
          <cell r="J2096" t="str">
            <v>003</v>
          </cell>
          <cell r="K2096" t="str">
            <v>TUMIYANG</v>
          </cell>
          <cell r="L2096" t="str">
            <v>TUMIYANG, RT 004 RW 003</v>
          </cell>
          <cell r="M2096" t="str">
            <v>ANAK</v>
          </cell>
          <cell r="N2096" t="str">
            <v>BELUM KAWIN</v>
          </cell>
          <cell r="O2096" t="str">
            <v>Belum Tamat SD/Sederajat</v>
          </cell>
          <cell r="P2096" t="str">
            <v>Islam</v>
          </cell>
          <cell r="Q2096" t="str">
            <v>PELAJAR/MAHASISWA</v>
          </cell>
          <cell r="R2096" t="str">
            <v>-</v>
          </cell>
          <cell r="S2096" t="str">
            <v>TIDAK ADA</v>
          </cell>
        </row>
        <row r="2097">
          <cell r="A2097" t="str">
            <v>3302160107450020</v>
          </cell>
          <cell r="B2097" t="str">
            <v>3302160708060055</v>
          </cell>
          <cell r="C2097" t="str">
            <v>KISUN</v>
          </cell>
          <cell r="D2097" t="str">
            <v>LK</v>
          </cell>
          <cell r="E2097">
            <v>16619</v>
          </cell>
          <cell r="F2097">
            <v>74.857534246575341</v>
          </cell>
          <cell r="G2097" t="str">
            <v>BANYUMAS</v>
          </cell>
          <cell r="H2097" t="str">
            <v>TUMIYANG</v>
          </cell>
          <cell r="I2097" t="str">
            <v>004</v>
          </cell>
          <cell r="J2097" t="str">
            <v>003</v>
          </cell>
          <cell r="K2097" t="str">
            <v>TUMIYANG</v>
          </cell>
          <cell r="L2097" t="str">
            <v>TUMIYANG, RT 004 RW 003</v>
          </cell>
          <cell r="M2097" t="str">
            <v>KEPALA KELUARGA</v>
          </cell>
          <cell r="N2097" t="str">
            <v>KAWIN</v>
          </cell>
          <cell r="O2097" t="str">
            <v>Tamat SD/Sederajat</v>
          </cell>
          <cell r="P2097" t="str">
            <v>Islam</v>
          </cell>
          <cell r="Q2097" t="str">
            <v>PETANI/PEKEBUN</v>
          </cell>
          <cell r="R2097" t="str">
            <v>-</v>
          </cell>
          <cell r="S2097" t="str">
            <v>TIDAK ADA</v>
          </cell>
        </row>
        <row r="2098">
          <cell r="A2098" t="str">
            <v>3302164107560020</v>
          </cell>
          <cell r="B2098" t="str">
            <v>3302160708060055</v>
          </cell>
          <cell r="C2098" t="str">
            <v>CASEM</v>
          </cell>
          <cell r="D2098" t="str">
            <v>PR</v>
          </cell>
          <cell r="E2098">
            <v>20637</v>
          </cell>
          <cell r="F2098">
            <v>63.849315068493148</v>
          </cell>
          <cell r="G2098" t="str">
            <v>BANYUMAS</v>
          </cell>
          <cell r="H2098" t="str">
            <v>TUMIYANG</v>
          </cell>
          <cell r="I2098" t="str">
            <v>004</v>
          </cell>
          <cell r="J2098" t="str">
            <v>003</v>
          </cell>
          <cell r="K2098" t="str">
            <v>TUMIYANG</v>
          </cell>
          <cell r="L2098" t="str">
            <v>TUMIYANG, RT 004 RW 003</v>
          </cell>
          <cell r="M2098" t="str">
            <v>ISTRI</v>
          </cell>
          <cell r="N2098" t="str">
            <v>KAWIN</v>
          </cell>
          <cell r="O2098" t="str">
            <v>Tamat SD/Sederajat</v>
          </cell>
          <cell r="P2098" t="str">
            <v>Islam</v>
          </cell>
          <cell r="Q2098" t="str">
            <v>PETANI/PEKEBUN</v>
          </cell>
          <cell r="R2098" t="str">
            <v>-</v>
          </cell>
          <cell r="S2098" t="str">
            <v>TIDAK ADA</v>
          </cell>
        </row>
        <row r="2099">
          <cell r="A2099" t="str">
            <v>3301221411900001</v>
          </cell>
          <cell r="B2099" t="str">
            <v>3302160803190002</v>
          </cell>
          <cell r="C2099" t="str">
            <v>GEMILANG SURYO PRATOMO</v>
          </cell>
          <cell r="D2099" t="str">
            <v>LK</v>
          </cell>
          <cell r="E2099">
            <v>33191</v>
          </cell>
          <cell r="F2099">
            <v>29.454794520547946</v>
          </cell>
          <cell r="G2099" t="str">
            <v>BANYUMAS</v>
          </cell>
          <cell r="H2099" t="str">
            <v>TUMIYANG</v>
          </cell>
          <cell r="I2099" t="str">
            <v>004</v>
          </cell>
          <cell r="J2099" t="str">
            <v>003</v>
          </cell>
          <cell r="K2099" t="str">
            <v>TUMIYANG</v>
          </cell>
          <cell r="L2099" t="str">
            <v>TUMIYANG, RT 004 RW 003</v>
          </cell>
          <cell r="M2099" t="str">
            <v>KEPALA KELUARGA</v>
          </cell>
          <cell r="N2099" t="str">
            <v>KAWIN</v>
          </cell>
          <cell r="O2099" t="str">
            <v>SLTA/Sederajat</v>
          </cell>
          <cell r="P2099" t="str">
            <v>Islam</v>
          </cell>
          <cell r="Q2099" t="str">
            <v>BURUH HARIAN LEPAS</v>
          </cell>
          <cell r="R2099" t="str">
            <v>-</v>
          </cell>
          <cell r="S2099" t="str">
            <v>ADA</v>
          </cell>
        </row>
        <row r="2100">
          <cell r="A2100" t="str">
            <v>3302165003860005</v>
          </cell>
          <cell r="B2100" t="str">
            <v>3302160803190002</v>
          </cell>
          <cell r="C2100" t="str">
            <v>RUMIYATI</v>
          </cell>
          <cell r="D2100" t="str">
            <v>PR</v>
          </cell>
          <cell r="E2100">
            <v>31481</v>
          </cell>
          <cell r="F2100">
            <v>34.139726027397259</v>
          </cell>
          <cell r="G2100" t="str">
            <v>BANYUMAS</v>
          </cell>
          <cell r="H2100" t="str">
            <v>TUMIYANG</v>
          </cell>
          <cell r="I2100" t="str">
            <v>004</v>
          </cell>
          <cell r="J2100" t="str">
            <v>003</v>
          </cell>
          <cell r="K2100" t="str">
            <v>TUMIYANG</v>
          </cell>
          <cell r="L2100" t="str">
            <v>TUMIYANG, RT 004 RW 003</v>
          </cell>
          <cell r="M2100" t="str">
            <v>ISTRI</v>
          </cell>
          <cell r="N2100" t="str">
            <v>KAWIN</v>
          </cell>
          <cell r="O2100" t="str">
            <v>SLTP/Sederajat</v>
          </cell>
          <cell r="P2100" t="str">
            <v>Islam</v>
          </cell>
          <cell r="Q2100" t="str">
            <v>MENGURUS RUMAH TANGGA</v>
          </cell>
          <cell r="R2100" t="str">
            <v>-</v>
          </cell>
          <cell r="S2100" t="str">
            <v>ADA</v>
          </cell>
        </row>
        <row r="2101">
          <cell r="A2101" t="str">
            <v>3302161611180005</v>
          </cell>
          <cell r="B2101" t="str">
            <v>3302160803190002</v>
          </cell>
          <cell r="C2101" t="str">
            <v>DJENAR MAHESA PRATOMO</v>
          </cell>
          <cell r="D2101" t="str">
            <v>LK</v>
          </cell>
          <cell r="E2101">
            <v>43420</v>
          </cell>
          <cell r="F2101">
            <v>1.4301369863013698</v>
          </cell>
          <cell r="G2101" t="str">
            <v>BANYUMAS</v>
          </cell>
          <cell r="H2101" t="str">
            <v>TUMIYANG</v>
          </cell>
          <cell r="I2101" t="str">
            <v>004</v>
          </cell>
          <cell r="J2101" t="str">
            <v>003</v>
          </cell>
          <cell r="K2101" t="str">
            <v>TUMIYANG</v>
          </cell>
          <cell r="L2101" t="str">
            <v>TUMIYANG, RT 004 RW 003</v>
          </cell>
          <cell r="M2101" t="str">
            <v>ANAK</v>
          </cell>
          <cell r="N2101" t="str">
            <v>BELUM KAWIN</v>
          </cell>
          <cell r="O2101" t="str">
            <v>Tidak/Belum Sekolah</v>
          </cell>
          <cell r="P2101" t="str">
            <v>Islam</v>
          </cell>
          <cell r="Q2101" t="str">
            <v>BELUM/TIDAK BEKERJA</v>
          </cell>
          <cell r="R2101" t="str">
            <v>-</v>
          </cell>
          <cell r="S2101" t="str">
            <v>ADA</v>
          </cell>
        </row>
        <row r="2102">
          <cell r="A2102" t="str">
            <v>3302166107100003</v>
          </cell>
          <cell r="B2102" t="str">
            <v>3302160803190002</v>
          </cell>
          <cell r="C2102" t="str">
            <v>GIANNISMA ALTHAFUNNISSA</v>
          </cell>
          <cell r="D2102" t="str">
            <v>PR</v>
          </cell>
          <cell r="E2102">
            <v>40380</v>
          </cell>
          <cell r="F2102">
            <v>9.7589041095890412</v>
          </cell>
          <cell r="G2102" t="str">
            <v>BANYUMAS</v>
          </cell>
          <cell r="H2102" t="str">
            <v>TUMIYANG</v>
          </cell>
          <cell r="I2102" t="str">
            <v>004</v>
          </cell>
          <cell r="J2102" t="str">
            <v>003</v>
          </cell>
          <cell r="K2102" t="str">
            <v>TUMIYANG</v>
          </cell>
          <cell r="L2102" t="str">
            <v>TUMIYANG, RT 004 RW 003</v>
          </cell>
          <cell r="M2102" t="str">
            <v>ANAK</v>
          </cell>
          <cell r="N2102" t="str">
            <v>BELUM KAWIN</v>
          </cell>
          <cell r="O2102" t="str">
            <v>Belum Tamat SD/Sederajat</v>
          </cell>
          <cell r="P2102" t="str">
            <v>Islam</v>
          </cell>
          <cell r="Q2102" t="str">
            <v>PELAJAR/MAHASISWA</v>
          </cell>
          <cell r="R2102" t="str">
            <v>-</v>
          </cell>
          <cell r="S2102" t="str">
            <v>ADA</v>
          </cell>
        </row>
        <row r="2103">
          <cell r="A2103" t="str">
            <v>3302160211810001</v>
          </cell>
          <cell r="B2103" t="str">
            <v>3302160807060005</v>
          </cell>
          <cell r="C2103" t="str">
            <v>KIRWAN</v>
          </cell>
          <cell r="D2103" t="str">
            <v>LK</v>
          </cell>
          <cell r="E2103">
            <v>29892</v>
          </cell>
          <cell r="F2103">
            <v>38.493150684931507</v>
          </cell>
          <cell r="G2103" t="str">
            <v>BANYUMAS</v>
          </cell>
          <cell r="H2103" t="str">
            <v>TUMIYANG</v>
          </cell>
          <cell r="I2103" t="str">
            <v>004</v>
          </cell>
          <cell r="J2103" t="str">
            <v>003</v>
          </cell>
          <cell r="K2103" t="str">
            <v>TUMIYANG</v>
          </cell>
          <cell r="L2103" t="str">
            <v>TUMIYANG, RT 004 RW 003</v>
          </cell>
          <cell r="M2103" t="str">
            <v>KEPALA KELUARGA</v>
          </cell>
          <cell r="N2103" t="str">
            <v>KAWIN</v>
          </cell>
          <cell r="O2103" t="str">
            <v>Tamat SD/Sederajat</v>
          </cell>
          <cell r="P2103" t="str">
            <v>Islam</v>
          </cell>
          <cell r="Q2103" t="str">
            <v>PETANI/PEKEBUN</v>
          </cell>
          <cell r="R2103" t="str">
            <v>-</v>
          </cell>
          <cell r="S2103" t="str">
            <v>TIDAK ADA</v>
          </cell>
        </row>
        <row r="2104">
          <cell r="A2104" t="str">
            <v>3302166201880001</v>
          </cell>
          <cell r="B2104" t="str">
            <v>3302160807060005</v>
          </cell>
          <cell r="C2104" t="str">
            <v>TASINI</v>
          </cell>
          <cell r="D2104" t="str">
            <v>PR</v>
          </cell>
          <cell r="E2104">
            <v>32164</v>
          </cell>
          <cell r="F2104">
            <v>32.268493150684932</v>
          </cell>
          <cell r="G2104" t="str">
            <v>BANYUMAS</v>
          </cell>
          <cell r="H2104" t="str">
            <v>TUMIYANG</v>
          </cell>
          <cell r="I2104" t="str">
            <v>004</v>
          </cell>
          <cell r="J2104" t="str">
            <v>003</v>
          </cell>
          <cell r="K2104" t="str">
            <v>TUMIYANG</v>
          </cell>
          <cell r="L2104" t="str">
            <v>TUMIYANG, RT 004 RW 003</v>
          </cell>
          <cell r="M2104" t="str">
            <v>ISTRI</v>
          </cell>
          <cell r="N2104" t="str">
            <v>KAWIN</v>
          </cell>
          <cell r="O2104" t="str">
            <v>Tamat SD/Sederajat</v>
          </cell>
          <cell r="P2104" t="str">
            <v>Islam</v>
          </cell>
          <cell r="Q2104" t="str">
            <v>MENGURUS RUMAH TANGGA</v>
          </cell>
          <cell r="R2104" t="str">
            <v>-</v>
          </cell>
          <cell r="S2104" t="str">
            <v>TIDAK ADA</v>
          </cell>
        </row>
        <row r="2105">
          <cell r="A2105" t="str">
            <v>3302161012060001</v>
          </cell>
          <cell r="B2105" t="str">
            <v>3302160807060005</v>
          </cell>
          <cell r="C2105" t="str">
            <v>REVAN SETIAWAN</v>
          </cell>
          <cell r="D2105" t="str">
            <v>LK</v>
          </cell>
          <cell r="E2105">
            <v>39061</v>
          </cell>
          <cell r="F2105">
            <v>13.372602739726027</v>
          </cell>
          <cell r="G2105" t="str">
            <v>BANYUMAS</v>
          </cell>
          <cell r="H2105" t="str">
            <v>TUMIYANG</v>
          </cell>
          <cell r="I2105" t="str">
            <v>004</v>
          </cell>
          <cell r="J2105" t="str">
            <v>003</v>
          </cell>
          <cell r="K2105" t="str">
            <v>TUMIYANG</v>
          </cell>
          <cell r="L2105" t="str">
            <v>TUMIYANG, RT 004 RW 003</v>
          </cell>
          <cell r="M2105" t="str">
            <v>ANAK</v>
          </cell>
          <cell r="N2105" t="str">
            <v>BELUM KAWIN</v>
          </cell>
          <cell r="O2105" t="str">
            <v>Tidak/Belum Sekolah</v>
          </cell>
          <cell r="P2105" t="str">
            <v>Islam</v>
          </cell>
          <cell r="Q2105" t="str">
            <v>BELUM/TIDAK BEKERJA</v>
          </cell>
          <cell r="R2105" t="str">
            <v>-</v>
          </cell>
          <cell r="S2105" t="str">
            <v>ADA</v>
          </cell>
        </row>
        <row r="2106">
          <cell r="A2106" t="str">
            <v>3302165101580001</v>
          </cell>
          <cell r="B2106" t="str">
            <v>3302160810070003</v>
          </cell>
          <cell r="C2106" t="str">
            <v>SARTEM</v>
          </cell>
          <cell r="D2106" t="str">
            <v>PR</v>
          </cell>
          <cell r="E2106">
            <v>21196</v>
          </cell>
          <cell r="F2106">
            <v>62.317808219178083</v>
          </cell>
          <cell r="G2106" t="str">
            <v>BANYUMAS</v>
          </cell>
          <cell r="H2106" t="str">
            <v>TUMIYANG</v>
          </cell>
          <cell r="I2106" t="str">
            <v>004</v>
          </cell>
          <cell r="J2106" t="str">
            <v>003</v>
          </cell>
          <cell r="K2106" t="str">
            <v>TUMIYANG</v>
          </cell>
          <cell r="L2106" t="str">
            <v>TUMIYANG, RT 004 RW 003</v>
          </cell>
          <cell r="M2106" t="str">
            <v>KEPALA KELUARGA</v>
          </cell>
          <cell r="N2106" t="str">
            <v>CERAI HIDUP</v>
          </cell>
          <cell r="O2106" t="str">
            <v>Belum Tamat SD/Sederajat</v>
          </cell>
          <cell r="P2106" t="str">
            <v>Islam</v>
          </cell>
          <cell r="Q2106" t="str">
            <v>BURUH HARIAN LEPAS</v>
          </cell>
          <cell r="R2106" t="str">
            <v>-</v>
          </cell>
          <cell r="S2106" t="str">
            <v>TIDAK ADA</v>
          </cell>
        </row>
        <row r="2107">
          <cell r="A2107" t="str">
            <v>3302161508840001</v>
          </cell>
          <cell r="B2107" t="str">
            <v>3302160909110010</v>
          </cell>
          <cell r="C2107" t="str">
            <v>SISWANTO</v>
          </cell>
          <cell r="D2107" t="str">
            <v>LK</v>
          </cell>
          <cell r="E2107">
            <v>30909</v>
          </cell>
          <cell r="F2107">
            <v>35.706849315068496</v>
          </cell>
          <cell r="G2107" t="str">
            <v>BANYUMAS</v>
          </cell>
          <cell r="H2107" t="str">
            <v>TUMIYANG</v>
          </cell>
          <cell r="I2107" t="str">
            <v>004</v>
          </cell>
          <cell r="J2107" t="str">
            <v>003</v>
          </cell>
          <cell r="K2107" t="str">
            <v>TUMIYANG</v>
          </cell>
          <cell r="L2107" t="str">
            <v>TUMIYANG, RT 004 RW 003</v>
          </cell>
          <cell r="M2107" t="str">
            <v>KEPALA KELUARGA</v>
          </cell>
          <cell r="N2107" t="str">
            <v>KAWIN</v>
          </cell>
          <cell r="O2107" t="str">
            <v>SLTP/Sederajat</v>
          </cell>
          <cell r="P2107" t="str">
            <v>Islam</v>
          </cell>
          <cell r="Q2107" t="str">
            <v>KARYAWAN SWASTA</v>
          </cell>
          <cell r="R2107" t="str">
            <v>-</v>
          </cell>
          <cell r="S2107" t="str">
            <v>TIDAK ADA</v>
          </cell>
        </row>
        <row r="2108">
          <cell r="A2108" t="str">
            <v>3302164305850006</v>
          </cell>
          <cell r="B2108" t="str">
            <v>3302160909110010</v>
          </cell>
          <cell r="C2108" t="str">
            <v>MUJIATI</v>
          </cell>
          <cell r="D2108" t="str">
            <v>PR</v>
          </cell>
          <cell r="E2108">
            <v>31170</v>
          </cell>
          <cell r="F2108">
            <v>34.991780821917807</v>
          </cell>
          <cell r="G2108" t="str">
            <v>BANYUMAS</v>
          </cell>
          <cell r="H2108" t="str">
            <v>TUMIYANG</v>
          </cell>
          <cell r="I2108" t="str">
            <v>004</v>
          </cell>
          <cell r="J2108" t="str">
            <v>003</v>
          </cell>
          <cell r="K2108" t="str">
            <v>TUMIYANG</v>
          </cell>
          <cell r="L2108" t="str">
            <v>TUMIYANG, RT 004 RW 003</v>
          </cell>
          <cell r="M2108" t="str">
            <v>ISTRI</v>
          </cell>
          <cell r="N2108" t="str">
            <v>KAWIN</v>
          </cell>
          <cell r="O2108" t="str">
            <v>Tamat SD/Sederajat</v>
          </cell>
          <cell r="P2108" t="str">
            <v>Islam</v>
          </cell>
          <cell r="Q2108" t="str">
            <v>MENGURUS RUMAH TANGGA</v>
          </cell>
          <cell r="R2108" t="str">
            <v>-</v>
          </cell>
          <cell r="S2108" t="str">
            <v>TIDAK ADA</v>
          </cell>
        </row>
        <row r="2109">
          <cell r="A2109" t="str">
            <v>3302160906110002</v>
          </cell>
          <cell r="B2109" t="str">
            <v>3302160909110010</v>
          </cell>
          <cell r="C2109" t="str">
            <v>NAAFI JIAN PERMANA PUTRA</v>
          </cell>
          <cell r="D2109" t="str">
            <v>LK</v>
          </cell>
          <cell r="E2109">
            <v>40703</v>
          </cell>
          <cell r="F2109">
            <v>8.8739726027397268</v>
          </cell>
          <cell r="G2109" t="str">
            <v>BANYUMAS</v>
          </cell>
          <cell r="H2109" t="str">
            <v>TUMIYANG</v>
          </cell>
          <cell r="I2109" t="str">
            <v>004</v>
          </cell>
          <cell r="J2109" t="str">
            <v>003</v>
          </cell>
          <cell r="K2109" t="str">
            <v>TUMIYANG</v>
          </cell>
          <cell r="L2109" t="str">
            <v>TUMIYANG, RT 004 RW 003</v>
          </cell>
          <cell r="M2109" t="str">
            <v>ANAK</v>
          </cell>
          <cell r="N2109" t="str">
            <v>BELUM KAWIN</v>
          </cell>
          <cell r="O2109" t="str">
            <v>Tidak/Belum Sekolah</v>
          </cell>
          <cell r="P2109" t="str">
            <v>Islam</v>
          </cell>
          <cell r="Q2109" t="str">
            <v>BELUM/TIDAK BEKERJA</v>
          </cell>
          <cell r="R2109" t="str">
            <v>-</v>
          </cell>
          <cell r="S2109" t="str">
            <v>ADA</v>
          </cell>
        </row>
        <row r="2110">
          <cell r="A2110" t="str">
            <v>3302161509130003</v>
          </cell>
          <cell r="B2110" t="str">
            <v>3302160909110010</v>
          </cell>
          <cell r="C2110" t="str">
            <v>FAIZ JIAN ALFIANSYAH</v>
          </cell>
          <cell r="D2110" t="str">
            <v>LK</v>
          </cell>
          <cell r="E2110">
            <v>41532</v>
          </cell>
          <cell r="F2110">
            <v>6.602739726027397</v>
          </cell>
          <cell r="G2110" t="str">
            <v>BANYUMAS</v>
          </cell>
          <cell r="H2110" t="str">
            <v>TUMIYANG</v>
          </cell>
          <cell r="I2110" t="str">
            <v>004</v>
          </cell>
          <cell r="J2110" t="str">
            <v>003</v>
          </cell>
          <cell r="K2110" t="str">
            <v>TUMIYANG</v>
          </cell>
          <cell r="L2110" t="str">
            <v>TUMIYANG, RT 004 RW 003</v>
          </cell>
          <cell r="M2110" t="str">
            <v>ANAK</v>
          </cell>
          <cell r="N2110" t="str">
            <v>BELUM KAWIN</v>
          </cell>
          <cell r="O2110" t="str">
            <v>Tidak/Belum Sekolah</v>
          </cell>
          <cell r="P2110" t="str">
            <v>Islam</v>
          </cell>
          <cell r="Q2110" t="str">
            <v>BELUM/TIDAK BEKERJA</v>
          </cell>
          <cell r="R2110" t="str">
            <v>-</v>
          </cell>
          <cell r="S2110" t="str">
            <v>ADA</v>
          </cell>
        </row>
        <row r="2111">
          <cell r="A2111" t="str">
            <v>3302161111930003</v>
          </cell>
          <cell r="B2111" t="str">
            <v>3302161007130006</v>
          </cell>
          <cell r="C2111" t="str">
            <v>ARIFUDIN SOLEHAN</v>
          </cell>
          <cell r="D2111" t="str">
            <v>LK</v>
          </cell>
          <cell r="E2111">
            <v>34284</v>
          </cell>
          <cell r="F2111">
            <v>26.460273972602739</v>
          </cell>
          <cell r="G2111" t="str">
            <v>BANYUMAS</v>
          </cell>
          <cell r="H2111" t="str">
            <v>TUMIYANG</v>
          </cell>
          <cell r="I2111" t="str">
            <v>004</v>
          </cell>
          <cell r="J2111" t="str">
            <v>003</v>
          </cell>
          <cell r="K2111" t="str">
            <v>TUMIYANG</v>
          </cell>
          <cell r="L2111" t="str">
            <v>TUMIYANG, RT 004 RW 003</v>
          </cell>
          <cell r="M2111" t="str">
            <v>KEPALA KELUARGA</v>
          </cell>
          <cell r="N2111" t="str">
            <v>KAWIN</v>
          </cell>
          <cell r="O2111" t="str">
            <v>Tamat SD/Sederajat</v>
          </cell>
          <cell r="P2111" t="str">
            <v>Islam</v>
          </cell>
          <cell r="Q2111" t="str">
            <v>BURUH HARIAN LEPAS</v>
          </cell>
          <cell r="R2111" t="str">
            <v>-</v>
          </cell>
          <cell r="S2111" t="str">
            <v>ADA</v>
          </cell>
        </row>
        <row r="2112">
          <cell r="A2112" t="str">
            <v>3302165311950003</v>
          </cell>
          <cell r="B2112" t="str">
            <v>3302161007130006</v>
          </cell>
          <cell r="C2112" t="str">
            <v>DWI NOVIYANTI</v>
          </cell>
          <cell r="D2112" t="str">
            <v>PR</v>
          </cell>
          <cell r="E2112">
            <v>35016</v>
          </cell>
          <cell r="F2112">
            <v>24.454794520547946</v>
          </cell>
          <cell r="G2112" t="str">
            <v>SUBANG</v>
          </cell>
          <cell r="H2112" t="str">
            <v>TUMIYANG</v>
          </cell>
          <cell r="I2112" t="str">
            <v>004</v>
          </cell>
          <cell r="J2112" t="str">
            <v>003</v>
          </cell>
          <cell r="K2112" t="str">
            <v>TUMIYANG</v>
          </cell>
          <cell r="L2112" t="str">
            <v>TUMIYANG, RT 004 RW 003</v>
          </cell>
          <cell r="M2112" t="str">
            <v>ISTRI</v>
          </cell>
          <cell r="N2112" t="str">
            <v>KAWIN</v>
          </cell>
          <cell r="O2112" t="str">
            <v>Tamat SD/Sederajat</v>
          </cell>
          <cell r="P2112" t="str">
            <v>Islam</v>
          </cell>
          <cell r="Q2112" t="str">
            <v>MENGURUS RUMAH TANGGA</v>
          </cell>
          <cell r="R2112" t="str">
            <v>-</v>
          </cell>
          <cell r="S2112" t="str">
            <v>ADA</v>
          </cell>
        </row>
        <row r="2113">
          <cell r="A2113" t="str">
            <v>3302166908150002</v>
          </cell>
          <cell r="B2113" t="str">
            <v>3302161007130006</v>
          </cell>
          <cell r="C2113" t="str">
            <v>WINDI EKA RIFIANI</v>
          </cell>
          <cell r="D2113" t="str">
            <v>PR</v>
          </cell>
          <cell r="E2113">
            <v>42245</v>
          </cell>
          <cell r="F2113">
            <v>4.6493150684931503</v>
          </cell>
          <cell r="G2113" t="str">
            <v>BANYUMAS</v>
          </cell>
          <cell r="H2113" t="str">
            <v>TUMIYANG</v>
          </cell>
          <cell r="I2113" t="str">
            <v>004</v>
          </cell>
          <cell r="J2113" t="str">
            <v>003</v>
          </cell>
          <cell r="K2113" t="str">
            <v>TUMIYANG</v>
          </cell>
          <cell r="L2113" t="str">
            <v>TUMIYANG, RT 004 RW 003</v>
          </cell>
          <cell r="M2113" t="str">
            <v>ANAK</v>
          </cell>
          <cell r="N2113" t="str">
            <v>BELUM KAWIN</v>
          </cell>
          <cell r="O2113" t="str">
            <v>Tidak/Belum Sekolah</v>
          </cell>
          <cell r="P2113" t="str">
            <v>Islam</v>
          </cell>
          <cell r="Q2113" t="str">
            <v>BELUM/TIDAK BEKERJA</v>
          </cell>
          <cell r="R2113" t="str">
            <v>-</v>
          </cell>
          <cell r="S2113" t="str">
            <v>ADA</v>
          </cell>
        </row>
        <row r="2114">
          <cell r="A2114" t="str">
            <v>3302172004720005</v>
          </cell>
          <cell r="B2114" t="str">
            <v>3302161012120005</v>
          </cell>
          <cell r="C2114" t="str">
            <v>KUSTIWAN</v>
          </cell>
          <cell r="D2114" t="str">
            <v>LK</v>
          </cell>
          <cell r="E2114">
            <v>26409</v>
          </cell>
          <cell r="F2114">
            <v>48.035616438356165</v>
          </cell>
          <cell r="G2114" t="str">
            <v>BANYUMAS</v>
          </cell>
          <cell r="H2114" t="str">
            <v>TUMIYANG</v>
          </cell>
          <cell r="I2114" t="str">
            <v>004</v>
          </cell>
          <cell r="J2114" t="str">
            <v>003</v>
          </cell>
          <cell r="K2114" t="str">
            <v>TUMIYANG</v>
          </cell>
          <cell r="L2114" t="str">
            <v>TUMIYANG, RT 004 RW 003</v>
          </cell>
          <cell r="M2114" t="str">
            <v>KEPALA KELUARGA</v>
          </cell>
          <cell r="N2114" t="str">
            <v>CERAI MATI</v>
          </cell>
          <cell r="O2114" t="str">
            <v>Tamat SD/Sederajat</v>
          </cell>
          <cell r="P2114" t="str">
            <v>Islam</v>
          </cell>
          <cell r="Q2114" t="str">
            <v>BURUH HARIAN LEPAS</v>
          </cell>
          <cell r="R2114" t="str">
            <v>-</v>
          </cell>
          <cell r="S2114" t="str">
            <v>TIDAK ADA</v>
          </cell>
        </row>
        <row r="2115">
          <cell r="A2115" t="str">
            <v>3302161905970003</v>
          </cell>
          <cell r="B2115" t="str">
            <v>3302161012120005</v>
          </cell>
          <cell r="C2115" t="str">
            <v>RIZAL RIZKI ARIANTO</v>
          </cell>
          <cell r="D2115" t="str">
            <v>LK</v>
          </cell>
          <cell r="E2115">
            <v>35569</v>
          </cell>
          <cell r="F2115">
            <v>22.93972602739726</v>
          </cell>
          <cell r="G2115" t="str">
            <v>BANYUMAS</v>
          </cell>
          <cell r="H2115" t="str">
            <v>TUMIYANG</v>
          </cell>
          <cell r="I2115" t="str">
            <v>004</v>
          </cell>
          <cell r="J2115" t="str">
            <v>003</v>
          </cell>
          <cell r="K2115" t="str">
            <v>TUMIYANG</v>
          </cell>
          <cell r="L2115" t="str">
            <v>TUMIYANG, RT 004 RW 003</v>
          </cell>
          <cell r="M2115" t="str">
            <v>ANAK</v>
          </cell>
          <cell r="N2115" t="str">
            <v>BELUM KAWIN</v>
          </cell>
          <cell r="O2115" t="str">
            <v>Belum Tamat SD/Sederajat</v>
          </cell>
          <cell r="P2115" t="str">
            <v>Islam</v>
          </cell>
          <cell r="Q2115" t="str">
            <v>PELAJAR/MAHASISWA</v>
          </cell>
          <cell r="R2115" t="str">
            <v>-</v>
          </cell>
          <cell r="S2115" t="str">
            <v>TIDAK ADA</v>
          </cell>
        </row>
        <row r="2116">
          <cell r="A2116" t="str">
            <v>3302160303690004</v>
          </cell>
          <cell r="B2116" t="str">
            <v>3302161105070022</v>
          </cell>
          <cell r="C2116" t="str">
            <v>ADIS RAHARJO</v>
          </cell>
          <cell r="D2116" t="str">
            <v>LK</v>
          </cell>
          <cell r="E2116">
            <v>25265</v>
          </cell>
          <cell r="F2116">
            <v>51.169863013698631</v>
          </cell>
          <cell r="G2116" t="str">
            <v>BANYUMAS</v>
          </cell>
          <cell r="H2116" t="str">
            <v>TUMIYANG</v>
          </cell>
          <cell r="I2116" t="str">
            <v>004</v>
          </cell>
          <cell r="J2116" t="str">
            <v>003</v>
          </cell>
          <cell r="K2116" t="str">
            <v>TUMIYANG</v>
          </cell>
          <cell r="L2116" t="str">
            <v>TUMIYANG, RT 004 RW 003</v>
          </cell>
          <cell r="M2116" t="str">
            <v>KEPALA KELUARGA</v>
          </cell>
          <cell r="N2116" t="str">
            <v>KAWIN</v>
          </cell>
          <cell r="O2116" t="str">
            <v>Tamat SD/Sederajat</v>
          </cell>
          <cell r="P2116" t="str">
            <v>Islam</v>
          </cell>
          <cell r="Q2116" t="str">
            <v>KARYAWAN SWASTA</v>
          </cell>
          <cell r="R2116" t="str">
            <v>-</v>
          </cell>
          <cell r="S2116" t="str">
            <v>TIDAK ADA</v>
          </cell>
        </row>
        <row r="2117">
          <cell r="A2117" t="str">
            <v>3302165209790002</v>
          </cell>
          <cell r="B2117" t="str">
            <v>3302161105070022</v>
          </cell>
          <cell r="C2117" t="str">
            <v>KHOMSITI</v>
          </cell>
          <cell r="D2117" t="str">
            <v>PR</v>
          </cell>
          <cell r="E2117">
            <v>29110</v>
          </cell>
          <cell r="F2117">
            <v>40.635616438356166</v>
          </cell>
          <cell r="G2117" t="str">
            <v>BANYUMAS</v>
          </cell>
          <cell r="H2117" t="str">
            <v>TUMIYANG</v>
          </cell>
          <cell r="I2117" t="str">
            <v>004</v>
          </cell>
          <cell r="J2117" t="str">
            <v>003</v>
          </cell>
          <cell r="K2117" t="str">
            <v>TUMIYANG</v>
          </cell>
          <cell r="L2117" t="str">
            <v>TUMIYANG, RT 004 RW 003</v>
          </cell>
          <cell r="M2117" t="str">
            <v>ISTRI</v>
          </cell>
          <cell r="N2117" t="str">
            <v>KAWIN</v>
          </cell>
          <cell r="O2117" t="str">
            <v>Tamat SD/Sederajat</v>
          </cell>
          <cell r="P2117" t="str">
            <v>Islam</v>
          </cell>
          <cell r="Q2117" t="str">
            <v>MENGURUS RUMAH TANGGA</v>
          </cell>
          <cell r="R2117" t="str">
            <v>-</v>
          </cell>
          <cell r="S2117" t="str">
            <v>TIDAK ADA</v>
          </cell>
        </row>
        <row r="2118">
          <cell r="A2118" t="str">
            <v>3302162205970001</v>
          </cell>
          <cell r="B2118" t="str">
            <v>3302161105070022</v>
          </cell>
          <cell r="C2118" t="str">
            <v>BUDI RAHARJO</v>
          </cell>
          <cell r="D2118" t="str">
            <v>LK</v>
          </cell>
          <cell r="E2118">
            <v>35572</v>
          </cell>
          <cell r="F2118">
            <v>22.931506849315067</v>
          </cell>
          <cell r="G2118" t="str">
            <v>BANYUMAS</v>
          </cell>
          <cell r="H2118" t="str">
            <v>TUMIYANG</v>
          </cell>
          <cell r="I2118" t="str">
            <v>004</v>
          </cell>
          <cell r="J2118" t="str">
            <v>003</v>
          </cell>
          <cell r="K2118" t="str">
            <v>TUMIYANG</v>
          </cell>
          <cell r="L2118" t="str">
            <v>TUMIYANG, RT 004 RW 003</v>
          </cell>
          <cell r="M2118" t="str">
            <v>ANAK</v>
          </cell>
          <cell r="N2118" t="str">
            <v>BELUM KAWIN</v>
          </cell>
          <cell r="O2118" t="str">
            <v>Belum Tamat SD/Sederajat</v>
          </cell>
          <cell r="P2118" t="str">
            <v>Islam</v>
          </cell>
          <cell r="Q2118" t="str">
            <v>PELAJAR/MAHASISWA</v>
          </cell>
          <cell r="R2118" t="str">
            <v>-</v>
          </cell>
          <cell r="S2118" t="str">
            <v>TIDAK ADA</v>
          </cell>
        </row>
        <row r="2119">
          <cell r="A2119" t="str">
            <v>3302165407030002</v>
          </cell>
          <cell r="B2119" t="str">
            <v>3302161105070022</v>
          </cell>
          <cell r="C2119" t="str">
            <v>DIAN RIZKI JULIANTI</v>
          </cell>
          <cell r="D2119" t="str">
            <v>PR</v>
          </cell>
          <cell r="E2119">
            <v>37816</v>
          </cell>
          <cell r="F2119">
            <v>16.783561643835615</v>
          </cell>
          <cell r="G2119" t="str">
            <v>BANYUMAS</v>
          </cell>
          <cell r="H2119" t="str">
            <v>TUMIYANG</v>
          </cell>
          <cell r="I2119" t="str">
            <v>004</v>
          </cell>
          <cell r="J2119" t="str">
            <v>003</v>
          </cell>
          <cell r="K2119" t="str">
            <v>TUMIYANG</v>
          </cell>
          <cell r="L2119" t="str">
            <v>TUMIYANG, RT 004 RW 003</v>
          </cell>
          <cell r="M2119" t="str">
            <v>ANAK</v>
          </cell>
          <cell r="N2119" t="str">
            <v>BELUM KAWIN</v>
          </cell>
          <cell r="O2119" t="str">
            <v>Tidak/Belum Sekolah</v>
          </cell>
          <cell r="P2119" t="str">
            <v>Islam</v>
          </cell>
          <cell r="Q2119" t="str">
            <v>BELUM/TIDAK BEKERJA</v>
          </cell>
          <cell r="R2119" t="str">
            <v>-</v>
          </cell>
          <cell r="S2119" t="str">
            <v>TIDAK ADA</v>
          </cell>
        </row>
        <row r="2120">
          <cell r="A2120" t="str">
            <v>3302166307080002</v>
          </cell>
          <cell r="B2120" t="str">
            <v>3302161105070022</v>
          </cell>
          <cell r="C2120" t="str">
            <v>ARDA TRI MAHARANI</v>
          </cell>
          <cell r="D2120" t="str">
            <v>PR</v>
          </cell>
          <cell r="E2120">
            <v>39652</v>
          </cell>
          <cell r="F2120">
            <v>11.753424657534246</v>
          </cell>
          <cell r="G2120" t="str">
            <v>BANYUMAS</v>
          </cell>
          <cell r="H2120" t="str">
            <v>TUMIYANG</v>
          </cell>
          <cell r="I2120" t="str">
            <v>004</v>
          </cell>
          <cell r="J2120" t="str">
            <v>003</v>
          </cell>
          <cell r="K2120" t="str">
            <v>TUMIYANG</v>
          </cell>
          <cell r="L2120" t="str">
            <v>TUMIYANG, RT 004 RW 003</v>
          </cell>
          <cell r="M2120" t="str">
            <v>ANAK</v>
          </cell>
          <cell r="N2120" t="str">
            <v>BELUM KAWIN</v>
          </cell>
          <cell r="O2120" t="str">
            <v>Tidak/Belum Sekolah</v>
          </cell>
          <cell r="P2120" t="str">
            <v>Islam</v>
          </cell>
          <cell r="Q2120" t="str">
            <v>BELUM/TIDAK BEKERJA</v>
          </cell>
          <cell r="R2120" t="str">
            <v>-</v>
          </cell>
          <cell r="S2120" t="str">
            <v>ADA</v>
          </cell>
        </row>
        <row r="2121">
          <cell r="A2121" t="str">
            <v>3302164805500002</v>
          </cell>
          <cell r="B2121" t="str">
            <v>3302161105070025</v>
          </cell>
          <cell r="C2121" t="str">
            <v>CITEM</v>
          </cell>
          <cell r="D2121" t="str">
            <v>PR</v>
          </cell>
          <cell r="E2121">
            <v>18391</v>
          </cell>
          <cell r="F2121">
            <v>70.0027397260274</v>
          </cell>
          <cell r="G2121" t="str">
            <v>BANYUMAS</v>
          </cell>
          <cell r="H2121" t="str">
            <v>TUMIYANG</v>
          </cell>
          <cell r="I2121" t="str">
            <v>004</v>
          </cell>
          <cell r="J2121" t="str">
            <v>003</v>
          </cell>
          <cell r="K2121" t="str">
            <v>TUMIYANG</v>
          </cell>
          <cell r="L2121" t="str">
            <v>TUMIYANG, RT 004 RW 003</v>
          </cell>
          <cell r="M2121" t="str">
            <v>KEPALA KELUARGA</v>
          </cell>
          <cell r="N2121" t="str">
            <v>CERAI MATI</v>
          </cell>
          <cell r="O2121" t="str">
            <v>Belum Tamat SD/Sederajat</v>
          </cell>
          <cell r="P2121" t="str">
            <v>Islam</v>
          </cell>
          <cell r="Q2121" t="str">
            <v>BURUH TANI/PERKEBUNAN</v>
          </cell>
          <cell r="R2121" t="str">
            <v>-</v>
          </cell>
          <cell r="S2121" t="str">
            <v>TIDAK ADA</v>
          </cell>
        </row>
        <row r="2122">
          <cell r="A2122" t="str">
            <v>3302167112550233</v>
          </cell>
          <cell r="B2122" t="str">
            <v>3302161105070026</v>
          </cell>
          <cell r="C2122" t="str">
            <v>WARKEM</v>
          </cell>
          <cell r="D2122" t="str">
            <v>PR</v>
          </cell>
          <cell r="E2122">
            <v>20454</v>
          </cell>
          <cell r="F2122">
            <v>64.350684931506848</v>
          </cell>
          <cell r="G2122" t="str">
            <v>BANYUMAS</v>
          </cell>
          <cell r="H2122" t="str">
            <v>TUMIYANG</v>
          </cell>
          <cell r="I2122" t="str">
            <v>004</v>
          </cell>
          <cell r="J2122" t="str">
            <v>003</v>
          </cell>
          <cell r="K2122" t="str">
            <v>TUMIYANG</v>
          </cell>
          <cell r="L2122" t="str">
            <v>TUMIYANG, RT 004 RW 003</v>
          </cell>
          <cell r="M2122" t="str">
            <v>KEPALA KELUARGA</v>
          </cell>
          <cell r="N2122" t="str">
            <v>CERAI MATI</v>
          </cell>
          <cell r="O2122" t="str">
            <v>Tamat SD/Sederajat</v>
          </cell>
          <cell r="P2122" t="str">
            <v>Islam</v>
          </cell>
          <cell r="Q2122" t="str">
            <v>PEMBANTU RUMAH TANGGA</v>
          </cell>
          <cell r="R2122" t="str">
            <v>-</v>
          </cell>
          <cell r="S2122" t="str">
            <v>TIDAK ADA</v>
          </cell>
        </row>
        <row r="2123">
          <cell r="A2123" t="str">
            <v>3302160109840001</v>
          </cell>
          <cell r="B2123" t="str">
            <v>3302161105070026</v>
          </cell>
          <cell r="C2123" t="str">
            <v>RIYADI</v>
          </cell>
          <cell r="D2123" t="str">
            <v>LK</v>
          </cell>
          <cell r="E2123">
            <v>30926</v>
          </cell>
          <cell r="F2123">
            <v>35.660273972602738</v>
          </cell>
          <cell r="G2123" t="str">
            <v>BANYUMAS</v>
          </cell>
          <cell r="H2123" t="str">
            <v>TUMIYANG</v>
          </cell>
          <cell r="I2123" t="str">
            <v>004</v>
          </cell>
          <cell r="J2123" t="str">
            <v>003</v>
          </cell>
          <cell r="K2123" t="str">
            <v>TUMIYANG</v>
          </cell>
          <cell r="L2123" t="str">
            <v>TUMIYANG, RT 004 RW 003</v>
          </cell>
          <cell r="M2123" t="str">
            <v>ANAK</v>
          </cell>
          <cell r="N2123" t="str">
            <v>BELUM KAWIN</v>
          </cell>
          <cell r="O2123" t="str">
            <v>SLTP/Sederajat</v>
          </cell>
          <cell r="P2123" t="str">
            <v>Islam</v>
          </cell>
          <cell r="Q2123" t="str">
            <v>KARYAWAN SWASTA</v>
          </cell>
          <cell r="R2123" t="str">
            <v>-</v>
          </cell>
          <cell r="S2123" t="str">
            <v>TIDAK ADA</v>
          </cell>
        </row>
        <row r="2124">
          <cell r="A2124" t="str">
            <v>3302162206940003</v>
          </cell>
          <cell r="B2124" t="str">
            <v>3302161105070026</v>
          </cell>
          <cell r="C2124" t="str">
            <v>AFRI SETIYADI</v>
          </cell>
          <cell r="D2124" t="str">
            <v>LK</v>
          </cell>
          <cell r="E2124">
            <v>34507</v>
          </cell>
          <cell r="F2124">
            <v>25.849315068493151</v>
          </cell>
          <cell r="G2124" t="str">
            <v>BANYUMAS</v>
          </cell>
          <cell r="H2124" t="str">
            <v>TUMIYANG</v>
          </cell>
          <cell r="I2124" t="str">
            <v>004</v>
          </cell>
          <cell r="J2124" t="str">
            <v>003</v>
          </cell>
          <cell r="K2124" t="str">
            <v>TUMIYANG</v>
          </cell>
          <cell r="L2124" t="str">
            <v>TUMIYANG, RT 004 RW 003</v>
          </cell>
          <cell r="M2124" t="str">
            <v>ANAK</v>
          </cell>
          <cell r="N2124" t="str">
            <v>BELUM KAWIN</v>
          </cell>
          <cell r="O2124" t="str">
            <v>SLTP/Sederajat</v>
          </cell>
          <cell r="P2124" t="str">
            <v>Islam</v>
          </cell>
          <cell r="Q2124" t="str">
            <v>KARYAWAN SWASTA</v>
          </cell>
          <cell r="R2124" t="str">
            <v>-</v>
          </cell>
          <cell r="S2124" t="str">
            <v>TIDAK ADA</v>
          </cell>
        </row>
        <row r="2125">
          <cell r="A2125" t="str">
            <v>3302163012550006</v>
          </cell>
          <cell r="B2125" t="str">
            <v>3302161105070028</v>
          </cell>
          <cell r="C2125" t="str">
            <v>TOHARI</v>
          </cell>
          <cell r="D2125" t="str">
            <v>LK</v>
          </cell>
          <cell r="E2125">
            <v>20453</v>
          </cell>
          <cell r="F2125">
            <v>64.353424657534248</v>
          </cell>
          <cell r="G2125" t="str">
            <v>PEMALANG</v>
          </cell>
          <cell r="H2125" t="str">
            <v>TUMIYANG</v>
          </cell>
          <cell r="I2125" t="str">
            <v>004</v>
          </cell>
          <cell r="J2125" t="str">
            <v>003</v>
          </cell>
          <cell r="K2125" t="str">
            <v>TUMIYANG</v>
          </cell>
          <cell r="L2125" t="str">
            <v>TUMIYANG, RT 004 RW 003</v>
          </cell>
          <cell r="M2125" t="str">
            <v>KEPALA KELUARGA</v>
          </cell>
          <cell r="N2125" t="str">
            <v>KAWIN</v>
          </cell>
          <cell r="O2125" t="str">
            <v>Tamat SD/Sederajat</v>
          </cell>
          <cell r="P2125" t="str">
            <v>Islam</v>
          </cell>
          <cell r="Q2125" t="str">
            <v>BURUH HARIAN LEPAS</v>
          </cell>
          <cell r="R2125" t="str">
            <v>-</v>
          </cell>
          <cell r="S2125" t="str">
            <v>TIDAK ADA</v>
          </cell>
        </row>
        <row r="2126">
          <cell r="A2126" t="str">
            <v>3302167012650009</v>
          </cell>
          <cell r="B2126" t="str">
            <v>3302161105070028</v>
          </cell>
          <cell r="C2126" t="str">
            <v>SARTIYEM</v>
          </cell>
          <cell r="D2126" t="str">
            <v>PR</v>
          </cell>
          <cell r="E2126">
            <v>24106</v>
          </cell>
          <cell r="F2126">
            <v>54.345205479452055</v>
          </cell>
          <cell r="G2126" t="str">
            <v>BANYUMAS</v>
          </cell>
          <cell r="H2126" t="str">
            <v>TUMIYANG</v>
          </cell>
          <cell r="I2126" t="str">
            <v>004</v>
          </cell>
          <cell r="J2126" t="str">
            <v>003</v>
          </cell>
          <cell r="K2126" t="str">
            <v>TUMIYANG</v>
          </cell>
          <cell r="L2126" t="str">
            <v>TUMIYANG, RT 004 RW 003</v>
          </cell>
          <cell r="M2126" t="str">
            <v>ISTRI</v>
          </cell>
          <cell r="N2126" t="str">
            <v>KAWIN</v>
          </cell>
          <cell r="O2126" t="str">
            <v>Tidak/Belum Sekolah</v>
          </cell>
          <cell r="P2126" t="str">
            <v>Islam</v>
          </cell>
          <cell r="Q2126" t="str">
            <v>MENGURUS RUMAH TANGGA</v>
          </cell>
          <cell r="R2126" t="str">
            <v>O</v>
          </cell>
          <cell r="S2126" t="str">
            <v>TIDAK ADA</v>
          </cell>
        </row>
        <row r="2127">
          <cell r="A2127" t="str">
            <v>3302163112620110</v>
          </cell>
          <cell r="B2127" t="str">
            <v>3302161302056604</v>
          </cell>
          <cell r="C2127" t="str">
            <v>SUYATNO</v>
          </cell>
          <cell r="D2127" t="str">
            <v>LK</v>
          </cell>
          <cell r="E2127">
            <v>23011</v>
          </cell>
          <cell r="F2127">
            <v>57.345205479452055</v>
          </cell>
          <cell r="G2127" t="str">
            <v>BANYUMAS</v>
          </cell>
          <cell r="H2127" t="str">
            <v>TUMIYANG</v>
          </cell>
          <cell r="I2127" t="str">
            <v>004</v>
          </cell>
          <cell r="J2127" t="str">
            <v>003</v>
          </cell>
          <cell r="K2127" t="str">
            <v>TUMIYANG</v>
          </cell>
          <cell r="L2127" t="str">
            <v>TUMIYANG, RT 004 RW 003</v>
          </cell>
          <cell r="M2127" t="str">
            <v>KEPALA KELUARGA</v>
          </cell>
          <cell r="N2127" t="str">
            <v>KAWIN</v>
          </cell>
          <cell r="O2127" t="str">
            <v>Tamat SD/Sederajat</v>
          </cell>
          <cell r="P2127" t="str">
            <v>Islam</v>
          </cell>
          <cell r="Q2127" t="str">
            <v>PEDAGANG</v>
          </cell>
          <cell r="R2127" t="str">
            <v>-</v>
          </cell>
          <cell r="S2127" t="str">
            <v>TIDAK ADA</v>
          </cell>
        </row>
        <row r="2128">
          <cell r="A2128" t="str">
            <v>3302164107500069</v>
          </cell>
          <cell r="B2128" t="str">
            <v>3302161302056604</v>
          </cell>
          <cell r="C2128" t="str">
            <v>SARWEN</v>
          </cell>
          <cell r="D2128" t="str">
            <v>PR</v>
          </cell>
          <cell r="E2128">
            <v>18445</v>
          </cell>
          <cell r="F2128">
            <v>69.854794520547941</v>
          </cell>
          <cell r="G2128" t="str">
            <v>BANYUMAS</v>
          </cell>
          <cell r="H2128" t="str">
            <v>TUMIYANG</v>
          </cell>
          <cell r="I2128" t="str">
            <v>004</v>
          </cell>
          <cell r="J2128" t="str">
            <v>003</v>
          </cell>
          <cell r="K2128" t="str">
            <v>TUMIYANG</v>
          </cell>
          <cell r="L2128" t="str">
            <v>TUMIYANG, RT 004 RW 003</v>
          </cell>
          <cell r="M2128" t="str">
            <v>ISTRI</v>
          </cell>
          <cell r="N2128" t="str">
            <v>KAWIN</v>
          </cell>
          <cell r="O2128" t="str">
            <v>Tamat SD/Sederajat</v>
          </cell>
          <cell r="P2128" t="str">
            <v>Islam</v>
          </cell>
          <cell r="Q2128" t="str">
            <v>PEDAGANG</v>
          </cell>
          <cell r="R2128" t="str">
            <v>-</v>
          </cell>
          <cell r="S2128" t="str">
            <v>TIDAK ADA</v>
          </cell>
        </row>
        <row r="2129">
          <cell r="A2129" t="str">
            <v>3302160107390017</v>
          </cell>
          <cell r="B2129" t="str">
            <v>3302161302058891</v>
          </cell>
          <cell r="C2129" t="str">
            <v>SANARJA</v>
          </cell>
          <cell r="D2129" t="str">
            <v>LK</v>
          </cell>
          <cell r="E2129">
            <v>14427</v>
          </cell>
          <cell r="F2129">
            <v>80.863013698630141</v>
          </cell>
          <cell r="G2129" t="str">
            <v>BANYUMAS</v>
          </cell>
          <cell r="H2129" t="str">
            <v>TUMIYANG</v>
          </cell>
          <cell r="I2129" t="str">
            <v>004</v>
          </cell>
          <cell r="J2129" t="str">
            <v>003</v>
          </cell>
          <cell r="K2129" t="str">
            <v>TUMIYANG</v>
          </cell>
          <cell r="L2129" t="str">
            <v>TUMIYANG, RT 004 RW 003</v>
          </cell>
          <cell r="M2129" t="str">
            <v>KEPALA KELUARGA</v>
          </cell>
          <cell r="N2129" t="str">
            <v>KAWIN</v>
          </cell>
          <cell r="O2129" t="str">
            <v>Tamat SD/Sederajat</v>
          </cell>
          <cell r="P2129" t="str">
            <v>Islam</v>
          </cell>
          <cell r="Q2129" t="str">
            <v>BURUH TANI/PERKEBUNAN</v>
          </cell>
          <cell r="R2129" t="str">
            <v>-</v>
          </cell>
          <cell r="S2129" t="str">
            <v>TIDAK ADA</v>
          </cell>
        </row>
        <row r="2130">
          <cell r="A2130" t="str">
            <v>3302165506540001</v>
          </cell>
          <cell r="B2130" t="str">
            <v>3302161302058891</v>
          </cell>
          <cell r="C2130" t="str">
            <v>SATEM</v>
          </cell>
          <cell r="D2130" t="str">
            <v>PR</v>
          </cell>
          <cell r="E2130">
            <v>19890</v>
          </cell>
          <cell r="F2130">
            <v>65.895890410958899</v>
          </cell>
          <cell r="G2130" t="str">
            <v>BANYUMAS</v>
          </cell>
          <cell r="H2130" t="str">
            <v>TUMIYANG</v>
          </cell>
          <cell r="I2130" t="str">
            <v>004</v>
          </cell>
          <cell r="J2130" t="str">
            <v>003</v>
          </cell>
          <cell r="K2130" t="str">
            <v>TUMIYANG</v>
          </cell>
          <cell r="L2130" t="str">
            <v>TUMIYANG, RT 004 RW 003</v>
          </cell>
          <cell r="M2130" t="str">
            <v>ISTRI</v>
          </cell>
          <cell r="N2130" t="str">
            <v>KAWIN</v>
          </cell>
          <cell r="O2130" t="str">
            <v>Tamat SD/Sederajat</v>
          </cell>
          <cell r="P2130" t="str">
            <v>Islam</v>
          </cell>
          <cell r="Q2130" t="str">
            <v>BURUH TANI/PERKEBUNAN</v>
          </cell>
          <cell r="R2130" t="str">
            <v>-</v>
          </cell>
          <cell r="S2130" t="str">
            <v>TIDAK ADA</v>
          </cell>
        </row>
        <row r="2131">
          <cell r="A2131" t="str">
            <v>3302160805710004</v>
          </cell>
          <cell r="B2131" t="str">
            <v>3302161302058892</v>
          </cell>
          <cell r="C2131" t="str">
            <v>SIDIN</v>
          </cell>
          <cell r="D2131" t="str">
            <v>LK</v>
          </cell>
          <cell r="E2131">
            <v>26061</v>
          </cell>
          <cell r="F2131">
            <v>48.989041095890414</v>
          </cell>
          <cell r="G2131" t="str">
            <v>BANYUMAS</v>
          </cell>
          <cell r="H2131" t="str">
            <v>TUMIYANG</v>
          </cell>
          <cell r="I2131" t="str">
            <v>004</v>
          </cell>
          <cell r="J2131" t="str">
            <v>003</v>
          </cell>
          <cell r="K2131" t="str">
            <v>TUMIYANG</v>
          </cell>
          <cell r="L2131" t="str">
            <v>TUMIYANG, RT 004 RW 003</v>
          </cell>
          <cell r="M2131" t="str">
            <v>KEPALA KELUARGA</v>
          </cell>
          <cell r="N2131" t="str">
            <v>KAWIN</v>
          </cell>
          <cell r="O2131" t="str">
            <v>Tamat SD/Sederajat</v>
          </cell>
          <cell r="P2131" t="str">
            <v>Islam</v>
          </cell>
          <cell r="Q2131" t="str">
            <v>TUKANG BATU</v>
          </cell>
          <cell r="R2131" t="str">
            <v>-</v>
          </cell>
          <cell r="S2131" t="str">
            <v>TIDAK ADA</v>
          </cell>
        </row>
        <row r="2132">
          <cell r="A2132" t="str">
            <v>3302165205750005</v>
          </cell>
          <cell r="B2132" t="str">
            <v>3302161302058892</v>
          </cell>
          <cell r="C2132" t="str">
            <v>TARISEM</v>
          </cell>
          <cell r="D2132" t="str">
            <v>PR</v>
          </cell>
          <cell r="E2132">
            <v>27526</v>
          </cell>
          <cell r="F2132">
            <v>44.975342465753428</v>
          </cell>
          <cell r="G2132" t="str">
            <v>BANYUMAS</v>
          </cell>
          <cell r="H2132" t="str">
            <v>TUMIYANG</v>
          </cell>
          <cell r="I2132" t="str">
            <v>004</v>
          </cell>
          <cell r="J2132" t="str">
            <v>003</v>
          </cell>
          <cell r="K2132" t="str">
            <v>TUMIYANG</v>
          </cell>
          <cell r="L2132" t="str">
            <v>TUMIYANG, RT 004 RW 003</v>
          </cell>
          <cell r="M2132" t="str">
            <v>ISTRI</v>
          </cell>
          <cell r="N2132" t="str">
            <v>KAWIN</v>
          </cell>
          <cell r="O2132" t="str">
            <v>Tamat SD/Sederajat</v>
          </cell>
          <cell r="P2132" t="str">
            <v>Islam</v>
          </cell>
          <cell r="Q2132" t="str">
            <v>MENGURUS RUMAH TANGGA</v>
          </cell>
          <cell r="R2132" t="str">
            <v>-</v>
          </cell>
          <cell r="S2132" t="str">
            <v>TIDAK ADA</v>
          </cell>
        </row>
        <row r="2133">
          <cell r="A2133" t="str">
            <v>3302160711010003</v>
          </cell>
          <cell r="B2133" t="str">
            <v>3302161302058892</v>
          </cell>
          <cell r="C2133" t="str">
            <v>GESNI RIVALDI</v>
          </cell>
          <cell r="D2133" t="str">
            <v>LK</v>
          </cell>
          <cell r="E2133">
            <v>37202</v>
          </cell>
          <cell r="F2133">
            <v>18.465753424657535</v>
          </cell>
          <cell r="G2133" t="str">
            <v>BANYUMAS</v>
          </cell>
          <cell r="H2133" t="str">
            <v>TUMIYANG</v>
          </cell>
          <cell r="I2133" t="str">
            <v>004</v>
          </cell>
          <cell r="J2133" t="str">
            <v>003</v>
          </cell>
          <cell r="K2133" t="str">
            <v>TUMIYANG</v>
          </cell>
          <cell r="L2133" t="str">
            <v>TUMIYANG, RT 004 RW 003</v>
          </cell>
          <cell r="M2133" t="str">
            <v>ANAK</v>
          </cell>
          <cell r="N2133" t="str">
            <v>BELUM KAWIN</v>
          </cell>
          <cell r="O2133" t="str">
            <v>Belum Tamat SD/Sederajat</v>
          </cell>
          <cell r="P2133" t="str">
            <v>Islam</v>
          </cell>
          <cell r="Q2133" t="str">
            <v>BELUM/TIDAK BEKERJA</v>
          </cell>
          <cell r="R2133" t="str">
            <v>-</v>
          </cell>
          <cell r="S2133" t="str">
            <v>ADA</v>
          </cell>
        </row>
        <row r="2134">
          <cell r="A2134" t="str">
            <v>3302160905940006</v>
          </cell>
          <cell r="B2134" t="str">
            <v>3302161302058892</v>
          </cell>
          <cell r="C2134" t="str">
            <v>TEGUH PRAYITNO</v>
          </cell>
          <cell r="D2134" t="str">
            <v>LK</v>
          </cell>
          <cell r="E2134">
            <v>34463</v>
          </cell>
          <cell r="F2134">
            <v>25.969863013698632</v>
          </cell>
          <cell r="G2134" t="str">
            <v>BANYUMAS</v>
          </cell>
          <cell r="H2134" t="str">
            <v>TUMIYANG</v>
          </cell>
          <cell r="I2134" t="str">
            <v>004</v>
          </cell>
          <cell r="J2134" t="str">
            <v>003</v>
          </cell>
          <cell r="K2134" t="str">
            <v>TUMIYANG</v>
          </cell>
          <cell r="L2134" t="str">
            <v>TUMIYANG, RT 004 RW 003</v>
          </cell>
          <cell r="M2134" t="str">
            <v>ANAK</v>
          </cell>
          <cell r="N2134" t="str">
            <v>BELUM KAWIN</v>
          </cell>
          <cell r="O2134" t="str">
            <v>SLTP/Sederajat</v>
          </cell>
          <cell r="P2134" t="str">
            <v>Islam</v>
          </cell>
          <cell r="Q2134" t="str">
            <v>BURUH HARIAN LEPAS</v>
          </cell>
          <cell r="R2134" t="str">
            <v>-</v>
          </cell>
          <cell r="S2134" t="str">
            <v>ADA</v>
          </cell>
        </row>
        <row r="2135">
          <cell r="A2135" t="str">
            <v>3302161812050002</v>
          </cell>
          <cell r="B2135" t="str">
            <v>3302161302058892</v>
          </cell>
          <cell r="C2135" t="str">
            <v>TRISNA MUKTI</v>
          </cell>
          <cell r="D2135" t="str">
            <v>LK</v>
          </cell>
          <cell r="E2135">
            <v>38704</v>
          </cell>
          <cell r="F2135">
            <v>14.35068493150685</v>
          </cell>
          <cell r="G2135" t="str">
            <v>BANYUMAS</v>
          </cell>
          <cell r="H2135" t="str">
            <v>TUMIYANG</v>
          </cell>
          <cell r="I2135" t="str">
            <v>004</v>
          </cell>
          <cell r="J2135" t="str">
            <v>003</v>
          </cell>
          <cell r="K2135" t="str">
            <v>TUMIYANG</v>
          </cell>
          <cell r="L2135" t="str">
            <v>TUMIYANG, RT 004 RW 003</v>
          </cell>
          <cell r="M2135" t="str">
            <v>ANAK</v>
          </cell>
          <cell r="N2135" t="str">
            <v>BELUM KAWIN</v>
          </cell>
          <cell r="O2135" t="str">
            <v>Tidak/Belum Sekolah</v>
          </cell>
          <cell r="P2135" t="str">
            <v>Islam</v>
          </cell>
          <cell r="Q2135" t="str">
            <v>BELUM/TIDAK BEKERJA</v>
          </cell>
          <cell r="R2135" t="str">
            <v>-</v>
          </cell>
          <cell r="S2135" t="str">
            <v>ADA</v>
          </cell>
        </row>
        <row r="2136">
          <cell r="A2136" t="str">
            <v>3302162505540001</v>
          </cell>
          <cell r="B2136" t="str">
            <v>3302161302058893</v>
          </cell>
          <cell r="C2136" t="str">
            <v>YATIN</v>
          </cell>
          <cell r="D2136" t="str">
            <v>LK</v>
          </cell>
          <cell r="E2136">
            <v>19869</v>
          </cell>
          <cell r="F2136">
            <v>65.953424657534242</v>
          </cell>
          <cell r="G2136" t="str">
            <v>BANYUMAS</v>
          </cell>
          <cell r="H2136" t="str">
            <v>TUMIYANG</v>
          </cell>
          <cell r="I2136" t="str">
            <v>004</v>
          </cell>
          <cell r="J2136" t="str">
            <v>003</v>
          </cell>
          <cell r="K2136" t="str">
            <v>TUMIYANG</v>
          </cell>
          <cell r="L2136" t="str">
            <v>TUMIYANG, RT 004 RW 003</v>
          </cell>
          <cell r="M2136" t="str">
            <v>KEPALA KELUARGA</v>
          </cell>
          <cell r="N2136" t="str">
            <v>KAWIN</v>
          </cell>
          <cell r="O2136" t="str">
            <v>Belum Tamat SD/Sederajat</v>
          </cell>
          <cell r="P2136" t="str">
            <v>Islam</v>
          </cell>
          <cell r="Q2136" t="str">
            <v>BURUH HARIAN LEPAS</v>
          </cell>
          <cell r="R2136" t="str">
            <v>-</v>
          </cell>
          <cell r="S2136" t="str">
            <v>TIDAK ADA</v>
          </cell>
        </row>
        <row r="2137">
          <cell r="A2137" t="str">
            <v>3302165506620002</v>
          </cell>
          <cell r="B2137" t="str">
            <v>3302161302058893</v>
          </cell>
          <cell r="C2137" t="str">
            <v>WARNI</v>
          </cell>
          <cell r="D2137" t="str">
            <v>PR</v>
          </cell>
          <cell r="E2137">
            <v>22812</v>
          </cell>
          <cell r="F2137">
            <v>57.890410958904113</v>
          </cell>
          <cell r="G2137" t="str">
            <v>BANYUMAS</v>
          </cell>
          <cell r="H2137" t="str">
            <v>TUMIYANG</v>
          </cell>
          <cell r="I2137" t="str">
            <v>004</v>
          </cell>
          <cell r="J2137" t="str">
            <v>003</v>
          </cell>
          <cell r="K2137" t="str">
            <v>TUMIYANG</v>
          </cell>
          <cell r="L2137" t="str">
            <v>TUMIYANG, RT 004 RW 003</v>
          </cell>
          <cell r="M2137" t="str">
            <v>ISTRI</v>
          </cell>
          <cell r="N2137" t="str">
            <v>KAWIN</v>
          </cell>
          <cell r="O2137" t="str">
            <v>Tamat SD/Sederajat</v>
          </cell>
          <cell r="P2137" t="str">
            <v>Islam</v>
          </cell>
          <cell r="Q2137" t="str">
            <v>MENGURUS RUMAH TANGGA</v>
          </cell>
          <cell r="R2137" t="str">
            <v>-</v>
          </cell>
          <cell r="S2137" t="str">
            <v>TIDAK ADA</v>
          </cell>
        </row>
        <row r="2138">
          <cell r="A2138" t="str">
            <v>3302164107430093</v>
          </cell>
          <cell r="B2138" t="str">
            <v>3302161302058897</v>
          </cell>
          <cell r="C2138" t="str">
            <v>DARWEN</v>
          </cell>
          <cell r="D2138" t="str">
            <v>PR</v>
          </cell>
          <cell r="E2138">
            <v>15888</v>
          </cell>
          <cell r="F2138">
            <v>76.860273972602741</v>
          </cell>
          <cell r="G2138" t="str">
            <v>BANYUMAS</v>
          </cell>
          <cell r="H2138" t="str">
            <v>TUMIYANG</v>
          </cell>
          <cell r="I2138" t="str">
            <v>004</v>
          </cell>
          <cell r="J2138" t="str">
            <v>003</v>
          </cell>
          <cell r="K2138" t="str">
            <v>TUMIYANG</v>
          </cell>
          <cell r="L2138" t="str">
            <v>TUMIYANG, RT 004 RW 003</v>
          </cell>
          <cell r="M2138" t="str">
            <v>KEPALA KELUARGA</v>
          </cell>
          <cell r="N2138" t="str">
            <v>CERAI MATI</v>
          </cell>
          <cell r="O2138" t="str">
            <v>Tamat SD/Sederajat</v>
          </cell>
          <cell r="P2138" t="str">
            <v>Islam</v>
          </cell>
          <cell r="Q2138" t="str">
            <v>PETANI/PEKEBUN</v>
          </cell>
          <cell r="R2138" t="str">
            <v>-</v>
          </cell>
          <cell r="S2138" t="str">
            <v>TIDAK ADA</v>
          </cell>
        </row>
        <row r="2139">
          <cell r="A2139" t="str">
            <v>3302160107380060</v>
          </cell>
          <cell r="B2139" t="str">
            <v>3302161302058898</v>
          </cell>
          <cell r="C2139" t="str">
            <v>RAKIM</v>
          </cell>
          <cell r="D2139" t="str">
            <v>LK</v>
          </cell>
          <cell r="E2139">
            <v>14062</v>
          </cell>
          <cell r="F2139">
            <v>81.863013698630141</v>
          </cell>
          <cell r="G2139" t="str">
            <v>BANYUMAS</v>
          </cell>
          <cell r="H2139" t="str">
            <v>TUMIYANG</v>
          </cell>
          <cell r="I2139" t="str">
            <v>004</v>
          </cell>
          <cell r="J2139" t="str">
            <v>003</v>
          </cell>
          <cell r="K2139" t="str">
            <v>TUMIYANG</v>
          </cell>
          <cell r="L2139" t="str">
            <v>TUMIYANG, RT 004 RW 003</v>
          </cell>
          <cell r="M2139" t="str">
            <v>KEPALA KELUARGA</v>
          </cell>
          <cell r="N2139" t="str">
            <v>KAWIN</v>
          </cell>
          <cell r="O2139" t="str">
            <v>Belum Tamat SD/Sederajat</v>
          </cell>
          <cell r="P2139" t="str">
            <v>Islam</v>
          </cell>
          <cell r="Q2139" t="str">
            <v>PETANI/PEKEBUN</v>
          </cell>
          <cell r="R2139" t="str">
            <v>-</v>
          </cell>
          <cell r="S2139" t="str">
            <v>TIDAK ADA</v>
          </cell>
        </row>
        <row r="2140">
          <cell r="A2140" t="str">
            <v>3302164107420017</v>
          </cell>
          <cell r="B2140" t="str">
            <v>3302161302058898</v>
          </cell>
          <cell r="C2140" t="str">
            <v>KAMIDAH</v>
          </cell>
          <cell r="D2140" t="str">
            <v>PR</v>
          </cell>
          <cell r="E2140">
            <v>15523</v>
          </cell>
          <cell r="F2140">
            <v>77.860273972602741</v>
          </cell>
          <cell r="G2140" t="str">
            <v>BANYUMAS</v>
          </cell>
          <cell r="H2140" t="str">
            <v>TUMIYANG</v>
          </cell>
          <cell r="I2140" t="str">
            <v>004</v>
          </cell>
          <cell r="J2140" t="str">
            <v>003</v>
          </cell>
          <cell r="K2140" t="str">
            <v>TUMIYANG</v>
          </cell>
          <cell r="L2140" t="str">
            <v>TUMIYANG, RT 004 RW 003</v>
          </cell>
          <cell r="M2140" t="str">
            <v>ISTRI</v>
          </cell>
          <cell r="N2140" t="str">
            <v>KAWIN</v>
          </cell>
          <cell r="O2140" t="str">
            <v>Belum Tamat SD/Sederajat</v>
          </cell>
          <cell r="P2140" t="str">
            <v>Islam</v>
          </cell>
          <cell r="Q2140" t="str">
            <v>MENGURUS RUMAH TANGGA</v>
          </cell>
          <cell r="R2140" t="str">
            <v>-</v>
          </cell>
          <cell r="S2140" t="str">
            <v>TIDAK ADA</v>
          </cell>
        </row>
        <row r="2141">
          <cell r="A2141" t="str">
            <v>3302160512630004</v>
          </cell>
          <cell r="B2141" t="str">
            <v>3302161302058899</v>
          </cell>
          <cell r="C2141" t="str">
            <v>SUKONO</v>
          </cell>
          <cell r="D2141" t="str">
            <v>LK</v>
          </cell>
          <cell r="E2141">
            <v>23350</v>
          </cell>
          <cell r="F2141">
            <v>56.416438356164385</v>
          </cell>
          <cell r="G2141" t="str">
            <v>BANYUMAS</v>
          </cell>
          <cell r="H2141" t="str">
            <v>TUMIYANG</v>
          </cell>
          <cell r="I2141" t="str">
            <v>004</v>
          </cell>
          <cell r="J2141" t="str">
            <v>003</v>
          </cell>
          <cell r="K2141" t="str">
            <v>TUMIYANG</v>
          </cell>
          <cell r="L2141" t="str">
            <v>TUMIYANG, RT 004 RW 003</v>
          </cell>
          <cell r="M2141" t="str">
            <v>KEPALA KELUARGA</v>
          </cell>
          <cell r="N2141" t="str">
            <v>KAWIN</v>
          </cell>
          <cell r="O2141" t="str">
            <v>Tamat SD/Sederajat</v>
          </cell>
          <cell r="P2141" t="str">
            <v>Islam</v>
          </cell>
          <cell r="Q2141" t="str">
            <v>TUKANG JAHIT</v>
          </cell>
          <cell r="R2141" t="str">
            <v>-</v>
          </cell>
          <cell r="S2141" t="str">
            <v>TIDAK ADA</v>
          </cell>
        </row>
        <row r="2142">
          <cell r="A2142" t="str">
            <v>3302165507680001</v>
          </cell>
          <cell r="B2142" t="str">
            <v>3302161302058899</v>
          </cell>
          <cell r="C2142" t="str">
            <v>TARISAH</v>
          </cell>
          <cell r="D2142" t="str">
            <v>PR</v>
          </cell>
          <cell r="E2142">
            <v>25034</v>
          </cell>
          <cell r="F2142">
            <v>51.802739726027397</v>
          </cell>
          <cell r="G2142" t="str">
            <v>BANYUMAS</v>
          </cell>
          <cell r="H2142" t="str">
            <v>TUMIYANG</v>
          </cell>
          <cell r="I2142" t="str">
            <v>004</v>
          </cell>
          <cell r="J2142" t="str">
            <v>003</v>
          </cell>
          <cell r="K2142" t="str">
            <v>TUMIYANG</v>
          </cell>
          <cell r="L2142" t="str">
            <v>TUMIYANG, RT 004 RW 003</v>
          </cell>
          <cell r="M2142" t="str">
            <v>ISTRI</v>
          </cell>
          <cell r="N2142" t="str">
            <v>KAWIN</v>
          </cell>
          <cell r="O2142" t="str">
            <v>Tamat SD/Sederajat</v>
          </cell>
          <cell r="P2142" t="str">
            <v>Islam</v>
          </cell>
          <cell r="Q2142" t="str">
            <v>TUKANG JAHIT</v>
          </cell>
          <cell r="R2142" t="str">
            <v>-</v>
          </cell>
          <cell r="S2142" t="str">
            <v>TIDAK ADA</v>
          </cell>
        </row>
        <row r="2143">
          <cell r="A2143" t="str">
            <v>3302162103950001</v>
          </cell>
          <cell r="B2143" t="str">
            <v>3302161302058899</v>
          </cell>
          <cell r="C2143" t="str">
            <v>IHWAN DWI KURNIAWAN</v>
          </cell>
          <cell r="D2143" t="str">
            <v>LK</v>
          </cell>
          <cell r="E2143">
            <v>34779</v>
          </cell>
          <cell r="F2143">
            <v>25.104109589041094</v>
          </cell>
          <cell r="G2143" t="str">
            <v>BANYUMAS</v>
          </cell>
          <cell r="H2143" t="str">
            <v>TUMIYANG</v>
          </cell>
          <cell r="I2143" t="str">
            <v>004</v>
          </cell>
          <cell r="J2143" t="str">
            <v>003</v>
          </cell>
          <cell r="K2143" t="str">
            <v>TUMIYANG</v>
          </cell>
          <cell r="L2143" t="str">
            <v>TUMIYANG, RT 004 RW 003</v>
          </cell>
          <cell r="M2143" t="str">
            <v>ANAK</v>
          </cell>
          <cell r="N2143" t="str">
            <v>BELUM KAWIN</v>
          </cell>
          <cell r="O2143" t="str">
            <v>SLTA/Sederajat</v>
          </cell>
          <cell r="P2143" t="str">
            <v>Islam</v>
          </cell>
          <cell r="Q2143" t="str">
            <v>PELAJAR/MAHASISWA</v>
          </cell>
          <cell r="R2143" t="str">
            <v>-</v>
          </cell>
          <cell r="S2143" t="str">
            <v>ADA</v>
          </cell>
        </row>
        <row r="2144">
          <cell r="A2144" t="str">
            <v>3302160101400003</v>
          </cell>
          <cell r="B2144" t="str">
            <v>3302161302058901</v>
          </cell>
          <cell r="C2144" t="str">
            <v>RIBUT</v>
          </cell>
          <cell r="D2144" t="str">
            <v>LK</v>
          </cell>
          <cell r="E2144">
            <v>14611</v>
          </cell>
          <cell r="F2144">
            <v>80.358904109589048</v>
          </cell>
          <cell r="G2144" t="str">
            <v>MAGELANG</v>
          </cell>
          <cell r="H2144" t="str">
            <v>TUMIYANG</v>
          </cell>
          <cell r="I2144" t="str">
            <v>004</v>
          </cell>
          <cell r="J2144" t="str">
            <v>003</v>
          </cell>
          <cell r="K2144" t="str">
            <v>TUMIYANG</v>
          </cell>
          <cell r="L2144" t="str">
            <v>TUMIYANG, RT 004 RW 003</v>
          </cell>
          <cell r="M2144" t="str">
            <v>KEPALA KELUARGA</v>
          </cell>
          <cell r="N2144" t="str">
            <v>KAWIN</v>
          </cell>
          <cell r="O2144" t="str">
            <v>SLTP/Sederajat</v>
          </cell>
          <cell r="P2144" t="str">
            <v>Islam</v>
          </cell>
          <cell r="Q2144" t="str">
            <v>PENSIUNAN</v>
          </cell>
          <cell r="R2144" t="str">
            <v>O</v>
          </cell>
          <cell r="S2144" t="str">
            <v>TIDAK ADA</v>
          </cell>
        </row>
        <row r="2145">
          <cell r="A2145" t="str">
            <v>3302167112490096</v>
          </cell>
          <cell r="B2145" t="str">
            <v>3302161302058901</v>
          </cell>
          <cell r="C2145" t="str">
            <v>KARSINI</v>
          </cell>
          <cell r="D2145" t="str">
            <v>PR</v>
          </cell>
          <cell r="E2145">
            <v>18263</v>
          </cell>
          <cell r="F2145">
            <v>70.353424657534248</v>
          </cell>
          <cell r="G2145" t="str">
            <v>BANYUMAS</v>
          </cell>
          <cell r="H2145" t="str">
            <v>TUMIYANG</v>
          </cell>
          <cell r="I2145" t="str">
            <v>004</v>
          </cell>
          <cell r="J2145" t="str">
            <v>003</v>
          </cell>
          <cell r="K2145" t="str">
            <v>TUMIYANG</v>
          </cell>
          <cell r="L2145" t="str">
            <v>TUMIYANG, RT 004 RW 003</v>
          </cell>
          <cell r="M2145" t="str">
            <v>ISTRI</v>
          </cell>
          <cell r="N2145" t="str">
            <v>KAWIN</v>
          </cell>
          <cell r="O2145" t="str">
            <v>Tamat SD/Sederajat</v>
          </cell>
          <cell r="P2145" t="str">
            <v>Islam</v>
          </cell>
          <cell r="Q2145" t="str">
            <v>MENGURUS RUMAH TANGGA</v>
          </cell>
          <cell r="R2145" t="str">
            <v>B</v>
          </cell>
          <cell r="S2145" t="str">
            <v>TIDAK ADA</v>
          </cell>
        </row>
        <row r="2146">
          <cell r="A2146" t="str">
            <v>3302161212670004</v>
          </cell>
          <cell r="B2146" t="str">
            <v>3302161302058903</v>
          </cell>
          <cell r="C2146" t="str">
            <v>RATIMAN</v>
          </cell>
          <cell r="D2146" t="str">
            <v>LK</v>
          </cell>
          <cell r="E2146">
            <v>24818</v>
          </cell>
          <cell r="F2146">
            <v>52.394520547945206</v>
          </cell>
          <cell r="G2146" t="str">
            <v>BANYUMAS</v>
          </cell>
          <cell r="H2146" t="str">
            <v>TUMIYANG</v>
          </cell>
          <cell r="I2146" t="str">
            <v>004</v>
          </cell>
          <cell r="J2146" t="str">
            <v>003</v>
          </cell>
          <cell r="K2146" t="str">
            <v>TUMIYANG</v>
          </cell>
          <cell r="L2146" t="str">
            <v>TUMIYANG, RT 004 RW 003</v>
          </cell>
          <cell r="M2146" t="str">
            <v>KEPALA KELUARGA</v>
          </cell>
          <cell r="N2146" t="str">
            <v>KAWIN</v>
          </cell>
          <cell r="O2146" t="str">
            <v>Tamat SD/Sederajat</v>
          </cell>
          <cell r="P2146" t="str">
            <v>Islam</v>
          </cell>
          <cell r="Q2146" t="str">
            <v>SOPIR</v>
          </cell>
          <cell r="R2146" t="str">
            <v>-</v>
          </cell>
          <cell r="S2146" t="str">
            <v>TIDAK ADA</v>
          </cell>
        </row>
        <row r="2147">
          <cell r="A2147" t="str">
            <v>3302160608700001</v>
          </cell>
          <cell r="B2147" t="str">
            <v>3302161302058904</v>
          </cell>
          <cell r="C2147" t="str">
            <v>TARKUM</v>
          </cell>
          <cell r="D2147" t="str">
            <v>LK</v>
          </cell>
          <cell r="E2147">
            <v>25786</v>
          </cell>
          <cell r="F2147">
            <v>49.742465753424661</v>
          </cell>
          <cell r="G2147" t="str">
            <v>BANYUMAS</v>
          </cell>
          <cell r="H2147" t="str">
            <v>TUMIYANG</v>
          </cell>
          <cell r="I2147" t="str">
            <v>004</v>
          </cell>
          <cell r="J2147" t="str">
            <v>003</v>
          </cell>
          <cell r="K2147" t="str">
            <v>TUMIYANG</v>
          </cell>
          <cell r="L2147" t="str">
            <v>TUMIYANG, RT 004 RW 003</v>
          </cell>
          <cell r="M2147" t="str">
            <v>KEPALA KELUARGA</v>
          </cell>
          <cell r="N2147" t="str">
            <v>KAWIN</v>
          </cell>
          <cell r="O2147" t="str">
            <v>Tamat SD/Sederajat</v>
          </cell>
          <cell r="P2147" t="str">
            <v>Islam</v>
          </cell>
          <cell r="Q2147" t="str">
            <v>BURUH HARIAN LEPAS</v>
          </cell>
          <cell r="R2147" t="str">
            <v>-</v>
          </cell>
          <cell r="S2147" t="str">
            <v>TIDAK ADA</v>
          </cell>
        </row>
        <row r="2148">
          <cell r="A2148" t="str">
            <v>3302165601730002</v>
          </cell>
          <cell r="B2148" t="str">
            <v>3302161302058904</v>
          </cell>
          <cell r="C2148" t="str">
            <v>TARMINI</v>
          </cell>
          <cell r="D2148" t="str">
            <v>PR</v>
          </cell>
          <cell r="E2148">
            <v>26680</v>
          </cell>
          <cell r="F2148">
            <v>47.293150684931504</v>
          </cell>
          <cell r="G2148" t="str">
            <v>BANYUMAS</v>
          </cell>
          <cell r="H2148" t="str">
            <v>TUMIYANG</v>
          </cell>
          <cell r="I2148" t="str">
            <v>004</v>
          </cell>
          <cell r="J2148" t="str">
            <v>003</v>
          </cell>
          <cell r="K2148" t="str">
            <v>TUMIYANG</v>
          </cell>
          <cell r="L2148" t="str">
            <v>TUMIYANG, RT 004 RW 003</v>
          </cell>
          <cell r="M2148" t="str">
            <v>ISTRI</v>
          </cell>
          <cell r="N2148" t="str">
            <v>KAWIN</v>
          </cell>
          <cell r="O2148" t="str">
            <v>Belum Tamat SD/Sederajat</v>
          </cell>
          <cell r="P2148" t="str">
            <v>Islam</v>
          </cell>
          <cell r="Q2148" t="str">
            <v>MENGURUS RUMAH TANGGA</v>
          </cell>
          <cell r="R2148" t="str">
            <v>-</v>
          </cell>
          <cell r="S2148" t="str">
            <v>TIDAK ADA</v>
          </cell>
        </row>
        <row r="2149">
          <cell r="A2149" t="str">
            <v>3302160410110001</v>
          </cell>
          <cell r="B2149" t="str">
            <v>3302161302058904</v>
          </cell>
          <cell r="C2149" t="str">
            <v>PANCA SAPUTRA RIZQI</v>
          </cell>
          <cell r="D2149" t="str">
            <v>LK</v>
          </cell>
          <cell r="E2149">
            <v>40820</v>
          </cell>
          <cell r="F2149">
            <v>8.5534246575342472</v>
          </cell>
          <cell r="G2149" t="str">
            <v>BANYUMAS</v>
          </cell>
          <cell r="H2149" t="str">
            <v>TUMIYANG</v>
          </cell>
          <cell r="I2149" t="str">
            <v>004</v>
          </cell>
          <cell r="J2149" t="str">
            <v>003</v>
          </cell>
          <cell r="K2149" t="str">
            <v>TUMIYANG</v>
          </cell>
          <cell r="L2149" t="str">
            <v>TUMIYANG, RT 004 RW 003</v>
          </cell>
          <cell r="M2149" t="str">
            <v>ANAK</v>
          </cell>
          <cell r="N2149" t="str">
            <v>BELUM KAWIN</v>
          </cell>
          <cell r="O2149" t="str">
            <v>Tidak/Belum Sekolah</v>
          </cell>
          <cell r="P2149" t="str">
            <v>Islam</v>
          </cell>
          <cell r="Q2149" t="str">
            <v>BELUM/TIDAK BEKERJA</v>
          </cell>
          <cell r="R2149" t="str">
            <v>-</v>
          </cell>
          <cell r="S2149" t="str">
            <v>ADA</v>
          </cell>
        </row>
        <row r="2150">
          <cell r="A2150" t="str">
            <v>3302162204020002</v>
          </cell>
          <cell r="B2150" t="str">
            <v>3302161302058904</v>
          </cell>
          <cell r="C2150" t="str">
            <v>RANDI PRAYOGA</v>
          </cell>
          <cell r="D2150" t="str">
            <v>LK</v>
          </cell>
          <cell r="E2150">
            <v>37368</v>
          </cell>
          <cell r="F2150">
            <v>18.010958904109589</v>
          </cell>
          <cell r="G2150" t="str">
            <v>BANYUMAS</v>
          </cell>
          <cell r="H2150" t="str">
            <v>TUMIYANG</v>
          </cell>
          <cell r="I2150" t="str">
            <v>004</v>
          </cell>
          <cell r="J2150" t="str">
            <v>003</v>
          </cell>
          <cell r="K2150" t="str">
            <v>TUMIYANG</v>
          </cell>
          <cell r="L2150" t="str">
            <v>TUMIYANG, RT 004 RW 003</v>
          </cell>
          <cell r="M2150" t="str">
            <v>ANAK</v>
          </cell>
          <cell r="N2150" t="str">
            <v>BELUM KAWIN</v>
          </cell>
          <cell r="O2150" t="str">
            <v>Belum Tamat SD/Sederajat</v>
          </cell>
          <cell r="P2150" t="str">
            <v>Islam</v>
          </cell>
          <cell r="Q2150" t="str">
            <v>PELAJAR/MAHASISWA</v>
          </cell>
          <cell r="R2150" t="str">
            <v>-</v>
          </cell>
          <cell r="S2150" t="str">
            <v>ADA</v>
          </cell>
        </row>
        <row r="2151">
          <cell r="A2151" t="str">
            <v>3302164804050001</v>
          </cell>
          <cell r="B2151" t="str">
            <v>3302161302058904</v>
          </cell>
          <cell r="C2151" t="str">
            <v>DITA TRI UTAMI</v>
          </cell>
          <cell r="D2151" t="str">
            <v>PR</v>
          </cell>
          <cell r="E2151">
            <v>38450</v>
          </cell>
          <cell r="F2151">
            <v>15.046575342465754</v>
          </cell>
          <cell r="G2151" t="str">
            <v>BANYUMAS</v>
          </cell>
          <cell r="H2151" t="str">
            <v>TUMIYANG</v>
          </cell>
          <cell r="I2151" t="str">
            <v>004</v>
          </cell>
          <cell r="J2151" t="str">
            <v>003</v>
          </cell>
          <cell r="K2151" t="str">
            <v>TUMIYANG</v>
          </cell>
          <cell r="L2151" t="str">
            <v>TUMIYANG, RT 004 RW 003</v>
          </cell>
          <cell r="M2151" t="str">
            <v>ANAK</v>
          </cell>
          <cell r="N2151" t="str">
            <v>BELUM KAWIN</v>
          </cell>
          <cell r="O2151" t="str">
            <v>Tidak/Belum Sekolah</v>
          </cell>
          <cell r="P2151" t="str">
            <v>Islam</v>
          </cell>
          <cell r="Q2151" t="str">
            <v>BELUM/TIDAK BEKERJA</v>
          </cell>
          <cell r="R2151" t="str">
            <v>-</v>
          </cell>
          <cell r="S2151" t="str">
            <v>ADA</v>
          </cell>
        </row>
        <row r="2152">
          <cell r="A2152" t="str">
            <v>3302160107280010</v>
          </cell>
          <cell r="B2152" t="str">
            <v>3302161302058905</v>
          </cell>
          <cell r="C2152" t="str">
            <v>RAKUP SANRAKUP</v>
          </cell>
          <cell r="D2152" t="str">
            <v>LK</v>
          </cell>
          <cell r="E2152">
            <v>10410</v>
          </cell>
          <cell r="F2152">
            <v>91.868493150684927</v>
          </cell>
          <cell r="G2152" t="str">
            <v>BANYUMAS</v>
          </cell>
          <cell r="H2152" t="str">
            <v>TUMIYANG</v>
          </cell>
          <cell r="I2152" t="str">
            <v>004</v>
          </cell>
          <cell r="J2152" t="str">
            <v>003</v>
          </cell>
          <cell r="K2152" t="str">
            <v>TUMIYANG</v>
          </cell>
          <cell r="L2152" t="str">
            <v>TUMIYANG, RT 004 RW 003</v>
          </cell>
          <cell r="M2152" t="str">
            <v>KEPALA KELUARGA</v>
          </cell>
          <cell r="N2152" t="str">
            <v>KAWIN</v>
          </cell>
          <cell r="O2152" t="str">
            <v>Belum Tamat SD/Sederajat</v>
          </cell>
          <cell r="P2152" t="str">
            <v>Islam</v>
          </cell>
          <cell r="Q2152" t="str">
            <v>PETANI/PEKEBUN</v>
          </cell>
          <cell r="R2152" t="str">
            <v>-</v>
          </cell>
          <cell r="S2152" t="str">
            <v>TIDAK ADA</v>
          </cell>
        </row>
        <row r="2153">
          <cell r="A2153" t="str">
            <v>3302164107400033</v>
          </cell>
          <cell r="B2153" t="str">
            <v>3302161302058905</v>
          </cell>
          <cell r="C2153" t="str">
            <v>SARKEM</v>
          </cell>
          <cell r="D2153" t="str">
            <v>PR</v>
          </cell>
          <cell r="E2153">
            <v>14793</v>
          </cell>
          <cell r="F2153">
            <v>79.860273972602741</v>
          </cell>
          <cell r="G2153" t="str">
            <v>BANYUMAS</v>
          </cell>
          <cell r="H2153" t="str">
            <v>TUMIYANG</v>
          </cell>
          <cell r="I2153" t="str">
            <v>004</v>
          </cell>
          <cell r="J2153" t="str">
            <v>003</v>
          </cell>
          <cell r="K2153" t="str">
            <v>TUMIYANG</v>
          </cell>
          <cell r="L2153" t="str">
            <v>TUMIYANG, RT 004 RW 003</v>
          </cell>
          <cell r="M2153" t="str">
            <v>ISTRI</v>
          </cell>
          <cell r="N2153" t="str">
            <v>KAWIN</v>
          </cell>
          <cell r="O2153" t="str">
            <v>Belum Tamat SD/Sederajat</v>
          </cell>
          <cell r="P2153" t="str">
            <v>Islam</v>
          </cell>
          <cell r="Q2153" t="str">
            <v>PETANI/PEKEBUN</v>
          </cell>
          <cell r="R2153" t="str">
            <v>-</v>
          </cell>
          <cell r="S2153" t="str">
            <v>TIDAK ADA</v>
          </cell>
        </row>
        <row r="2154">
          <cell r="A2154" t="str">
            <v>3302161205590003</v>
          </cell>
          <cell r="B2154" t="str">
            <v>3302161302058906</v>
          </cell>
          <cell r="C2154" t="str">
            <v>CARTAM</v>
          </cell>
          <cell r="D2154" t="str">
            <v>LK</v>
          </cell>
          <cell r="E2154">
            <v>21682</v>
          </cell>
          <cell r="F2154">
            <v>60.986301369863014</v>
          </cell>
          <cell r="G2154" t="str">
            <v>BANYUMAS</v>
          </cell>
          <cell r="H2154" t="str">
            <v>TUMIYANG</v>
          </cell>
          <cell r="I2154" t="str">
            <v>004</v>
          </cell>
          <cell r="J2154" t="str">
            <v>003</v>
          </cell>
          <cell r="K2154" t="str">
            <v>TUMIYANG</v>
          </cell>
          <cell r="L2154" t="str">
            <v>TUMIYANG, RT 004 RW 003</v>
          </cell>
          <cell r="M2154" t="str">
            <v>KEPALA KELUARGA</v>
          </cell>
          <cell r="N2154" t="str">
            <v>KAWIN</v>
          </cell>
          <cell r="O2154" t="str">
            <v>Tamat SD/Sederajat</v>
          </cell>
          <cell r="P2154" t="str">
            <v>Islam</v>
          </cell>
          <cell r="Q2154" t="str">
            <v>PETANI/PEKEBUN</v>
          </cell>
          <cell r="R2154" t="str">
            <v>-</v>
          </cell>
          <cell r="S2154" t="str">
            <v>TIDAK ADA</v>
          </cell>
        </row>
        <row r="2155">
          <cell r="A2155" t="str">
            <v>3302164802640001</v>
          </cell>
          <cell r="B2155" t="str">
            <v>3302161302058906</v>
          </cell>
          <cell r="C2155" t="str">
            <v>TARSIYAH</v>
          </cell>
          <cell r="D2155" t="str">
            <v>PR</v>
          </cell>
          <cell r="E2155">
            <v>23415</v>
          </cell>
          <cell r="F2155">
            <v>56.238356164383561</v>
          </cell>
          <cell r="G2155" t="str">
            <v>BANYUMAS</v>
          </cell>
          <cell r="H2155" t="str">
            <v>TUMIYANG</v>
          </cell>
          <cell r="I2155" t="str">
            <v>004</v>
          </cell>
          <cell r="J2155" t="str">
            <v>003</v>
          </cell>
          <cell r="K2155" t="str">
            <v>TUMIYANG</v>
          </cell>
          <cell r="L2155" t="str">
            <v>TUMIYANG, RT 004 RW 003</v>
          </cell>
          <cell r="M2155" t="str">
            <v>ISTRI</v>
          </cell>
          <cell r="N2155" t="str">
            <v>KAWIN</v>
          </cell>
          <cell r="O2155" t="str">
            <v>Tamat SD/Sederajat</v>
          </cell>
          <cell r="P2155" t="str">
            <v>Islam</v>
          </cell>
          <cell r="Q2155" t="str">
            <v>MENGURUS RUMAH TANGGA</v>
          </cell>
          <cell r="R2155" t="str">
            <v>-</v>
          </cell>
          <cell r="S2155" t="str">
            <v>TIDAK ADA</v>
          </cell>
        </row>
        <row r="2156">
          <cell r="A2156" t="str">
            <v>3302162703930002</v>
          </cell>
          <cell r="B2156" t="str">
            <v>3302161302058906</v>
          </cell>
          <cell r="C2156" t="str">
            <v>WAHYU AMINULLOH</v>
          </cell>
          <cell r="D2156" t="str">
            <v>LK</v>
          </cell>
          <cell r="E2156">
            <v>34055</v>
          </cell>
          <cell r="F2156">
            <v>27.087671232876712</v>
          </cell>
          <cell r="G2156" t="str">
            <v>BANYUMAS</v>
          </cell>
          <cell r="H2156" t="str">
            <v>TUMIYANG</v>
          </cell>
          <cell r="I2156" t="str">
            <v>004</v>
          </cell>
          <cell r="J2156" t="str">
            <v>003</v>
          </cell>
          <cell r="K2156" t="str">
            <v>TUMIYANG</v>
          </cell>
          <cell r="L2156" t="str">
            <v>TUMIYANG, RT 004 RW 003</v>
          </cell>
          <cell r="M2156" t="str">
            <v>ANAK</v>
          </cell>
          <cell r="N2156" t="str">
            <v>BELUM KAWIN</v>
          </cell>
          <cell r="O2156" t="str">
            <v>SLTP/Sederajat</v>
          </cell>
          <cell r="P2156" t="str">
            <v>Islam</v>
          </cell>
          <cell r="Q2156" t="str">
            <v>BURUH HARIAN LEPAS</v>
          </cell>
          <cell r="R2156" t="str">
            <v>-</v>
          </cell>
          <cell r="S2156" t="str">
            <v>ADA</v>
          </cell>
        </row>
        <row r="2157">
          <cell r="A2157" t="str">
            <v>3302164812050001</v>
          </cell>
          <cell r="B2157" t="str">
            <v>3302161302058906</v>
          </cell>
          <cell r="C2157" t="str">
            <v>DEA WEGI HARIYANTI</v>
          </cell>
          <cell r="D2157" t="str">
            <v>PR</v>
          </cell>
          <cell r="E2157">
            <v>38694</v>
          </cell>
          <cell r="F2157">
            <v>14.378082191780821</v>
          </cell>
          <cell r="G2157" t="str">
            <v>BANYUMAS</v>
          </cell>
          <cell r="H2157" t="str">
            <v>TUMIYANG</v>
          </cell>
          <cell r="I2157" t="str">
            <v>004</v>
          </cell>
          <cell r="J2157" t="str">
            <v>003</v>
          </cell>
          <cell r="K2157" t="str">
            <v>TUMIYANG</v>
          </cell>
          <cell r="L2157" t="str">
            <v>TUMIYANG, RT 004 RW 003</v>
          </cell>
          <cell r="M2157" t="str">
            <v>ANAK</v>
          </cell>
          <cell r="N2157" t="str">
            <v>BELUM KAWIN</v>
          </cell>
          <cell r="O2157" t="str">
            <v>Tidak/Belum Sekolah</v>
          </cell>
          <cell r="P2157" t="str">
            <v>Islam</v>
          </cell>
          <cell r="Q2157" t="str">
            <v>BELUM/TIDAK BEKERJA</v>
          </cell>
          <cell r="R2157" t="str">
            <v>-</v>
          </cell>
          <cell r="S2157" t="str">
            <v>ADA</v>
          </cell>
        </row>
        <row r="2158">
          <cell r="A2158" t="str">
            <v>3302164107480019</v>
          </cell>
          <cell r="B2158" t="str">
            <v>3302161302059226</v>
          </cell>
          <cell r="C2158" t="str">
            <v>WATEM</v>
          </cell>
          <cell r="D2158" t="str">
            <v>PR</v>
          </cell>
          <cell r="E2158">
            <v>17715</v>
          </cell>
          <cell r="F2158">
            <v>71.854794520547941</v>
          </cell>
          <cell r="G2158" t="str">
            <v>BANYUMAS</v>
          </cell>
          <cell r="H2158" t="str">
            <v>TUMIYANG</v>
          </cell>
          <cell r="I2158" t="str">
            <v>004</v>
          </cell>
          <cell r="J2158" t="str">
            <v>003</v>
          </cell>
          <cell r="K2158" t="str">
            <v>TUMIYANG</v>
          </cell>
          <cell r="L2158" t="str">
            <v>TUMIYANG, RT 004 RW 003</v>
          </cell>
          <cell r="M2158" t="str">
            <v>KEPALA KELUARGA</v>
          </cell>
          <cell r="N2158" t="str">
            <v>CERAI MATI</v>
          </cell>
          <cell r="O2158" t="str">
            <v>Belum Tamat SD/Sederajat</v>
          </cell>
          <cell r="P2158" t="str">
            <v>Islam</v>
          </cell>
          <cell r="Q2158" t="str">
            <v>BURUH TANI/PERKEBUNAN</v>
          </cell>
          <cell r="R2158" t="str">
            <v>-</v>
          </cell>
          <cell r="S2158" t="str">
            <v>TIDAK ADA</v>
          </cell>
        </row>
        <row r="2159">
          <cell r="A2159" t="str">
            <v>3302160107580013</v>
          </cell>
          <cell r="B2159" t="str">
            <v>3302161302059228</v>
          </cell>
          <cell r="C2159" t="str">
            <v>NANANG KOSIM</v>
          </cell>
          <cell r="D2159" t="str">
            <v>LK</v>
          </cell>
          <cell r="E2159">
            <v>21367</v>
          </cell>
          <cell r="F2159">
            <v>61.849315068493148</v>
          </cell>
          <cell r="G2159" t="str">
            <v>BANYUMAS</v>
          </cell>
          <cell r="H2159" t="str">
            <v>TUMIYANG</v>
          </cell>
          <cell r="I2159" t="str">
            <v>004</v>
          </cell>
          <cell r="J2159" t="str">
            <v>003</v>
          </cell>
          <cell r="K2159" t="str">
            <v>TUMIYANG</v>
          </cell>
          <cell r="L2159" t="str">
            <v>TUMIYANG, RT 004 RW 003</v>
          </cell>
          <cell r="M2159" t="str">
            <v>KEPALA KELUARGA</v>
          </cell>
          <cell r="N2159" t="str">
            <v>KAWIN</v>
          </cell>
          <cell r="O2159" t="str">
            <v>Belum Tamat SD/Sederajat</v>
          </cell>
          <cell r="P2159" t="str">
            <v>Islam</v>
          </cell>
          <cell r="Q2159" t="str">
            <v>PETANI/PEKEBUN</v>
          </cell>
          <cell r="R2159" t="str">
            <v>O</v>
          </cell>
          <cell r="S2159" t="str">
            <v>TIDAK ADA</v>
          </cell>
        </row>
        <row r="2160">
          <cell r="A2160" t="str">
            <v>3302164904640003</v>
          </cell>
          <cell r="B2160" t="str">
            <v>3302161302059228</v>
          </cell>
          <cell r="C2160" t="str">
            <v>BONIYEM</v>
          </cell>
          <cell r="D2160" t="str">
            <v>PR</v>
          </cell>
          <cell r="E2160">
            <v>23476</v>
          </cell>
          <cell r="F2160">
            <v>56.07123287671233</v>
          </cell>
          <cell r="G2160" t="str">
            <v>BANYUMAS</v>
          </cell>
          <cell r="H2160" t="str">
            <v>TUMIYANG</v>
          </cell>
          <cell r="I2160" t="str">
            <v>004</v>
          </cell>
          <cell r="J2160" t="str">
            <v>003</v>
          </cell>
          <cell r="K2160" t="str">
            <v>TUMIYANG</v>
          </cell>
          <cell r="L2160" t="str">
            <v>TUMIYANG, RT 004 RW 003</v>
          </cell>
          <cell r="M2160" t="str">
            <v>ISTRI</v>
          </cell>
          <cell r="N2160" t="str">
            <v>KAWIN</v>
          </cell>
          <cell r="O2160" t="str">
            <v>Belum Tamat SD/Sederajat</v>
          </cell>
          <cell r="P2160" t="str">
            <v>Islam</v>
          </cell>
          <cell r="Q2160" t="str">
            <v>MENGURUS RUMAH TANGGA</v>
          </cell>
          <cell r="R2160" t="str">
            <v>-</v>
          </cell>
          <cell r="S2160" t="str">
            <v>TIDAK ADA</v>
          </cell>
        </row>
        <row r="2161">
          <cell r="A2161" t="str">
            <v>3302162808910004</v>
          </cell>
          <cell r="B2161" t="str">
            <v>3302161302059228</v>
          </cell>
          <cell r="C2161" t="str">
            <v>AJI WALUYO</v>
          </cell>
          <cell r="D2161" t="str">
            <v>LK</v>
          </cell>
          <cell r="E2161">
            <v>33478</v>
          </cell>
          <cell r="F2161">
            <v>28.668493150684931</v>
          </cell>
          <cell r="G2161" t="str">
            <v>BANYUMAS</v>
          </cell>
          <cell r="H2161" t="str">
            <v>TUMIYANG</v>
          </cell>
          <cell r="I2161" t="str">
            <v>004</v>
          </cell>
          <cell r="J2161" t="str">
            <v>003</v>
          </cell>
          <cell r="K2161" t="str">
            <v>TUMIYANG</v>
          </cell>
          <cell r="L2161" t="str">
            <v>TUMIYANG, RT 004 RW 003</v>
          </cell>
          <cell r="M2161" t="str">
            <v>ANAK</v>
          </cell>
          <cell r="N2161" t="str">
            <v>BELUM KAWIN</v>
          </cell>
          <cell r="O2161" t="str">
            <v>SLTP/Sederajat</v>
          </cell>
          <cell r="P2161" t="str">
            <v>Islam</v>
          </cell>
          <cell r="Q2161" t="str">
            <v>BURUH HARIAN LEPAS</v>
          </cell>
          <cell r="R2161" t="str">
            <v>-</v>
          </cell>
          <cell r="S2161" t="str">
            <v>TIDAK ADA</v>
          </cell>
        </row>
        <row r="2162">
          <cell r="A2162" t="str">
            <v>3302160107520020</v>
          </cell>
          <cell r="B2162" t="str">
            <v>3302161302059229</v>
          </cell>
          <cell r="C2162" t="str">
            <v>MUKDIR</v>
          </cell>
          <cell r="D2162" t="str">
            <v>LK</v>
          </cell>
          <cell r="E2162">
            <v>19176</v>
          </cell>
          <cell r="F2162">
            <v>67.852054794520555</v>
          </cell>
          <cell r="G2162" t="str">
            <v>BANYUMAS</v>
          </cell>
          <cell r="H2162" t="str">
            <v>TUMIYANG</v>
          </cell>
          <cell r="I2162" t="str">
            <v>004</v>
          </cell>
          <cell r="J2162" t="str">
            <v>003</v>
          </cell>
          <cell r="K2162" t="str">
            <v>TUMIYANG</v>
          </cell>
          <cell r="L2162" t="str">
            <v>TUMIYANG, RT 004 RW 003</v>
          </cell>
          <cell r="M2162" t="str">
            <v>KEPALA KELUARGA</v>
          </cell>
          <cell r="N2162" t="str">
            <v>KAWIN</v>
          </cell>
          <cell r="O2162" t="str">
            <v>Tamat SD/Sederajat</v>
          </cell>
          <cell r="P2162" t="str">
            <v>Islam</v>
          </cell>
          <cell r="Q2162" t="str">
            <v>PETERNAK</v>
          </cell>
          <cell r="R2162" t="str">
            <v>-</v>
          </cell>
          <cell r="S2162" t="str">
            <v>TIDAK ADA</v>
          </cell>
        </row>
        <row r="2163">
          <cell r="A2163" t="str">
            <v>3302164107560018</v>
          </cell>
          <cell r="B2163" t="str">
            <v>3302161302059229</v>
          </cell>
          <cell r="C2163" t="str">
            <v>TUTININGSIH</v>
          </cell>
          <cell r="D2163" t="str">
            <v>PR</v>
          </cell>
          <cell r="E2163">
            <v>20637</v>
          </cell>
          <cell r="F2163">
            <v>63.849315068493148</v>
          </cell>
          <cell r="G2163" t="str">
            <v>BANYUMAS</v>
          </cell>
          <cell r="H2163" t="str">
            <v>TUMIYANG</v>
          </cell>
          <cell r="I2163" t="str">
            <v>004</v>
          </cell>
          <cell r="J2163" t="str">
            <v>003</v>
          </cell>
          <cell r="K2163" t="str">
            <v>TUMIYANG</v>
          </cell>
          <cell r="L2163" t="str">
            <v>TUMIYANG, RT 004 RW 003</v>
          </cell>
          <cell r="M2163" t="str">
            <v>ISTRI</v>
          </cell>
          <cell r="N2163" t="str">
            <v>KAWIN</v>
          </cell>
          <cell r="O2163" t="str">
            <v>Tamat SD/Sederajat</v>
          </cell>
          <cell r="P2163" t="str">
            <v>Islam</v>
          </cell>
          <cell r="Q2163" t="str">
            <v>PETERNAK</v>
          </cell>
          <cell r="R2163" t="str">
            <v>-</v>
          </cell>
          <cell r="S2163" t="str">
            <v>TIDAK ADA</v>
          </cell>
        </row>
        <row r="2164">
          <cell r="A2164" t="str">
            <v>3302165703110001</v>
          </cell>
          <cell r="B2164" t="str">
            <v>3302161302059229</v>
          </cell>
          <cell r="C2164" t="str">
            <v>SABRINA ADELIA SUMADI</v>
          </cell>
          <cell r="D2164" t="str">
            <v>PR</v>
          </cell>
          <cell r="E2164">
            <v>40619</v>
          </cell>
          <cell r="F2164">
            <v>9.1041095890410961</v>
          </cell>
          <cell r="G2164" t="str">
            <v>BANYUMAS</v>
          </cell>
          <cell r="H2164" t="str">
            <v>TUMIYANG</v>
          </cell>
          <cell r="I2164" t="str">
            <v>004</v>
          </cell>
          <cell r="J2164" t="str">
            <v>003</v>
          </cell>
          <cell r="K2164" t="str">
            <v>TUMIYANG</v>
          </cell>
          <cell r="L2164" t="str">
            <v>TUMIYANG, RT 004 RW 003</v>
          </cell>
          <cell r="M2164" t="str">
            <v>CUCU</v>
          </cell>
          <cell r="N2164" t="str">
            <v>BELUM KAWIN</v>
          </cell>
          <cell r="O2164" t="str">
            <v>Tidak/Belum Sekolah</v>
          </cell>
          <cell r="P2164" t="str">
            <v>Islam</v>
          </cell>
          <cell r="Q2164" t="str">
            <v>BELUM/TIDAK BEKERJA</v>
          </cell>
          <cell r="R2164" t="str">
            <v>-</v>
          </cell>
          <cell r="S2164" t="str">
            <v>TIDAK ADA</v>
          </cell>
        </row>
        <row r="2165">
          <cell r="A2165" t="str">
            <v>3302164107450008</v>
          </cell>
          <cell r="B2165" t="str">
            <v>3302161302059230</v>
          </cell>
          <cell r="C2165" t="str">
            <v>RADEM</v>
          </cell>
          <cell r="D2165" t="str">
            <v>PR</v>
          </cell>
          <cell r="E2165">
            <v>16619</v>
          </cell>
          <cell r="F2165">
            <v>74.857534246575341</v>
          </cell>
          <cell r="G2165" t="str">
            <v>BANYUMAS</v>
          </cell>
          <cell r="H2165" t="str">
            <v>TUMIYANG</v>
          </cell>
          <cell r="I2165" t="str">
            <v>004</v>
          </cell>
          <cell r="J2165" t="str">
            <v>003</v>
          </cell>
          <cell r="K2165" t="str">
            <v>TUMIYANG</v>
          </cell>
          <cell r="L2165" t="str">
            <v>TUMIYANG, RT 004 RW 003</v>
          </cell>
          <cell r="M2165" t="str">
            <v>KEPALA KELUARGA</v>
          </cell>
          <cell r="N2165" t="str">
            <v>CERAI MATI</v>
          </cell>
          <cell r="O2165" t="str">
            <v>Belum Tamat SD/Sederajat</v>
          </cell>
          <cell r="P2165" t="str">
            <v>Islam</v>
          </cell>
          <cell r="Q2165" t="str">
            <v>BELUM/TIDAK BEKERJA</v>
          </cell>
          <cell r="R2165" t="str">
            <v>-</v>
          </cell>
          <cell r="S2165" t="str">
            <v>TIDAK ADA</v>
          </cell>
        </row>
        <row r="2166">
          <cell r="A2166" t="str">
            <v>3302160107590061</v>
          </cell>
          <cell r="B2166" t="str">
            <v>3302161302059232</v>
          </cell>
          <cell r="C2166" t="str">
            <v>SOLICHUN</v>
          </cell>
          <cell r="D2166" t="str">
            <v>LK</v>
          </cell>
          <cell r="E2166">
            <v>21732</v>
          </cell>
          <cell r="F2166">
            <v>60.849315068493148</v>
          </cell>
          <cell r="G2166" t="str">
            <v>BANYUMAS</v>
          </cell>
          <cell r="H2166" t="str">
            <v>TUMIYANG</v>
          </cell>
          <cell r="I2166" t="str">
            <v>004</v>
          </cell>
          <cell r="J2166" t="str">
            <v>003</v>
          </cell>
          <cell r="K2166" t="str">
            <v>TUMIYANG</v>
          </cell>
          <cell r="L2166" t="str">
            <v>TUMIYANG, RT 004 RW 003</v>
          </cell>
          <cell r="M2166" t="str">
            <v>KEPALA KELUARGA</v>
          </cell>
          <cell r="N2166" t="str">
            <v>KAWIN</v>
          </cell>
          <cell r="O2166" t="str">
            <v>Tamat SD/Sederajat</v>
          </cell>
          <cell r="P2166" t="str">
            <v>Islam</v>
          </cell>
          <cell r="Q2166" t="str">
            <v>BURUH TANI/PERKEBUNAN</v>
          </cell>
          <cell r="R2166" t="str">
            <v>A</v>
          </cell>
          <cell r="S2166" t="str">
            <v>TIDAK ADA</v>
          </cell>
        </row>
        <row r="2167">
          <cell r="A2167" t="str">
            <v>3302164107650074</v>
          </cell>
          <cell r="B2167" t="str">
            <v>3302161302059232</v>
          </cell>
          <cell r="C2167" t="str">
            <v>RASATI</v>
          </cell>
          <cell r="D2167" t="str">
            <v>PR</v>
          </cell>
          <cell r="E2167">
            <v>23924</v>
          </cell>
          <cell r="F2167">
            <v>54.843835616438355</v>
          </cell>
          <cell r="G2167" t="str">
            <v>BANYUMAS</v>
          </cell>
          <cell r="H2167" t="str">
            <v>TUMIYANG</v>
          </cell>
          <cell r="I2167" t="str">
            <v>004</v>
          </cell>
          <cell r="J2167" t="str">
            <v>003</v>
          </cell>
          <cell r="K2167" t="str">
            <v>TUMIYANG</v>
          </cell>
          <cell r="L2167" t="str">
            <v>TUMIYANG, RT 004 RW 003</v>
          </cell>
          <cell r="M2167" t="str">
            <v>ISTRI</v>
          </cell>
          <cell r="N2167" t="str">
            <v>KAWIN</v>
          </cell>
          <cell r="O2167" t="str">
            <v>Tamat SD/Sederajat</v>
          </cell>
          <cell r="P2167" t="str">
            <v>Islam</v>
          </cell>
          <cell r="Q2167" t="str">
            <v>MENGURUS RUMAH TANGGA</v>
          </cell>
          <cell r="R2167" t="str">
            <v>O</v>
          </cell>
          <cell r="S2167" t="str">
            <v>TIDAK ADA</v>
          </cell>
        </row>
        <row r="2168">
          <cell r="A2168" t="str">
            <v>3302160508910002</v>
          </cell>
          <cell r="B2168" t="str">
            <v>3302161302059232</v>
          </cell>
          <cell r="C2168" t="str">
            <v>AGUNG DWI NUGROHO</v>
          </cell>
          <cell r="D2168" t="str">
            <v>LK</v>
          </cell>
          <cell r="E2168">
            <v>33455</v>
          </cell>
          <cell r="F2168">
            <v>28.731506849315068</v>
          </cell>
          <cell r="G2168" t="str">
            <v>BANYUMAS</v>
          </cell>
          <cell r="H2168" t="str">
            <v>TUMIYANG</v>
          </cell>
          <cell r="I2168" t="str">
            <v>004</v>
          </cell>
          <cell r="J2168" t="str">
            <v>003</v>
          </cell>
          <cell r="K2168" t="str">
            <v>TUMIYANG</v>
          </cell>
          <cell r="L2168" t="str">
            <v>TUMIYANG, RT 004 RW 003</v>
          </cell>
          <cell r="M2168" t="str">
            <v>ANAK</v>
          </cell>
          <cell r="N2168" t="str">
            <v>BELUM KAWIN</v>
          </cell>
          <cell r="O2168" t="str">
            <v>SLTA/Sederajat</v>
          </cell>
          <cell r="P2168" t="str">
            <v>Islam</v>
          </cell>
          <cell r="Q2168" t="str">
            <v>KARYAWAN SWASTA</v>
          </cell>
          <cell r="R2168" t="str">
            <v>O</v>
          </cell>
          <cell r="S2168" t="str">
            <v>ADA</v>
          </cell>
        </row>
        <row r="2169">
          <cell r="A2169" t="str">
            <v>3302162512530002</v>
          </cell>
          <cell r="B2169" t="str">
            <v>3302161302059233</v>
          </cell>
          <cell r="C2169" t="str">
            <v>TALBIYANTO</v>
          </cell>
          <cell r="D2169" t="str">
            <v>LK</v>
          </cell>
          <cell r="E2169">
            <v>19718</v>
          </cell>
          <cell r="F2169">
            <v>66.367123287671234</v>
          </cell>
          <cell r="G2169" t="str">
            <v>BANYUMAS</v>
          </cell>
          <cell r="H2169" t="str">
            <v>TUMIYANG</v>
          </cell>
          <cell r="I2169" t="str">
            <v>004</v>
          </cell>
          <cell r="J2169" t="str">
            <v>003</v>
          </cell>
          <cell r="K2169" t="str">
            <v>TUMIYANG</v>
          </cell>
          <cell r="L2169" t="str">
            <v>TUMIYANG, RT 004 RW 003</v>
          </cell>
          <cell r="M2169" t="str">
            <v>KEPALA KELUARGA</v>
          </cell>
          <cell r="N2169" t="str">
            <v>KAWIN</v>
          </cell>
          <cell r="O2169" t="str">
            <v>SLTA/Sederajat</v>
          </cell>
          <cell r="P2169" t="str">
            <v>Islam</v>
          </cell>
          <cell r="Q2169" t="str">
            <v>PERANGKAT DESA</v>
          </cell>
          <cell r="R2169" t="str">
            <v>B</v>
          </cell>
          <cell r="S2169" t="str">
            <v>TIDAK ADA</v>
          </cell>
        </row>
        <row r="2170">
          <cell r="A2170" t="str">
            <v>3302164302630003</v>
          </cell>
          <cell r="B2170" t="str">
            <v>3302161302059233</v>
          </cell>
          <cell r="C2170" t="str">
            <v>JAMILAH</v>
          </cell>
          <cell r="D2170" t="str">
            <v>PR</v>
          </cell>
          <cell r="E2170">
            <v>23045</v>
          </cell>
          <cell r="F2170">
            <v>57.252054794520546</v>
          </cell>
          <cell r="G2170" t="str">
            <v>BANYUMAS</v>
          </cell>
          <cell r="H2170" t="str">
            <v>TUMIYANG</v>
          </cell>
          <cell r="I2170" t="str">
            <v>004</v>
          </cell>
          <cell r="J2170" t="str">
            <v>003</v>
          </cell>
          <cell r="K2170" t="str">
            <v>TUMIYANG</v>
          </cell>
          <cell r="L2170" t="str">
            <v>TUMIYANG, RT 004 RW 003</v>
          </cell>
          <cell r="M2170" t="str">
            <v>ISTRI</v>
          </cell>
          <cell r="N2170" t="str">
            <v>KAWIN</v>
          </cell>
          <cell r="O2170" t="str">
            <v>SLTP/Sederajat</v>
          </cell>
          <cell r="P2170" t="str">
            <v>Islam</v>
          </cell>
          <cell r="Q2170" t="str">
            <v>MENGURUS RUMAH TANGGA</v>
          </cell>
          <cell r="R2170" t="str">
            <v>O</v>
          </cell>
          <cell r="S2170" t="str">
            <v>TIDAK ADA</v>
          </cell>
        </row>
        <row r="2171">
          <cell r="A2171" t="str">
            <v>3302161101850002</v>
          </cell>
          <cell r="B2171" t="str">
            <v>3302161302059233</v>
          </cell>
          <cell r="C2171" t="str">
            <v>SAEFUDIN JUFRI</v>
          </cell>
          <cell r="D2171" t="str">
            <v>LK</v>
          </cell>
          <cell r="E2171">
            <v>31058</v>
          </cell>
          <cell r="F2171">
            <v>35.298630136986304</v>
          </cell>
          <cell r="G2171" t="str">
            <v>BANYUMAS</v>
          </cell>
          <cell r="H2171" t="str">
            <v>TUMIYANG</v>
          </cell>
          <cell r="I2171" t="str">
            <v>004</v>
          </cell>
          <cell r="J2171" t="str">
            <v>003</v>
          </cell>
          <cell r="K2171" t="str">
            <v>TUMIYANG</v>
          </cell>
          <cell r="L2171" t="str">
            <v>TUMIYANG, RT 004 RW 003</v>
          </cell>
          <cell r="M2171" t="str">
            <v>ANAK</v>
          </cell>
          <cell r="N2171" t="str">
            <v>BELUM KAWIN</v>
          </cell>
          <cell r="O2171" t="str">
            <v>SLTA/Sederajat</v>
          </cell>
          <cell r="P2171" t="str">
            <v>Islam</v>
          </cell>
          <cell r="Q2171" t="str">
            <v>BELUM/TIDAK BEKERJA</v>
          </cell>
          <cell r="R2171" t="str">
            <v>B</v>
          </cell>
          <cell r="S2171" t="str">
            <v>ADA</v>
          </cell>
        </row>
        <row r="2172">
          <cell r="A2172" t="str">
            <v>3302160107380015</v>
          </cell>
          <cell r="B2172" t="str">
            <v>3302161302059234</v>
          </cell>
          <cell r="C2172" t="str">
            <v>SUWADI</v>
          </cell>
          <cell r="D2172" t="str">
            <v>LK</v>
          </cell>
          <cell r="E2172">
            <v>14062</v>
          </cell>
          <cell r="F2172">
            <v>81.863013698630141</v>
          </cell>
          <cell r="G2172" t="str">
            <v>BANYUMAS</v>
          </cell>
          <cell r="H2172" t="str">
            <v>TUMIYANG</v>
          </cell>
          <cell r="I2172" t="str">
            <v>004</v>
          </cell>
          <cell r="J2172" t="str">
            <v>003</v>
          </cell>
          <cell r="K2172" t="str">
            <v>TUMIYANG</v>
          </cell>
          <cell r="L2172" t="str">
            <v>TUMIYANG, RT 004 RW 003</v>
          </cell>
          <cell r="M2172" t="str">
            <v>KEPALA KELUARGA</v>
          </cell>
          <cell r="N2172" t="str">
            <v>KAWIN</v>
          </cell>
          <cell r="O2172" t="str">
            <v>Tamat SD/Sederajat</v>
          </cell>
          <cell r="P2172" t="str">
            <v>Islam</v>
          </cell>
          <cell r="Q2172" t="str">
            <v>PETANI/PEKEBUN</v>
          </cell>
          <cell r="R2172" t="str">
            <v>-</v>
          </cell>
          <cell r="S2172" t="str">
            <v>TIDAK ADA</v>
          </cell>
        </row>
        <row r="2173">
          <cell r="A2173" t="str">
            <v>3302164107390015</v>
          </cell>
          <cell r="B2173" t="str">
            <v>3302161302059234</v>
          </cell>
          <cell r="C2173" t="str">
            <v>RAMINAH</v>
          </cell>
          <cell r="D2173" t="str">
            <v>PR</v>
          </cell>
          <cell r="E2173">
            <v>14427</v>
          </cell>
          <cell r="F2173">
            <v>80.863013698630141</v>
          </cell>
          <cell r="G2173" t="str">
            <v>BANYUMAS</v>
          </cell>
          <cell r="H2173" t="str">
            <v>TUMIYANG</v>
          </cell>
          <cell r="I2173" t="str">
            <v>004</v>
          </cell>
          <cell r="J2173" t="str">
            <v>003</v>
          </cell>
          <cell r="K2173" t="str">
            <v>TUMIYANG</v>
          </cell>
          <cell r="L2173" t="str">
            <v>TUMIYANG, RT 004 RW 003</v>
          </cell>
          <cell r="M2173" t="str">
            <v>ISTRI</v>
          </cell>
          <cell r="N2173" t="str">
            <v>KAWIN</v>
          </cell>
          <cell r="O2173" t="str">
            <v>Tamat SD/Sederajat</v>
          </cell>
          <cell r="P2173" t="str">
            <v>Islam</v>
          </cell>
          <cell r="Q2173" t="str">
            <v>MENGURUS RUMAH TANGGA</v>
          </cell>
          <cell r="R2173" t="str">
            <v>-</v>
          </cell>
          <cell r="S2173" t="str">
            <v>TIDAK ADA</v>
          </cell>
        </row>
        <row r="2174">
          <cell r="A2174" t="str">
            <v>3302161612700002</v>
          </cell>
          <cell r="B2174" t="str">
            <v>3302161302059235</v>
          </cell>
          <cell r="C2174" t="str">
            <v xml:space="preserve">KURDI </v>
          </cell>
          <cell r="D2174" t="str">
            <v>LK</v>
          </cell>
          <cell r="E2174">
            <v>25918</v>
          </cell>
          <cell r="F2174">
            <v>49.38082191780822</v>
          </cell>
          <cell r="G2174" t="str">
            <v>BANYUMAS</v>
          </cell>
          <cell r="H2174" t="str">
            <v>TUMIYANG</v>
          </cell>
          <cell r="I2174" t="str">
            <v>004</v>
          </cell>
          <cell r="J2174" t="str">
            <v>003</v>
          </cell>
          <cell r="K2174" t="str">
            <v>TUMIYANG</v>
          </cell>
          <cell r="L2174" t="str">
            <v>TUMIYANG, RT 004 RW 003</v>
          </cell>
          <cell r="M2174" t="str">
            <v>KEPALA KELUARGA</v>
          </cell>
          <cell r="N2174" t="str">
            <v>KAWIN</v>
          </cell>
          <cell r="O2174" t="str">
            <v>Tamat SD/Sederajat</v>
          </cell>
          <cell r="P2174" t="str">
            <v>Islam</v>
          </cell>
          <cell r="Q2174" t="str">
            <v>TUKANG BATU</v>
          </cell>
          <cell r="R2174" t="str">
            <v>-</v>
          </cell>
          <cell r="S2174" t="str">
            <v>TIDAK ADA</v>
          </cell>
        </row>
        <row r="2175">
          <cell r="A2175" t="str">
            <v>3302165307740001</v>
          </cell>
          <cell r="B2175" t="str">
            <v>3302161302059235</v>
          </cell>
          <cell r="C2175" t="str">
            <v>SAMIRAH</v>
          </cell>
          <cell r="D2175" t="str">
            <v>PR</v>
          </cell>
          <cell r="E2175">
            <v>27223</v>
          </cell>
          <cell r="F2175">
            <v>45.805479452054797</v>
          </cell>
          <cell r="G2175" t="str">
            <v>BANYUMAS</v>
          </cell>
          <cell r="H2175" t="str">
            <v>TUMIYANG</v>
          </cell>
          <cell r="I2175" t="str">
            <v>004</v>
          </cell>
          <cell r="J2175" t="str">
            <v>003</v>
          </cell>
          <cell r="K2175" t="str">
            <v>TUMIYANG</v>
          </cell>
          <cell r="L2175" t="str">
            <v>TUMIYANG, RT 004 RW 003</v>
          </cell>
          <cell r="M2175" t="str">
            <v>ISTRI</v>
          </cell>
          <cell r="N2175" t="str">
            <v>KAWIN</v>
          </cell>
          <cell r="O2175" t="str">
            <v>Tamat SD/Sederajat</v>
          </cell>
          <cell r="P2175" t="str">
            <v>Islam</v>
          </cell>
          <cell r="Q2175" t="str">
            <v>MENGURUS RUMAH TANGGA</v>
          </cell>
          <cell r="R2175" t="str">
            <v>-</v>
          </cell>
          <cell r="S2175" t="str">
            <v>TIDAK ADA</v>
          </cell>
        </row>
        <row r="2176">
          <cell r="A2176" t="str">
            <v>3302160107630019</v>
          </cell>
          <cell r="B2176" t="str">
            <v>3302161302059237</v>
          </cell>
          <cell r="C2176" t="str">
            <v>SARIKUN</v>
          </cell>
          <cell r="D2176" t="str">
            <v>LK</v>
          </cell>
          <cell r="E2176">
            <v>23193</v>
          </cell>
          <cell r="F2176">
            <v>56.846575342465755</v>
          </cell>
          <cell r="G2176" t="str">
            <v>BANYUMAS</v>
          </cell>
          <cell r="H2176" t="str">
            <v>TUMIYANG</v>
          </cell>
          <cell r="I2176" t="str">
            <v>004</v>
          </cell>
          <cell r="J2176" t="str">
            <v>003</v>
          </cell>
          <cell r="K2176" t="str">
            <v>TUMIYANG</v>
          </cell>
          <cell r="L2176" t="str">
            <v>TUMIYANG, RT 004 RW 003</v>
          </cell>
          <cell r="M2176" t="str">
            <v>KEPALA KELUARGA</v>
          </cell>
          <cell r="N2176" t="str">
            <v>KAWIN</v>
          </cell>
          <cell r="O2176" t="str">
            <v>Belum Tamat SD/Sederajat</v>
          </cell>
          <cell r="P2176" t="str">
            <v>Islam</v>
          </cell>
          <cell r="Q2176" t="str">
            <v>BURUH HARIAN LEPAS</v>
          </cell>
          <cell r="R2176" t="str">
            <v>-</v>
          </cell>
          <cell r="S2176" t="str">
            <v>TIDAK ADA</v>
          </cell>
        </row>
        <row r="2177">
          <cell r="A2177" t="str">
            <v>3302164107680014</v>
          </cell>
          <cell r="B2177" t="str">
            <v>3302161302059237</v>
          </cell>
          <cell r="C2177" t="str">
            <v>NASEM</v>
          </cell>
          <cell r="D2177" t="str">
            <v>PR</v>
          </cell>
          <cell r="E2177">
            <v>25020</v>
          </cell>
          <cell r="F2177">
            <v>51.841095890410962</v>
          </cell>
          <cell r="G2177" t="str">
            <v>BANYUMAS</v>
          </cell>
          <cell r="H2177" t="str">
            <v>TUMIYANG</v>
          </cell>
          <cell r="I2177" t="str">
            <v>004</v>
          </cell>
          <cell r="J2177" t="str">
            <v>003</v>
          </cell>
          <cell r="K2177" t="str">
            <v>TUMIYANG</v>
          </cell>
          <cell r="L2177" t="str">
            <v>TUMIYANG, RT 004 RW 003</v>
          </cell>
          <cell r="M2177" t="str">
            <v>ISTRI</v>
          </cell>
          <cell r="N2177" t="str">
            <v>KAWIN</v>
          </cell>
          <cell r="O2177" t="str">
            <v>Belum Tamat SD/Sederajat</v>
          </cell>
          <cell r="P2177" t="str">
            <v>Islam</v>
          </cell>
          <cell r="Q2177" t="str">
            <v>MENGURUS RUMAH TANGGA</v>
          </cell>
          <cell r="R2177" t="str">
            <v>-</v>
          </cell>
          <cell r="S2177" t="str">
            <v>TIDAK ADA</v>
          </cell>
        </row>
        <row r="2178">
          <cell r="A2178" t="str">
            <v>3302160107550014</v>
          </cell>
          <cell r="B2178" t="str">
            <v>3302161302059238</v>
          </cell>
          <cell r="C2178" t="str">
            <v>WARKIM SANMUHID</v>
          </cell>
          <cell r="D2178" t="str">
            <v>LK</v>
          </cell>
          <cell r="E2178">
            <v>20271</v>
          </cell>
          <cell r="F2178">
            <v>64.852054794520555</v>
          </cell>
          <cell r="G2178" t="str">
            <v>BANYUMAS</v>
          </cell>
          <cell r="H2178" t="str">
            <v>TUMIYANG</v>
          </cell>
          <cell r="I2178" t="str">
            <v>004</v>
          </cell>
          <cell r="J2178" t="str">
            <v>003</v>
          </cell>
          <cell r="K2178" t="str">
            <v>TUMIYANG</v>
          </cell>
          <cell r="L2178" t="str">
            <v>TUMIYANG, RT 004 RW 003</v>
          </cell>
          <cell r="M2178" t="str">
            <v>KEPALA KELUARGA</v>
          </cell>
          <cell r="N2178" t="str">
            <v>KAWIN</v>
          </cell>
          <cell r="O2178" t="str">
            <v>Tamat SD/Sederajat</v>
          </cell>
          <cell r="P2178" t="str">
            <v>Islam</v>
          </cell>
          <cell r="Q2178" t="str">
            <v>BURUH HARIAN LEPAS</v>
          </cell>
          <cell r="R2178" t="str">
            <v>-</v>
          </cell>
          <cell r="S2178" t="str">
            <v>TIDAK ADA</v>
          </cell>
        </row>
        <row r="2179">
          <cell r="A2179" t="str">
            <v>3302164107570028</v>
          </cell>
          <cell r="B2179" t="str">
            <v>3302161302059238</v>
          </cell>
          <cell r="C2179" t="str">
            <v>CASIWEN</v>
          </cell>
          <cell r="D2179" t="str">
            <v>PR</v>
          </cell>
          <cell r="E2179">
            <v>21002</v>
          </cell>
          <cell r="F2179">
            <v>62.849315068493148</v>
          </cell>
          <cell r="G2179" t="str">
            <v>BANYUMAS</v>
          </cell>
          <cell r="H2179" t="str">
            <v>TUMIYANG</v>
          </cell>
          <cell r="I2179" t="str">
            <v>004</v>
          </cell>
          <cell r="J2179" t="str">
            <v>003</v>
          </cell>
          <cell r="K2179" t="str">
            <v>TUMIYANG</v>
          </cell>
          <cell r="L2179" t="str">
            <v>TUMIYANG, RT 004 RW 003</v>
          </cell>
          <cell r="M2179" t="str">
            <v>ISTRI</v>
          </cell>
          <cell r="N2179" t="str">
            <v>KAWIN</v>
          </cell>
          <cell r="O2179" t="str">
            <v>Tamat SD/Sederajat</v>
          </cell>
          <cell r="P2179" t="str">
            <v>Islam</v>
          </cell>
          <cell r="Q2179" t="str">
            <v>PEDAGANG</v>
          </cell>
          <cell r="R2179" t="str">
            <v>-</v>
          </cell>
          <cell r="S2179" t="str">
            <v>TIDAK ADA</v>
          </cell>
        </row>
        <row r="2180">
          <cell r="A2180" t="str">
            <v>3302162407940001</v>
          </cell>
          <cell r="B2180" t="str">
            <v>3302161302059238</v>
          </cell>
          <cell r="C2180" t="str">
            <v>WILDAN KHARIRI</v>
          </cell>
          <cell r="D2180" t="str">
            <v>LK</v>
          </cell>
          <cell r="E2180">
            <v>34539</v>
          </cell>
          <cell r="F2180">
            <v>25.761643835616439</v>
          </cell>
          <cell r="G2180" t="str">
            <v>BANYUMAS</v>
          </cell>
          <cell r="H2180" t="str">
            <v>TUMIYANG</v>
          </cell>
          <cell r="I2180" t="str">
            <v>004</v>
          </cell>
          <cell r="J2180" t="str">
            <v>003</v>
          </cell>
          <cell r="K2180" t="str">
            <v>TUMIYANG</v>
          </cell>
          <cell r="L2180" t="str">
            <v>TUMIYANG, RT 004 RW 003</v>
          </cell>
          <cell r="M2180" t="str">
            <v>ANAK</v>
          </cell>
          <cell r="N2180" t="str">
            <v>BELUM KAWIN</v>
          </cell>
          <cell r="O2180" t="str">
            <v>SLTP/Sederajat</v>
          </cell>
          <cell r="P2180" t="str">
            <v>Islam</v>
          </cell>
          <cell r="Q2180" t="str">
            <v>KARYAWAN SWASTA</v>
          </cell>
          <cell r="R2180" t="str">
            <v>-</v>
          </cell>
          <cell r="S2180" t="str">
            <v>TIDAK ADA</v>
          </cell>
        </row>
        <row r="2181">
          <cell r="A2181" t="str">
            <v>3302160107550015</v>
          </cell>
          <cell r="B2181" t="str">
            <v>3302161302059239</v>
          </cell>
          <cell r="C2181" t="str">
            <v>KADIRIN</v>
          </cell>
          <cell r="D2181" t="str">
            <v>LK</v>
          </cell>
          <cell r="E2181">
            <v>20271</v>
          </cell>
          <cell r="F2181">
            <v>64.852054794520555</v>
          </cell>
          <cell r="G2181" t="str">
            <v>BANYUMAS</v>
          </cell>
          <cell r="H2181" t="str">
            <v>TUMIYANG</v>
          </cell>
          <cell r="I2181" t="str">
            <v>004</v>
          </cell>
          <cell r="J2181" t="str">
            <v>003</v>
          </cell>
          <cell r="K2181" t="str">
            <v>TUMIYANG</v>
          </cell>
          <cell r="L2181" t="str">
            <v>TUMIYANG, RT 004 RW 003</v>
          </cell>
          <cell r="M2181" t="str">
            <v>KEPALA KELUARGA</v>
          </cell>
          <cell r="N2181" t="str">
            <v>KAWIN</v>
          </cell>
          <cell r="O2181" t="str">
            <v>Belum Tamat SD/Sederajat</v>
          </cell>
          <cell r="P2181" t="str">
            <v>Islam</v>
          </cell>
          <cell r="Q2181" t="str">
            <v>PETANI/PEKEBUN</v>
          </cell>
          <cell r="R2181" t="str">
            <v>-</v>
          </cell>
          <cell r="S2181" t="str">
            <v>TIDAK ADA</v>
          </cell>
        </row>
        <row r="2182">
          <cell r="A2182" t="str">
            <v>3302164107590020</v>
          </cell>
          <cell r="B2182" t="str">
            <v>3302161302059239</v>
          </cell>
          <cell r="C2182" t="str">
            <v>DARINAH</v>
          </cell>
          <cell r="D2182" t="str">
            <v>PR</v>
          </cell>
          <cell r="E2182">
            <v>21732</v>
          </cell>
          <cell r="F2182">
            <v>60.849315068493148</v>
          </cell>
          <cell r="G2182" t="str">
            <v>BANYUMAS</v>
          </cell>
          <cell r="H2182" t="str">
            <v>TUMIYANG</v>
          </cell>
          <cell r="I2182" t="str">
            <v>004</v>
          </cell>
          <cell r="J2182" t="str">
            <v>003</v>
          </cell>
          <cell r="K2182" t="str">
            <v>TUMIYANG</v>
          </cell>
          <cell r="L2182" t="str">
            <v>TUMIYANG, RT 004 RW 003</v>
          </cell>
          <cell r="M2182" t="str">
            <v>ISTRI</v>
          </cell>
          <cell r="N2182" t="str">
            <v>KAWIN</v>
          </cell>
          <cell r="O2182" t="str">
            <v>Belum Tamat SD/Sederajat</v>
          </cell>
          <cell r="P2182" t="str">
            <v>Islam</v>
          </cell>
          <cell r="Q2182" t="str">
            <v>PETANI/PEKEBUN</v>
          </cell>
          <cell r="R2182" t="str">
            <v>-</v>
          </cell>
          <cell r="S2182" t="str">
            <v>TIDAK ADA</v>
          </cell>
        </row>
        <row r="2183">
          <cell r="A2183" t="str">
            <v>3302160107340014</v>
          </cell>
          <cell r="B2183" t="str">
            <v>3302161302059240</v>
          </cell>
          <cell r="C2183" t="str">
            <v>DARKIM</v>
          </cell>
          <cell r="D2183" t="str">
            <v>LK</v>
          </cell>
          <cell r="E2183">
            <v>12601</v>
          </cell>
          <cell r="F2183">
            <v>85.865753424657541</v>
          </cell>
          <cell r="G2183" t="str">
            <v>BANYUMAS</v>
          </cell>
          <cell r="H2183" t="str">
            <v>TUMIYANG</v>
          </cell>
          <cell r="I2183" t="str">
            <v>004</v>
          </cell>
          <cell r="J2183" t="str">
            <v>003</v>
          </cell>
          <cell r="K2183" t="str">
            <v>TUMIYANG</v>
          </cell>
          <cell r="L2183" t="str">
            <v>TUMIYANG, RT 004 RW 003</v>
          </cell>
          <cell r="M2183" t="str">
            <v>KEPALA KELUARGA</v>
          </cell>
          <cell r="N2183" t="str">
            <v>KAWIN</v>
          </cell>
          <cell r="O2183" t="str">
            <v>Tamat SD/Sederajat</v>
          </cell>
          <cell r="P2183" t="str">
            <v>Islam</v>
          </cell>
          <cell r="Q2183" t="str">
            <v>BURUH TANI/PERKEBUNAN</v>
          </cell>
          <cell r="R2183" t="str">
            <v>-</v>
          </cell>
          <cell r="S2183" t="str">
            <v>TIDAK ADA</v>
          </cell>
        </row>
        <row r="2184">
          <cell r="A2184" t="str">
            <v>3302164107390016</v>
          </cell>
          <cell r="B2184" t="str">
            <v>3302161302059240</v>
          </cell>
          <cell r="C2184" t="str">
            <v>WATIYEM</v>
          </cell>
          <cell r="D2184" t="str">
            <v>PR</v>
          </cell>
          <cell r="E2184">
            <v>14427</v>
          </cell>
          <cell r="F2184">
            <v>80.863013698630141</v>
          </cell>
          <cell r="G2184" t="str">
            <v>BANYUMAS</v>
          </cell>
          <cell r="H2184" t="str">
            <v>TUMIYANG</v>
          </cell>
          <cell r="I2184" t="str">
            <v>004</v>
          </cell>
          <cell r="J2184" t="str">
            <v>003</v>
          </cell>
          <cell r="K2184" t="str">
            <v>TUMIYANG</v>
          </cell>
          <cell r="L2184" t="str">
            <v>TUMIYANG, RT 004 RW 003</v>
          </cell>
          <cell r="M2184" t="str">
            <v>ISTRI</v>
          </cell>
          <cell r="N2184" t="str">
            <v>KAWIN</v>
          </cell>
          <cell r="O2184" t="str">
            <v>Belum Tamat SD/Sederajat</v>
          </cell>
          <cell r="P2184" t="str">
            <v>Islam</v>
          </cell>
          <cell r="Q2184" t="str">
            <v>MENGURUS RUMAH TANGGA</v>
          </cell>
          <cell r="R2184" t="str">
            <v>-</v>
          </cell>
          <cell r="S2184" t="str">
            <v>TIDAK ADA</v>
          </cell>
        </row>
        <row r="2185">
          <cell r="A2185" t="str">
            <v>3302164107610017</v>
          </cell>
          <cell r="B2185" t="str">
            <v>3302161302059240</v>
          </cell>
          <cell r="C2185" t="str">
            <v>SAMSIAH</v>
          </cell>
          <cell r="D2185" t="str">
            <v>PR</v>
          </cell>
          <cell r="E2185">
            <v>22463</v>
          </cell>
          <cell r="F2185">
            <v>58.846575342465755</v>
          </cell>
          <cell r="G2185" t="str">
            <v>BANYUMAS</v>
          </cell>
          <cell r="H2185" t="str">
            <v>TUMIYANG</v>
          </cell>
          <cell r="I2185" t="str">
            <v>004</v>
          </cell>
          <cell r="J2185" t="str">
            <v>003</v>
          </cell>
          <cell r="K2185" t="str">
            <v>TUMIYANG</v>
          </cell>
          <cell r="L2185" t="str">
            <v>TUMIYANG, RT 004 RW 003</v>
          </cell>
          <cell r="M2185" t="str">
            <v>ANAK</v>
          </cell>
          <cell r="N2185" t="str">
            <v>BELUM KAWIN</v>
          </cell>
          <cell r="O2185" t="str">
            <v>Belum Tamat SD/Sederajat</v>
          </cell>
          <cell r="P2185" t="str">
            <v>Islam</v>
          </cell>
          <cell r="Q2185" t="str">
            <v>BURUH HARIAN LEPAS</v>
          </cell>
          <cell r="R2185" t="str">
            <v>-</v>
          </cell>
          <cell r="S2185" t="str">
            <v>TIDAK ADA</v>
          </cell>
        </row>
        <row r="2186">
          <cell r="A2186" t="str">
            <v>3302167112640150</v>
          </cell>
          <cell r="B2186" t="str">
            <v>3302161302059240</v>
          </cell>
          <cell r="C2186" t="str">
            <v>CARITEM</v>
          </cell>
          <cell r="D2186" t="str">
            <v>PR</v>
          </cell>
          <cell r="E2186">
            <v>23742</v>
          </cell>
          <cell r="F2186">
            <v>55.342465753424655</v>
          </cell>
          <cell r="G2186" t="str">
            <v>BANYUMAS</v>
          </cell>
          <cell r="H2186" t="str">
            <v>TUMIYANG</v>
          </cell>
          <cell r="I2186" t="str">
            <v>004</v>
          </cell>
          <cell r="J2186" t="str">
            <v>003</v>
          </cell>
          <cell r="K2186" t="str">
            <v>TUMIYANG</v>
          </cell>
          <cell r="L2186" t="str">
            <v>TUMIYANG, RT 004 RW 003</v>
          </cell>
          <cell r="M2186" t="str">
            <v>ANAK</v>
          </cell>
          <cell r="N2186" t="str">
            <v>BELUM KAWIN</v>
          </cell>
          <cell r="O2186" t="str">
            <v>Belum Tamat SD/Sederajat</v>
          </cell>
          <cell r="P2186" t="str">
            <v>Islam</v>
          </cell>
          <cell r="Q2186" t="str">
            <v>BURUH HARIAN LEPAS</v>
          </cell>
          <cell r="R2186" t="str">
            <v>-</v>
          </cell>
          <cell r="S2186" t="str">
            <v>TIDAK ADA</v>
          </cell>
        </row>
        <row r="2187">
          <cell r="A2187" t="str">
            <v>3302166105970002</v>
          </cell>
          <cell r="B2187" t="str">
            <v>3302161302059240</v>
          </cell>
          <cell r="C2187" t="str">
            <v>KARUNIA WATI</v>
          </cell>
          <cell r="D2187" t="str">
            <v>PR</v>
          </cell>
          <cell r="E2187">
            <v>35571</v>
          </cell>
          <cell r="F2187">
            <v>22.934246575342467</v>
          </cell>
          <cell r="G2187" t="str">
            <v>BANYUMAS</v>
          </cell>
          <cell r="H2187" t="str">
            <v>TUMIYANG</v>
          </cell>
          <cell r="I2187" t="str">
            <v>004</v>
          </cell>
          <cell r="J2187" t="str">
            <v>003</v>
          </cell>
          <cell r="K2187" t="str">
            <v>TUMIYANG</v>
          </cell>
          <cell r="L2187" t="str">
            <v>TUMIYANG, RT 004 RW 003</v>
          </cell>
          <cell r="M2187" t="str">
            <v>CUCU</v>
          </cell>
          <cell r="N2187" t="str">
            <v>BELUM KAWIN</v>
          </cell>
          <cell r="O2187" t="str">
            <v>Tamat SD/Sederajat</v>
          </cell>
          <cell r="P2187" t="str">
            <v>Islam</v>
          </cell>
          <cell r="Q2187" t="str">
            <v>PELAJAR/MAHASISWA</v>
          </cell>
          <cell r="R2187" t="str">
            <v>-</v>
          </cell>
          <cell r="S2187" t="str">
            <v>TIDAK ADA</v>
          </cell>
        </row>
        <row r="2188">
          <cell r="A2188" t="str">
            <v>3302160405500002</v>
          </cell>
          <cell r="B2188" t="str">
            <v>3302161302059241</v>
          </cell>
          <cell r="C2188" t="str">
            <v>DAKLAN KHALIMI</v>
          </cell>
          <cell r="D2188" t="str">
            <v>LK</v>
          </cell>
          <cell r="E2188">
            <v>18387</v>
          </cell>
          <cell r="F2188">
            <v>70.013698630136986</v>
          </cell>
          <cell r="G2188" t="str">
            <v>BANYUMAS</v>
          </cell>
          <cell r="H2188" t="str">
            <v>TUMIYANG</v>
          </cell>
          <cell r="I2188" t="str">
            <v>004</v>
          </cell>
          <cell r="J2188" t="str">
            <v>003</v>
          </cell>
          <cell r="K2188" t="str">
            <v>TUMIYANG</v>
          </cell>
          <cell r="L2188" t="str">
            <v>TUMIYANG, RT 004 RW 003</v>
          </cell>
          <cell r="M2188" t="str">
            <v>KEPALA KELUARGA</v>
          </cell>
          <cell r="N2188" t="str">
            <v>KAWIN</v>
          </cell>
          <cell r="O2188" t="str">
            <v>Tamat SD/Sederajat</v>
          </cell>
          <cell r="P2188" t="str">
            <v>Islam</v>
          </cell>
          <cell r="Q2188" t="str">
            <v>PEDAGANG</v>
          </cell>
          <cell r="R2188" t="str">
            <v>-</v>
          </cell>
          <cell r="S2188" t="str">
            <v>TIDAK ADA</v>
          </cell>
        </row>
        <row r="2189">
          <cell r="A2189" t="str">
            <v>3302167112650195</v>
          </cell>
          <cell r="B2189" t="str">
            <v>3302161302059241</v>
          </cell>
          <cell r="C2189" t="str">
            <v>DARYATI</v>
          </cell>
          <cell r="D2189" t="str">
            <v>PR</v>
          </cell>
          <cell r="E2189">
            <v>24107</v>
          </cell>
          <cell r="F2189">
            <v>54.342465753424655</v>
          </cell>
          <cell r="G2189" t="str">
            <v>BANYUMAS</v>
          </cell>
          <cell r="H2189" t="str">
            <v>TUMIYANG</v>
          </cell>
          <cell r="I2189" t="str">
            <v>004</v>
          </cell>
          <cell r="J2189" t="str">
            <v>003</v>
          </cell>
          <cell r="K2189" t="str">
            <v>TUMIYANG</v>
          </cell>
          <cell r="L2189" t="str">
            <v>TUMIYANG, RT 004 RW 003</v>
          </cell>
          <cell r="M2189" t="str">
            <v>ISTRI</v>
          </cell>
          <cell r="N2189" t="str">
            <v>KAWIN</v>
          </cell>
          <cell r="O2189" t="str">
            <v>Tamat SD/Sederajat</v>
          </cell>
          <cell r="P2189" t="str">
            <v>Islam</v>
          </cell>
          <cell r="Q2189" t="str">
            <v>MENGURUS RUMAH TANGGA</v>
          </cell>
          <cell r="R2189" t="str">
            <v>-</v>
          </cell>
          <cell r="S2189" t="str">
            <v>TIDAK ADA</v>
          </cell>
        </row>
        <row r="2190">
          <cell r="A2190" t="str">
            <v>3302160301930001</v>
          </cell>
          <cell r="B2190" t="str">
            <v>3302161302059241</v>
          </cell>
          <cell r="C2190" t="str">
            <v>IBNU MASRURI</v>
          </cell>
          <cell r="D2190" t="str">
            <v>LK</v>
          </cell>
          <cell r="E2190">
            <v>33972</v>
          </cell>
          <cell r="F2190">
            <v>27.315068493150687</v>
          </cell>
          <cell r="G2190" t="str">
            <v>BANYUMAS</v>
          </cell>
          <cell r="H2190" t="str">
            <v>TUMIYANG</v>
          </cell>
          <cell r="I2190" t="str">
            <v>004</v>
          </cell>
          <cell r="J2190" t="str">
            <v>003</v>
          </cell>
          <cell r="K2190" t="str">
            <v>TUMIYANG</v>
          </cell>
          <cell r="L2190" t="str">
            <v>TUMIYANG, RT 004 RW 003</v>
          </cell>
          <cell r="M2190" t="str">
            <v>ANAK</v>
          </cell>
          <cell r="N2190" t="str">
            <v>BELUM KAWIN</v>
          </cell>
          <cell r="O2190" t="str">
            <v>SLTP/Sederajat</v>
          </cell>
          <cell r="P2190" t="str">
            <v>Islam</v>
          </cell>
          <cell r="Q2190" t="str">
            <v>PELAJAR/MAHASISWA</v>
          </cell>
          <cell r="R2190" t="str">
            <v>-</v>
          </cell>
          <cell r="S2190" t="str">
            <v>ADA</v>
          </cell>
        </row>
        <row r="2191">
          <cell r="A2191" t="str">
            <v>3302162402680003</v>
          </cell>
          <cell r="B2191" t="str">
            <v>3302161302059242</v>
          </cell>
          <cell r="C2191" t="str">
            <v>SUNARSO</v>
          </cell>
          <cell r="D2191" t="str">
            <v>LK</v>
          </cell>
          <cell r="E2191">
            <v>24892</v>
          </cell>
          <cell r="F2191">
            <v>52.19178082191781</v>
          </cell>
          <cell r="G2191" t="str">
            <v>BANYUMAS</v>
          </cell>
          <cell r="H2191" t="str">
            <v>TUMIYANG</v>
          </cell>
          <cell r="I2191" t="str">
            <v>004</v>
          </cell>
          <cell r="J2191" t="str">
            <v>003</v>
          </cell>
          <cell r="K2191" t="str">
            <v>TUMIYANG</v>
          </cell>
          <cell r="L2191" t="str">
            <v>TUMIYANG, RT 004 RW 003</v>
          </cell>
          <cell r="M2191" t="str">
            <v>KEPALA KELUARGA</v>
          </cell>
          <cell r="N2191" t="str">
            <v>KAWIN</v>
          </cell>
          <cell r="O2191" t="str">
            <v>SLTP/Sederajat</v>
          </cell>
          <cell r="P2191" t="str">
            <v>Islam</v>
          </cell>
          <cell r="Q2191" t="str">
            <v>PEDAGANG</v>
          </cell>
          <cell r="R2191" t="str">
            <v>-</v>
          </cell>
          <cell r="S2191" t="str">
            <v>TIDAK ADA</v>
          </cell>
        </row>
        <row r="2192">
          <cell r="A2192" t="str">
            <v>3302165501750001</v>
          </cell>
          <cell r="B2192" t="str">
            <v>3302161302059242</v>
          </cell>
          <cell r="C2192" t="str">
            <v>SRI RAHAYU</v>
          </cell>
          <cell r="D2192" t="str">
            <v>PR</v>
          </cell>
          <cell r="E2192">
            <v>27409</v>
          </cell>
          <cell r="F2192">
            <v>45.295890410958904</v>
          </cell>
          <cell r="G2192" t="str">
            <v>BANYUMAS</v>
          </cell>
          <cell r="H2192" t="str">
            <v>TUMIYANG</v>
          </cell>
          <cell r="I2192" t="str">
            <v>004</v>
          </cell>
          <cell r="J2192" t="str">
            <v>003</v>
          </cell>
          <cell r="K2192" t="str">
            <v>TUMIYANG</v>
          </cell>
          <cell r="L2192" t="str">
            <v>TUMIYANG, RT 004 RW 003</v>
          </cell>
          <cell r="M2192" t="str">
            <v>ISTRI</v>
          </cell>
          <cell r="N2192" t="str">
            <v>KAWIN</v>
          </cell>
          <cell r="O2192" t="str">
            <v>Tamat SD/Sederajat</v>
          </cell>
          <cell r="P2192" t="str">
            <v>Islam</v>
          </cell>
          <cell r="Q2192" t="str">
            <v>PEDAGANG</v>
          </cell>
          <cell r="R2192" t="str">
            <v>-</v>
          </cell>
          <cell r="S2192" t="str">
            <v>TIDAK ADA</v>
          </cell>
        </row>
        <row r="2193">
          <cell r="A2193" t="str">
            <v>3302161609930001</v>
          </cell>
          <cell r="B2193" t="str">
            <v>3302161302059242</v>
          </cell>
          <cell r="C2193" t="str">
            <v>SRI HUTOMO BINTANG PANGESTU</v>
          </cell>
          <cell r="D2193" t="str">
            <v>LK</v>
          </cell>
          <cell r="E2193">
            <v>34228</v>
          </cell>
          <cell r="F2193">
            <v>26.613698630136987</v>
          </cell>
          <cell r="G2193" t="str">
            <v>BANYUMAS</v>
          </cell>
          <cell r="H2193" t="str">
            <v>TUMIYANG</v>
          </cell>
          <cell r="I2193" t="str">
            <v>004</v>
          </cell>
          <cell r="J2193" t="str">
            <v>003</v>
          </cell>
          <cell r="K2193" t="str">
            <v>TUMIYANG</v>
          </cell>
          <cell r="L2193" t="str">
            <v>TUMIYANG, RT 004 RW 003</v>
          </cell>
          <cell r="M2193" t="str">
            <v>ANAK</v>
          </cell>
          <cell r="N2193" t="str">
            <v>BELUM KAWIN</v>
          </cell>
          <cell r="O2193" t="str">
            <v>SLTP/Sederajat</v>
          </cell>
          <cell r="P2193" t="str">
            <v>Islam</v>
          </cell>
          <cell r="Q2193" t="str">
            <v>PELAJAR/MAHASISWA</v>
          </cell>
          <cell r="R2193" t="str">
            <v>-</v>
          </cell>
          <cell r="S2193" t="str">
            <v>ADA</v>
          </cell>
        </row>
        <row r="2194">
          <cell r="A2194" t="str">
            <v>3302162505960003</v>
          </cell>
          <cell r="B2194" t="str">
            <v>3302161302059242</v>
          </cell>
          <cell r="C2194" t="str">
            <v>DWI SURYA RESKIA</v>
          </cell>
          <cell r="D2194" t="str">
            <v>LK</v>
          </cell>
          <cell r="E2194">
            <v>35210</v>
          </cell>
          <cell r="F2194">
            <v>23.923287671232877</v>
          </cell>
          <cell r="G2194" t="str">
            <v>BANYUMAS</v>
          </cell>
          <cell r="H2194" t="str">
            <v>TUMIYANG</v>
          </cell>
          <cell r="I2194" t="str">
            <v>004</v>
          </cell>
          <cell r="J2194" t="str">
            <v>003</v>
          </cell>
          <cell r="K2194" t="str">
            <v>TUMIYANG</v>
          </cell>
          <cell r="L2194" t="str">
            <v>TUMIYANG, RT 004 RW 003</v>
          </cell>
          <cell r="M2194" t="str">
            <v>ANAK</v>
          </cell>
          <cell r="N2194" t="str">
            <v>BELUM KAWIN</v>
          </cell>
          <cell r="O2194" t="str">
            <v>SLTP/Sederajat</v>
          </cell>
          <cell r="P2194" t="str">
            <v>Islam</v>
          </cell>
          <cell r="Q2194" t="str">
            <v>PELAJAR/MAHASISWA</v>
          </cell>
          <cell r="R2194" t="str">
            <v>B</v>
          </cell>
          <cell r="S2194" t="str">
            <v>ADA</v>
          </cell>
        </row>
        <row r="2195">
          <cell r="A2195" t="str">
            <v>3302160107440008</v>
          </cell>
          <cell r="B2195" t="str">
            <v>3302161302059243</v>
          </cell>
          <cell r="C2195" t="str">
            <v>KASIM</v>
          </cell>
          <cell r="D2195" t="str">
            <v>LK</v>
          </cell>
          <cell r="E2195">
            <v>16254</v>
          </cell>
          <cell r="F2195">
            <v>75.857534246575341</v>
          </cell>
          <cell r="G2195" t="str">
            <v>BANYUMAS</v>
          </cell>
          <cell r="H2195" t="str">
            <v>TUMIYANG</v>
          </cell>
          <cell r="I2195" t="str">
            <v>004</v>
          </cell>
          <cell r="J2195" t="str">
            <v>003</v>
          </cell>
          <cell r="K2195" t="str">
            <v>TUMIYANG</v>
          </cell>
          <cell r="L2195" t="str">
            <v>TUMIYANG, RT 004 RW 003</v>
          </cell>
          <cell r="M2195" t="str">
            <v>KEPALA KELUARGA</v>
          </cell>
          <cell r="N2195" t="str">
            <v>KAWIN</v>
          </cell>
          <cell r="O2195" t="str">
            <v>Tamat SD/Sederajat</v>
          </cell>
          <cell r="P2195" t="str">
            <v>Islam</v>
          </cell>
          <cell r="Q2195" t="str">
            <v>PETANI/PEKEBUN</v>
          </cell>
          <cell r="R2195" t="str">
            <v>-</v>
          </cell>
          <cell r="S2195" t="str">
            <v>TIDAK ADA</v>
          </cell>
        </row>
        <row r="2196">
          <cell r="A2196" t="str">
            <v>3302164107490014</v>
          </cell>
          <cell r="B2196" t="str">
            <v>3302161302059243</v>
          </cell>
          <cell r="C2196" t="str">
            <v>SIRIN</v>
          </cell>
          <cell r="D2196" t="str">
            <v>PR</v>
          </cell>
          <cell r="E2196">
            <v>18080</v>
          </cell>
          <cell r="F2196">
            <v>70.854794520547941</v>
          </cell>
          <cell r="G2196" t="str">
            <v>BANYUMAS</v>
          </cell>
          <cell r="H2196" t="str">
            <v>TUMIYANG</v>
          </cell>
          <cell r="I2196" t="str">
            <v>004</v>
          </cell>
          <cell r="J2196" t="str">
            <v>003</v>
          </cell>
          <cell r="K2196" t="str">
            <v>TUMIYANG</v>
          </cell>
          <cell r="L2196" t="str">
            <v>TUMIYANG, RT 004 RW 003</v>
          </cell>
          <cell r="M2196" t="str">
            <v>ISTRI</v>
          </cell>
          <cell r="N2196" t="str">
            <v>KAWIN</v>
          </cell>
          <cell r="O2196" t="str">
            <v>Tamat SD/Sederajat</v>
          </cell>
          <cell r="P2196" t="str">
            <v>Islam</v>
          </cell>
          <cell r="Q2196" t="str">
            <v>PETANI/PEKEBUN</v>
          </cell>
          <cell r="R2196" t="str">
            <v>-</v>
          </cell>
          <cell r="S2196" t="str">
            <v>TIDAK ADA</v>
          </cell>
        </row>
        <row r="2197">
          <cell r="A2197" t="str">
            <v>3302161909630002</v>
          </cell>
          <cell r="B2197" t="str">
            <v>3302161302059245</v>
          </cell>
          <cell r="C2197" t="str">
            <v>KASWAN KUSWANTO</v>
          </cell>
          <cell r="D2197" t="str">
            <v>LK</v>
          </cell>
          <cell r="E2197">
            <v>23273</v>
          </cell>
          <cell r="F2197">
            <v>56.627397260273973</v>
          </cell>
          <cell r="G2197" t="str">
            <v>BANYUMAS</v>
          </cell>
          <cell r="H2197" t="str">
            <v>TUMIYANG</v>
          </cell>
          <cell r="I2197" t="str">
            <v>004</v>
          </cell>
          <cell r="J2197" t="str">
            <v>003</v>
          </cell>
          <cell r="K2197" t="str">
            <v>TUMIYANG</v>
          </cell>
          <cell r="L2197" t="str">
            <v>TUMIYANG, RT 004 RW 003</v>
          </cell>
          <cell r="M2197" t="str">
            <v>KEPALA KELUARGA</v>
          </cell>
          <cell r="N2197" t="str">
            <v>KAWIN</v>
          </cell>
          <cell r="O2197" t="str">
            <v>Tamat SD/Sederajat</v>
          </cell>
          <cell r="P2197" t="str">
            <v>Islam</v>
          </cell>
          <cell r="Q2197" t="str">
            <v>BURUH HARIAN LEPAS</v>
          </cell>
          <cell r="R2197" t="str">
            <v>-</v>
          </cell>
          <cell r="S2197" t="str">
            <v>TIDAK ADA</v>
          </cell>
        </row>
        <row r="2198">
          <cell r="A2198" t="str">
            <v>3302165305720003</v>
          </cell>
          <cell r="B2198" t="str">
            <v>3302161302059245</v>
          </cell>
          <cell r="C2198" t="str">
            <v>CARSEM</v>
          </cell>
          <cell r="D2198" t="str">
            <v>PR</v>
          </cell>
          <cell r="E2198">
            <v>26432</v>
          </cell>
          <cell r="F2198">
            <v>47.972602739726028</v>
          </cell>
          <cell r="G2198" t="str">
            <v>BANYUMAS</v>
          </cell>
          <cell r="H2198" t="str">
            <v>TUMIYANG</v>
          </cell>
          <cell r="I2198" t="str">
            <v>004</v>
          </cell>
          <cell r="J2198" t="str">
            <v>003</v>
          </cell>
          <cell r="K2198" t="str">
            <v>TUMIYANG</v>
          </cell>
          <cell r="L2198" t="str">
            <v>TUMIYANG, RT 004 RW 003</v>
          </cell>
          <cell r="M2198" t="str">
            <v>ISTRI</v>
          </cell>
          <cell r="N2198" t="str">
            <v>KAWIN</v>
          </cell>
          <cell r="O2198" t="str">
            <v>Tamat SD/Sederajat</v>
          </cell>
          <cell r="P2198" t="str">
            <v>Islam</v>
          </cell>
          <cell r="Q2198" t="str">
            <v>MENGURUS RUMAH TANGGA</v>
          </cell>
          <cell r="R2198" t="str">
            <v>-</v>
          </cell>
          <cell r="S2198" t="str">
            <v>TIDAK ADA</v>
          </cell>
        </row>
        <row r="2199">
          <cell r="A2199" t="str">
            <v>3302160207120003</v>
          </cell>
          <cell r="B2199" t="str">
            <v>3302161302059245</v>
          </cell>
          <cell r="C2199" t="str">
            <v>ANDIT PUTRA PAMUNGKAS</v>
          </cell>
          <cell r="D2199" t="str">
            <v>LK</v>
          </cell>
          <cell r="E2199">
            <v>41092</v>
          </cell>
          <cell r="F2199">
            <v>7.8082191780821919</v>
          </cell>
          <cell r="G2199" t="str">
            <v>BANYUMAS</v>
          </cell>
          <cell r="H2199" t="str">
            <v>TUMIYANG</v>
          </cell>
          <cell r="I2199" t="str">
            <v>004</v>
          </cell>
          <cell r="J2199" t="str">
            <v>003</v>
          </cell>
          <cell r="K2199" t="str">
            <v>TUMIYANG</v>
          </cell>
          <cell r="L2199" t="str">
            <v>TUMIYANG, RT 004 RW 003</v>
          </cell>
          <cell r="M2199" t="str">
            <v>ANAK</v>
          </cell>
          <cell r="N2199" t="str">
            <v>BELUM KAWIN</v>
          </cell>
          <cell r="O2199" t="str">
            <v>Tidak/Belum Sekolah</v>
          </cell>
          <cell r="P2199" t="str">
            <v>Islam</v>
          </cell>
          <cell r="Q2199" t="str">
            <v>BELUM/TIDAK BEKERJA</v>
          </cell>
          <cell r="R2199" t="str">
            <v>-</v>
          </cell>
          <cell r="S2199" t="str">
            <v>ADA</v>
          </cell>
        </row>
        <row r="2200">
          <cell r="A2200" t="str">
            <v>3302162311990002</v>
          </cell>
          <cell r="B2200" t="str">
            <v>3302161302059245</v>
          </cell>
          <cell r="C2200" t="str">
            <v>CHARIS ABDUL NGAZIS</v>
          </cell>
          <cell r="D2200" t="str">
            <v>LK</v>
          </cell>
          <cell r="E2200">
            <v>36487</v>
          </cell>
          <cell r="F2200">
            <v>20.424657534246574</v>
          </cell>
          <cell r="G2200" t="str">
            <v>BANYUMAS</v>
          </cell>
          <cell r="H2200" t="str">
            <v>TUMIYANG</v>
          </cell>
          <cell r="I2200" t="str">
            <v>004</v>
          </cell>
          <cell r="J2200" t="str">
            <v>003</v>
          </cell>
          <cell r="K2200" t="str">
            <v>TUMIYANG</v>
          </cell>
          <cell r="L2200" t="str">
            <v>TUMIYANG, RT 004 RW 003</v>
          </cell>
          <cell r="M2200" t="str">
            <v>ANAK</v>
          </cell>
          <cell r="N2200" t="str">
            <v>BELUM KAWIN</v>
          </cell>
          <cell r="O2200" t="str">
            <v>Belum Tamat SD/Sederajat</v>
          </cell>
          <cell r="P2200" t="str">
            <v>Islam</v>
          </cell>
          <cell r="Q2200" t="str">
            <v>PELAJAR/MAHASISWA</v>
          </cell>
          <cell r="R2200" t="str">
            <v>-</v>
          </cell>
          <cell r="S2200" t="str">
            <v>ADA</v>
          </cell>
        </row>
        <row r="2201">
          <cell r="A2201" t="str">
            <v>3302165711060001</v>
          </cell>
          <cell r="B2201" t="str">
            <v>3302161302059245</v>
          </cell>
          <cell r="C2201" t="str">
            <v>ZUH ROTUN NISA</v>
          </cell>
          <cell r="D2201" t="str">
            <v>PR</v>
          </cell>
          <cell r="E2201">
            <v>39038</v>
          </cell>
          <cell r="F2201">
            <v>13.435616438356165</v>
          </cell>
          <cell r="G2201" t="str">
            <v>BANYUMAS</v>
          </cell>
          <cell r="H2201" t="str">
            <v>TUMIYANG</v>
          </cell>
          <cell r="I2201" t="str">
            <v>004</v>
          </cell>
          <cell r="J2201" t="str">
            <v>003</v>
          </cell>
          <cell r="K2201" t="str">
            <v>TUMIYANG</v>
          </cell>
          <cell r="L2201" t="str">
            <v>TUMIYANG, RT 004 RW 003</v>
          </cell>
          <cell r="M2201" t="str">
            <v>ANAK</v>
          </cell>
          <cell r="N2201" t="str">
            <v>BELUM KAWIN</v>
          </cell>
          <cell r="O2201" t="str">
            <v>Tidak/Belum Sekolah</v>
          </cell>
          <cell r="P2201" t="str">
            <v>Islam</v>
          </cell>
          <cell r="Q2201" t="str">
            <v>BELUM/TIDAK BEKERJA</v>
          </cell>
          <cell r="R2201" t="str">
            <v>-</v>
          </cell>
          <cell r="S2201" t="str">
            <v>ADA</v>
          </cell>
        </row>
        <row r="2202">
          <cell r="A2202" t="str">
            <v>3302160505600002</v>
          </cell>
          <cell r="B2202" t="str">
            <v>3302161302059246</v>
          </cell>
          <cell r="C2202" t="str">
            <v>SUKIRMAN</v>
          </cell>
          <cell r="D2202" t="str">
            <v>LK</v>
          </cell>
          <cell r="E2202">
            <v>22041</v>
          </cell>
          <cell r="F2202">
            <v>60.0027397260274</v>
          </cell>
          <cell r="G2202" t="str">
            <v>BANYUMAS</v>
          </cell>
          <cell r="H2202" t="str">
            <v>TUMIYANG</v>
          </cell>
          <cell r="I2202" t="str">
            <v>004</v>
          </cell>
          <cell r="J2202" t="str">
            <v>003</v>
          </cell>
          <cell r="K2202" t="str">
            <v>TUMIYANG</v>
          </cell>
          <cell r="L2202" t="str">
            <v>TUMIYANG, RT 004 RW 003</v>
          </cell>
          <cell r="M2202" t="str">
            <v>KEPALA KELUARGA</v>
          </cell>
          <cell r="N2202" t="str">
            <v>KAWIN</v>
          </cell>
          <cell r="O2202" t="str">
            <v>Tamat SD/Sederajat</v>
          </cell>
          <cell r="P2202" t="str">
            <v>Islam</v>
          </cell>
          <cell r="Q2202" t="str">
            <v>TUKANG KAYU</v>
          </cell>
          <cell r="R2202" t="str">
            <v>-</v>
          </cell>
          <cell r="S2202" t="str">
            <v>TIDAK ADA</v>
          </cell>
        </row>
        <row r="2203">
          <cell r="A2203" t="str">
            <v>3302165201610001</v>
          </cell>
          <cell r="B2203" t="str">
            <v>3302161302059246</v>
          </cell>
          <cell r="C2203" t="str">
            <v>BIYANTI</v>
          </cell>
          <cell r="D2203" t="str">
            <v>PR</v>
          </cell>
          <cell r="E2203">
            <v>22293</v>
          </cell>
          <cell r="F2203">
            <v>59.31232876712329</v>
          </cell>
          <cell r="G2203" t="str">
            <v>SEMARANG</v>
          </cell>
          <cell r="H2203" t="str">
            <v>TUMIYANG</v>
          </cell>
          <cell r="I2203" t="str">
            <v>004</v>
          </cell>
          <cell r="J2203" t="str">
            <v>003</v>
          </cell>
          <cell r="K2203" t="str">
            <v>TUMIYANG</v>
          </cell>
          <cell r="L2203" t="str">
            <v>TUMIYANG, RT 004 RW 003</v>
          </cell>
          <cell r="M2203" t="str">
            <v>ISTRI</v>
          </cell>
          <cell r="N2203" t="str">
            <v>KAWIN</v>
          </cell>
          <cell r="O2203" t="str">
            <v>Tamat SD/Sederajat</v>
          </cell>
          <cell r="P2203" t="str">
            <v>Islam</v>
          </cell>
          <cell r="Q2203" t="str">
            <v>PEDAGANG</v>
          </cell>
          <cell r="R2203" t="str">
            <v>-</v>
          </cell>
          <cell r="S2203" t="str">
            <v>TIDAK ADA</v>
          </cell>
        </row>
        <row r="2204">
          <cell r="A2204" t="str">
            <v>3302165311950004</v>
          </cell>
          <cell r="B2204" t="str">
            <v>3302161302059246</v>
          </cell>
          <cell r="C2204" t="str">
            <v>ANIS SAGITA</v>
          </cell>
          <cell r="D2204" t="str">
            <v>PR</v>
          </cell>
          <cell r="E2204">
            <v>35016</v>
          </cell>
          <cell r="F2204">
            <v>24.454794520547946</v>
          </cell>
          <cell r="G2204" t="str">
            <v>BANYUMAS</v>
          </cell>
          <cell r="H2204" t="str">
            <v>TUMIYANG</v>
          </cell>
          <cell r="I2204" t="str">
            <v>004</v>
          </cell>
          <cell r="J2204" t="str">
            <v>003</v>
          </cell>
          <cell r="K2204" t="str">
            <v>TUMIYANG</v>
          </cell>
          <cell r="L2204" t="str">
            <v>TUMIYANG, RT 004 RW 003</v>
          </cell>
          <cell r="M2204" t="str">
            <v>ANAK</v>
          </cell>
          <cell r="N2204" t="str">
            <v>BELUM KAWIN</v>
          </cell>
          <cell r="O2204" t="str">
            <v>SLTP/Sederajat</v>
          </cell>
          <cell r="P2204" t="str">
            <v>Islam</v>
          </cell>
          <cell r="Q2204" t="str">
            <v>PELAJAR/MAHASISWA</v>
          </cell>
          <cell r="R2204" t="str">
            <v>-</v>
          </cell>
          <cell r="S2204" t="str">
            <v>TIDAK ADA</v>
          </cell>
        </row>
        <row r="2205">
          <cell r="A2205" t="str">
            <v>3302164107390017</v>
          </cell>
          <cell r="B2205" t="str">
            <v>3302161302059247</v>
          </cell>
          <cell r="C2205" t="str">
            <v>BARIAH</v>
          </cell>
          <cell r="D2205" t="str">
            <v>PR</v>
          </cell>
          <cell r="E2205">
            <v>14427</v>
          </cell>
          <cell r="F2205">
            <v>80.863013698630141</v>
          </cell>
          <cell r="G2205" t="str">
            <v>BANYUMAS</v>
          </cell>
          <cell r="H2205" t="str">
            <v>TUMIYANG</v>
          </cell>
          <cell r="I2205" t="str">
            <v>004</v>
          </cell>
          <cell r="J2205" t="str">
            <v>003</v>
          </cell>
          <cell r="K2205" t="str">
            <v>TUMIYANG</v>
          </cell>
          <cell r="L2205" t="str">
            <v>TUMIYANG, RT 004 RW 003</v>
          </cell>
          <cell r="M2205" t="str">
            <v>KEPALA KELUARGA</v>
          </cell>
          <cell r="N2205" t="str">
            <v>CERAI MATI</v>
          </cell>
          <cell r="O2205" t="str">
            <v>Belum Tamat SD/Sederajat</v>
          </cell>
          <cell r="P2205" t="str">
            <v>Islam</v>
          </cell>
          <cell r="Q2205" t="str">
            <v>MENGURUS RUMAH TANGGA</v>
          </cell>
          <cell r="R2205" t="str">
            <v>-</v>
          </cell>
          <cell r="S2205" t="str">
            <v>TIDAK ADA</v>
          </cell>
        </row>
        <row r="2206">
          <cell r="A2206" t="str">
            <v>3302160806680003</v>
          </cell>
          <cell r="B2206" t="str">
            <v>3302161302059248</v>
          </cell>
          <cell r="C2206" t="str">
            <v>KISWAN</v>
          </cell>
          <cell r="D2206" t="str">
            <v>LK</v>
          </cell>
          <cell r="E2206">
            <v>24997</v>
          </cell>
          <cell r="F2206">
            <v>51.904109589041099</v>
          </cell>
          <cell r="G2206" t="str">
            <v>BANYUMAS</v>
          </cell>
          <cell r="H2206" t="str">
            <v>TUMIYANG</v>
          </cell>
          <cell r="I2206" t="str">
            <v>004</v>
          </cell>
          <cell r="J2206" t="str">
            <v>003</v>
          </cell>
          <cell r="K2206" t="str">
            <v>TUMIYANG</v>
          </cell>
          <cell r="L2206" t="str">
            <v>TUMIYANG, RT 004 RW 003</v>
          </cell>
          <cell r="M2206" t="str">
            <v>KEPALA KELUARGA</v>
          </cell>
          <cell r="N2206" t="str">
            <v>KAWIN</v>
          </cell>
          <cell r="O2206" t="str">
            <v>Tamat SD/Sederajat</v>
          </cell>
          <cell r="P2206" t="str">
            <v>Islam</v>
          </cell>
          <cell r="Q2206" t="str">
            <v>BURUH HARIAN LEPAS</v>
          </cell>
          <cell r="R2206" t="str">
            <v>-</v>
          </cell>
          <cell r="S2206" t="str">
            <v>TIDAK ADA</v>
          </cell>
        </row>
        <row r="2207">
          <cell r="A2207" t="str">
            <v>3302165202760002</v>
          </cell>
          <cell r="B2207" t="str">
            <v>3302161302059248</v>
          </cell>
          <cell r="C2207" t="str">
            <v>KARTINAH</v>
          </cell>
          <cell r="D2207" t="str">
            <v>PR</v>
          </cell>
          <cell r="E2207">
            <v>27792</v>
          </cell>
          <cell r="F2207">
            <v>44.246575342465754</v>
          </cell>
          <cell r="G2207" t="str">
            <v>BANYUMAS</v>
          </cell>
          <cell r="H2207" t="str">
            <v>TUMIYANG</v>
          </cell>
          <cell r="I2207" t="str">
            <v>004</v>
          </cell>
          <cell r="J2207" t="str">
            <v>003</v>
          </cell>
          <cell r="K2207" t="str">
            <v>TUMIYANG</v>
          </cell>
          <cell r="L2207" t="str">
            <v>TUMIYANG, RT 004 RW 003</v>
          </cell>
          <cell r="M2207" t="str">
            <v>ISTRI</v>
          </cell>
          <cell r="N2207" t="str">
            <v>KAWIN</v>
          </cell>
          <cell r="O2207" t="str">
            <v>Tamat SD/Sederajat</v>
          </cell>
          <cell r="P2207" t="str">
            <v>Islam</v>
          </cell>
          <cell r="Q2207" t="str">
            <v>MENGURUS RUMAH TANGGA</v>
          </cell>
          <cell r="R2207" t="str">
            <v>-</v>
          </cell>
          <cell r="S2207" t="str">
            <v>TIDAK ADA</v>
          </cell>
        </row>
        <row r="2208">
          <cell r="A2208" t="str">
            <v>3302161106940002</v>
          </cell>
          <cell r="B2208" t="str">
            <v>3302161302059248</v>
          </cell>
          <cell r="C2208" t="str">
            <v>TAUFIK HIDAYAT</v>
          </cell>
          <cell r="D2208" t="str">
            <v>LK</v>
          </cell>
          <cell r="E2208">
            <v>34496</v>
          </cell>
          <cell r="F2208">
            <v>25.87945205479452</v>
          </cell>
          <cell r="G2208" t="str">
            <v>BANYUMAS</v>
          </cell>
          <cell r="H2208" t="str">
            <v>TUMIYANG</v>
          </cell>
          <cell r="I2208" t="str">
            <v>004</v>
          </cell>
          <cell r="J2208" t="str">
            <v>003</v>
          </cell>
          <cell r="K2208" t="str">
            <v>TUMIYANG</v>
          </cell>
          <cell r="L2208" t="str">
            <v>TUMIYANG, RT 004 RW 003</v>
          </cell>
          <cell r="M2208" t="str">
            <v>ANAK</v>
          </cell>
          <cell r="N2208" t="str">
            <v>BELUM KAWIN</v>
          </cell>
          <cell r="O2208" t="str">
            <v>SLTP/Sederajat</v>
          </cell>
          <cell r="P2208" t="str">
            <v>Islam</v>
          </cell>
          <cell r="Q2208" t="str">
            <v>BURUH HARIAN LEPAS</v>
          </cell>
          <cell r="R2208" t="str">
            <v>-</v>
          </cell>
          <cell r="S2208" t="str">
            <v>ADA</v>
          </cell>
        </row>
        <row r="2209">
          <cell r="A2209" t="str">
            <v>3302161801130004</v>
          </cell>
          <cell r="B2209" t="str">
            <v>3302161302059248</v>
          </cell>
          <cell r="C2209" t="str">
            <v>JIHAD BIMA FIL KHAYATULLOH</v>
          </cell>
          <cell r="D2209" t="str">
            <v>LK</v>
          </cell>
          <cell r="E2209">
            <v>41292</v>
          </cell>
          <cell r="F2209">
            <v>7.2602739726027394</v>
          </cell>
          <cell r="G2209" t="str">
            <v>BANYUMAS</v>
          </cell>
          <cell r="H2209" t="str">
            <v>TUMIYANG</v>
          </cell>
          <cell r="I2209" t="str">
            <v>004</v>
          </cell>
          <cell r="J2209" t="str">
            <v>003</v>
          </cell>
          <cell r="K2209" t="str">
            <v>TUMIYANG</v>
          </cell>
          <cell r="L2209" t="str">
            <v>TUMIYANG, RT 004 RW 003</v>
          </cell>
          <cell r="M2209" t="str">
            <v>ANAK</v>
          </cell>
          <cell r="N2209" t="str">
            <v>BELUM KAWIN</v>
          </cell>
          <cell r="O2209" t="str">
            <v>Tidak/Belum Sekolah</v>
          </cell>
          <cell r="P2209" t="str">
            <v>Islam</v>
          </cell>
          <cell r="Q2209" t="str">
            <v>BELUM/TIDAK BEKERJA</v>
          </cell>
          <cell r="R2209" t="str">
            <v>-</v>
          </cell>
          <cell r="S2209" t="str">
            <v>ADA</v>
          </cell>
        </row>
        <row r="2210">
          <cell r="A2210" t="str">
            <v>3302160107370014</v>
          </cell>
          <cell r="B2210" t="str">
            <v>3302161302059249</v>
          </cell>
          <cell r="C2210" t="str">
            <v>JAMARI</v>
          </cell>
          <cell r="D2210" t="str">
            <v>LK</v>
          </cell>
          <cell r="E2210">
            <v>13697</v>
          </cell>
          <cell r="F2210">
            <v>82.863013698630141</v>
          </cell>
          <cell r="G2210" t="str">
            <v>BANYUMAS</v>
          </cell>
          <cell r="H2210" t="str">
            <v>TUMIYANG</v>
          </cell>
          <cell r="I2210" t="str">
            <v>004</v>
          </cell>
          <cell r="J2210" t="str">
            <v>003</v>
          </cell>
          <cell r="K2210" t="str">
            <v>TUMIYANG</v>
          </cell>
          <cell r="L2210" t="str">
            <v>TUMIYANG, RT 004 RW 003</v>
          </cell>
          <cell r="M2210" t="str">
            <v>KEPALA KELUARGA</v>
          </cell>
          <cell r="N2210" t="str">
            <v>KAWIN</v>
          </cell>
          <cell r="O2210" t="str">
            <v>Tamat SD/Sederajat</v>
          </cell>
          <cell r="P2210" t="str">
            <v>Islam</v>
          </cell>
          <cell r="Q2210" t="str">
            <v>BURUH HARIAN LEPAS</v>
          </cell>
          <cell r="R2210" t="str">
            <v>-</v>
          </cell>
          <cell r="S2210" t="str">
            <v>TIDAK ADA</v>
          </cell>
        </row>
        <row r="2211">
          <cell r="A2211" t="str">
            <v>3302165206500002</v>
          </cell>
          <cell r="B2211" t="str">
            <v>3302161302059249</v>
          </cell>
          <cell r="C2211" t="str">
            <v>TIRAH</v>
          </cell>
          <cell r="D2211" t="str">
            <v>PR</v>
          </cell>
          <cell r="E2211">
            <v>18426</v>
          </cell>
          <cell r="F2211">
            <v>69.906849315068499</v>
          </cell>
          <cell r="G2211" t="str">
            <v>BANYUMAS</v>
          </cell>
          <cell r="H2211" t="str">
            <v>TUMIYANG</v>
          </cell>
          <cell r="I2211" t="str">
            <v>004</v>
          </cell>
          <cell r="J2211" t="str">
            <v>003</v>
          </cell>
          <cell r="K2211" t="str">
            <v>TUMIYANG</v>
          </cell>
          <cell r="L2211" t="str">
            <v>TUMIYANG, RT 004 RW 003</v>
          </cell>
          <cell r="M2211" t="str">
            <v>ISTRI</v>
          </cell>
          <cell r="N2211" t="str">
            <v>KAWIN</v>
          </cell>
          <cell r="O2211" t="str">
            <v>Belum Tamat SD/Sederajat</v>
          </cell>
          <cell r="P2211" t="str">
            <v>Islam</v>
          </cell>
          <cell r="Q2211" t="str">
            <v>BURUH HARIAN LEPAS</v>
          </cell>
          <cell r="R2211" t="str">
            <v>-</v>
          </cell>
          <cell r="S2211" t="str">
            <v>TIDAK ADA</v>
          </cell>
        </row>
        <row r="2212">
          <cell r="A2212" t="str">
            <v>3302166305730003</v>
          </cell>
          <cell r="B2212" t="str">
            <v>3302161302059249</v>
          </cell>
          <cell r="C2212" t="str">
            <v>SALIYAH</v>
          </cell>
          <cell r="D2212" t="str">
            <v>PR</v>
          </cell>
          <cell r="E2212">
            <v>26807</v>
          </cell>
          <cell r="F2212">
            <v>46.945205479452056</v>
          </cell>
          <cell r="G2212" t="str">
            <v>BANYUMAS</v>
          </cell>
          <cell r="H2212" t="str">
            <v>TUMIYANG</v>
          </cell>
          <cell r="I2212" t="str">
            <v>004</v>
          </cell>
          <cell r="J2212" t="str">
            <v>003</v>
          </cell>
          <cell r="K2212" t="str">
            <v>TUMIYANG</v>
          </cell>
          <cell r="L2212" t="str">
            <v>TUMIYANG, RT 004 RW 003</v>
          </cell>
          <cell r="M2212" t="str">
            <v>ANAK</v>
          </cell>
          <cell r="N2212" t="str">
            <v>BELUM KAWIN</v>
          </cell>
          <cell r="O2212" t="str">
            <v>Tamat SD/Sederajat</v>
          </cell>
          <cell r="P2212" t="str">
            <v>Islam</v>
          </cell>
          <cell r="Q2212" t="str">
            <v>TUKANG SOL SEPATU</v>
          </cell>
          <cell r="R2212" t="str">
            <v>-</v>
          </cell>
          <cell r="S2212" t="str">
            <v>TIDAK ADA</v>
          </cell>
        </row>
        <row r="2213">
          <cell r="A2213" t="str">
            <v>3302160107490032</v>
          </cell>
          <cell r="B2213" t="str">
            <v>3302161302059250</v>
          </cell>
          <cell r="C2213" t="str">
            <v>SAIMIN  SUPARTO</v>
          </cell>
          <cell r="D2213" t="str">
            <v>LK</v>
          </cell>
          <cell r="E2213">
            <v>18080</v>
          </cell>
          <cell r="F2213">
            <v>70.854794520547941</v>
          </cell>
          <cell r="G2213" t="str">
            <v>BANYUMAS</v>
          </cell>
          <cell r="H2213" t="str">
            <v>TUMIYANG</v>
          </cell>
          <cell r="I2213" t="str">
            <v>004</v>
          </cell>
          <cell r="J2213" t="str">
            <v>003</v>
          </cell>
          <cell r="K2213" t="str">
            <v>TUMIYANG</v>
          </cell>
          <cell r="L2213" t="str">
            <v>TUMIYANG, RT 004 RW 003</v>
          </cell>
          <cell r="M2213" t="str">
            <v>KEPALA KELUARGA</v>
          </cell>
          <cell r="N2213" t="str">
            <v>KAWIN</v>
          </cell>
          <cell r="O2213" t="str">
            <v>Tamat SD/Sederajat</v>
          </cell>
          <cell r="P2213" t="str">
            <v>Islam</v>
          </cell>
          <cell r="Q2213" t="str">
            <v>PEDAGANG</v>
          </cell>
          <cell r="R2213" t="str">
            <v>-</v>
          </cell>
          <cell r="S2213" t="str">
            <v>TIDAK ADA</v>
          </cell>
        </row>
        <row r="2214">
          <cell r="A2214" t="str">
            <v>3302160107600026</v>
          </cell>
          <cell r="B2214" t="str">
            <v>3302161302059251</v>
          </cell>
          <cell r="C2214" t="str">
            <v>RAKUM</v>
          </cell>
          <cell r="D2214" t="str">
            <v>LK</v>
          </cell>
          <cell r="E2214">
            <v>22098</v>
          </cell>
          <cell r="F2214">
            <v>59.846575342465755</v>
          </cell>
          <cell r="G2214" t="str">
            <v>BANYUMAS</v>
          </cell>
          <cell r="H2214" t="str">
            <v>TUMIYANG</v>
          </cell>
          <cell r="I2214" t="str">
            <v>004</v>
          </cell>
          <cell r="J2214" t="str">
            <v>003</v>
          </cell>
          <cell r="K2214" t="str">
            <v>TUMIYANG</v>
          </cell>
          <cell r="L2214" t="str">
            <v>TUMIYANG, RT 004 RW 003</v>
          </cell>
          <cell r="M2214" t="str">
            <v>KEPALA KELUARGA</v>
          </cell>
          <cell r="N2214" t="str">
            <v>KAWIN</v>
          </cell>
          <cell r="O2214" t="str">
            <v>Tamat SD/Sederajat</v>
          </cell>
          <cell r="P2214" t="str">
            <v>Islam</v>
          </cell>
          <cell r="Q2214" t="str">
            <v>BURUH HARIAN LEPAS</v>
          </cell>
          <cell r="R2214" t="str">
            <v>-</v>
          </cell>
          <cell r="S2214" t="str">
            <v>TIDAK ADA</v>
          </cell>
        </row>
        <row r="2215">
          <cell r="A2215" t="str">
            <v>3302164612640001</v>
          </cell>
          <cell r="B2215" t="str">
            <v>3302161302059251</v>
          </cell>
          <cell r="C2215" t="str">
            <v>RUMINAH</v>
          </cell>
          <cell r="D2215" t="str">
            <v>PR</v>
          </cell>
          <cell r="E2215">
            <v>23717</v>
          </cell>
          <cell r="F2215">
            <v>55.410958904109592</v>
          </cell>
          <cell r="G2215" t="str">
            <v>BANYUMAS</v>
          </cell>
          <cell r="H2215" t="str">
            <v>TUMIYANG</v>
          </cell>
          <cell r="I2215" t="str">
            <v>004</v>
          </cell>
          <cell r="J2215" t="str">
            <v>003</v>
          </cell>
          <cell r="K2215" t="str">
            <v>TUMIYANG</v>
          </cell>
          <cell r="L2215" t="str">
            <v>TUMIYANG, RT 004 RW 003</v>
          </cell>
          <cell r="M2215" t="str">
            <v>ISTRI</v>
          </cell>
          <cell r="N2215" t="str">
            <v>KAWIN</v>
          </cell>
          <cell r="O2215" t="str">
            <v>Tamat SD/Sederajat</v>
          </cell>
          <cell r="P2215" t="str">
            <v>Islam</v>
          </cell>
          <cell r="Q2215" t="str">
            <v>MENGURUS RUMAH TANGGA</v>
          </cell>
          <cell r="R2215" t="str">
            <v>-</v>
          </cell>
          <cell r="S2215" t="str">
            <v>TIDAK ADA</v>
          </cell>
        </row>
        <row r="2216">
          <cell r="A2216" t="str">
            <v>3302161410040002</v>
          </cell>
          <cell r="B2216" t="str">
            <v>3302161302059251</v>
          </cell>
          <cell r="C2216" t="str">
            <v>FAJRI ROMADON</v>
          </cell>
          <cell r="D2216" t="str">
            <v>LK</v>
          </cell>
          <cell r="E2216">
            <v>38274</v>
          </cell>
          <cell r="F2216">
            <v>15.528767123287672</v>
          </cell>
          <cell r="G2216" t="str">
            <v>BANYUMAS</v>
          </cell>
          <cell r="H2216" t="str">
            <v>TUMIYANG</v>
          </cell>
          <cell r="I2216" t="str">
            <v>004</v>
          </cell>
          <cell r="J2216" t="str">
            <v>003</v>
          </cell>
          <cell r="K2216" t="str">
            <v>TUMIYANG</v>
          </cell>
          <cell r="L2216" t="str">
            <v>TUMIYANG, RT 004 RW 003</v>
          </cell>
          <cell r="M2216" t="str">
            <v>ANAK</v>
          </cell>
          <cell r="N2216" t="str">
            <v>BELUM KAWIN</v>
          </cell>
          <cell r="O2216" t="str">
            <v>Tidak/Belum Sekolah</v>
          </cell>
          <cell r="P2216" t="str">
            <v>Islam</v>
          </cell>
          <cell r="Q2216" t="str">
            <v>BELUM/TIDAK BEKERJA</v>
          </cell>
          <cell r="R2216" t="str">
            <v>-</v>
          </cell>
          <cell r="S2216" t="str">
            <v>ADA</v>
          </cell>
        </row>
        <row r="2217">
          <cell r="A2217" t="str">
            <v>3302162911950004</v>
          </cell>
          <cell r="B2217" t="str">
            <v>3302161302059251</v>
          </cell>
          <cell r="C2217" t="str">
            <v>TONGAT HADIANSAH</v>
          </cell>
          <cell r="D2217" t="str">
            <v>LK</v>
          </cell>
          <cell r="E2217">
            <v>35032</v>
          </cell>
          <cell r="F2217">
            <v>24.410958904109588</v>
          </cell>
          <cell r="G2217" t="str">
            <v>BANYUMAS</v>
          </cell>
          <cell r="H2217" t="str">
            <v>TUMIYANG</v>
          </cell>
          <cell r="I2217" t="str">
            <v>004</v>
          </cell>
          <cell r="J2217" t="str">
            <v>003</v>
          </cell>
          <cell r="K2217" t="str">
            <v>TUMIYANG</v>
          </cell>
          <cell r="L2217" t="str">
            <v>TUMIYANG, RT 004 RW 003</v>
          </cell>
          <cell r="M2217" t="str">
            <v>ANAK</v>
          </cell>
          <cell r="N2217" t="str">
            <v>BELUM KAWIN</v>
          </cell>
          <cell r="O2217" t="str">
            <v>SLTP/Sederajat</v>
          </cell>
          <cell r="P2217" t="str">
            <v>Islam</v>
          </cell>
          <cell r="Q2217" t="str">
            <v>BELUM/TIDAK BEKERJA</v>
          </cell>
          <cell r="R2217" t="str">
            <v>-</v>
          </cell>
          <cell r="S2217" t="str">
            <v>ADA</v>
          </cell>
        </row>
        <row r="2218">
          <cell r="A2218" t="str">
            <v>3302162503690004</v>
          </cell>
          <cell r="B2218" t="str">
            <v>3302161302059252</v>
          </cell>
          <cell r="C2218" t="str">
            <v>NGADIMAN</v>
          </cell>
          <cell r="D2218" t="str">
            <v>LK</v>
          </cell>
          <cell r="E2218">
            <v>25287</v>
          </cell>
          <cell r="F2218">
            <v>51.109589041095887</v>
          </cell>
          <cell r="G2218" t="str">
            <v>CILACAP</v>
          </cell>
          <cell r="H2218" t="str">
            <v>TUMIYANG</v>
          </cell>
          <cell r="I2218" t="str">
            <v>004</v>
          </cell>
          <cell r="J2218" t="str">
            <v>003</v>
          </cell>
          <cell r="K2218" t="str">
            <v>TUMIYANG</v>
          </cell>
          <cell r="L2218" t="str">
            <v>TUMIYANG, RT 004 RW 003</v>
          </cell>
          <cell r="M2218" t="str">
            <v>KEPALA KELUARGA</v>
          </cell>
          <cell r="N2218" t="str">
            <v>KAWIN</v>
          </cell>
          <cell r="O2218" t="str">
            <v>SLTP/Sederajat</v>
          </cell>
          <cell r="P2218" t="str">
            <v>Islam</v>
          </cell>
          <cell r="Q2218" t="str">
            <v>TUKANG KAYU</v>
          </cell>
          <cell r="R2218" t="str">
            <v>-</v>
          </cell>
          <cell r="S2218" t="str">
            <v>TIDAK ADA</v>
          </cell>
        </row>
        <row r="2219">
          <cell r="A2219" t="str">
            <v>3302164808690002</v>
          </cell>
          <cell r="B2219" t="str">
            <v>3302161302059252</v>
          </cell>
          <cell r="C2219" t="str">
            <v>SUKESI</v>
          </cell>
          <cell r="D2219" t="str">
            <v>PR</v>
          </cell>
          <cell r="E2219">
            <v>25423</v>
          </cell>
          <cell r="F2219">
            <v>50.736986301369861</v>
          </cell>
          <cell r="G2219" t="str">
            <v>BANYUMAS</v>
          </cell>
          <cell r="H2219" t="str">
            <v>TUMIYANG</v>
          </cell>
          <cell r="I2219" t="str">
            <v>004</v>
          </cell>
          <cell r="J2219" t="str">
            <v>003</v>
          </cell>
          <cell r="K2219" t="str">
            <v>TUMIYANG</v>
          </cell>
          <cell r="L2219" t="str">
            <v>TUMIYANG, RT 004 RW 003</v>
          </cell>
          <cell r="M2219" t="str">
            <v>ISTRI</v>
          </cell>
          <cell r="N2219" t="str">
            <v>KAWIN</v>
          </cell>
          <cell r="O2219" t="str">
            <v>SLTP/Sederajat</v>
          </cell>
          <cell r="P2219" t="str">
            <v>Islam</v>
          </cell>
          <cell r="Q2219" t="str">
            <v>PEDAGANG</v>
          </cell>
          <cell r="R2219" t="str">
            <v>-</v>
          </cell>
          <cell r="S2219" t="str">
            <v>TIDAK ADA</v>
          </cell>
        </row>
        <row r="2220">
          <cell r="A2220" t="str">
            <v>3302161108940003</v>
          </cell>
          <cell r="B2220" t="str">
            <v>3302161302059252</v>
          </cell>
          <cell r="C2220" t="str">
            <v>MISHAR MAULUDIN MA`RUF</v>
          </cell>
          <cell r="D2220" t="str">
            <v>LK</v>
          </cell>
          <cell r="E2220">
            <v>34557</v>
          </cell>
          <cell r="F2220">
            <v>25.712328767123289</v>
          </cell>
          <cell r="G2220" t="str">
            <v>BANYUMAS</v>
          </cell>
          <cell r="H2220" t="str">
            <v>TUMIYANG</v>
          </cell>
          <cell r="I2220" t="str">
            <v>004</v>
          </cell>
          <cell r="J2220" t="str">
            <v>003</v>
          </cell>
          <cell r="K2220" t="str">
            <v>TUMIYANG</v>
          </cell>
          <cell r="L2220" t="str">
            <v>TUMIYANG, RT 004 RW 003</v>
          </cell>
          <cell r="M2220" t="str">
            <v>ANAK</v>
          </cell>
          <cell r="N2220" t="str">
            <v>BELUM KAWIN</v>
          </cell>
          <cell r="O2220" t="str">
            <v>SLTP/Sederajat</v>
          </cell>
          <cell r="P2220" t="str">
            <v>Islam</v>
          </cell>
          <cell r="Q2220" t="str">
            <v>PELAJAR/MAHASISWA</v>
          </cell>
          <cell r="R2220" t="str">
            <v>-</v>
          </cell>
          <cell r="S2220" t="str">
            <v>ADA</v>
          </cell>
        </row>
        <row r="2221">
          <cell r="A2221" t="str">
            <v>3302160107730010</v>
          </cell>
          <cell r="B2221" t="str">
            <v>3302161302059254</v>
          </cell>
          <cell r="C2221" t="str">
            <v>SUKARSO</v>
          </cell>
          <cell r="D2221" t="str">
            <v>LK</v>
          </cell>
          <cell r="E2221">
            <v>26846</v>
          </cell>
          <cell r="F2221">
            <v>46.838356164383562</v>
          </cell>
          <cell r="G2221" t="str">
            <v>BANYUMAS</v>
          </cell>
          <cell r="H2221" t="str">
            <v>TUMIYANG</v>
          </cell>
          <cell r="I2221" t="str">
            <v>004</v>
          </cell>
          <cell r="J2221" t="str">
            <v>003</v>
          </cell>
          <cell r="K2221" t="str">
            <v>TUMIYANG</v>
          </cell>
          <cell r="L2221" t="str">
            <v>TUMIYANG, RT 004 RW 003</v>
          </cell>
          <cell r="M2221" t="str">
            <v>KEPALA KELUARGA</v>
          </cell>
          <cell r="N2221" t="str">
            <v>KAWIN</v>
          </cell>
          <cell r="O2221" t="str">
            <v>Tamat SD/Sederajat</v>
          </cell>
          <cell r="P2221" t="str">
            <v>Islam</v>
          </cell>
          <cell r="Q2221" t="str">
            <v>BURUH HARIAN LEPAS</v>
          </cell>
          <cell r="R2221" t="str">
            <v>-</v>
          </cell>
          <cell r="S2221" t="str">
            <v>TIDAK ADA</v>
          </cell>
        </row>
        <row r="2222">
          <cell r="A2222" t="str">
            <v>3302166810750002</v>
          </cell>
          <cell r="B2222" t="str">
            <v>3302161302059254</v>
          </cell>
          <cell r="C2222" t="str">
            <v>SUWARNI</v>
          </cell>
          <cell r="D2222" t="str">
            <v>PR</v>
          </cell>
          <cell r="E2222">
            <v>27695</v>
          </cell>
          <cell r="F2222">
            <v>44.512328767123286</v>
          </cell>
          <cell r="G2222" t="str">
            <v>BANYUMAS</v>
          </cell>
          <cell r="H2222" t="str">
            <v>TUMIYANG</v>
          </cell>
          <cell r="I2222" t="str">
            <v>004</v>
          </cell>
          <cell r="J2222" t="str">
            <v>003</v>
          </cell>
          <cell r="K2222" t="str">
            <v>TUMIYANG</v>
          </cell>
          <cell r="L2222" t="str">
            <v>TUMIYANG, RT 004 RW 003</v>
          </cell>
          <cell r="M2222" t="str">
            <v>ISTRI</v>
          </cell>
          <cell r="N2222" t="str">
            <v>KAWIN</v>
          </cell>
          <cell r="O2222" t="str">
            <v>Tamat SD/Sederajat</v>
          </cell>
          <cell r="P2222" t="str">
            <v>Islam</v>
          </cell>
          <cell r="Q2222" t="str">
            <v>MENGURUS RUMAH TANGGA</v>
          </cell>
          <cell r="R2222" t="str">
            <v>-</v>
          </cell>
          <cell r="S2222" t="str">
            <v>TIDAK ADA</v>
          </cell>
        </row>
        <row r="2223">
          <cell r="A2223" t="str">
            <v>3302160105050001</v>
          </cell>
          <cell r="B2223" t="str">
            <v>3302161302059254</v>
          </cell>
          <cell r="C2223" t="str">
            <v>FAJAR PAMBUDI</v>
          </cell>
          <cell r="D2223" t="str">
            <v>LK</v>
          </cell>
          <cell r="E2223">
            <v>38473</v>
          </cell>
          <cell r="F2223">
            <v>14.983561643835616</v>
          </cell>
          <cell r="G2223" t="str">
            <v>BANYUMAS</v>
          </cell>
          <cell r="H2223" t="str">
            <v>TUMIYANG</v>
          </cell>
          <cell r="I2223" t="str">
            <v>004</v>
          </cell>
          <cell r="J2223" t="str">
            <v>003</v>
          </cell>
          <cell r="K2223" t="str">
            <v>TUMIYANG</v>
          </cell>
          <cell r="L2223" t="str">
            <v>TUMIYANG, RT 004 RW 003</v>
          </cell>
          <cell r="M2223" t="str">
            <v>ANAK</v>
          </cell>
          <cell r="N2223" t="str">
            <v>BELUM KAWIN</v>
          </cell>
          <cell r="O2223" t="str">
            <v>Tidak/Belum Sekolah</v>
          </cell>
          <cell r="P2223" t="str">
            <v>Islam</v>
          </cell>
          <cell r="Q2223" t="str">
            <v>BELUM/TIDAK BEKERJA</v>
          </cell>
          <cell r="R2223" t="str">
            <v>-</v>
          </cell>
          <cell r="S2223" t="str">
            <v>ADA</v>
          </cell>
        </row>
        <row r="2224">
          <cell r="A2224" t="str">
            <v>3302160712960001</v>
          </cell>
          <cell r="B2224" t="str">
            <v>3302161302059254</v>
          </cell>
          <cell r="C2224" t="str">
            <v>ADI SAPUTRA</v>
          </cell>
          <cell r="D2224" t="str">
            <v>LK</v>
          </cell>
          <cell r="E2224">
            <v>35406</v>
          </cell>
          <cell r="F2224">
            <v>23.386301369863013</v>
          </cell>
          <cell r="G2224" t="str">
            <v>BANYUMAS</v>
          </cell>
          <cell r="H2224" t="str">
            <v>TUMIYANG</v>
          </cell>
          <cell r="I2224" t="str">
            <v>004</v>
          </cell>
          <cell r="J2224" t="str">
            <v>003</v>
          </cell>
          <cell r="K2224" t="str">
            <v>TUMIYANG</v>
          </cell>
          <cell r="L2224" t="str">
            <v>TUMIYANG, RT 004 RW 003</v>
          </cell>
          <cell r="M2224" t="str">
            <v>ANAK</v>
          </cell>
          <cell r="N2224" t="str">
            <v>BELUM KAWIN</v>
          </cell>
          <cell r="O2224" t="str">
            <v>Tamat SD/Sederajat</v>
          </cell>
          <cell r="P2224" t="str">
            <v>Islam</v>
          </cell>
          <cell r="Q2224" t="str">
            <v>PELAJAR/MAHASISWA</v>
          </cell>
          <cell r="R2224" t="str">
            <v>-</v>
          </cell>
          <cell r="S2224" t="str">
            <v>ADA</v>
          </cell>
        </row>
        <row r="2225">
          <cell r="A2225" t="str">
            <v>3302163112730031</v>
          </cell>
          <cell r="B2225" t="str">
            <v>3302161312100011</v>
          </cell>
          <cell r="C2225" t="str">
            <v>SAHUDI</v>
          </cell>
          <cell r="D2225" t="str">
            <v>LK</v>
          </cell>
          <cell r="E2225">
            <v>27029</v>
          </cell>
          <cell r="F2225">
            <v>46.336986301369862</v>
          </cell>
          <cell r="G2225" t="str">
            <v>BANYUMAS</v>
          </cell>
          <cell r="H2225" t="str">
            <v>TUMIYANG</v>
          </cell>
          <cell r="I2225" t="str">
            <v>004</v>
          </cell>
          <cell r="J2225" t="str">
            <v>003</v>
          </cell>
          <cell r="K2225" t="str">
            <v>TUMIYANG</v>
          </cell>
          <cell r="L2225" t="str">
            <v>TUMIYANG, RT 004 RW 003</v>
          </cell>
          <cell r="M2225" t="str">
            <v>KEPALA KELUARGA</v>
          </cell>
          <cell r="N2225" t="str">
            <v>CERAI HIDUP</v>
          </cell>
          <cell r="O2225" t="str">
            <v>Tamat SD/Sederajat</v>
          </cell>
          <cell r="P2225" t="str">
            <v>Islam</v>
          </cell>
          <cell r="Q2225" t="str">
            <v>PETANI/PEKEBUN</v>
          </cell>
          <cell r="R2225" t="str">
            <v>-</v>
          </cell>
          <cell r="S2225" t="str">
            <v>TIDAK ADA</v>
          </cell>
        </row>
        <row r="2226">
          <cell r="A2226" t="str">
            <v>3302162608960002</v>
          </cell>
          <cell r="B2226" t="str">
            <v>3302161707180004</v>
          </cell>
          <cell r="C2226" t="str">
            <v>AMIN SUBARKAH</v>
          </cell>
          <cell r="D2226" t="str">
            <v>LK</v>
          </cell>
          <cell r="E2226">
            <v>35303</v>
          </cell>
          <cell r="F2226">
            <v>23.668493150684931</v>
          </cell>
          <cell r="G2226" t="str">
            <v>BANYUMAS</v>
          </cell>
          <cell r="H2226" t="str">
            <v>TUMIYANG</v>
          </cell>
          <cell r="I2226" t="str">
            <v>004</v>
          </cell>
          <cell r="J2226" t="str">
            <v>003</v>
          </cell>
          <cell r="K2226" t="str">
            <v>TUMIYANG</v>
          </cell>
          <cell r="L2226" t="str">
            <v>TUMIYANG, RT 004 RW 003</v>
          </cell>
          <cell r="M2226" t="str">
            <v>KEPALA KELUARGA</v>
          </cell>
          <cell r="N2226" t="str">
            <v>KAWIN</v>
          </cell>
          <cell r="O2226" t="str">
            <v>SLTA/Sederajat</v>
          </cell>
          <cell r="P2226" t="str">
            <v>Islam</v>
          </cell>
          <cell r="Q2226" t="str">
            <v>KARYAWAN SWASTA</v>
          </cell>
          <cell r="R2226" t="str">
            <v>-</v>
          </cell>
          <cell r="S2226" t="str">
            <v>ADA</v>
          </cell>
        </row>
        <row r="2227">
          <cell r="A2227" t="str">
            <v>3302165707970003</v>
          </cell>
          <cell r="B2227" t="str">
            <v>3302161707180004</v>
          </cell>
          <cell r="C2227" t="str">
            <v>MAYLANI NUR AISYAH</v>
          </cell>
          <cell r="D2227" t="str">
            <v>PR</v>
          </cell>
          <cell r="E2227">
            <v>35628</v>
          </cell>
          <cell r="F2227">
            <v>22.778082191780822</v>
          </cell>
          <cell r="G2227" t="str">
            <v>BANYUMAS</v>
          </cell>
          <cell r="H2227" t="str">
            <v>TUMIYANG</v>
          </cell>
          <cell r="I2227" t="str">
            <v>004</v>
          </cell>
          <cell r="J2227" t="str">
            <v>003</v>
          </cell>
          <cell r="K2227" t="str">
            <v>TUMIYANG</v>
          </cell>
          <cell r="L2227" t="str">
            <v>TUMIYANG, RT 004 RW 003</v>
          </cell>
          <cell r="M2227" t="str">
            <v>ISTRI</v>
          </cell>
          <cell r="N2227" t="str">
            <v>KAWIN</v>
          </cell>
          <cell r="O2227" t="str">
            <v>SLTA/Sederajat</v>
          </cell>
          <cell r="P2227" t="str">
            <v>Islam</v>
          </cell>
          <cell r="Q2227" t="str">
            <v>MENGURUS RUMAH TANGGA</v>
          </cell>
          <cell r="R2227" t="str">
            <v>-</v>
          </cell>
          <cell r="S2227" t="str">
            <v>ADA</v>
          </cell>
        </row>
        <row r="2228">
          <cell r="A2228" t="str">
            <v>3302166803190002</v>
          </cell>
          <cell r="B2228" t="str">
            <v>3302161707180004</v>
          </cell>
          <cell r="C2228" t="str">
            <v>AINUHA MAYSARI SUBARKAH</v>
          </cell>
          <cell r="D2228" t="str">
            <v>PR</v>
          </cell>
          <cell r="E2228">
            <v>43552</v>
          </cell>
          <cell r="F2228">
            <v>1.0684931506849316</v>
          </cell>
          <cell r="G2228" t="str">
            <v>BANYUMAS</v>
          </cell>
          <cell r="H2228" t="str">
            <v>TUMIYANG</v>
          </cell>
          <cell r="I2228" t="str">
            <v>004</v>
          </cell>
          <cell r="J2228" t="str">
            <v>003</v>
          </cell>
          <cell r="K2228" t="str">
            <v>TUMIYANG</v>
          </cell>
          <cell r="L2228" t="str">
            <v>TUMIYANG, RT 004 RW 003</v>
          </cell>
          <cell r="M2228" t="str">
            <v>ANAK</v>
          </cell>
          <cell r="N2228" t="str">
            <v>BELUM KAWIN</v>
          </cell>
          <cell r="O2228" t="str">
            <v>Tidak/Belum Sekolah</v>
          </cell>
          <cell r="P2228" t="str">
            <v>Islam</v>
          </cell>
          <cell r="Q2228" t="str">
            <v>BELUM/TIDAK BEKERJA</v>
          </cell>
          <cell r="R2228" t="str">
            <v>-</v>
          </cell>
          <cell r="S2228" t="str">
            <v>ADA</v>
          </cell>
        </row>
        <row r="2229">
          <cell r="A2229" t="str">
            <v>3302160509850002</v>
          </cell>
          <cell r="B2229" t="str">
            <v>3302161712110004</v>
          </cell>
          <cell r="C2229" t="str">
            <v>ALI SAEFUDIN</v>
          </cell>
          <cell r="D2229" t="str">
            <v>LK</v>
          </cell>
          <cell r="E2229">
            <v>31295</v>
          </cell>
          <cell r="F2229">
            <v>34.649315068493152</v>
          </cell>
          <cell r="G2229" t="str">
            <v>BANYUMAS</v>
          </cell>
          <cell r="H2229" t="str">
            <v>TUMIYANG</v>
          </cell>
          <cell r="I2229" t="str">
            <v>004</v>
          </cell>
          <cell r="J2229" t="str">
            <v>003</v>
          </cell>
          <cell r="K2229" t="str">
            <v>TUMIYANG</v>
          </cell>
          <cell r="L2229" t="str">
            <v>TUMIYANG, RT 004 RW 003</v>
          </cell>
          <cell r="M2229" t="str">
            <v>KEPALA KELUARGA</v>
          </cell>
          <cell r="N2229" t="str">
            <v>KAWIN</v>
          </cell>
          <cell r="O2229" t="str">
            <v>SLTP/Sederajat</v>
          </cell>
          <cell r="P2229" t="str">
            <v>Islam</v>
          </cell>
          <cell r="Q2229" t="str">
            <v>WIRASWASTA</v>
          </cell>
          <cell r="R2229" t="str">
            <v>-</v>
          </cell>
          <cell r="S2229" t="str">
            <v>TIDAK ADA</v>
          </cell>
        </row>
        <row r="2230">
          <cell r="A2230" t="str">
            <v>3302164803850002</v>
          </cell>
          <cell r="B2230" t="str">
            <v>3302161712110004</v>
          </cell>
          <cell r="C2230" t="str">
            <v>DASIRAH</v>
          </cell>
          <cell r="D2230" t="str">
            <v>PR</v>
          </cell>
          <cell r="E2230">
            <v>31114</v>
          </cell>
          <cell r="F2230">
            <v>35.145205479452052</v>
          </cell>
          <cell r="G2230" t="str">
            <v>BANYUMAS</v>
          </cell>
          <cell r="H2230" t="str">
            <v>TUMIYANG</v>
          </cell>
          <cell r="I2230" t="str">
            <v>004</v>
          </cell>
          <cell r="J2230" t="str">
            <v>003</v>
          </cell>
          <cell r="K2230" t="str">
            <v>TUMIYANG</v>
          </cell>
          <cell r="L2230" t="str">
            <v>TUMIYANG, RT 004 RW 003</v>
          </cell>
          <cell r="M2230" t="str">
            <v>ISTRI</v>
          </cell>
          <cell r="N2230" t="str">
            <v>KAWIN</v>
          </cell>
          <cell r="O2230" t="str">
            <v>SLTP/Sederajat</v>
          </cell>
          <cell r="P2230" t="str">
            <v>Islam</v>
          </cell>
          <cell r="Q2230" t="str">
            <v>MENGURUS RUMAH TANGGA</v>
          </cell>
          <cell r="R2230" t="str">
            <v>A</v>
          </cell>
          <cell r="S2230" t="str">
            <v>TIDAK ADA</v>
          </cell>
        </row>
        <row r="2231">
          <cell r="A2231" t="str">
            <v>3302160507100004</v>
          </cell>
          <cell r="B2231" t="str">
            <v>3302161712110004</v>
          </cell>
          <cell r="C2231" t="str">
            <v>ALIF NAFIZA PUTRA</v>
          </cell>
          <cell r="D2231" t="str">
            <v>LK</v>
          </cell>
          <cell r="E2231">
            <v>40364</v>
          </cell>
          <cell r="F2231">
            <v>9.8027397260273972</v>
          </cell>
          <cell r="G2231" t="str">
            <v>BANYUMAS</v>
          </cell>
          <cell r="H2231" t="str">
            <v>TUMIYANG</v>
          </cell>
          <cell r="I2231" t="str">
            <v>004</v>
          </cell>
          <cell r="J2231" t="str">
            <v>003</v>
          </cell>
          <cell r="K2231" t="str">
            <v>TUMIYANG</v>
          </cell>
          <cell r="L2231" t="str">
            <v>TUMIYANG, RT 004 RW 003</v>
          </cell>
          <cell r="M2231" t="str">
            <v>ANAK</v>
          </cell>
          <cell r="N2231" t="str">
            <v>BELUM KAWIN</v>
          </cell>
          <cell r="O2231" t="str">
            <v>Tidak/Belum Sekolah</v>
          </cell>
          <cell r="P2231" t="str">
            <v>Islam</v>
          </cell>
          <cell r="Q2231" t="str">
            <v>BELUM/TIDAK BEKERJA</v>
          </cell>
          <cell r="R2231" t="str">
            <v>-</v>
          </cell>
          <cell r="S2231" t="str">
            <v>ADA</v>
          </cell>
        </row>
        <row r="2232">
          <cell r="A2232" t="str">
            <v>3302171608930004</v>
          </cell>
          <cell r="B2232" t="str">
            <v>3302162001150003</v>
          </cell>
          <cell r="C2232" t="str">
            <v>AGUS SETIAWAN</v>
          </cell>
          <cell r="D2232" t="str">
            <v>LK</v>
          </cell>
          <cell r="E2232">
            <v>34197</v>
          </cell>
          <cell r="F2232">
            <v>26.698630136986303</v>
          </cell>
          <cell r="G2232" t="str">
            <v>BANYUMAS</v>
          </cell>
          <cell r="H2232" t="str">
            <v>TUMIYANG</v>
          </cell>
          <cell r="I2232" t="str">
            <v>004</v>
          </cell>
          <cell r="J2232" t="str">
            <v>003</v>
          </cell>
          <cell r="K2232" t="str">
            <v>TUMIYANG</v>
          </cell>
          <cell r="L2232" t="str">
            <v>TUMIYANG, RT 004 RW 003</v>
          </cell>
          <cell r="M2232" t="str">
            <v>KEPALA KELUARGA</v>
          </cell>
          <cell r="N2232" t="str">
            <v>KAWIN</v>
          </cell>
          <cell r="O2232" t="str">
            <v>SLTP/Sederajat</v>
          </cell>
          <cell r="P2232" t="str">
            <v>Islam</v>
          </cell>
          <cell r="Q2232" t="str">
            <v>SOPIR</v>
          </cell>
          <cell r="R2232" t="str">
            <v>-</v>
          </cell>
          <cell r="S2232" t="str">
            <v>TIDAK ADA</v>
          </cell>
        </row>
        <row r="2233">
          <cell r="A2233" t="str">
            <v>3302166309950003</v>
          </cell>
          <cell r="B2233" t="str">
            <v>3302162001150003</v>
          </cell>
          <cell r="C2233" t="str">
            <v>MUSRIAH</v>
          </cell>
          <cell r="D2233" t="str">
            <v>PR</v>
          </cell>
          <cell r="E2233">
            <v>34965</v>
          </cell>
          <cell r="F2233">
            <v>24.594520547945205</v>
          </cell>
          <cell r="G2233" t="str">
            <v>BANYUMAS</v>
          </cell>
          <cell r="H2233" t="str">
            <v>TUMIYANG</v>
          </cell>
          <cell r="I2233" t="str">
            <v>004</v>
          </cell>
          <cell r="J2233" t="str">
            <v>003</v>
          </cell>
          <cell r="K2233" t="str">
            <v>TUMIYANG</v>
          </cell>
          <cell r="L2233" t="str">
            <v>TUMIYANG, RT 004 RW 003</v>
          </cell>
          <cell r="M2233" t="str">
            <v>ISTRI</v>
          </cell>
          <cell r="N2233" t="str">
            <v>KAWIN</v>
          </cell>
          <cell r="O2233" t="str">
            <v>SLTP/Sederajat</v>
          </cell>
          <cell r="P2233" t="str">
            <v>Islam</v>
          </cell>
          <cell r="Q2233" t="str">
            <v>BURUH HARIAN LEPAS</v>
          </cell>
          <cell r="R2233" t="str">
            <v>-</v>
          </cell>
          <cell r="S2233" t="str">
            <v>TIDAK ADA</v>
          </cell>
        </row>
        <row r="2234">
          <cell r="A2234" t="str">
            <v>3302165009130001</v>
          </cell>
          <cell r="B2234" t="str">
            <v>3302162001150003</v>
          </cell>
          <cell r="C2234" t="str">
            <v>SYAFANA BILQIS SETIAWAN</v>
          </cell>
          <cell r="D2234" t="str">
            <v>PR</v>
          </cell>
          <cell r="E2234">
            <v>41527</v>
          </cell>
          <cell r="F2234">
            <v>6.6164383561643838</v>
          </cell>
          <cell r="G2234" t="str">
            <v>BANYUMAS</v>
          </cell>
          <cell r="H2234" t="str">
            <v>TUMIYANG</v>
          </cell>
          <cell r="I2234" t="str">
            <v>004</v>
          </cell>
          <cell r="J2234" t="str">
            <v>003</v>
          </cell>
          <cell r="K2234" t="str">
            <v>TUMIYANG</v>
          </cell>
          <cell r="L2234" t="str">
            <v>TUMIYANG, RT 004 RW 003</v>
          </cell>
          <cell r="M2234" t="str">
            <v>ANAK</v>
          </cell>
          <cell r="N2234" t="str">
            <v>BELUM KAWIN</v>
          </cell>
          <cell r="O2234" t="str">
            <v>Tidak/Belum Sekolah</v>
          </cell>
          <cell r="P2234" t="str">
            <v>Islam</v>
          </cell>
          <cell r="Q2234" t="str">
            <v>BELUM/TIDAK BEKERJA</v>
          </cell>
          <cell r="R2234" t="str">
            <v>-</v>
          </cell>
          <cell r="S2234" t="str">
            <v>ADA</v>
          </cell>
        </row>
        <row r="2235">
          <cell r="A2235" t="str">
            <v>3671110207670008</v>
          </cell>
          <cell r="B2235" t="str">
            <v>3302162001160006</v>
          </cell>
          <cell r="C2235" t="str">
            <v>RATIMAN</v>
          </cell>
          <cell r="D2235" t="str">
            <v>LK</v>
          </cell>
          <cell r="E2235">
            <v>25549</v>
          </cell>
          <cell r="F2235">
            <v>50.391780821917806</v>
          </cell>
          <cell r="G2235" t="str">
            <v>BANYUMAS</v>
          </cell>
          <cell r="H2235" t="str">
            <v>TUMIYANG</v>
          </cell>
          <cell r="I2235" t="str">
            <v>004</v>
          </cell>
          <cell r="J2235" t="str">
            <v>003</v>
          </cell>
          <cell r="K2235" t="str">
            <v>TUMIYANG</v>
          </cell>
          <cell r="L2235" t="str">
            <v>TUMIYANG, RT 004 RW 003</v>
          </cell>
          <cell r="M2235" t="str">
            <v>KEPALA KELUARGA</v>
          </cell>
          <cell r="N2235" t="str">
            <v>KAWIN</v>
          </cell>
          <cell r="O2235" t="str">
            <v>SLTA/Sederajat</v>
          </cell>
          <cell r="P2235" t="str">
            <v>Islam</v>
          </cell>
          <cell r="Q2235" t="str">
            <v>WIRASWASTA</v>
          </cell>
          <cell r="R2235" t="str">
            <v>-</v>
          </cell>
          <cell r="S2235" t="str">
            <v>TIDAK ADA</v>
          </cell>
        </row>
        <row r="2236">
          <cell r="A2236" t="str">
            <v>3302166810750001</v>
          </cell>
          <cell r="B2236" t="str">
            <v>3302162001160006</v>
          </cell>
          <cell r="C2236" t="str">
            <v>SUKIYEM</v>
          </cell>
          <cell r="D2236" t="str">
            <v>PR</v>
          </cell>
          <cell r="E2236">
            <v>27695</v>
          </cell>
          <cell r="F2236">
            <v>44.512328767123286</v>
          </cell>
          <cell r="G2236" t="str">
            <v>BANYUMAS</v>
          </cell>
          <cell r="H2236" t="str">
            <v>TUMIYANG</v>
          </cell>
          <cell r="I2236" t="str">
            <v>004</v>
          </cell>
          <cell r="J2236" t="str">
            <v>003</v>
          </cell>
          <cell r="K2236" t="str">
            <v>TUMIYANG</v>
          </cell>
          <cell r="L2236" t="str">
            <v>TUMIYANG, RT 004 RW 003</v>
          </cell>
          <cell r="M2236" t="str">
            <v>ISTRI</v>
          </cell>
          <cell r="N2236" t="str">
            <v>KAWIN</v>
          </cell>
          <cell r="O2236" t="str">
            <v>Tamat SD/Sederajat</v>
          </cell>
          <cell r="P2236" t="str">
            <v>Islam</v>
          </cell>
          <cell r="Q2236" t="str">
            <v>MENGURUS RUMAH TANGGA</v>
          </cell>
          <cell r="R2236" t="str">
            <v>-</v>
          </cell>
          <cell r="S2236" t="str">
            <v>TIDAK ADA</v>
          </cell>
        </row>
        <row r="2237">
          <cell r="A2237" t="str">
            <v>3302160806940002</v>
          </cell>
          <cell r="B2237" t="str">
            <v>3302162001160006</v>
          </cell>
          <cell r="C2237" t="str">
            <v>IKHWAN NURROHMAN</v>
          </cell>
          <cell r="D2237" t="str">
            <v>LK</v>
          </cell>
          <cell r="E2237">
            <v>34493</v>
          </cell>
          <cell r="F2237">
            <v>25.887671232876713</v>
          </cell>
          <cell r="G2237" t="str">
            <v>BANYUMAS</v>
          </cell>
          <cell r="H2237" t="str">
            <v>TUMIYANG</v>
          </cell>
          <cell r="I2237" t="str">
            <v>004</v>
          </cell>
          <cell r="J2237" t="str">
            <v>003</v>
          </cell>
          <cell r="K2237" t="str">
            <v>TUMIYANG</v>
          </cell>
          <cell r="L2237" t="str">
            <v>TUMIYANG, RT 004 RW 003</v>
          </cell>
          <cell r="M2237" t="str">
            <v>ANAK</v>
          </cell>
          <cell r="N2237" t="str">
            <v>BELUM KAWIN</v>
          </cell>
          <cell r="O2237" t="str">
            <v>SLTP/Sederajat</v>
          </cell>
          <cell r="P2237" t="str">
            <v>Islam</v>
          </cell>
          <cell r="Q2237" t="str">
            <v>BURUH HARIAN LEPAS</v>
          </cell>
          <cell r="R2237" t="str">
            <v>-</v>
          </cell>
          <cell r="S2237" t="str">
            <v>ADA</v>
          </cell>
        </row>
        <row r="2238">
          <cell r="A2238" t="str">
            <v>3302165206020001</v>
          </cell>
          <cell r="B2238" t="str">
            <v>3302162001160006</v>
          </cell>
          <cell r="C2238" t="str">
            <v>INTAN AMALIAH</v>
          </cell>
          <cell r="D2238" t="str">
            <v>PR</v>
          </cell>
          <cell r="E2238">
            <v>37419</v>
          </cell>
          <cell r="F2238">
            <v>17.87123287671233</v>
          </cell>
          <cell r="G2238" t="str">
            <v>BANYUMAS</v>
          </cell>
          <cell r="H2238" t="str">
            <v>TUMIYANG</v>
          </cell>
          <cell r="I2238" t="str">
            <v>004</v>
          </cell>
          <cell r="J2238" t="str">
            <v>003</v>
          </cell>
          <cell r="K2238" t="str">
            <v>TUMIYANG</v>
          </cell>
          <cell r="L2238" t="str">
            <v>TUMIYANG, RT 004 RW 003</v>
          </cell>
          <cell r="M2238" t="str">
            <v>ANAK</v>
          </cell>
          <cell r="N2238" t="str">
            <v>BELUM KAWIN</v>
          </cell>
          <cell r="O2238" t="str">
            <v>Tidak/Belum Sekolah</v>
          </cell>
          <cell r="P2238" t="str">
            <v>Islam</v>
          </cell>
          <cell r="Q2238" t="str">
            <v>BELUM/TIDAK BEKERJA</v>
          </cell>
          <cell r="R2238" t="str">
            <v>-</v>
          </cell>
          <cell r="S2238" t="str">
            <v>ADA</v>
          </cell>
        </row>
        <row r="2239">
          <cell r="A2239" t="str">
            <v>3302165306070002</v>
          </cell>
          <cell r="B2239" t="str">
            <v>3302162001160006</v>
          </cell>
          <cell r="C2239" t="str">
            <v>YESI ALIFIA</v>
          </cell>
          <cell r="D2239" t="str">
            <v>PR</v>
          </cell>
          <cell r="E2239">
            <v>39246</v>
          </cell>
          <cell r="F2239">
            <v>12.865753424657534</v>
          </cell>
          <cell r="G2239" t="str">
            <v>BANYUMAS</v>
          </cell>
          <cell r="H2239" t="str">
            <v>TUMIYANG</v>
          </cell>
          <cell r="I2239" t="str">
            <v>004</v>
          </cell>
          <cell r="J2239" t="str">
            <v>003</v>
          </cell>
          <cell r="K2239" t="str">
            <v>TUMIYANG</v>
          </cell>
          <cell r="L2239" t="str">
            <v>TUMIYANG, RT 004 RW 003</v>
          </cell>
          <cell r="M2239" t="str">
            <v>ANAK</v>
          </cell>
          <cell r="N2239" t="str">
            <v>BELUM KAWIN</v>
          </cell>
          <cell r="O2239" t="str">
            <v>Tidak/Belum Sekolah</v>
          </cell>
          <cell r="P2239" t="str">
            <v>Islam</v>
          </cell>
          <cell r="Q2239" t="str">
            <v>BELUM/TIDAK BEKERJA</v>
          </cell>
          <cell r="R2239" t="str">
            <v>-</v>
          </cell>
          <cell r="S2239" t="str">
            <v>ADA</v>
          </cell>
        </row>
        <row r="2240">
          <cell r="A2240" t="str">
            <v>3302166602680003</v>
          </cell>
          <cell r="B2240" t="str">
            <v>3302162205090004</v>
          </cell>
          <cell r="C2240" t="str">
            <v>JARIYAH</v>
          </cell>
          <cell r="D2240" t="str">
            <v>PR</v>
          </cell>
          <cell r="E2240">
            <v>24894</v>
          </cell>
          <cell r="F2240">
            <v>52.186301369863017</v>
          </cell>
          <cell r="G2240" t="str">
            <v>BANYUMAS</v>
          </cell>
          <cell r="H2240" t="str">
            <v>TUMIYANG</v>
          </cell>
          <cell r="I2240" t="str">
            <v>004</v>
          </cell>
          <cell r="J2240" t="str">
            <v>003</v>
          </cell>
          <cell r="K2240" t="str">
            <v>TUMIYANG</v>
          </cell>
          <cell r="L2240" t="str">
            <v>TUMIYANG, RT 004 RW 003</v>
          </cell>
          <cell r="M2240" t="str">
            <v>KEPALA KELUARGA</v>
          </cell>
          <cell r="N2240" t="str">
            <v>CERAI HIDUP</v>
          </cell>
          <cell r="O2240" t="str">
            <v>Tamat SD/Sederajat</v>
          </cell>
          <cell r="P2240" t="str">
            <v>Islam</v>
          </cell>
          <cell r="Q2240" t="str">
            <v>PEMBANTU RUMAH TANGGA</v>
          </cell>
          <cell r="R2240" t="str">
            <v>-</v>
          </cell>
          <cell r="S2240" t="str">
            <v>TIDAK ADA</v>
          </cell>
        </row>
        <row r="2241">
          <cell r="A2241" t="str">
            <v>3214011712780002</v>
          </cell>
          <cell r="B2241" t="str">
            <v>3302162205190001</v>
          </cell>
          <cell r="C2241" t="str">
            <v>SUMADI</v>
          </cell>
          <cell r="D2241" t="str">
            <v>LK</v>
          </cell>
          <cell r="E2241">
            <v>28841</v>
          </cell>
          <cell r="F2241">
            <v>41.372602739726027</v>
          </cell>
          <cell r="G2241" t="str">
            <v>SLEMAN</v>
          </cell>
          <cell r="H2241" t="str">
            <v>TUMIYANG</v>
          </cell>
          <cell r="I2241" t="str">
            <v>004</v>
          </cell>
          <cell r="J2241" t="str">
            <v>003</v>
          </cell>
          <cell r="K2241" t="str">
            <v>TUMIYANG</v>
          </cell>
          <cell r="L2241" t="str">
            <v>TUMIYANG, RT 004 RW 003</v>
          </cell>
          <cell r="M2241" t="str">
            <v>KEPALA KELUARGA</v>
          </cell>
          <cell r="N2241" t="str">
            <v>KAWIN</v>
          </cell>
          <cell r="O2241" t="str">
            <v>SLTA/Sederajat</v>
          </cell>
          <cell r="P2241" t="str">
            <v>Islam</v>
          </cell>
          <cell r="Q2241" t="str">
            <v>TENTARA NASIONAL INDONESIA</v>
          </cell>
          <cell r="R2241" t="str">
            <v>B</v>
          </cell>
          <cell r="S2241" t="str">
            <v>TIDAK ADA</v>
          </cell>
        </row>
        <row r="2242">
          <cell r="A2242" t="str">
            <v>3214014101780004</v>
          </cell>
          <cell r="B2242" t="str">
            <v>3302162205190001</v>
          </cell>
          <cell r="C2242" t="str">
            <v>SUHESTI ARYA SANDI</v>
          </cell>
          <cell r="D2242" t="str">
            <v>PR</v>
          </cell>
          <cell r="E2242">
            <v>28491</v>
          </cell>
          <cell r="F2242">
            <v>42.331506849315069</v>
          </cell>
          <cell r="G2242" t="str">
            <v>BANYUMAS</v>
          </cell>
          <cell r="H2242" t="str">
            <v>TUMIYANG</v>
          </cell>
          <cell r="I2242" t="str">
            <v>004</v>
          </cell>
          <cell r="J2242" t="str">
            <v>003</v>
          </cell>
          <cell r="K2242" t="str">
            <v>TUMIYANG</v>
          </cell>
          <cell r="L2242" t="str">
            <v>TUMIYANG, RT 004 RW 003</v>
          </cell>
          <cell r="M2242" t="str">
            <v>ISTRI</v>
          </cell>
          <cell r="N2242" t="str">
            <v>KAWIN</v>
          </cell>
          <cell r="O2242" t="str">
            <v>SLTA/Sederajat</v>
          </cell>
          <cell r="P2242" t="str">
            <v>Islam</v>
          </cell>
          <cell r="Q2242" t="str">
            <v>MENGURUS RUMAH TANGGA</v>
          </cell>
          <cell r="R2242" t="str">
            <v>A</v>
          </cell>
          <cell r="S2242" t="str">
            <v>TIDAK ADA</v>
          </cell>
        </row>
        <row r="2243">
          <cell r="A2243" t="str">
            <v>3214012308070003</v>
          </cell>
          <cell r="B2243" t="str">
            <v>3302162205190001</v>
          </cell>
          <cell r="C2243" t="str">
            <v>NAUFAL FADILAH SUMADI</v>
          </cell>
          <cell r="D2243" t="str">
            <v>LK</v>
          </cell>
          <cell r="E2243">
            <v>39317</v>
          </cell>
          <cell r="F2243">
            <v>12.671232876712329</v>
          </cell>
          <cell r="G2243" t="str">
            <v>PURWAKARTA</v>
          </cell>
          <cell r="H2243" t="str">
            <v>TUMIYANG</v>
          </cell>
          <cell r="I2243" t="str">
            <v>004</v>
          </cell>
          <cell r="J2243" t="str">
            <v>003</v>
          </cell>
          <cell r="K2243" t="str">
            <v>TUMIYANG</v>
          </cell>
          <cell r="L2243" t="str">
            <v>TUMIYANG, RT 004 RW 003</v>
          </cell>
          <cell r="M2243" t="str">
            <v>ANAK</v>
          </cell>
          <cell r="N2243" t="str">
            <v>BELUM KAWIN</v>
          </cell>
          <cell r="O2243" t="str">
            <v>Tidak/Belum Sekolah</v>
          </cell>
          <cell r="P2243" t="str">
            <v>Islam</v>
          </cell>
          <cell r="Q2243" t="str">
            <v>BELUM/TIDAK BEKERJA</v>
          </cell>
          <cell r="R2243" t="str">
            <v>-</v>
          </cell>
          <cell r="S2243" t="str">
            <v>ADA</v>
          </cell>
        </row>
        <row r="2244">
          <cell r="A2244" t="str">
            <v>3214015703110003</v>
          </cell>
          <cell r="B2244" t="str">
            <v>3302162205190001</v>
          </cell>
          <cell r="C2244" t="str">
            <v>SABRINA ADELIA SUMADI</v>
          </cell>
          <cell r="D2244" t="str">
            <v>PR</v>
          </cell>
          <cell r="E2244">
            <v>40619</v>
          </cell>
          <cell r="F2244">
            <v>9.1041095890410961</v>
          </cell>
          <cell r="G2244" t="str">
            <v>BANYUMAS</v>
          </cell>
          <cell r="H2244" t="str">
            <v>TUMIYANG</v>
          </cell>
          <cell r="I2244" t="str">
            <v>004</v>
          </cell>
          <cell r="J2244" t="str">
            <v>003</v>
          </cell>
          <cell r="K2244" t="str">
            <v>TUMIYANG</v>
          </cell>
          <cell r="L2244" t="str">
            <v>TUMIYANG, RT 004 RW 003</v>
          </cell>
          <cell r="M2244" t="str">
            <v>ANAK</v>
          </cell>
          <cell r="N2244" t="str">
            <v>BELUM KAWIN</v>
          </cell>
          <cell r="O2244" t="str">
            <v>Tidak/Belum Sekolah</v>
          </cell>
          <cell r="P2244" t="str">
            <v>Islam</v>
          </cell>
          <cell r="Q2244" t="str">
            <v>BELUM/TIDAK BEKERJA</v>
          </cell>
          <cell r="R2244" t="str">
            <v>-</v>
          </cell>
          <cell r="S2244" t="str">
            <v>TIDAK ADA</v>
          </cell>
        </row>
        <row r="2245">
          <cell r="A2245" t="str">
            <v>3302161312830001</v>
          </cell>
          <cell r="B2245" t="str">
            <v>3302162303110004</v>
          </cell>
          <cell r="C2245" t="str">
            <v>ANTON SUJARWO</v>
          </cell>
          <cell r="D2245" t="str">
            <v>LK</v>
          </cell>
          <cell r="E2245">
            <v>30663</v>
          </cell>
          <cell r="F2245">
            <v>36.38082191780822</v>
          </cell>
          <cell r="G2245" t="str">
            <v>BANYUMAS</v>
          </cell>
          <cell r="H2245" t="str">
            <v>TUMIYANG</v>
          </cell>
          <cell r="I2245" t="str">
            <v>004</v>
          </cell>
          <cell r="J2245" t="str">
            <v>003</v>
          </cell>
          <cell r="K2245" t="str">
            <v>TUMIYANG</v>
          </cell>
          <cell r="L2245" t="str">
            <v>TUMIYANG, RT 004 RW 003</v>
          </cell>
          <cell r="M2245" t="str">
            <v>KEPALA KELUARGA</v>
          </cell>
          <cell r="N2245" t="str">
            <v>KAWIN</v>
          </cell>
          <cell r="O2245" t="str">
            <v>SLTP/Sederajat</v>
          </cell>
          <cell r="P2245" t="str">
            <v>Islam</v>
          </cell>
          <cell r="Q2245" t="str">
            <v>TUKANG KAYU</v>
          </cell>
          <cell r="R2245" t="str">
            <v>-</v>
          </cell>
          <cell r="S2245" t="str">
            <v>TIDAK ADA</v>
          </cell>
        </row>
        <row r="2246">
          <cell r="A2246" t="str">
            <v>3302166805920003</v>
          </cell>
          <cell r="B2246" t="str">
            <v>3302162303110004</v>
          </cell>
          <cell r="C2246" t="str">
            <v>TARMINI</v>
          </cell>
          <cell r="D2246" t="str">
            <v>PR</v>
          </cell>
          <cell r="E2246">
            <v>33752</v>
          </cell>
          <cell r="F2246">
            <v>27.917808219178081</v>
          </cell>
          <cell r="G2246" t="str">
            <v>BANYUMAS</v>
          </cell>
          <cell r="H2246" t="str">
            <v>TUMIYANG</v>
          </cell>
          <cell r="I2246" t="str">
            <v>004</v>
          </cell>
          <cell r="J2246" t="str">
            <v>003</v>
          </cell>
          <cell r="K2246" t="str">
            <v>TUMIYANG</v>
          </cell>
          <cell r="L2246" t="str">
            <v>TUMIYANG, RT 004 RW 003</v>
          </cell>
          <cell r="M2246" t="str">
            <v>ISTRI</v>
          </cell>
          <cell r="N2246" t="str">
            <v>KAWIN</v>
          </cell>
          <cell r="O2246" t="str">
            <v>SLTP/Sederajat</v>
          </cell>
          <cell r="P2246" t="str">
            <v>Islam</v>
          </cell>
          <cell r="Q2246" t="str">
            <v>MENGURUS RUMAH TANGGA</v>
          </cell>
          <cell r="R2246" t="str">
            <v>-</v>
          </cell>
          <cell r="S2246" t="str">
            <v>ADA</v>
          </cell>
        </row>
        <row r="2247">
          <cell r="A2247" t="str">
            <v>3302166411100001</v>
          </cell>
          <cell r="B2247" t="str">
            <v>3302162303110004</v>
          </cell>
          <cell r="C2247" t="str">
            <v>ADE LINA NATASYA</v>
          </cell>
          <cell r="D2247" t="str">
            <v>PR</v>
          </cell>
          <cell r="E2247">
            <v>40506</v>
          </cell>
          <cell r="F2247">
            <v>9.4136986301369863</v>
          </cell>
          <cell r="G2247" t="str">
            <v>BANYUMAS</v>
          </cell>
          <cell r="H2247" t="str">
            <v>TUMIYANG</v>
          </cell>
          <cell r="I2247" t="str">
            <v>004</v>
          </cell>
          <cell r="J2247" t="str">
            <v>003</v>
          </cell>
          <cell r="K2247" t="str">
            <v>TUMIYANG</v>
          </cell>
          <cell r="L2247" t="str">
            <v>TUMIYANG, RT 004 RW 003</v>
          </cell>
          <cell r="M2247" t="str">
            <v>ANAK</v>
          </cell>
          <cell r="N2247" t="str">
            <v>BELUM KAWIN</v>
          </cell>
          <cell r="O2247" t="str">
            <v>Tidak/Belum Sekolah</v>
          </cell>
          <cell r="P2247" t="str">
            <v>Islam</v>
          </cell>
          <cell r="Q2247" t="str">
            <v>BELUM/TIDAK BEKERJA</v>
          </cell>
          <cell r="R2247" t="str">
            <v>-</v>
          </cell>
          <cell r="S2247" t="str">
            <v>ADA</v>
          </cell>
        </row>
        <row r="2248">
          <cell r="A2248" t="str">
            <v>3302161210820002</v>
          </cell>
          <cell r="B2248" t="str">
            <v>3302162304090003</v>
          </cell>
          <cell r="C2248" t="str">
            <v>TARSIWAN</v>
          </cell>
          <cell r="D2248" t="str">
            <v>LK</v>
          </cell>
          <cell r="E2248">
            <v>30236</v>
          </cell>
          <cell r="F2248">
            <v>37.550684931506851</v>
          </cell>
          <cell r="G2248" t="str">
            <v>BANYUMAS</v>
          </cell>
          <cell r="H2248" t="str">
            <v>TUMIYANG</v>
          </cell>
          <cell r="I2248" t="str">
            <v>004</v>
          </cell>
          <cell r="J2248" t="str">
            <v>003</v>
          </cell>
          <cell r="K2248" t="str">
            <v>TUMIYANG</v>
          </cell>
          <cell r="L2248" t="str">
            <v>TUMIYANG, RT 004 RW 003</v>
          </cell>
          <cell r="M2248" t="str">
            <v>KEPALA KELUARGA</v>
          </cell>
          <cell r="N2248" t="str">
            <v>KAWIN</v>
          </cell>
          <cell r="O2248" t="str">
            <v>Tamat SD/Sederajat</v>
          </cell>
          <cell r="P2248" t="str">
            <v>Islam</v>
          </cell>
          <cell r="Q2248" t="str">
            <v>KARYAWAN SWASTA</v>
          </cell>
          <cell r="R2248" t="str">
            <v>-</v>
          </cell>
          <cell r="S2248" t="str">
            <v>TIDAK ADA</v>
          </cell>
        </row>
        <row r="2249">
          <cell r="A2249" t="str">
            <v>3324064711830004</v>
          </cell>
          <cell r="B2249" t="str">
            <v>3302162304090003</v>
          </cell>
          <cell r="C2249" t="str">
            <v>KURNI</v>
          </cell>
          <cell r="D2249" t="str">
            <v>PR</v>
          </cell>
          <cell r="E2249">
            <v>30627</v>
          </cell>
          <cell r="F2249">
            <v>36.479452054794521</v>
          </cell>
          <cell r="G2249" t="str">
            <v>KENDAL</v>
          </cell>
          <cell r="H2249" t="str">
            <v>TUMIYANG</v>
          </cell>
          <cell r="I2249" t="str">
            <v>004</v>
          </cell>
          <cell r="J2249" t="str">
            <v>003</v>
          </cell>
          <cell r="K2249" t="str">
            <v>TUMIYANG</v>
          </cell>
          <cell r="L2249" t="str">
            <v>TUMIYANG, RT 004 RW 003</v>
          </cell>
          <cell r="M2249" t="str">
            <v>ISTRI</v>
          </cell>
          <cell r="N2249" t="str">
            <v>KAWIN</v>
          </cell>
          <cell r="O2249" t="str">
            <v>SLTP/Sederajat</v>
          </cell>
          <cell r="P2249" t="str">
            <v>Islam</v>
          </cell>
          <cell r="Q2249" t="str">
            <v>MENGURUS RUMAH TANGGA</v>
          </cell>
          <cell r="R2249" t="str">
            <v>-</v>
          </cell>
          <cell r="S2249" t="str">
            <v>TIDAK ADA</v>
          </cell>
        </row>
        <row r="2250">
          <cell r="A2250" t="str">
            <v>3302161003060001</v>
          </cell>
          <cell r="B2250" t="str">
            <v>3302162304090003</v>
          </cell>
          <cell r="C2250" t="str">
            <v>PUJA KURNIAWAN</v>
          </cell>
          <cell r="D2250" t="str">
            <v>LK</v>
          </cell>
          <cell r="E2250">
            <v>38786</v>
          </cell>
          <cell r="F2250">
            <v>14.126027397260273</v>
          </cell>
          <cell r="G2250" t="str">
            <v>BANYUMAS</v>
          </cell>
          <cell r="H2250" t="str">
            <v>TUMIYANG</v>
          </cell>
          <cell r="I2250" t="str">
            <v>004</v>
          </cell>
          <cell r="J2250" t="str">
            <v>003</v>
          </cell>
          <cell r="K2250" t="str">
            <v>TUMIYANG</v>
          </cell>
          <cell r="L2250" t="str">
            <v>TUMIYANG, RT 004 RW 003</v>
          </cell>
          <cell r="M2250" t="str">
            <v>ANAK</v>
          </cell>
          <cell r="N2250" t="str">
            <v>BELUM KAWIN</v>
          </cell>
          <cell r="O2250" t="str">
            <v>Tidak/Belum Sekolah</v>
          </cell>
          <cell r="P2250" t="str">
            <v>Islam</v>
          </cell>
          <cell r="Q2250" t="str">
            <v>BELUM/TIDAK BEKERJA</v>
          </cell>
          <cell r="R2250" t="str">
            <v>-</v>
          </cell>
          <cell r="S2250" t="str">
            <v>ADA</v>
          </cell>
        </row>
        <row r="2251">
          <cell r="A2251" t="str">
            <v>3302162003140003</v>
          </cell>
          <cell r="B2251" t="str">
            <v>3302162304090003</v>
          </cell>
          <cell r="C2251" t="str">
            <v>HALIMUN KURNIAWAN</v>
          </cell>
          <cell r="D2251" t="str">
            <v>LK</v>
          </cell>
          <cell r="E2251">
            <v>41718</v>
          </cell>
          <cell r="F2251">
            <v>6.0931506849315067</v>
          </cell>
          <cell r="G2251" t="str">
            <v>BANYUMAS</v>
          </cell>
          <cell r="H2251" t="str">
            <v>TUMIYANG</v>
          </cell>
          <cell r="I2251" t="str">
            <v>004</v>
          </cell>
          <cell r="J2251" t="str">
            <v>003</v>
          </cell>
          <cell r="K2251" t="str">
            <v>TUMIYANG</v>
          </cell>
          <cell r="L2251" t="str">
            <v>TUMIYANG, RT 004 RW 003</v>
          </cell>
          <cell r="M2251" t="str">
            <v>ANAK</v>
          </cell>
          <cell r="N2251" t="str">
            <v>BELUM KAWIN</v>
          </cell>
          <cell r="O2251" t="str">
            <v>Tidak/Belum Sekolah</v>
          </cell>
          <cell r="P2251" t="str">
            <v>Islam</v>
          </cell>
          <cell r="Q2251" t="str">
            <v>BELUM/TIDAK BEKERJA</v>
          </cell>
          <cell r="R2251" t="str">
            <v>-</v>
          </cell>
          <cell r="S2251" t="str">
            <v>ADA</v>
          </cell>
        </row>
        <row r="2252">
          <cell r="A2252" t="str">
            <v>3302161805880001</v>
          </cell>
          <cell r="B2252" t="str">
            <v>3302162304090005</v>
          </cell>
          <cell r="C2252" t="str">
            <v>AGUS RAHARJO</v>
          </cell>
          <cell r="D2252" t="str">
            <v>LK</v>
          </cell>
          <cell r="E2252">
            <v>32281</v>
          </cell>
          <cell r="F2252">
            <v>31.947945205479453</v>
          </cell>
          <cell r="G2252" t="str">
            <v>BANYUMAS</v>
          </cell>
          <cell r="H2252" t="str">
            <v>TUMIYANG</v>
          </cell>
          <cell r="I2252" t="str">
            <v>004</v>
          </cell>
          <cell r="J2252" t="str">
            <v>003</v>
          </cell>
          <cell r="K2252" t="str">
            <v>TUMIYANG</v>
          </cell>
          <cell r="L2252" t="str">
            <v>TUMIYANG, RT 004 RW 003</v>
          </cell>
          <cell r="M2252" t="str">
            <v>KEPALA KELUARGA</v>
          </cell>
          <cell r="N2252" t="str">
            <v>BELUM KAWIN</v>
          </cell>
          <cell r="O2252" t="str">
            <v>SLTP/Sederajat</v>
          </cell>
          <cell r="P2252" t="str">
            <v>Islam</v>
          </cell>
          <cell r="Q2252" t="str">
            <v>INDUSTRI</v>
          </cell>
          <cell r="R2252" t="str">
            <v>-</v>
          </cell>
          <cell r="S2252" t="str">
            <v>TIDAK ADA</v>
          </cell>
        </row>
        <row r="2253">
          <cell r="A2253" t="str">
            <v>3302162405550002</v>
          </cell>
          <cell r="B2253" t="str">
            <v>3302162308120002</v>
          </cell>
          <cell r="C2253" t="str">
            <v>MULYONO</v>
          </cell>
          <cell r="D2253" t="str">
            <v>LK</v>
          </cell>
          <cell r="E2253">
            <v>20233</v>
          </cell>
          <cell r="F2253">
            <v>64.956164383561642</v>
          </cell>
          <cell r="G2253" t="str">
            <v>BANYUMAS</v>
          </cell>
          <cell r="H2253" t="str">
            <v>TUMIYANG</v>
          </cell>
          <cell r="I2253" t="str">
            <v>004</v>
          </cell>
          <cell r="J2253" t="str">
            <v>003</v>
          </cell>
          <cell r="K2253" t="str">
            <v>TUMIYANG</v>
          </cell>
          <cell r="L2253" t="str">
            <v>TUMIYANG, RT 004 RW 003</v>
          </cell>
          <cell r="M2253" t="str">
            <v>KEPALA KELUARGA</v>
          </cell>
          <cell r="N2253" t="str">
            <v>KAWIN</v>
          </cell>
          <cell r="O2253" t="str">
            <v>Tamat SD/Sederajat</v>
          </cell>
          <cell r="P2253" t="str">
            <v>Islam</v>
          </cell>
          <cell r="Q2253" t="str">
            <v>KARYAWAN SWASTA</v>
          </cell>
          <cell r="R2253" t="str">
            <v>-</v>
          </cell>
          <cell r="S2253" t="str">
            <v>TIDAK ADA</v>
          </cell>
        </row>
        <row r="2254">
          <cell r="A2254" t="str">
            <v>3302166512560004</v>
          </cell>
          <cell r="B2254" t="str">
            <v>3302162308120002</v>
          </cell>
          <cell r="C2254" t="str">
            <v>JAMINAH</v>
          </cell>
          <cell r="D2254" t="str">
            <v>PR</v>
          </cell>
          <cell r="E2254">
            <v>20814</v>
          </cell>
          <cell r="F2254">
            <v>63.364383561643834</v>
          </cell>
          <cell r="G2254" t="str">
            <v>BANYUMAS</v>
          </cell>
          <cell r="H2254" t="str">
            <v>TUMIYANG</v>
          </cell>
          <cell r="I2254" t="str">
            <v>004</v>
          </cell>
          <cell r="J2254" t="str">
            <v>003</v>
          </cell>
          <cell r="K2254" t="str">
            <v>TUMIYANG</v>
          </cell>
          <cell r="L2254" t="str">
            <v>TUMIYANG, RT 004 RW 003</v>
          </cell>
          <cell r="M2254" t="str">
            <v>ISTRI</v>
          </cell>
          <cell r="N2254" t="str">
            <v>KAWIN</v>
          </cell>
          <cell r="O2254" t="str">
            <v>Tamat SD/Sederajat</v>
          </cell>
          <cell r="P2254" t="str">
            <v>Islam</v>
          </cell>
          <cell r="Q2254" t="str">
            <v>MENGURUS RUMAH TANGGA</v>
          </cell>
          <cell r="R2254" t="str">
            <v>A</v>
          </cell>
          <cell r="S2254" t="str">
            <v>TIDAK ADA</v>
          </cell>
        </row>
        <row r="2255">
          <cell r="A2255" t="str">
            <v>3302161604890003</v>
          </cell>
          <cell r="B2255" t="str">
            <v>3302162308120002</v>
          </cell>
          <cell r="C2255" t="str">
            <v>WAHYUDIN</v>
          </cell>
          <cell r="D2255" t="str">
            <v>LK</v>
          </cell>
          <cell r="E2255">
            <v>32614</v>
          </cell>
          <cell r="F2255">
            <v>31.035616438356165</v>
          </cell>
          <cell r="G2255" t="str">
            <v>BANYUMAS</v>
          </cell>
          <cell r="H2255" t="str">
            <v>TUMIYANG</v>
          </cell>
          <cell r="I2255" t="str">
            <v>004</v>
          </cell>
          <cell r="J2255" t="str">
            <v>003</v>
          </cell>
          <cell r="K2255" t="str">
            <v>TUMIYANG</v>
          </cell>
          <cell r="L2255" t="str">
            <v>TUMIYANG, RT 004 RW 003</v>
          </cell>
          <cell r="M2255" t="str">
            <v>ANAK</v>
          </cell>
          <cell r="N2255" t="str">
            <v>BELUM KAWIN</v>
          </cell>
          <cell r="O2255" t="str">
            <v>Tamat SD/Sederajat</v>
          </cell>
          <cell r="P2255" t="str">
            <v>Islam</v>
          </cell>
          <cell r="Q2255" t="str">
            <v>BURUH HARIAN LEPAS</v>
          </cell>
          <cell r="R2255" t="str">
            <v>-</v>
          </cell>
          <cell r="S2255" t="str">
            <v>TIDAK ADA</v>
          </cell>
        </row>
        <row r="2256">
          <cell r="A2256" t="str">
            <v>3302162103920004</v>
          </cell>
          <cell r="B2256" t="str">
            <v>3302162308120002</v>
          </cell>
          <cell r="C2256" t="str">
            <v>SUPRIYANTO</v>
          </cell>
          <cell r="D2256" t="str">
            <v>LK</v>
          </cell>
          <cell r="E2256">
            <v>33684</v>
          </cell>
          <cell r="F2256">
            <v>28.104109589041094</v>
          </cell>
          <cell r="G2256" t="str">
            <v>BANYUMAS</v>
          </cell>
          <cell r="H2256" t="str">
            <v>TUMIYANG</v>
          </cell>
          <cell r="I2256" t="str">
            <v>004</v>
          </cell>
          <cell r="J2256" t="str">
            <v>003</v>
          </cell>
          <cell r="K2256" t="str">
            <v>TUMIYANG</v>
          </cell>
          <cell r="L2256" t="str">
            <v>TUMIYANG, RT 004 RW 003</v>
          </cell>
          <cell r="M2256" t="str">
            <v>ANAK</v>
          </cell>
          <cell r="N2256" t="str">
            <v>BELUM KAWIN</v>
          </cell>
          <cell r="O2256" t="str">
            <v>Tamat SD/Sederajat</v>
          </cell>
          <cell r="P2256" t="str">
            <v>Islam</v>
          </cell>
          <cell r="Q2256" t="str">
            <v>BURUH HARIAN LEPAS</v>
          </cell>
          <cell r="R2256" t="str">
            <v>-</v>
          </cell>
          <cell r="S2256" t="str">
            <v>TIDAK ADA</v>
          </cell>
        </row>
        <row r="2257">
          <cell r="A2257" t="str">
            <v>3302142609850007</v>
          </cell>
          <cell r="B2257" t="str">
            <v>3302162505150004</v>
          </cell>
          <cell r="C2257" t="str">
            <v>ASEP SIGIT KAMSENO</v>
          </cell>
          <cell r="D2257" t="str">
            <v>LK</v>
          </cell>
          <cell r="E2257">
            <v>31316</v>
          </cell>
          <cell r="F2257">
            <v>34.591780821917808</v>
          </cell>
          <cell r="G2257" t="str">
            <v>BANYUMAS</v>
          </cell>
          <cell r="H2257" t="str">
            <v>TUMIYANG</v>
          </cell>
          <cell r="I2257" t="str">
            <v>004</v>
          </cell>
          <cell r="J2257" t="str">
            <v>003</v>
          </cell>
          <cell r="K2257" t="str">
            <v>TUMIYANG</v>
          </cell>
          <cell r="L2257" t="str">
            <v>TUMIYANG, RT 004 RW 003</v>
          </cell>
          <cell r="M2257" t="str">
            <v>KEPALA KELUARGA</v>
          </cell>
          <cell r="N2257" t="str">
            <v>KAWIN</v>
          </cell>
          <cell r="O2257" t="str">
            <v>SLTA/Sederajat</v>
          </cell>
          <cell r="P2257" t="str">
            <v>Islam</v>
          </cell>
          <cell r="Q2257" t="str">
            <v>KARYAWAN SWASTA</v>
          </cell>
          <cell r="R2257" t="str">
            <v>-</v>
          </cell>
          <cell r="S2257" t="str">
            <v>TIDAK ADA</v>
          </cell>
        </row>
        <row r="2258">
          <cell r="A2258" t="str">
            <v>3302166909860002</v>
          </cell>
          <cell r="B2258" t="str">
            <v>3302162505150004</v>
          </cell>
          <cell r="C2258" t="str">
            <v>IKA SEPTIYANA</v>
          </cell>
          <cell r="D2258" t="str">
            <v>PR</v>
          </cell>
          <cell r="E2258">
            <v>31684</v>
          </cell>
          <cell r="F2258">
            <v>33.583561643835615</v>
          </cell>
          <cell r="G2258" t="str">
            <v>BANYUMAS</v>
          </cell>
          <cell r="H2258" t="str">
            <v>TUMIYANG</v>
          </cell>
          <cell r="I2258" t="str">
            <v>004</v>
          </cell>
          <cell r="J2258" t="str">
            <v>003</v>
          </cell>
          <cell r="K2258" t="str">
            <v>TUMIYANG</v>
          </cell>
          <cell r="L2258" t="str">
            <v>TUMIYANG, RT 004 RW 003</v>
          </cell>
          <cell r="M2258" t="str">
            <v>ISTRI</v>
          </cell>
          <cell r="N2258" t="str">
            <v>KAWIN</v>
          </cell>
          <cell r="O2258" t="str">
            <v>SLTA/Sederajat</v>
          </cell>
          <cell r="P2258" t="str">
            <v>Islam</v>
          </cell>
          <cell r="Q2258" t="str">
            <v>MENGURUS RUMAH TANGGA</v>
          </cell>
          <cell r="R2258" t="str">
            <v>-</v>
          </cell>
          <cell r="S2258" t="str">
            <v>TIDAK ADA</v>
          </cell>
        </row>
        <row r="2259">
          <cell r="A2259" t="str">
            <v>3302162810150001</v>
          </cell>
          <cell r="B2259" t="str">
            <v>3302162505150004</v>
          </cell>
          <cell r="C2259" t="str">
            <v>MUHAMMAD GHIBRAN ABIMAYU</v>
          </cell>
          <cell r="D2259" t="str">
            <v>LK</v>
          </cell>
          <cell r="E2259">
            <v>42305</v>
          </cell>
          <cell r="F2259">
            <v>4.484931506849315</v>
          </cell>
          <cell r="G2259" t="str">
            <v>BANYUMAS</v>
          </cell>
          <cell r="H2259" t="str">
            <v>TUMIYANG</v>
          </cell>
          <cell r="I2259" t="str">
            <v>004</v>
          </cell>
          <cell r="J2259" t="str">
            <v>003</v>
          </cell>
          <cell r="K2259" t="str">
            <v>TUMIYANG</v>
          </cell>
          <cell r="L2259" t="str">
            <v>TUMIYANG, RT 004 RW 003</v>
          </cell>
          <cell r="M2259" t="str">
            <v>ANAK</v>
          </cell>
          <cell r="N2259" t="str">
            <v>BELUM KAWIN</v>
          </cell>
          <cell r="O2259" t="str">
            <v>Tidak/Belum Sekolah</v>
          </cell>
          <cell r="P2259" t="str">
            <v>Islam</v>
          </cell>
          <cell r="Q2259" t="str">
            <v>BELUM/TIDAK BEKERJA</v>
          </cell>
          <cell r="R2259" t="str">
            <v>-</v>
          </cell>
          <cell r="S2259" t="str">
            <v>ADA</v>
          </cell>
        </row>
        <row r="2260">
          <cell r="A2260" t="str">
            <v>3302164505720002</v>
          </cell>
          <cell r="B2260" t="str">
            <v>3302162505150004</v>
          </cell>
          <cell r="C2260" t="str">
            <v>SOLIYAH</v>
          </cell>
          <cell r="D2260" t="str">
            <v>PR</v>
          </cell>
          <cell r="E2260">
            <v>26424</v>
          </cell>
          <cell r="F2260">
            <v>47.994520547945207</v>
          </cell>
          <cell r="G2260" t="str">
            <v>BANYUMAS</v>
          </cell>
          <cell r="H2260" t="str">
            <v>TUMIYANG</v>
          </cell>
          <cell r="I2260" t="str">
            <v>004</v>
          </cell>
          <cell r="J2260" t="str">
            <v>003</v>
          </cell>
          <cell r="K2260" t="str">
            <v>TUMIYANG</v>
          </cell>
          <cell r="L2260" t="str">
            <v>TUMIYANG, RT 004 RW 003</v>
          </cell>
          <cell r="M2260" t="str">
            <v>MERTUA</v>
          </cell>
          <cell r="N2260" t="str">
            <v>CERAI HIDUP</v>
          </cell>
          <cell r="O2260" t="str">
            <v>Tamat SD/Sederajat</v>
          </cell>
          <cell r="P2260" t="str">
            <v>Islam</v>
          </cell>
          <cell r="Q2260" t="str">
            <v>BURUH HARIAN LEPAS</v>
          </cell>
          <cell r="R2260" t="str">
            <v>-</v>
          </cell>
          <cell r="S2260" t="str">
            <v>TIDAK ADA</v>
          </cell>
        </row>
        <row r="2261">
          <cell r="A2261" t="str">
            <v>3302162601830001</v>
          </cell>
          <cell r="B2261" t="str">
            <v>3302162704090006</v>
          </cell>
          <cell r="C2261" t="str">
            <v>SUKISNO</v>
          </cell>
          <cell r="D2261" t="str">
            <v>LK</v>
          </cell>
          <cell r="E2261">
            <v>30342</v>
          </cell>
          <cell r="F2261">
            <v>37.260273972602739</v>
          </cell>
          <cell r="G2261" t="str">
            <v>BANYUMAS</v>
          </cell>
          <cell r="H2261" t="str">
            <v>DESA TUMIYANG</v>
          </cell>
          <cell r="I2261" t="str">
            <v>004</v>
          </cell>
          <cell r="J2261" t="str">
            <v>003</v>
          </cell>
          <cell r="K2261" t="str">
            <v>TUMIYANG</v>
          </cell>
          <cell r="L2261" t="str">
            <v>DESA TUMIYANG, RT 004 RW 003</v>
          </cell>
          <cell r="M2261" t="str">
            <v>KEPALA KELUARGA</v>
          </cell>
          <cell r="N2261" t="str">
            <v>KAWIN</v>
          </cell>
          <cell r="O2261" t="str">
            <v>Tamat SD/Sederajat</v>
          </cell>
          <cell r="P2261" t="str">
            <v>Islam</v>
          </cell>
          <cell r="Q2261" t="str">
            <v>BURUH HARIAN LEPAS</v>
          </cell>
          <cell r="R2261" t="str">
            <v>-</v>
          </cell>
          <cell r="S2261" t="str">
            <v>TIDAK ADA</v>
          </cell>
        </row>
        <row r="2262">
          <cell r="A2262" t="str">
            <v>3302166810850002</v>
          </cell>
          <cell r="B2262" t="str">
            <v>3302162704090006</v>
          </cell>
          <cell r="C2262" t="str">
            <v>WARSINI</v>
          </cell>
          <cell r="D2262" t="str">
            <v>PR</v>
          </cell>
          <cell r="E2262">
            <v>31348</v>
          </cell>
          <cell r="F2262">
            <v>34.504109589041093</v>
          </cell>
          <cell r="G2262" t="str">
            <v>BANYUMAS</v>
          </cell>
          <cell r="H2262" t="str">
            <v>DESA TUMIYANG</v>
          </cell>
          <cell r="I2262" t="str">
            <v>004</v>
          </cell>
          <cell r="J2262" t="str">
            <v>003</v>
          </cell>
          <cell r="K2262" t="str">
            <v>TUMIYANG</v>
          </cell>
          <cell r="L2262" t="str">
            <v>DESA TUMIYANG, RT 004 RW 003</v>
          </cell>
          <cell r="M2262" t="str">
            <v>ISTRI</v>
          </cell>
          <cell r="N2262" t="str">
            <v>KAWIN</v>
          </cell>
          <cell r="O2262" t="str">
            <v>SLTP/Sederajat</v>
          </cell>
          <cell r="P2262" t="str">
            <v>Islam</v>
          </cell>
          <cell r="Q2262" t="str">
            <v>BURUH HARIAN LEPAS</v>
          </cell>
          <cell r="R2262" t="str">
            <v>-</v>
          </cell>
          <cell r="S2262" t="str">
            <v>TIDAK ADA</v>
          </cell>
        </row>
        <row r="2263">
          <cell r="A2263" t="str">
            <v>3302166701080001</v>
          </cell>
          <cell r="B2263" t="str">
            <v>3302162704090006</v>
          </cell>
          <cell r="C2263" t="str">
            <v>FITA RIZQIA PRATAMA</v>
          </cell>
          <cell r="D2263" t="str">
            <v>PR</v>
          </cell>
          <cell r="E2263">
            <v>39474</v>
          </cell>
          <cell r="F2263">
            <v>12.241095890410959</v>
          </cell>
          <cell r="G2263" t="str">
            <v>BANYUMAS</v>
          </cell>
          <cell r="H2263" t="str">
            <v>DESA TUMIYANG</v>
          </cell>
          <cell r="I2263" t="str">
            <v>004</v>
          </cell>
          <cell r="J2263" t="str">
            <v>003</v>
          </cell>
          <cell r="K2263" t="str">
            <v>TUMIYANG</v>
          </cell>
          <cell r="L2263" t="str">
            <v>DESA TUMIYANG, RT 004 RW 003</v>
          </cell>
          <cell r="M2263" t="str">
            <v>ANAK</v>
          </cell>
          <cell r="N2263" t="str">
            <v>BELUM KAWIN</v>
          </cell>
          <cell r="O2263" t="str">
            <v>Tidak/Belum Sekolah</v>
          </cell>
          <cell r="P2263" t="str">
            <v>Islam</v>
          </cell>
          <cell r="Q2263" t="str">
            <v>BELUM/TIDAK BEKERJA</v>
          </cell>
          <cell r="R2263" t="str">
            <v>-</v>
          </cell>
          <cell r="S2263" t="str">
            <v>ADA</v>
          </cell>
        </row>
        <row r="2264">
          <cell r="A2264" t="str">
            <v>3302160107480012</v>
          </cell>
          <cell r="B2264" t="str">
            <v>3302162706080027</v>
          </cell>
          <cell r="C2264" t="str">
            <v>KARSUM</v>
          </cell>
          <cell r="D2264" t="str">
            <v>LK</v>
          </cell>
          <cell r="E2264">
            <v>17715</v>
          </cell>
          <cell r="F2264">
            <v>71.854794520547941</v>
          </cell>
          <cell r="G2264" t="str">
            <v>BANYUMAS</v>
          </cell>
          <cell r="H2264" t="str">
            <v>TUMIYANG</v>
          </cell>
          <cell r="I2264" t="str">
            <v>004</v>
          </cell>
          <cell r="J2264" t="str">
            <v>003</v>
          </cell>
          <cell r="K2264" t="str">
            <v>TUMIYANG</v>
          </cell>
          <cell r="L2264" t="str">
            <v>TUMIYANG, RT 004 RW 003</v>
          </cell>
          <cell r="M2264" t="str">
            <v>KEPALA KELUARGA</v>
          </cell>
          <cell r="N2264" t="str">
            <v>CERAI MATI</v>
          </cell>
          <cell r="O2264" t="str">
            <v>Belum Tamat SD/Sederajat</v>
          </cell>
          <cell r="P2264" t="str">
            <v>Islam</v>
          </cell>
          <cell r="Q2264" t="str">
            <v>KONSTRUKSI</v>
          </cell>
          <cell r="R2264" t="str">
            <v>-</v>
          </cell>
          <cell r="S2264" t="str">
            <v>TIDAK ADA</v>
          </cell>
        </row>
        <row r="2265">
          <cell r="A2265" t="str">
            <v>3302165801660001</v>
          </cell>
          <cell r="B2265" t="str">
            <v>3302162807060005</v>
          </cell>
          <cell r="C2265" t="str">
            <v>CARSIH</v>
          </cell>
          <cell r="D2265" t="str">
            <v>PR</v>
          </cell>
          <cell r="E2265">
            <v>24125</v>
          </cell>
          <cell r="F2265">
            <v>54.293150684931504</v>
          </cell>
          <cell r="G2265" t="str">
            <v>BANYUMAS</v>
          </cell>
          <cell r="H2265" t="str">
            <v>TUMIYANG</v>
          </cell>
          <cell r="I2265" t="str">
            <v>004</v>
          </cell>
          <cell r="J2265" t="str">
            <v>003</v>
          </cell>
          <cell r="K2265" t="str">
            <v>TUMIYANG</v>
          </cell>
          <cell r="L2265" t="str">
            <v>TUMIYANG, RT 004 RW 003</v>
          </cell>
          <cell r="M2265" t="str">
            <v>KEPALA KELUARGA</v>
          </cell>
          <cell r="N2265" t="str">
            <v>KAWIN</v>
          </cell>
          <cell r="O2265" t="str">
            <v>Tamat SD/Sederajat</v>
          </cell>
          <cell r="P2265" t="str">
            <v>Islam</v>
          </cell>
          <cell r="Q2265" t="str">
            <v>BURUH HARIAN LEPAS</v>
          </cell>
          <cell r="R2265" t="str">
            <v>-</v>
          </cell>
          <cell r="S2265" t="str">
            <v>TIDAK ADA</v>
          </cell>
        </row>
        <row r="2266">
          <cell r="A2266" t="str">
            <v>3302164708010001</v>
          </cell>
          <cell r="B2266" t="str">
            <v>3302162807060005</v>
          </cell>
          <cell r="C2266" t="str">
            <v>TRI MEGA UTAMI</v>
          </cell>
          <cell r="D2266" t="str">
            <v>PR</v>
          </cell>
          <cell r="E2266">
            <v>37110</v>
          </cell>
          <cell r="F2266">
            <v>18.717808219178082</v>
          </cell>
          <cell r="G2266" t="str">
            <v>BANYUMAS</v>
          </cell>
          <cell r="H2266" t="str">
            <v>TUMIYANG</v>
          </cell>
          <cell r="I2266" t="str">
            <v>004</v>
          </cell>
          <cell r="J2266" t="str">
            <v>003</v>
          </cell>
          <cell r="K2266" t="str">
            <v>TUMIYANG</v>
          </cell>
          <cell r="L2266" t="str">
            <v>TUMIYANG, RT 004 RW 003</v>
          </cell>
          <cell r="M2266" t="str">
            <v>ANAK</v>
          </cell>
          <cell r="N2266" t="str">
            <v>BELUM KAWIN</v>
          </cell>
          <cell r="O2266" t="str">
            <v>Belum Tamat SD/Sederajat</v>
          </cell>
          <cell r="P2266" t="str">
            <v>Islam</v>
          </cell>
          <cell r="Q2266" t="str">
            <v>PELAJAR/MAHASISWA</v>
          </cell>
          <cell r="R2266" t="str">
            <v>-</v>
          </cell>
          <cell r="S2266" t="str">
            <v>TIDAK ADA</v>
          </cell>
        </row>
        <row r="2267">
          <cell r="A2267" t="str">
            <v>3302164101290001</v>
          </cell>
          <cell r="B2267" t="str">
            <v>3302162807060005</v>
          </cell>
          <cell r="C2267" t="str">
            <v>SITEM</v>
          </cell>
          <cell r="D2267" t="str">
            <v>PR</v>
          </cell>
          <cell r="E2267">
            <v>10594</v>
          </cell>
          <cell r="F2267">
            <v>91.364383561643834</v>
          </cell>
          <cell r="G2267" t="str">
            <v>BANYUMAS</v>
          </cell>
          <cell r="H2267" t="str">
            <v>TUMIYANG</v>
          </cell>
          <cell r="I2267" t="str">
            <v>004</v>
          </cell>
          <cell r="J2267" t="str">
            <v>003</v>
          </cell>
          <cell r="K2267" t="str">
            <v>TUMIYANG</v>
          </cell>
          <cell r="L2267" t="str">
            <v>TUMIYANG, RT 004 RW 003</v>
          </cell>
          <cell r="M2267" t="str">
            <v>ORANG TUA</v>
          </cell>
          <cell r="N2267" t="str">
            <v>CERAI MATI</v>
          </cell>
          <cell r="O2267" t="str">
            <v>Tidak/Belum Sekolah</v>
          </cell>
          <cell r="P2267" t="str">
            <v>Islam</v>
          </cell>
          <cell r="Q2267" t="str">
            <v>BELUM/TIDAK BEKERJA</v>
          </cell>
          <cell r="R2267" t="str">
            <v>-</v>
          </cell>
          <cell r="S2267" t="str">
            <v>TIDAK ADA</v>
          </cell>
        </row>
        <row r="2268">
          <cell r="A2268" t="str">
            <v>3302161809730002</v>
          </cell>
          <cell r="B2268" t="str">
            <v>3302162807060012</v>
          </cell>
          <cell r="C2268" t="str">
            <v>DARSUM</v>
          </cell>
          <cell r="D2268" t="str">
            <v>LK</v>
          </cell>
          <cell r="E2268">
            <v>26925</v>
          </cell>
          <cell r="F2268">
            <v>46.62191780821918</v>
          </cell>
          <cell r="G2268" t="str">
            <v>BANYUMAS</v>
          </cell>
          <cell r="H2268" t="str">
            <v>TUMIYANG</v>
          </cell>
          <cell r="I2268" t="str">
            <v>004</v>
          </cell>
          <cell r="J2268" t="str">
            <v>003</v>
          </cell>
          <cell r="K2268" t="str">
            <v>TUMIYANG</v>
          </cell>
          <cell r="L2268" t="str">
            <v>TUMIYANG, RT 004 RW 003</v>
          </cell>
          <cell r="M2268" t="str">
            <v>KEPALA KELUARGA</v>
          </cell>
          <cell r="N2268" t="str">
            <v>KAWIN</v>
          </cell>
          <cell r="O2268" t="str">
            <v>Tamat SD/Sederajat</v>
          </cell>
          <cell r="P2268" t="str">
            <v>Islam</v>
          </cell>
          <cell r="Q2268" t="str">
            <v>BURUH HARIAN LEPAS</v>
          </cell>
          <cell r="R2268" t="str">
            <v>-</v>
          </cell>
          <cell r="S2268" t="str">
            <v>TIDAK ADA</v>
          </cell>
        </row>
        <row r="2269">
          <cell r="A2269" t="str">
            <v>3302164203760003</v>
          </cell>
          <cell r="B2269" t="str">
            <v>3302162807060012</v>
          </cell>
          <cell r="C2269" t="str">
            <v>SUGIYATMI</v>
          </cell>
          <cell r="D2269" t="str">
            <v>PR</v>
          </cell>
          <cell r="E2269">
            <v>27821</v>
          </cell>
          <cell r="F2269">
            <v>44.167123287671231</v>
          </cell>
          <cell r="G2269" t="str">
            <v>BANYUMAS</v>
          </cell>
          <cell r="H2269" t="str">
            <v>TUMIYANG</v>
          </cell>
          <cell r="I2269" t="str">
            <v>004</v>
          </cell>
          <cell r="J2269" t="str">
            <v>003</v>
          </cell>
          <cell r="K2269" t="str">
            <v>TUMIYANG</v>
          </cell>
          <cell r="L2269" t="str">
            <v>TUMIYANG, RT 004 RW 003</v>
          </cell>
          <cell r="M2269" t="str">
            <v>ISTRI</v>
          </cell>
          <cell r="N2269" t="str">
            <v>KAWIN</v>
          </cell>
          <cell r="O2269" t="str">
            <v>Tamat SD/Sederajat</v>
          </cell>
          <cell r="P2269" t="str">
            <v>Islam</v>
          </cell>
          <cell r="Q2269" t="str">
            <v>MENGURUS RUMAH TANGGA</v>
          </cell>
          <cell r="R2269" t="str">
            <v>-</v>
          </cell>
          <cell r="S2269" t="str">
            <v>TIDAK ADA</v>
          </cell>
        </row>
        <row r="2270">
          <cell r="A2270" t="str">
            <v>3302161705060001</v>
          </cell>
          <cell r="B2270" t="str">
            <v>3302162807060012</v>
          </cell>
          <cell r="C2270" t="str">
            <v>RIKO SADILAH</v>
          </cell>
          <cell r="D2270" t="str">
            <v>LK</v>
          </cell>
          <cell r="E2270">
            <v>38854</v>
          </cell>
          <cell r="F2270">
            <v>13.93972602739726</v>
          </cell>
          <cell r="G2270" t="str">
            <v>BANYUMAS</v>
          </cell>
          <cell r="H2270" t="str">
            <v>TUMIYANG</v>
          </cell>
          <cell r="I2270" t="str">
            <v>004</v>
          </cell>
          <cell r="J2270" t="str">
            <v>003</v>
          </cell>
          <cell r="K2270" t="str">
            <v>TUMIYANG</v>
          </cell>
          <cell r="L2270" t="str">
            <v>TUMIYANG, RT 004 RW 003</v>
          </cell>
          <cell r="M2270" t="str">
            <v>ANAK</v>
          </cell>
          <cell r="N2270" t="str">
            <v>BELUM KAWIN</v>
          </cell>
          <cell r="O2270" t="str">
            <v>Tidak/Belum Sekolah</v>
          </cell>
          <cell r="P2270" t="str">
            <v>Islam</v>
          </cell>
          <cell r="Q2270" t="str">
            <v>BELUM/TIDAK BEKERJA</v>
          </cell>
          <cell r="R2270" t="str">
            <v>-</v>
          </cell>
          <cell r="S2270" t="str">
            <v>ADA</v>
          </cell>
        </row>
        <row r="2271">
          <cell r="A2271" t="str">
            <v>3302160506770009</v>
          </cell>
          <cell r="B2271" t="str">
            <v>3302160305070001</v>
          </cell>
          <cell r="C2271" t="str">
            <v>KUWATNO</v>
          </cell>
          <cell r="D2271" t="str">
            <v>LK</v>
          </cell>
          <cell r="E2271">
            <v>28281</v>
          </cell>
          <cell r="F2271">
            <v>42.906849315068492</v>
          </cell>
          <cell r="G2271" t="str">
            <v>BANYUMAS</v>
          </cell>
          <cell r="H2271" t="str">
            <v>TUMIYANG</v>
          </cell>
          <cell r="I2271" t="str">
            <v>005</v>
          </cell>
          <cell r="J2271" t="str">
            <v>003</v>
          </cell>
          <cell r="K2271" t="str">
            <v>TUMIYANG</v>
          </cell>
          <cell r="L2271" t="str">
            <v>TUMIYANG, RT 005 RW 003</v>
          </cell>
          <cell r="M2271" t="str">
            <v>KEPALA KELUARGA</v>
          </cell>
          <cell r="N2271" t="str">
            <v>KAWIN</v>
          </cell>
          <cell r="O2271" t="str">
            <v>SLTP/Sederajat</v>
          </cell>
          <cell r="P2271" t="str">
            <v>Islam</v>
          </cell>
          <cell r="Q2271" t="str">
            <v>WIRASWASTA</v>
          </cell>
          <cell r="R2271" t="str">
            <v>O</v>
          </cell>
          <cell r="S2271" t="str">
            <v>TIDAK ADA</v>
          </cell>
        </row>
        <row r="2272">
          <cell r="A2272" t="str">
            <v>3302164601820002</v>
          </cell>
          <cell r="B2272" t="str">
            <v>3302160305070001</v>
          </cell>
          <cell r="C2272" t="str">
            <v>WANITI</v>
          </cell>
          <cell r="D2272" t="str">
            <v>PR</v>
          </cell>
          <cell r="E2272">
            <v>29957</v>
          </cell>
          <cell r="F2272">
            <v>38.315068493150683</v>
          </cell>
          <cell r="G2272" t="str">
            <v>BANYUMAS</v>
          </cell>
          <cell r="H2272" t="str">
            <v>TUMIYANG</v>
          </cell>
          <cell r="I2272" t="str">
            <v>005</v>
          </cell>
          <cell r="J2272" t="str">
            <v>003</v>
          </cell>
          <cell r="K2272" t="str">
            <v>TUMIYANG</v>
          </cell>
          <cell r="L2272" t="str">
            <v>TUMIYANG, RT 005 RW 003</v>
          </cell>
          <cell r="M2272" t="str">
            <v>ISTRI</v>
          </cell>
          <cell r="N2272" t="str">
            <v>KAWIN</v>
          </cell>
          <cell r="O2272" t="str">
            <v>SLTA/Sederajat</v>
          </cell>
          <cell r="P2272" t="str">
            <v>Islam</v>
          </cell>
          <cell r="Q2272" t="str">
            <v>MENGURUS RUMAH TANGGA</v>
          </cell>
          <cell r="R2272" t="str">
            <v>-</v>
          </cell>
          <cell r="S2272" t="str">
            <v>TIDAK ADA</v>
          </cell>
        </row>
        <row r="2273">
          <cell r="A2273" t="str">
            <v>3302161508150003</v>
          </cell>
          <cell r="B2273" t="str">
            <v>3302160305070001</v>
          </cell>
          <cell r="C2273" t="str">
            <v>KHULUD MAHARDIKA</v>
          </cell>
          <cell r="D2273" t="str">
            <v>LK</v>
          </cell>
          <cell r="E2273">
            <v>42231</v>
          </cell>
          <cell r="F2273">
            <v>4.6876712328767125</v>
          </cell>
          <cell r="G2273" t="str">
            <v>BANYUMAS</v>
          </cell>
          <cell r="H2273" t="str">
            <v>TUMIYANG</v>
          </cell>
          <cell r="I2273" t="str">
            <v>005</v>
          </cell>
          <cell r="J2273" t="str">
            <v>003</v>
          </cell>
          <cell r="K2273" t="str">
            <v>TUMIYANG</v>
          </cell>
          <cell r="L2273" t="str">
            <v>TUMIYANG, RT 005 RW 003</v>
          </cell>
          <cell r="M2273" t="str">
            <v>ANAK</v>
          </cell>
          <cell r="N2273" t="str">
            <v>BELUM KAWIN</v>
          </cell>
          <cell r="O2273" t="str">
            <v>Tidak/Belum Sekolah</v>
          </cell>
          <cell r="P2273" t="str">
            <v>Islam</v>
          </cell>
          <cell r="Q2273" t="str">
            <v>BELUM/TIDAK BEKERJA</v>
          </cell>
          <cell r="R2273" t="str">
            <v>-</v>
          </cell>
          <cell r="S2273" t="str">
            <v>ADA</v>
          </cell>
        </row>
        <row r="2274">
          <cell r="A2274" t="str">
            <v>3302164704040002</v>
          </cell>
          <cell r="B2274" t="str">
            <v>3302160305070001</v>
          </cell>
          <cell r="C2274" t="str">
            <v>INTAN KHALIDA CITRA</v>
          </cell>
          <cell r="D2274" t="str">
            <v>PR</v>
          </cell>
          <cell r="E2274">
            <v>38084</v>
          </cell>
          <cell r="F2274">
            <v>16.049315068493151</v>
          </cell>
          <cell r="G2274" t="str">
            <v>BANYUMAS</v>
          </cell>
          <cell r="H2274" t="str">
            <v>TUMIYANG</v>
          </cell>
          <cell r="I2274" t="str">
            <v>005</v>
          </cell>
          <cell r="J2274" t="str">
            <v>003</v>
          </cell>
          <cell r="K2274" t="str">
            <v>TUMIYANG</v>
          </cell>
          <cell r="L2274" t="str">
            <v>TUMIYANG, RT 005 RW 003</v>
          </cell>
          <cell r="M2274" t="str">
            <v>ANAK</v>
          </cell>
          <cell r="N2274" t="str">
            <v>BELUM KAWIN</v>
          </cell>
          <cell r="O2274" t="str">
            <v>Tamat SD/Sederajat</v>
          </cell>
          <cell r="P2274" t="str">
            <v>Islam</v>
          </cell>
          <cell r="Q2274" t="str">
            <v>PELAJAR/MAHASISWA</v>
          </cell>
          <cell r="R2274" t="str">
            <v>-</v>
          </cell>
          <cell r="S2274" t="str">
            <v>ADA</v>
          </cell>
        </row>
        <row r="2275">
          <cell r="A2275" t="str">
            <v>3302161906820003</v>
          </cell>
          <cell r="B2275" t="str">
            <v>3302160408100001</v>
          </cell>
          <cell r="C2275" t="str">
            <v>SUWARNO</v>
          </cell>
          <cell r="D2275" t="str">
            <v>LK</v>
          </cell>
          <cell r="E2275">
            <v>30121</v>
          </cell>
          <cell r="F2275">
            <v>37.865753424657534</v>
          </cell>
          <cell r="G2275" t="str">
            <v>BANYUMAS</v>
          </cell>
          <cell r="H2275" t="str">
            <v>TUMIYANG</v>
          </cell>
          <cell r="I2275" t="str">
            <v>005</v>
          </cell>
          <cell r="J2275" t="str">
            <v>003</v>
          </cell>
          <cell r="K2275" t="str">
            <v>TUMIYANG</v>
          </cell>
          <cell r="L2275" t="str">
            <v>TUMIYANG, RT 005 RW 003</v>
          </cell>
          <cell r="M2275" t="str">
            <v>KEPALA KELUARGA</v>
          </cell>
          <cell r="N2275" t="str">
            <v>KAWIN</v>
          </cell>
          <cell r="O2275" t="str">
            <v>Tamat SD/Sederajat</v>
          </cell>
          <cell r="P2275" t="str">
            <v>Islam</v>
          </cell>
          <cell r="Q2275" t="str">
            <v>BURUH HARIAN LEPAS</v>
          </cell>
          <cell r="R2275" t="str">
            <v>-</v>
          </cell>
          <cell r="S2275" t="str">
            <v>TIDAK ADA</v>
          </cell>
        </row>
        <row r="2276">
          <cell r="A2276" t="str">
            <v>3302177112700061</v>
          </cell>
          <cell r="B2276" t="str">
            <v>3302160408100001</v>
          </cell>
          <cell r="C2276" t="str">
            <v>ROBINGAH</v>
          </cell>
          <cell r="D2276" t="str">
            <v>PR</v>
          </cell>
          <cell r="E2276">
            <v>25933</v>
          </cell>
          <cell r="F2276">
            <v>49.339726027397262</v>
          </cell>
          <cell r="G2276" t="str">
            <v>BANYUMAS</v>
          </cell>
          <cell r="H2276" t="str">
            <v>TUMIYANG</v>
          </cell>
          <cell r="I2276" t="str">
            <v>005</v>
          </cell>
          <cell r="J2276" t="str">
            <v>003</v>
          </cell>
          <cell r="K2276" t="str">
            <v>TUMIYANG</v>
          </cell>
          <cell r="L2276" t="str">
            <v>TUMIYANG, RT 005 RW 003</v>
          </cell>
          <cell r="M2276" t="str">
            <v>ISTRI</v>
          </cell>
          <cell r="N2276" t="str">
            <v>KAWIN</v>
          </cell>
          <cell r="O2276" t="str">
            <v>Tamat SD/Sederajat</v>
          </cell>
          <cell r="P2276" t="str">
            <v>Islam</v>
          </cell>
          <cell r="Q2276" t="str">
            <v>TUKANG JAHIT</v>
          </cell>
          <cell r="R2276" t="str">
            <v>-</v>
          </cell>
          <cell r="S2276" t="str">
            <v>TIDAK ADA</v>
          </cell>
        </row>
        <row r="2277">
          <cell r="A2277" t="str">
            <v>3302170308850004</v>
          </cell>
          <cell r="B2277" t="str">
            <v>3302160408100001</v>
          </cell>
          <cell r="C2277" t="str">
            <v>APIT SUSANTO</v>
          </cell>
          <cell r="D2277" t="str">
            <v>LK</v>
          </cell>
          <cell r="E2277">
            <v>31262</v>
          </cell>
          <cell r="F2277">
            <v>34.739726027397261</v>
          </cell>
          <cell r="G2277" t="str">
            <v>BANYUMAS</v>
          </cell>
          <cell r="H2277" t="str">
            <v>TUMIYANG</v>
          </cell>
          <cell r="I2277" t="str">
            <v>005</v>
          </cell>
          <cell r="J2277" t="str">
            <v>003</v>
          </cell>
          <cell r="K2277" t="str">
            <v>TUMIYANG</v>
          </cell>
          <cell r="L2277" t="str">
            <v>TUMIYANG, RT 005 RW 003</v>
          </cell>
          <cell r="M2277" t="str">
            <v>ANAK</v>
          </cell>
          <cell r="N2277" t="str">
            <v>CERAI HIDUP</v>
          </cell>
          <cell r="O2277" t="str">
            <v>Diploma IV/Strata I</v>
          </cell>
          <cell r="P2277" t="str">
            <v>Islam</v>
          </cell>
          <cell r="Q2277" t="str">
            <v>WIRASWASTA</v>
          </cell>
          <cell r="R2277" t="str">
            <v>-</v>
          </cell>
          <cell r="S2277" t="str">
            <v>TIDAK ADA</v>
          </cell>
        </row>
        <row r="2278">
          <cell r="A2278" t="str">
            <v>3302175802930001</v>
          </cell>
          <cell r="B2278" t="str">
            <v>3302160408100001</v>
          </cell>
          <cell r="C2278" t="str">
            <v>WIDIYA LESTARI</v>
          </cell>
          <cell r="D2278" t="str">
            <v>PR</v>
          </cell>
          <cell r="E2278">
            <v>34018</v>
          </cell>
          <cell r="F2278">
            <v>27.18904109589041</v>
          </cell>
          <cell r="G2278" t="str">
            <v>BANYUMAS</v>
          </cell>
          <cell r="H2278" t="str">
            <v>TUMIYANG</v>
          </cell>
          <cell r="I2278" t="str">
            <v>005</v>
          </cell>
          <cell r="J2278" t="str">
            <v>003</v>
          </cell>
          <cell r="K2278" t="str">
            <v>TUMIYANG</v>
          </cell>
          <cell r="L2278" t="str">
            <v>TUMIYANG, RT 005 RW 003</v>
          </cell>
          <cell r="M2278" t="str">
            <v>ANAK</v>
          </cell>
          <cell r="N2278" t="str">
            <v>BELUM KAWIN</v>
          </cell>
          <cell r="O2278" t="str">
            <v>SLTA/Sederajat</v>
          </cell>
          <cell r="P2278" t="str">
            <v>Islam</v>
          </cell>
          <cell r="Q2278" t="str">
            <v>WIRASWASTA</v>
          </cell>
          <cell r="R2278" t="str">
            <v>-</v>
          </cell>
          <cell r="S2278" t="str">
            <v>ADA</v>
          </cell>
        </row>
        <row r="2279">
          <cell r="A2279" t="str">
            <v>3302162604880001</v>
          </cell>
          <cell r="B2279" t="str">
            <v>3302160409150004</v>
          </cell>
          <cell r="C2279" t="str">
            <v>AGUS SUKOYO</v>
          </cell>
          <cell r="D2279" t="str">
            <v>LK</v>
          </cell>
          <cell r="E2279">
            <v>32259</v>
          </cell>
          <cell r="F2279">
            <v>32.008219178082193</v>
          </cell>
          <cell r="G2279" t="str">
            <v>BANYUMAS</v>
          </cell>
          <cell r="H2279" t="str">
            <v>TUMIYANG</v>
          </cell>
          <cell r="I2279" t="str">
            <v>005</v>
          </cell>
          <cell r="J2279" t="str">
            <v>003</v>
          </cell>
          <cell r="K2279" t="str">
            <v>TUMIYANG</v>
          </cell>
          <cell r="L2279" t="str">
            <v>TUMIYANG, RT 005 RW 003</v>
          </cell>
          <cell r="M2279" t="str">
            <v>KEPALA KELUARGA</v>
          </cell>
          <cell r="N2279" t="str">
            <v>KAWIN</v>
          </cell>
          <cell r="O2279" t="str">
            <v>Tamat SD/Sederajat</v>
          </cell>
          <cell r="P2279" t="str">
            <v>Islam</v>
          </cell>
          <cell r="Q2279" t="str">
            <v>BURUH HARIAN LEPAS</v>
          </cell>
          <cell r="R2279" t="str">
            <v>-</v>
          </cell>
          <cell r="S2279" t="str">
            <v>TIDAK ADA</v>
          </cell>
        </row>
        <row r="2280">
          <cell r="A2280" t="str">
            <v>3302165707910003</v>
          </cell>
          <cell r="B2280" t="str">
            <v>3302160409150004</v>
          </cell>
          <cell r="C2280" t="str">
            <v>PURWATI</v>
          </cell>
          <cell r="D2280" t="str">
            <v>PR</v>
          </cell>
          <cell r="E2280">
            <v>33436</v>
          </cell>
          <cell r="F2280">
            <v>28.783561643835615</v>
          </cell>
          <cell r="G2280" t="str">
            <v>BANYUMAS</v>
          </cell>
          <cell r="H2280" t="str">
            <v>TUMIYANG</v>
          </cell>
          <cell r="I2280" t="str">
            <v>005</v>
          </cell>
          <cell r="J2280" t="str">
            <v>003</v>
          </cell>
          <cell r="K2280" t="str">
            <v>TUMIYANG</v>
          </cell>
          <cell r="L2280" t="str">
            <v>TUMIYANG, RT 005 RW 003</v>
          </cell>
          <cell r="M2280" t="str">
            <v>ISTRI</v>
          </cell>
          <cell r="N2280" t="str">
            <v>KAWIN</v>
          </cell>
          <cell r="O2280" t="str">
            <v>SLTP/Sederajat</v>
          </cell>
          <cell r="P2280" t="str">
            <v>Islam</v>
          </cell>
          <cell r="Q2280" t="str">
            <v>MENGURUS RUMAH TANGGA</v>
          </cell>
          <cell r="R2280" t="str">
            <v>-</v>
          </cell>
          <cell r="S2280" t="str">
            <v>TIDAK ADA</v>
          </cell>
        </row>
        <row r="2281">
          <cell r="A2281" t="str">
            <v>3302170402930004</v>
          </cell>
          <cell r="B2281" t="str">
            <v>3302160411140003</v>
          </cell>
          <cell r="C2281" t="str">
            <v>SUSENO</v>
          </cell>
          <cell r="D2281" t="str">
            <v>LK</v>
          </cell>
          <cell r="E2281">
            <v>34004</v>
          </cell>
          <cell r="F2281">
            <v>27.227397260273971</v>
          </cell>
          <cell r="G2281" t="str">
            <v>BANYUMAS</v>
          </cell>
          <cell r="H2281" t="str">
            <v>TUMIYANG</v>
          </cell>
          <cell r="I2281" t="str">
            <v>005</v>
          </cell>
          <cell r="J2281" t="str">
            <v>003</v>
          </cell>
          <cell r="K2281" t="str">
            <v>TUMIYANG</v>
          </cell>
          <cell r="L2281" t="str">
            <v>TUMIYANG, RT 005 RW 003</v>
          </cell>
          <cell r="M2281" t="str">
            <v>KEPALA KELUARGA</v>
          </cell>
          <cell r="N2281" t="str">
            <v>KAWIN</v>
          </cell>
          <cell r="O2281" t="str">
            <v>Tamat SD/Sederajat</v>
          </cell>
          <cell r="P2281" t="str">
            <v>Islam</v>
          </cell>
          <cell r="Q2281" t="str">
            <v>BURUH HARIAN LEPAS</v>
          </cell>
          <cell r="R2281" t="str">
            <v>-</v>
          </cell>
          <cell r="S2281" t="str">
            <v>TIDAK ADA</v>
          </cell>
        </row>
        <row r="2282">
          <cell r="A2282" t="str">
            <v>3302165803930005</v>
          </cell>
          <cell r="B2282" t="str">
            <v>3302160411140003</v>
          </cell>
          <cell r="C2282" t="str">
            <v>SUPRIYANTI</v>
          </cell>
          <cell r="D2282" t="str">
            <v>PR</v>
          </cell>
          <cell r="E2282">
            <v>34046</v>
          </cell>
          <cell r="F2282">
            <v>27.112328767123287</v>
          </cell>
          <cell r="G2282" t="str">
            <v>BANYUMAS</v>
          </cell>
          <cell r="H2282" t="str">
            <v>TUMIYANG</v>
          </cell>
          <cell r="I2282" t="str">
            <v>005</v>
          </cell>
          <cell r="J2282" t="str">
            <v>003</v>
          </cell>
          <cell r="K2282" t="str">
            <v>TUMIYANG</v>
          </cell>
          <cell r="L2282" t="str">
            <v>TUMIYANG, RT 005 RW 003</v>
          </cell>
          <cell r="M2282" t="str">
            <v>ISTRI</v>
          </cell>
          <cell r="N2282" t="str">
            <v>CERAI HIDUP</v>
          </cell>
          <cell r="O2282" t="str">
            <v>SLTP/Sederajat</v>
          </cell>
          <cell r="P2282" t="str">
            <v>Islam</v>
          </cell>
          <cell r="Q2282" t="str">
            <v>MENGURUS RUMAH TANGGA</v>
          </cell>
          <cell r="R2282" t="str">
            <v>-</v>
          </cell>
          <cell r="S2282" t="str">
            <v>TIDAK ADA</v>
          </cell>
        </row>
        <row r="2283">
          <cell r="A2283" t="str">
            <v>3302162810140001</v>
          </cell>
          <cell r="B2283" t="str">
            <v>3302160411140003</v>
          </cell>
          <cell r="C2283" t="str">
            <v>CLEO DARRELL PRASETYO</v>
          </cell>
          <cell r="D2283" t="str">
            <v>LK</v>
          </cell>
          <cell r="E2283">
            <v>41940</v>
          </cell>
          <cell r="F2283">
            <v>5.484931506849315</v>
          </cell>
          <cell r="G2283" t="str">
            <v>BANYUMAS</v>
          </cell>
          <cell r="H2283" t="str">
            <v>TUMIYANG</v>
          </cell>
          <cell r="I2283" t="str">
            <v>005</v>
          </cell>
          <cell r="J2283" t="str">
            <v>003</v>
          </cell>
          <cell r="K2283" t="str">
            <v>TUMIYANG</v>
          </cell>
          <cell r="L2283" t="str">
            <v>TUMIYANG, RT 005 RW 003</v>
          </cell>
          <cell r="M2283" t="str">
            <v>ANAK</v>
          </cell>
          <cell r="N2283" t="str">
            <v>BELUM KAWIN</v>
          </cell>
          <cell r="O2283" t="str">
            <v>Tidak/Belum Sekolah</v>
          </cell>
          <cell r="P2283" t="str">
            <v>Islam</v>
          </cell>
          <cell r="Q2283" t="str">
            <v>BELUM/TIDAK BEKERJA</v>
          </cell>
          <cell r="R2283" t="str">
            <v>-</v>
          </cell>
          <cell r="S2283" t="str">
            <v>ADA</v>
          </cell>
        </row>
        <row r="2284">
          <cell r="A2284" t="str">
            <v>3329042606830004</v>
          </cell>
          <cell r="B2284" t="str">
            <v>3302160505100003</v>
          </cell>
          <cell r="C2284" t="str">
            <v>AHMAD WIDIYANTO</v>
          </cell>
          <cell r="D2284" t="str">
            <v>LK</v>
          </cell>
          <cell r="E2284">
            <v>30493</v>
          </cell>
          <cell r="F2284">
            <v>36.846575342465755</v>
          </cell>
          <cell r="G2284" t="str">
            <v>BREBES</v>
          </cell>
          <cell r="H2284" t="str">
            <v>TUMIYANG</v>
          </cell>
          <cell r="I2284" t="str">
            <v>005</v>
          </cell>
          <cell r="J2284" t="str">
            <v>003</v>
          </cell>
          <cell r="K2284" t="str">
            <v>TUMIYANG</v>
          </cell>
          <cell r="L2284" t="str">
            <v>TUMIYANG, RT 005 RW 003</v>
          </cell>
          <cell r="M2284" t="str">
            <v>KEPALA KELUARGA</v>
          </cell>
          <cell r="N2284" t="str">
            <v>KAWIN</v>
          </cell>
          <cell r="O2284" t="str">
            <v>SLTA/Sederajat</v>
          </cell>
          <cell r="P2284" t="str">
            <v>Islam</v>
          </cell>
          <cell r="Q2284" t="str">
            <v>WIRASWASTA</v>
          </cell>
          <cell r="R2284" t="str">
            <v>-</v>
          </cell>
          <cell r="S2284" t="str">
            <v>TIDAK ADA</v>
          </cell>
        </row>
        <row r="2285">
          <cell r="A2285" t="str">
            <v>3302165007840002</v>
          </cell>
          <cell r="B2285" t="str">
            <v>3302160505100003</v>
          </cell>
          <cell r="C2285" t="str">
            <v>FIKA YULIYANTI</v>
          </cell>
          <cell r="D2285" t="str">
            <v>PR</v>
          </cell>
          <cell r="E2285">
            <v>30873</v>
          </cell>
          <cell r="F2285">
            <v>35.805479452054797</v>
          </cell>
          <cell r="G2285" t="str">
            <v>BANYUMAS</v>
          </cell>
          <cell r="H2285" t="str">
            <v>TUMIYANG</v>
          </cell>
          <cell r="I2285" t="str">
            <v>005</v>
          </cell>
          <cell r="J2285" t="str">
            <v>003</v>
          </cell>
          <cell r="K2285" t="str">
            <v>TUMIYANG</v>
          </cell>
          <cell r="L2285" t="str">
            <v>TUMIYANG, RT 005 RW 003</v>
          </cell>
          <cell r="M2285" t="str">
            <v>ISTRI</v>
          </cell>
          <cell r="N2285" t="str">
            <v>KAWIN</v>
          </cell>
          <cell r="O2285" t="str">
            <v>SLTA/Sederajat</v>
          </cell>
          <cell r="P2285" t="str">
            <v>Islam</v>
          </cell>
          <cell r="Q2285" t="str">
            <v>MENGURUS RUMAH TANGGA</v>
          </cell>
          <cell r="R2285" t="str">
            <v>-</v>
          </cell>
          <cell r="S2285" t="str">
            <v>ADA</v>
          </cell>
        </row>
        <row r="2286">
          <cell r="A2286" t="str">
            <v>3302163008140004</v>
          </cell>
          <cell r="B2286" t="str">
            <v>3302160505100003</v>
          </cell>
          <cell r="C2286" t="str">
            <v>MUHAMMAD NAUFAL WIDIANTO</v>
          </cell>
          <cell r="D2286" t="str">
            <v>LK</v>
          </cell>
          <cell r="E2286">
            <v>41881</v>
          </cell>
          <cell r="F2286">
            <v>5.646575342465753</v>
          </cell>
          <cell r="G2286" t="str">
            <v>BANYUMAS</v>
          </cell>
          <cell r="H2286" t="str">
            <v>TUMIYANG</v>
          </cell>
          <cell r="I2286" t="str">
            <v>005</v>
          </cell>
          <cell r="J2286" t="str">
            <v>003</v>
          </cell>
          <cell r="K2286" t="str">
            <v>TUMIYANG</v>
          </cell>
          <cell r="L2286" t="str">
            <v>TUMIYANG, RT 005 RW 003</v>
          </cell>
          <cell r="M2286" t="str">
            <v>ANAK</v>
          </cell>
          <cell r="N2286" t="str">
            <v>BELUM KAWIN</v>
          </cell>
          <cell r="O2286" t="str">
            <v>Tidak/Belum Sekolah</v>
          </cell>
          <cell r="P2286" t="str">
            <v>Islam</v>
          </cell>
          <cell r="Q2286" t="str">
            <v>BELUM/TIDAK BEKERJA</v>
          </cell>
          <cell r="R2286" t="str">
            <v>-</v>
          </cell>
          <cell r="S2286" t="str">
            <v>TIDAK ADA</v>
          </cell>
        </row>
        <row r="2287">
          <cell r="A2287" t="str">
            <v>3302164504090001</v>
          </cell>
          <cell r="B2287" t="str">
            <v>3302160505100003</v>
          </cell>
          <cell r="C2287" t="str">
            <v>KIRANI NIKITA WIDYANTI</v>
          </cell>
          <cell r="D2287" t="str">
            <v>PR</v>
          </cell>
          <cell r="E2287">
            <v>39908</v>
          </cell>
          <cell r="F2287">
            <v>11.052054794520547</v>
          </cell>
          <cell r="G2287" t="str">
            <v>BANYUMAS</v>
          </cell>
          <cell r="H2287" t="str">
            <v>TUMIYANG</v>
          </cell>
          <cell r="I2287" t="str">
            <v>005</v>
          </cell>
          <cell r="J2287" t="str">
            <v>003</v>
          </cell>
          <cell r="K2287" t="str">
            <v>TUMIYANG</v>
          </cell>
          <cell r="L2287" t="str">
            <v>TUMIYANG, RT 005 RW 003</v>
          </cell>
          <cell r="M2287" t="str">
            <v>ANAK</v>
          </cell>
          <cell r="N2287" t="str">
            <v>BELUM KAWIN</v>
          </cell>
          <cell r="O2287" t="str">
            <v>Belum Tamat SD/Sederajat</v>
          </cell>
          <cell r="P2287" t="str">
            <v>Islam</v>
          </cell>
          <cell r="Q2287" t="str">
            <v>PELAJAR/MAHASISWA</v>
          </cell>
          <cell r="R2287" t="str">
            <v>-</v>
          </cell>
          <cell r="S2287" t="str">
            <v>ADA</v>
          </cell>
        </row>
        <row r="2288">
          <cell r="A2288" t="str">
            <v>3302165406150001</v>
          </cell>
          <cell r="B2288" t="str">
            <v>3302160505100003</v>
          </cell>
          <cell r="C2288" t="str">
            <v>RAMADANIA WIDIANTI</v>
          </cell>
          <cell r="D2288" t="str">
            <v>PR</v>
          </cell>
          <cell r="E2288">
            <v>42169</v>
          </cell>
          <cell r="F2288">
            <v>4.8575342465753426</v>
          </cell>
          <cell r="G2288" t="str">
            <v>BANYUMAS</v>
          </cell>
          <cell r="H2288" t="str">
            <v>TUMIYANG</v>
          </cell>
          <cell r="I2288" t="str">
            <v>005</v>
          </cell>
          <cell r="J2288" t="str">
            <v>003</v>
          </cell>
          <cell r="K2288" t="str">
            <v>TUMIYANG</v>
          </cell>
          <cell r="L2288" t="str">
            <v>TUMIYANG, RT 005 RW 003</v>
          </cell>
          <cell r="M2288" t="str">
            <v>ANAK</v>
          </cell>
          <cell r="N2288" t="str">
            <v>BELUM KAWIN</v>
          </cell>
          <cell r="O2288" t="str">
            <v>Tidak/Belum Sekolah</v>
          </cell>
          <cell r="P2288" t="str">
            <v>Islam</v>
          </cell>
          <cell r="Q2288" t="str">
            <v>BELUM/TIDAK BEKERJA</v>
          </cell>
          <cell r="R2288" t="str">
            <v>-</v>
          </cell>
          <cell r="S2288" t="str">
            <v>TIDAK ADA</v>
          </cell>
        </row>
        <row r="2289">
          <cell r="A2289" t="str">
            <v>3302160110750001</v>
          </cell>
          <cell r="B2289" t="str">
            <v>3302160607060012</v>
          </cell>
          <cell r="C2289" t="str">
            <v>SLAMET RIYADI</v>
          </cell>
          <cell r="D2289" t="str">
            <v>LK</v>
          </cell>
          <cell r="E2289">
            <v>27668</v>
          </cell>
          <cell r="F2289">
            <v>44.586301369863016</v>
          </cell>
          <cell r="G2289" t="str">
            <v>BANYUMAS</v>
          </cell>
          <cell r="H2289" t="str">
            <v>TUMIYANG</v>
          </cell>
          <cell r="I2289" t="str">
            <v>005</v>
          </cell>
          <cell r="J2289" t="str">
            <v>003</v>
          </cell>
          <cell r="K2289" t="str">
            <v>TUMIYANG</v>
          </cell>
          <cell r="L2289" t="str">
            <v>TUMIYANG, RT 005 RW 003</v>
          </cell>
          <cell r="M2289" t="str">
            <v>KEPALA KELUARGA</v>
          </cell>
          <cell r="N2289" t="str">
            <v>KAWIN</v>
          </cell>
          <cell r="O2289" t="str">
            <v>Tamat SD/Sederajat</v>
          </cell>
          <cell r="P2289" t="str">
            <v>Islam</v>
          </cell>
          <cell r="Q2289" t="str">
            <v>WIRASWASTA</v>
          </cell>
          <cell r="R2289" t="str">
            <v>-</v>
          </cell>
          <cell r="S2289" t="str">
            <v>TIDAK ADA</v>
          </cell>
        </row>
        <row r="2290">
          <cell r="A2290" t="str">
            <v>3302166311800003</v>
          </cell>
          <cell r="B2290" t="str">
            <v>3302160607060012</v>
          </cell>
          <cell r="C2290" t="str">
            <v>HARTATI</v>
          </cell>
          <cell r="D2290" t="str">
            <v>PR</v>
          </cell>
          <cell r="E2290">
            <v>29548</v>
          </cell>
          <cell r="F2290">
            <v>39.435616438356163</v>
          </cell>
          <cell r="G2290" t="str">
            <v>BANYUMAS</v>
          </cell>
          <cell r="H2290" t="str">
            <v>TUMIYANG</v>
          </cell>
          <cell r="I2290" t="str">
            <v>005</v>
          </cell>
          <cell r="J2290" t="str">
            <v>003</v>
          </cell>
          <cell r="K2290" t="str">
            <v>TUMIYANG</v>
          </cell>
          <cell r="L2290" t="str">
            <v>TUMIYANG, RT 005 RW 003</v>
          </cell>
          <cell r="M2290" t="str">
            <v>ISTRI</v>
          </cell>
          <cell r="N2290" t="str">
            <v>KAWIN</v>
          </cell>
          <cell r="O2290" t="str">
            <v>SLTP/Sederajat</v>
          </cell>
          <cell r="P2290" t="str">
            <v>Islam</v>
          </cell>
          <cell r="Q2290" t="str">
            <v>MENGURUS RUMAH TANGGA</v>
          </cell>
          <cell r="R2290" t="str">
            <v>-</v>
          </cell>
          <cell r="S2290" t="str">
            <v>TIDAK ADA</v>
          </cell>
        </row>
        <row r="2291">
          <cell r="A2291" t="str">
            <v>3302162005980002</v>
          </cell>
          <cell r="B2291" t="str">
            <v>3302160607060012</v>
          </cell>
          <cell r="C2291" t="str">
            <v>NANDANG MAY HARYADI</v>
          </cell>
          <cell r="D2291" t="str">
            <v>LK</v>
          </cell>
          <cell r="E2291">
            <v>35935</v>
          </cell>
          <cell r="F2291">
            <v>21.936986301369863</v>
          </cell>
          <cell r="G2291" t="str">
            <v>BANYUMAS</v>
          </cell>
          <cell r="H2291" t="str">
            <v>TUMIYANG</v>
          </cell>
          <cell r="I2291" t="str">
            <v>005</v>
          </cell>
          <cell r="J2291" t="str">
            <v>003</v>
          </cell>
          <cell r="K2291" t="str">
            <v>TUMIYANG</v>
          </cell>
          <cell r="L2291" t="str">
            <v>TUMIYANG, RT 005 RW 003</v>
          </cell>
          <cell r="M2291" t="str">
            <v>ANAK</v>
          </cell>
          <cell r="N2291" t="str">
            <v>BELUM KAWIN</v>
          </cell>
          <cell r="O2291" t="str">
            <v>Tamat SD/Sederajat</v>
          </cell>
          <cell r="P2291" t="str">
            <v>Islam</v>
          </cell>
          <cell r="Q2291" t="str">
            <v>PELAJAR/MAHASISWA</v>
          </cell>
          <cell r="R2291" t="str">
            <v>-</v>
          </cell>
          <cell r="S2291" t="str">
            <v>ADA</v>
          </cell>
        </row>
        <row r="2292">
          <cell r="A2292" t="str">
            <v>3302162803030001</v>
          </cell>
          <cell r="B2292" t="str">
            <v>3302160607060012</v>
          </cell>
          <cell r="C2292" t="str">
            <v>SYAHRIAN DWI FAHREZY</v>
          </cell>
          <cell r="D2292" t="str">
            <v>LK</v>
          </cell>
          <cell r="E2292">
            <v>37708</v>
          </cell>
          <cell r="F2292">
            <v>17.079452054794519</v>
          </cell>
          <cell r="G2292" t="str">
            <v>BANYUMAS</v>
          </cell>
          <cell r="H2292" t="str">
            <v>TUMIYANG</v>
          </cell>
          <cell r="I2292" t="str">
            <v>005</v>
          </cell>
          <cell r="J2292" t="str">
            <v>003</v>
          </cell>
          <cell r="K2292" t="str">
            <v>TUMIYANG</v>
          </cell>
          <cell r="L2292" t="str">
            <v>TUMIYANG, RT 005 RW 003</v>
          </cell>
          <cell r="M2292" t="str">
            <v>ANAK</v>
          </cell>
          <cell r="N2292" t="str">
            <v>BELUM KAWIN</v>
          </cell>
          <cell r="O2292" t="str">
            <v>Belum Tamat SD/Sederajat</v>
          </cell>
          <cell r="P2292" t="str">
            <v>Islam</v>
          </cell>
          <cell r="Q2292" t="str">
            <v>PELAJAR/MAHASISWA</v>
          </cell>
          <cell r="R2292" t="str">
            <v>-</v>
          </cell>
          <cell r="S2292" t="str">
            <v>ADA</v>
          </cell>
        </row>
        <row r="2293">
          <cell r="A2293" t="str">
            <v>3302166607150002</v>
          </cell>
          <cell r="B2293" t="str">
            <v>3302160607060012</v>
          </cell>
          <cell r="C2293" t="str">
            <v>ARETHA ZIZI SANDRICA</v>
          </cell>
          <cell r="D2293" t="str">
            <v>PR</v>
          </cell>
          <cell r="E2293">
            <v>42211</v>
          </cell>
          <cell r="F2293">
            <v>4.7424657534246579</v>
          </cell>
          <cell r="G2293" t="str">
            <v>BANYUMAS</v>
          </cell>
          <cell r="H2293" t="str">
            <v>TUMIYANG</v>
          </cell>
          <cell r="I2293" t="str">
            <v>005</v>
          </cell>
          <cell r="J2293" t="str">
            <v>003</v>
          </cell>
          <cell r="K2293" t="str">
            <v>TUMIYANG</v>
          </cell>
          <cell r="L2293" t="str">
            <v>TUMIYANG, RT 005 RW 003</v>
          </cell>
          <cell r="M2293" t="str">
            <v>ANAK</v>
          </cell>
          <cell r="N2293" t="str">
            <v>BELUM KAWIN</v>
          </cell>
          <cell r="O2293" t="str">
            <v>Tidak/Belum Sekolah</v>
          </cell>
          <cell r="P2293" t="str">
            <v>Islam</v>
          </cell>
          <cell r="Q2293" t="str">
            <v>BELUM/TIDAK BEKERJA</v>
          </cell>
          <cell r="R2293" t="str">
            <v>-</v>
          </cell>
          <cell r="S2293" t="str">
            <v>ADA</v>
          </cell>
        </row>
        <row r="2294">
          <cell r="A2294" t="str">
            <v>3302160903730004</v>
          </cell>
          <cell r="B2294" t="str">
            <v>3302160607060024</v>
          </cell>
          <cell r="C2294" t="str">
            <v>NASAN</v>
          </cell>
          <cell r="D2294" t="str">
            <v>LK</v>
          </cell>
          <cell r="E2294">
            <v>26732</v>
          </cell>
          <cell r="F2294">
            <v>47.150684931506852</v>
          </cell>
          <cell r="G2294" t="str">
            <v>BANYUMAS</v>
          </cell>
          <cell r="H2294" t="str">
            <v>DESA TUMIYANG</v>
          </cell>
          <cell r="I2294" t="str">
            <v>005</v>
          </cell>
          <cell r="J2294" t="str">
            <v>003</v>
          </cell>
          <cell r="K2294" t="str">
            <v>TUMIYANG</v>
          </cell>
          <cell r="L2294" t="str">
            <v>DESA TUMIYANG, RT 005 RW 003</v>
          </cell>
          <cell r="M2294" t="str">
            <v>KEPALA KELUARGA</v>
          </cell>
          <cell r="N2294" t="str">
            <v>KAWIN</v>
          </cell>
          <cell r="O2294" t="str">
            <v>Tamat SD/Sederajat</v>
          </cell>
          <cell r="P2294" t="str">
            <v>Islam</v>
          </cell>
          <cell r="Q2294" t="str">
            <v>WIRASWASTA</v>
          </cell>
          <cell r="R2294" t="str">
            <v>-</v>
          </cell>
          <cell r="S2294" t="str">
            <v>TIDAK ADA</v>
          </cell>
        </row>
        <row r="2295">
          <cell r="A2295" t="str">
            <v>3302166911780001</v>
          </cell>
          <cell r="B2295" t="str">
            <v>3302160607060024</v>
          </cell>
          <cell r="C2295" t="str">
            <v>SURYANI</v>
          </cell>
          <cell r="D2295" t="str">
            <v>PR</v>
          </cell>
          <cell r="E2295">
            <v>28823</v>
          </cell>
          <cell r="F2295">
            <v>41.421917808219177</v>
          </cell>
          <cell r="G2295" t="str">
            <v>BANYUMAS</v>
          </cell>
          <cell r="H2295" t="str">
            <v>DESA TUMIYANG</v>
          </cell>
          <cell r="I2295" t="str">
            <v>005</v>
          </cell>
          <cell r="J2295" t="str">
            <v>003</v>
          </cell>
          <cell r="K2295" t="str">
            <v>TUMIYANG</v>
          </cell>
          <cell r="L2295" t="str">
            <v>DESA TUMIYANG, RT 005 RW 003</v>
          </cell>
          <cell r="M2295" t="str">
            <v>ISTRI</v>
          </cell>
          <cell r="N2295" t="str">
            <v>KAWIN</v>
          </cell>
          <cell r="O2295" t="str">
            <v>SLTP/Sederajat</v>
          </cell>
          <cell r="P2295" t="str">
            <v>Islam</v>
          </cell>
          <cell r="Q2295" t="str">
            <v>WIRASWASTA</v>
          </cell>
          <cell r="R2295" t="str">
            <v>-</v>
          </cell>
          <cell r="S2295" t="str">
            <v>TIDAK ADA</v>
          </cell>
        </row>
        <row r="2296">
          <cell r="A2296" t="str">
            <v>3302164701150001</v>
          </cell>
          <cell r="B2296" t="str">
            <v>3302160607060024</v>
          </cell>
          <cell r="C2296" t="str">
            <v>KA'FENI ZAZKIA AMANDA</v>
          </cell>
          <cell r="D2296" t="str">
            <v>PR</v>
          </cell>
          <cell r="E2296">
            <v>42011</v>
          </cell>
          <cell r="F2296">
            <v>5.2904109589041095</v>
          </cell>
          <cell r="G2296" t="str">
            <v>BANYUMAS</v>
          </cell>
          <cell r="H2296" t="str">
            <v>DESA TUMIYANG</v>
          </cell>
          <cell r="I2296" t="str">
            <v>005</v>
          </cell>
          <cell r="J2296" t="str">
            <v>003</v>
          </cell>
          <cell r="K2296" t="str">
            <v>TUMIYANG</v>
          </cell>
          <cell r="L2296" t="str">
            <v>DESA TUMIYANG, RT 005 RW 003</v>
          </cell>
          <cell r="M2296" t="str">
            <v>ANAK</v>
          </cell>
          <cell r="N2296" t="str">
            <v>BELUM KAWIN</v>
          </cell>
          <cell r="O2296" t="str">
            <v>Tidak/Belum Sekolah</v>
          </cell>
          <cell r="P2296" t="str">
            <v>Islam</v>
          </cell>
          <cell r="Q2296" t="str">
            <v>BELUM/TIDAK BEKERJA</v>
          </cell>
          <cell r="R2296" t="str">
            <v>-</v>
          </cell>
          <cell r="S2296" t="str">
            <v>ADA</v>
          </cell>
        </row>
        <row r="2297">
          <cell r="A2297" t="str">
            <v>3302164701150002</v>
          </cell>
          <cell r="B2297" t="str">
            <v>3302160607060024</v>
          </cell>
          <cell r="C2297" t="str">
            <v>DE'FANI ZAZKIA AMANDA</v>
          </cell>
          <cell r="D2297" t="str">
            <v>PR</v>
          </cell>
          <cell r="E2297">
            <v>42011</v>
          </cell>
          <cell r="F2297">
            <v>5.2904109589041095</v>
          </cell>
          <cell r="G2297" t="str">
            <v>BANYUMAS</v>
          </cell>
          <cell r="H2297" t="str">
            <v>DESA TUMIYANG</v>
          </cell>
          <cell r="I2297" t="str">
            <v>005</v>
          </cell>
          <cell r="J2297" t="str">
            <v>003</v>
          </cell>
          <cell r="K2297" t="str">
            <v>TUMIYANG</v>
          </cell>
          <cell r="L2297" t="str">
            <v>DESA TUMIYANG, RT 005 RW 003</v>
          </cell>
          <cell r="M2297" t="str">
            <v>ANAK</v>
          </cell>
          <cell r="N2297" t="str">
            <v>BELUM KAWIN</v>
          </cell>
          <cell r="O2297" t="str">
            <v>Tidak/Belum Sekolah</v>
          </cell>
          <cell r="P2297" t="str">
            <v>Islam</v>
          </cell>
          <cell r="Q2297" t="str">
            <v>BELUM/TIDAK BEKERJA</v>
          </cell>
          <cell r="R2297" t="str">
            <v>-</v>
          </cell>
          <cell r="S2297" t="str">
            <v>ADA</v>
          </cell>
        </row>
        <row r="2298">
          <cell r="A2298" t="str">
            <v>3302164911970002</v>
          </cell>
          <cell r="B2298" t="str">
            <v>3302160607060024</v>
          </cell>
          <cell r="C2298" t="str">
            <v>FICKY LIONITA NURROHMAN</v>
          </cell>
          <cell r="D2298" t="str">
            <v>PR</v>
          </cell>
          <cell r="E2298">
            <v>35743</v>
          </cell>
          <cell r="F2298">
            <v>22.463013698630139</v>
          </cell>
          <cell r="G2298" t="str">
            <v>BANYUMAS</v>
          </cell>
          <cell r="H2298" t="str">
            <v>DESA TUMIYANG</v>
          </cell>
          <cell r="I2298" t="str">
            <v>005</v>
          </cell>
          <cell r="J2298" t="str">
            <v>003</v>
          </cell>
          <cell r="K2298" t="str">
            <v>TUMIYANG</v>
          </cell>
          <cell r="L2298" t="str">
            <v>DESA TUMIYANG, RT 005 RW 003</v>
          </cell>
          <cell r="M2298" t="str">
            <v>ANAK</v>
          </cell>
          <cell r="N2298" t="str">
            <v>BELUM KAWIN</v>
          </cell>
          <cell r="O2298" t="str">
            <v>Tamat SD/Sederajat</v>
          </cell>
          <cell r="P2298" t="str">
            <v>Islam</v>
          </cell>
          <cell r="Q2298" t="str">
            <v>PELAJAR/MAHASISWA</v>
          </cell>
          <cell r="R2298" t="str">
            <v>-</v>
          </cell>
          <cell r="S2298" t="str">
            <v>ADA</v>
          </cell>
        </row>
        <row r="2299">
          <cell r="A2299" t="str">
            <v>3302166108050001</v>
          </cell>
          <cell r="B2299" t="str">
            <v>3302160607060024</v>
          </cell>
          <cell r="C2299" t="str">
            <v>FADILLAH CAHYANINGRUM</v>
          </cell>
          <cell r="D2299" t="str">
            <v>PR</v>
          </cell>
          <cell r="E2299">
            <v>38585</v>
          </cell>
          <cell r="F2299">
            <v>14.676712328767124</v>
          </cell>
          <cell r="G2299" t="str">
            <v>BANYUMAS</v>
          </cell>
          <cell r="H2299" t="str">
            <v>DESA TUMIYANG</v>
          </cell>
          <cell r="I2299" t="str">
            <v>005</v>
          </cell>
          <cell r="J2299" t="str">
            <v>003</v>
          </cell>
          <cell r="K2299" t="str">
            <v>TUMIYANG</v>
          </cell>
          <cell r="L2299" t="str">
            <v>DESA TUMIYANG, RT 005 RW 003</v>
          </cell>
          <cell r="M2299" t="str">
            <v>ANAK</v>
          </cell>
          <cell r="N2299" t="str">
            <v>BELUM KAWIN</v>
          </cell>
          <cell r="O2299" t="str">
            <v>Tidak/Belum Sekolah</v>
          </cell>
          <cell r="P2299" t="str">
            <v>Islam</v>
          </cell>
          <cell r="Q2299" t="str">
            <v>BELUM/TIDAK BEKERJA</v>
          </cell>
          <cell r="R2299" t="str">
            <v>-</v>
          </cell>
          <cell r="S2299" t="str">
            <v>ADA</v>
          </cell>
        </row>
        <row r="2300">
          <cell r="A2300" t="str">
            <v>3302162503680003</v>
          </cell>
          <cell r="B2300" t="str">
            <v>3302161008060018</v>
          </cell>
          <cell r="C2300" t="str">
            <v>SLAMET</v>
          </cell>
          <cell r="D2300" t="str">
            <v>LK</v>
          </cell>
          <cell r="E2300">
            <v>24922</v>
          </cell>
          <cell r="F2300">
            <v>52.109589041095887</v>
          </cell>
          <cell r="G2300" t="str">
            <v>BANYUMAS</v>
          </cell>
          <cell r="H2300" t="str">
            <v>TUMIYANG</v>
          </cell>
          <cell r="I2300" t="str">
            <v>005</v>
          </cell>
          <cell r="J2300" t="str">
            <v>003</v>
          </cell>
          <cell r="K2300" t="str">
            <v>TUMIYANG</v>
          </cell>
          <cell r="L2300" t="str">
            <v>TUMIYANG, RT 005 RW 003</v>
          </cell>
          <cell r="M2300" t="str">
            <v>KEPALA KELUARGA</v>
          </cell>
          <cell r="N2300" t="str">
            <v>KAWIN</v>
          </cell>
          <cell r="O2300" t="str">
            <v>Tamat SD/Sederajat</v>
          </cell>
          <cell r="P2300" t="str">
            <v>Islam</v>
          </cell>
          <cell r="Q2300" t="str">
            <v>PETANI/PEKEBUN</v>
          </cell>
          <cell r="R2300" t="str">
            <v>-</v>
          </cell>
          <cell r="S2300" t="str">
            <v>TIDAK ADA</v>
          </cell>
        </row>
        <row r="2301">
          <cell r="A2301" t="str">
            <v>3302165302710002</v>
          </cell>
          <cell r="B2301" t="str">
            <v>3302161008060018</v>
          </cell>
          <cell r="C2301" t="str">
            <v>KATEM</v>
          </cell>
          <cell r="D2301" t="str">
            <v>PR</v>
          </cell>
          <cell r="E2301">
            <v>25977</v>
          </cell>
          <cell r="F2301">
            <v>49.219178082191782</v>
          </cell>
          <cell r="G2301" t="str">
            <v>BANYUMAS</v>
          </cell>
          <cell r="H2301" t="str">
            <v>TUMIYANG</v>
          </cell>
          <cell r="I2301" t="str">
            <v>005</v>
          </cell>
          <cell r="J2301" t="str">
            <v>003</v>
          </cell>
          <cell r="K2301" t="str">
            <v>TUMIYANG</v>
          </cell>
          <cell r="L2301" t="str">
            <v>TUMIYANG, RT 005 RW 003</v>
          </cell>
          <cell r="M2301" t="str">
            <v>ISTRI</v>
          </cell>
          <cell r="N2301" t="str">
            <v>KAWIN</v>
          </cell>
          <cell r="O2301" t="str">
            <v>Tamat SD/Sederajat</v>
          </cell>
          <cell r="P2301" t="str">
            <v>Islam</v>
          </cell>
          <cell r="Q2301" t="str">
            <v>MENGURUS RUMAH TANGGA</v>
          </cell>
          <cell r="R2301" t="str">
            <v>-</v>
          </cell>
          <cell r="S2301" t="str">
            <v>TIDAK ADA</v>
          </cell>
        </row>
        <row r="2302">
          <cell r="A2302" t="str">
            <v>3302162501920001</v>
          </cell>
          <cell r="B2302" t="str">
            <v>3302161008060018</v>
          </cell>
          <cell r="C2302" t="str">
            <v>WARDOYO</v>
          </cell>
          <cell r="D2302" t="str">
            <v>LK</v>
          </cell>
          <cell r="E2302">
            <v>33628</v>
          </cell>
          <cell r="F2302">
            <v>28.257534246575343</v>
          </cell>
          <cell r="G2302" t="str">
            <v>BANYUMAS</v>
          </cell>
          <cell r="H2302" t="str">
            <v>TUMIYANG</v>
          </cell>
          <cell r="I2302" t="str">
            <v>005</v>
          </cell>
          <cell r="J2302" t="str">
            <v>003</v>
          </cell>
          <cell r="K2302" t="str">
            <v>TUMIYANG</v>
          </cell>
          <cell r="L2302" t="str">
            <v>TUMIYANG, RT 005 RW 003</v>
          </cell>
          <cell r="M2302" t="str">
            <v>ANAK</v>
          </cell>
          <cell r="N2302" t="str">
            <v>BELUM KAWIN</v>
          </cell>
          <cell r="O2302" t="str">
            <v>SLTP/Sederajat</v>
          </cell>
          <cell r="P2302" t="str">
            <v>Islam</v>
          </cell>
          <cell r="Q2302" t="str">
            <v>PELAJAR/MAHASISWA</v>
          </cell>
          <cell r="R2302" t="str">
            <v>-</v>
          </cell>
          <cell r="S2302" t="str">
            <v>ADA</v>
          </cell>
        </row>
        <row r="2303">
          <cell r="A2303" t="str">
            <v>3302167112640151</v>
          </cell>
          <cell r="B2303" t="str">
            <v>3302161105070036</v>
          </cell>
          <cell r="C2303" t="str">
            <v>SARWEN</v>
          </cell>
          <cell r="D2303" t="str">
            <v>PR</v>
          </cell>
          <cell r="E2303">
            <v>23742</v>
          </cell>
          <cell r="F2303">
            <v>55.342465753424655</v>
          </cell>
          <cell r="G2303" t="str">
            <v>BANYUMAS</v>
          </cell>
          <cell r="H2303" t="str">
            <v>TUMIYANG</v>
          </cell>
          <cell r="I2303" t="str">
            <v>005</v>
          </cell>
          <cell r="J2303" t="str">
            <v>003</v>
          </cell>
          <cell r="K2303" t="str">
            <v>TUMIYANG</v>
          </cell>
          <cell r="L2303" t="str">
            <v>TUMIYANG, RT 005 RW 003</v>
          </cell>
          <cell r="M2303" t="str">
            <v>KEPALA KELUARGA</v>
          </cell>
          <cell r="N2303" t="str">
            <v>CERAI MATI</v>
          </cell>
          <cell r="O2303" t="str">
            <v>Tamat SD/Sederajat</v>
          </cell>
          <cell r="P2303" t="str">
            <v>Islam</v>
          </cell>
          <cell r="Q2303" t="str">
            <v>BURUH HARIAN LEPAS</v>
          </cell>
          <cell r="R2303" t="str">
            <v>-</v>
          </cell>
          <cell r="S2303" t="str">
            <v>TIDAK ADA</v>
          </cell>
        </row>
        <row r="2304">
          <cell r="A2304" t="str">
            <v>3302165407920001</v>
          </cell>
          <cell r="B2304" t="str">
            <v>3302161105070036</v>
          </cell>
          <cell r="C2304" t="str">
            <v>DARTI SURYANINGSIH</v>
          </cell>
          <cell r="D2304" t="str">
            <v>PR</v>
          </cell>
          <cell r="E2304">
            <v>33799</v>
          </cell>
          <cell r="F2304">
            <v>27.789041095890411</v>
          </cell>
          <cell r="G2304" t="str">
            <v>BANYUMAS</v>
          </cell>
          <cell r="H2304" t="str">
            <v>TUMIYANG</v>
          </cell>
          <cell r="I2304" t="str">
            <v>005</v>
          </cell>
          <cell r="J2304" t="str">
            <v>003</v>
          </cell>
          <cell r="K2304" t="str">
            <v>TUMIYANG</v>
          </cell>
          <cell r="L2304" t="str">
            <v>TUMIYANG, RT 005 RW 003</v>
          </cell>
          <cell r="M2304" t="str">
            <v>ANAK</v>
          </cell>
          <cell r="N2304" t="str">
            <v>KAWIN</v>
          </cell>
          <cell r="O2304" t="str">
            <v>SLTP/Sederajat</v>
          </cell>
          <cell r="P2304" t="str">
            <v>Islam</v>
          </cell>
          <cell r="Q2304" t="str">
            <v>BELUM/TIDAK BEKERJA</v>
          </cell>
          <cell r="R2304" t="str">
            <v>-</v>
          </cell>
          <cell r="S2304" t="str">
            <v>TIDAK ADA</v>
          </cell>
        </row>
        <row r="2305">
          <cell r="A2305" t="str">
            <v>3302163105100002</v>
          </cell>
          <cell r="B2305" t="str">
            <v>3302161105070036</v>
          </cell>
          <cell r="C2305" t="str">
            <v>DIMAS PRATAMA AJI SAPUTRA</v>
          </cell>
          <cell r="D2305" t="str">
            <v>LK</v>
          </cell>
          <cell r="E2305">
            <v>40329</v>
          </cell>
          <cell r="F2305">
            <v>9.8986301369863021</v>
          </cell>
          <cell r="G2305" t="str">
            <v>BANYUMAS</v>
          </cell>
          <cell r="H2305" t="str">
            <v>TUMIYANG</v>
          </cell>
          <cell r="I2305" t="str">
            <v>005</v>
          </cell>
          <cell r="J2305" t="str">
            <v>003</v>
          </cell>
          <cell r="K2305" t="str">
            <v>TUMIYANG</v>
          </cell>
          <cell r="L2305" t="str">
            <v>TUMIYANG, RT 005 RW 003</v>
          </cell>
          <cell r="M2305" t="str">
            <v>CUCU</v>
          </cell>
          <cell r="N2305" t="str">
            <v>BELUM KAWIN</v>
          </cell>
          <cell r="O2305" t="str">
            <v>Tidak/Belum Sekolah</v>
          </cell>
          <cell r="P2305" t="str">
            <v>Islam</v>
          </cell>
          <cell r="Q2305" t="str">
            <v>BELUM/TIDAK BEKERJA</v>
          </cell>
          <cell r="R2305" t="str">
            <v>-</v>
          </cell>
          <cell r="S2305" t="str">
            <v>ADA</v>
          </cell>
        </row>
        <row r="2306">
          <cell r="A2306" t="str">
            <v>3302166603140003</v>
          </cell>
          <cell r="B2306" t="str">
            <v>3302161105070036</v>
          </cell>
          <cell r="C2306" t="str">
            <v>MARSYA AMANDA PUTRI</v>
          </cell>
          <cell r="D2306" t="str">
            <v>PR</v>
          </cell>
          <cell r="E2306">
            <v>41724</v>
          </cell>
          <cell r="F2306">
            <v>6.0767123287671234</v>
          </cell>
          <cell r="G2306" t="str">
            <v>JAKARTA</v>
          </cell>
          <cell r="H2306" t="str">
            <v>TUMIYANG</v>
          </cell>
          <cell r="I2306" t="str">
            <v>005</v>
          </cell>
          <cell r="J2306" t="str">
            <v>003</v>
          </cell>
          <cell r="K2306" t="str">
            <v>TUMIYANG</v>
          </cell>
          <cell r="L2306" t="str">
            <v>TUMIYANG, RT 005 RW 003</v>
          </cell>
          <cell r="M2306" t="str">
            <v>CUCU</v>
          </cell>
          <cell r="N2306" t="str">
            <v>BELUM KAWIN</v>
          </cell>
          <cell r="O2306" t="str">
            <v>Tidak/Belum Sekolah</v>
          </cell>
          <cell r="P2306" t="str">
            <v>Islam</v>
          </cell>
          <cell r="Q2306" t="str">
            <v>BELUM/TIDAK BEKERJA</v>
          </cell>
          <cell r="R2306" t="str">
            <v>-</v>
          </cell>
          <cell r="S2306" t="str">
            <v>ADA</v>
          </cell>
        </row>
        <row r="2307">
          <cell r="A2307" t="str">
            <v>3302162606840008</v>
          </cell>
          <cell r="B2307" t="str">
            <v>3302161105070041</v>
          </cell>
          <cell r="C2307" t="str">
            <v>DWI YUNIANTO</v>
          </cell>
          <cell r="D2307" t="str">
            <v>LK</v>
          </cell>
          <cell r="E2307">
            <v>30859</v>
          </cell>
          <cell r="F2307">
            <v>35.843835616438355</v>
          </cell>
          <cell r="G2307" t="str">
            <v>JAKARTA</v>
          </cell>
          <cell r="H2307" t="str">
            <v>TUMIYANG</v>
          </cell>
          <cell r="I2307" t="str">
            <v>005</v>
          </cell>
          <cell r="J2307" t="str">
            <v>003</v>
          </cell>
          <cell r="K2307" t="str">
            <v>TUMIYANG</v>
          </cell>
          <cell r="L2307" t="str">
            <v>TUMIYANG, RT 005 RW 003</v>
          </cell>
          <cell r="M2307" t="str">
            <v>KEPALA KELUARGA</v>
          </cell>
          <cell r="N2307" t="str">
            <v>KAWIN</v>
          </cell>
          <cell r="O2307" t="str">
            <v>SLTA/Sederajat</v>
          </cell>
          <cell r="P2307" t="str">
            <v>Islam</v>
          </cell>
          <cell r="Q2307" t="str">
            <v>KARYAWAN SWASTA</v>
          </cell>
          <cell r="R2307" t="str">
            <v>-</v>
          </cell>
          <cell r="S2307" t="str">
            <v>TIDAK ADA</v>
          </cell>
        </row>
        <row r="2308">
          <cell r="A2308" t="str">
            <v>3302165606820002</v>
          </cell>
          <cell r="B2308" t="str">
            <v>3302161105070041</v>
          </cell>
          <cell r="C2308" t="str">
            <v>CATUR CAHYANI</v>
          </cell>
          <cell r="D2308" t="str">
            <v>PR</v>
          </cell>
          <cell r="E2308">
            <v>30118</v>
          </cell>
          <cell r="F2308">
            <v>37.873972602739727</v>
          </cell>
          <cell r="G2308" t="str">
            <v>BANYUMAS</v>
          </cell>
          <cell r="H2308" t="str">
            <v>TUMIYANG</v>
          </cell>
          <cell r="I2308" t="str">
            <v>005</v>
          </cell>
          <cell r="J2308" t="str">
            <v>003</v>
          </cell>
          <cell r="K2308" t="str">
            <v>TUMIYANG</v>
          </cell>
          <cell r="L2308" t="str">
            <v>TUMIYANG, RT 005 RW 003</v>
          </cell>
          <cell r="M2308" t="str">
            <v>ISTRI</v>
          </cell>
          <cell r="N2308" t="str">
            <v>KAWIN</v>
          </cell>
          <cell r="O2308" t="str">
            <v>SLTP/Sederajat</v>
          </cell>
          <cell r="P2308" t="str">
            <v>Islam</v>
          </cell>
          <cell r="Q2308" t="str">
            <v>MENGURUS RUMAH TANGGA</v>
          </cell>
          <cell r="R2308" t="str">
            <v>-</v>
          </cell>
          <cell r="S2308" t="str">
            <v>TIDAK ADA</v>
          </cell>
        </row>
        <row r="2309">
          <cell r="A2309" t="str">
            <v>3302165903070001</v>
          </cell>
          <cell r="B2309" t="str">
            <v>3302161105070041</v>
          </cell>
          <cell r="C2309" t="str">
            <v>SAZKIA ANIENDYA PUTRI</v>
          </cell>
          <cell r="D2309" t="str">
            <v>PR</v>
          </cell>
          <cell r="E2309">
            <v>39160</v>
          </cell>
          <cell r="F2309">
            <v>13.101369863013698</v>
          </cell>
          <cell r="G2309" t="str">
            <v>BANYUMAS</v>
          </cell>
          <cell r="H2309" t="str">
            <v>TUMIYANG</v>
          </cell>
          <cell r="I2309" t="str">
            <v>005</v>
          </cell>
          <cell r="J2309" t="str">
            <v>003</v>
          </cell>
          <cell r="K2309" t="str">
            <v>TUMIYANG</v>
          </cell>
          <cell r="L2309" t="str">
            <v>TUMIYANG, RT 005 RW 003</v>
          </cell>
          <cell r="M2309" t="str">
            <v>ANAK</v>
          </cell>
          <cell r="N2309" t="str">
            <v>BELUM KAWIN</v>
          </cell>
          <cell r="O2309" t="str">
            <v>Tidak/Belum Sekolah</v>
          </cell>
          <cell r="P2309" t="str">
            <v>Islam</v>
          </cell>
          <cell r="Q2309" t="str">
            <v>BELUM/TIDAK BEKERJA</v>
          </cell>
          <cell r="R2309" t="str">
            <v>-</v>
          </cell>
          <cell r="S2309" t="str">
            <v>ADA</v>
          </cell>
        </row>
        <row r="2310">
          <cell r="A2310" t="str">
            <v>3302160710930001</v>
          </cell>
          <cell r="B2310" t="str">
            <v>3302161107190005</v>
          </cell>
          <cell r="C2310" t="str">
            <v>AHMAD SARIFUDIN</v>
          </cell>
          <cell r="D2310" t="str">
            <v>LK</v>
          </cell>
          <cell r="E2310">
            <v>34249</v>
          </cell>
          <cell r="F2310">
            <v>26.556164383561644</v>
          </cell>
          <cell r="G2310" t="str">
            <v>BANYUMAS</v>
          </cell>
          <cell r="H2310" t="str">
            <v>DESA TUMIYANG</v>
          </cell>
          <cell r="I2310" t="str">
            <v>005</v>
          </cell>
          <cell r="J2310" t="str">
            <v>003</v>
          </cell>
          <cell r="K2310" t="str">
            <v>TUMIYANG</v>
          </cell>
          <cell r="L2310" t="str">
            <v>DESA TUMIYANG, RT 005 RW 003</v>
          </cell>
          <cell r="M2310" t="str">
            <v>KEPALA KELUARGA</v>
          </cell>
          <cell r="N2310" t="str">
            <v>KAWIN</v>
          </cell>
          <cell r="O2310" t="str">
            <v>SLTP/Sederajat</v>
          </cell>
          <cell r="P2310" t="str">
            <v>Islam</v>
          </cell>
          <cell r="Q2310" t="str">
            <v>BURUH HARIAN LEPAS</v>
          </cell>
          <cell r="R2310" t="str">
            <v>-</v>
          </cell>
          <cell r="S2310" t="str">
            <v>ADA</v>
          </cell>
        </row>
        <row r="2311">
          <cell r="A2311" t="str">
            <v>3175016610981001</v>
          </cell>
          <cell r="B2311" t="str">
            <v>3302161107190005</v>
          </cell>
          <cell r="C2311" t="str">
            <v>LIYANITA RIZKIKA OKTAVIANI</v>
          </cell>
          <cell r="D2311" t="str">
            <v>PR</v>
          </cell>
          <cell r="E2311">
            <v>36094</v>
          </cell>
          <cell r="F2311">
            <v>21.5013698630137</v>
          </cell>
          <cell r="G2311" t="str">
            <v>BANYUMAS</v>
          </cell>
          <cell r="H2311" t="str">
            <v>DESA TUMIYANG</v>
          </cell>
          <cell r="I2311" t="str">
            <v>005</v>
          </cell>
          <cell r="J2311" t="str">
            <v>003</v>
          </cell>
          <cell r="K2311" t="str">
            <v>TUMIYANG</v>
          </cell>
          <cell r="L2311" t="str">
            <v>DESA TUMIYANG, RT 005 RW 003</v>
          </cell>
          <cell r="M2311" t="str">
            <v>ISTRI</v>
          </cell>
          <cell r="N2311" t="str">
            <v>KAWIN</v>
          </cell>
          <cell r="O2311" t="str">
            <v>SLTP/Sederajat</v>
          </cell>
          <cell r="P2311" t="str">
            <v>Islam</v>
          </cell>
          <cell r="Q2311" t="str">
            <v>KARYAWAN SWASTA</v>
          </cell>
          <cell r="R2311" t="str">
            <v>A</v>
          </cell>
          <cell r="S2311" t="str">
            <v>ADA</v>
          </cell>
        </row>
        <row r="2312">
          <cell r="A2312" t="str">
            <v>3302161507850002</v>
          </cell>
          <cell r="B2312" t="str">
            <v>3302161108100001</v>
          </cell>
          <cell r="C2312" t="str">
            <v>TASIMAN</v>
          </cell>
          <cell r="D2312" t="str">
            <v>LK</v>
          </cell>
          <cell r="E2312">
            <v>31243</v>
          </cell>
          <cell r="F2312">
            <v>34.791780821917811</v>
          </cell>
          <cell r="G2312" t="str">
            <v>BANYUMAS</v>
          </cell>
          <cell r="H2312" t="str">
            <v>DESA TUMIYANG</v>
          </cell>
          <cell r="I2312" t="str">
            <v>005</v>
          </cell>
          <cell r="J2312" t="str">
            <v>003</v>
          </cell>
          <cell r="K2312" t="str">
            <v>TUMIYANG</v>
          </cell>
          <cell r="L2312" t="str">
            <v>DESA TUMIYANG, RT 005 RW 003</v>
          </cell>
          <cell r="M2312" t="str">
            <v>KEPALA KELUARGA</v>
          </cell>
          <cell r="N2312" t="str">
            <v>KAWIN</v>
          </cell>
          <cell r="O2312" t="str">
            <v>SLTP/Sederajat</v>
          </cell>
          <cell r="P2312" t="str">
            <v>Islam</v>
          </cell>
          <cell r="Q2312" t="str">
            <v>BURUH HARIAN LEPAS</v>
          </cell>
          <cell r="R2312" t="str">
            <v>-</v>
          </cell>
          <cell r="S2312" t="str">
            <v>ADA</v>
          </cell>
        </row>
        <row r="2313">
          <cell r="A2313" t="str">
            <v>3215126412820002</v>
          </cell>
          <cell r="B2313" t="str">
            <v>3302161108100001</v>
          </cell>
          <cell r="C2313" t="str">
            <v>NURHASANAH</v>
          </cell>
          <cell r="D2313" t="str">
            <v>PR</v>
          </cell>
          <cell r="E2313">
            <v>30309</v>
          </cell>
          <cell r="F2313">
            <v>37.350684931506848</v>
          </cell>
          <cell r="G2313" t="str">
            <v>KARAWANG</v>
          </cell>
          <cell r="H2313" t="str">
            <v>DESA TUMIYANG</v>
          </cell>
          <cell r="I2313" t="str">
            <v>005</v>
          </cell>
          <cell r="J2313" t="str">
            <v>003</v>
          </cell>
          <cell r="K2313" t="str">
            <v>TUMIYANG</v>
          </cell>
          <cell r="L2313" t="str">
            <v>DESA TUMIYANG, RT 005 RW 003</v>
          </cell>
          <cell r="M2313" t="str">
            <v>ISTRI</v>
          </cell>
          <cell r="N2313" t="str">
            <v>KAWIN</v>
          </cell>
          <cell r="O2313" t="str">
            <v>Tamat SD/Sederajat</v>
          </cell>
          <cell r="P2313" t="str">
            <v>Islam</v>
          </cell>
          <cell r="Q2313" t="str">
            <v>MENGURUS RUMAH TANGGA</v>
          </cell>
          <cell r="R2313" t="str">
            <v>-</v>
          </cell>
          <cell r="S2313" t="str">
            <v>TIDAK ADA</v>
          </cell>
        </row>
        <row r="2314">
          <cell r="A2314" t="str">
            <v>3302162012070002</v>
          </cell>
          <cell r="B2314" t="str">
            <v>3302161108100001</v>
          </cell>
          <cell r="C2314" t="str">
            <v>SANDER BIMANTARA PUTRA</v>
          </cell>
          <cell r="D2314" t="str">
            <v>LK</v>
          </cell>
          <cell r="E2314">
            <v>39436</v>
          </cell>
          <cell r="F2314">
            <v>12.345205479452055</v>
          </cell>
          <cell r="G2314" t="str">
            <v>BANYUMAS</v>
          </cell>
          <cell r="H2314" t="str">
            <v>DESA TUMIYANG</v>
          </cell>
          <cell r="I2314" t="str">
            <v>005</v>
          </cell>
          <cell r="J2314" t="str">
            <v>003</v>
          </cell>
          <cell r="K2314" t="str">
            <v>TUMIYANG</v>
          </cell>
          <cell r="L2314" t="str">
            <v>DESA TUMIYANG, RT 005 RW 003</v>
          </cell>
          <cell r="M2314" t="str">
            <v>ANAK</v>
          </cell>
          <cell r="N2314" t="str">
            <v>BELUM KAWIN</v>
          </cell>
          <cell r="O2314" t="str">
            <v>Tidak/Belum Sekolah</v>
          </cell>
          <cell r="P2314" t="str">
            <v>Islam</v>
          </cell>
          <cell r="Q2314" t="str">
            <v>BELUM/TIDAK BEKERJA</v>
          </cell>
          <cell r="R2314" t="str">
            <v>-</v>
          </cell>
          <cell r="S2314" t="str">
            <v>ADA</v>
          </cell>
        </row>
        <row r="2315">
          <cell r="A2315" t="str">
            <v>3302165508150001</v>
          </cell>
          <cell r="B2315" t="str">
            <v>3302161108100001</v>
          </cell>
          <cell r="C2315" t="str">
            <v>ALMIRA MARINA SANDS</v>
          </cell>
          <cell r="D2315" t="str">
            <v>PR</v>
          </cell>
          <cell r="E2315">
            <v>42231</v>
          </cell>
          <cell r="F2315">
            <v>4.6876712328767125</v>
          </cell>
          <cell r="G2315" t="str">
            <v>BANYUMAS</v>
          </cell>
          <cell r="H2315" t="str">
            <v>DESA TUMIYANG</v>
          </cell>
          <cell r="I2315" t="str">
            <v>005</v>
          </cell>
          <cell r="J2315" t="str">
            <v>003</v>
          </cell>
          <cell r="K2315" t="str">
            <v>TUMIYANG</v>
          </cell>
          <cell r="L2315" t="str">
            <v>DESA TUMIYANG, RT 005 RW 003</v>
          </cell>
          <cell r="M2315" t="str">
            <v>ANAK</v>
          </cell>
          <cell r="N2315" t="str">
            <v>BELUM KAWIN</v>
          </cell>
          <cell r="O2315" t="str">
            <v>Tidak/Belum Sekolah</v>
          </cell>
          <cell r="P2315" t="str">
            <v>Islam</v>
          </cell>
          <cell r="Q2315" t="str">
            <v>BELUM/TIDAK BEKERJA</v>
          </cell>
          <cell r="R2315" t="str">
            <v>-</v>
          </cell>
          <cell r="S2315" t="str">
            <v>ADA</v>
          </cell>
        </row>
        <row r="2316">
          <cell r="A2316" t="str">
            <v>3325040704810003</v>
          </cell>
          <cell r="B2316" t="str">
            <v>3302161108150001</v>
          </cell>
          <cell r="C2316" t="str">
            <v>KUWAT TRIMO</v>
          </cell>
          <cell r="D2316" t="str">
            <v>LK</v>
          </cell>
          <cell r="E2316">
            <v>29683</v>
          </cell>
          <cell r="F2316">
            <v>39.065753424657537</v>
          </cell>
          <cell r="G2316" t="str">
            <v>BATANG</v>
          </cell>
          <cell r="H2316" t="str">
            <v>TUMIYANG</v>
          </cell>
          <cell r="I2316" t="str">
            <v>005</v>
          </cell>
          <cell r="J2316" t="str">
            <v>003</v>
          </cell>
          <cell r="K2316" t="str">
            <v>TUMIYANG</v>
          </cell>
          <cell r="L2316" t="str">
            <v>TUMIYANG, RT 005 RW 003</v>
          </cell>
          <cell r="M2316" t="str">
            <v>KEPALA KELUARGA</v>
          </cell>
          <cell r="N2316" t="str">
            <v>KAWIN</v>
          </cell>
          <cell r="O2316" t="str">
            <v>SLTP/Sederajat</v>
          </cell>
          <cell r="P2316" t="str">
            <v>Islam</v>
          </cell>
          <cell r="Q2316" t="str">
            <v>WIRASWASTA</v>
          </cell>
          <cell r="R2316" t="str">
            <v>-</v>
          </cell>
          <cell r="S2316" t="str">
            <v>ADA</v>
          </cell>
        </row>
        <row r="2317">
          <cell r="A2317" t="str">
            <v>3302166602870004</v>
          </cell>
          <cell r="B2317" t="str">
            <v>3302161108150001</v>
          </cell>
          <cell r="C2317" t="str">
            <v>SRIYANTI</v>
          </cell>
          <cell r="D2317" t="str">
            <v>PR</v>
          </cell>
          <cell r="E2317">
            <v>31834</v>
          </cell>
          <cell r="F2317">
            <v>33.172602739726024</v>
          </cell>
          <cell r="G2317" t="str">
            <v>BANYUMAS</v>
          </cell>
          <cell r="H2317" t="str">
            <v>TUMIYANG</v>
          </cell>
          <cell r="I2317" t="str">
            <v>005</v>
          </cell>
          <cell r="J2317" t="str">
            <v>003</v>
          </cell>
          <cell r="K2317" t="str">
            <v>TUMIYANG</v>
          </cell>
          <cell r="L2317" t="str">
            <v>TUMIYANG, RT 005 RW 003</v>
          </cell>
          <cell r="M2317" t="str">
            <v>ISTRI</v>
          </cell>
          <cell r="N2317" t="str">
            <v>KAWIN</v>
          </cell>
          <cell r="O2317" t="str">
            <v>SLTA/Sederajat</v>
          </cell>
          <cell r="P2317" t="str">
            <v>Islam</v>
          </cell>
          <cell r="Q2317" t="str">
            <v>MENGURUS RUMAH TANGGA</v>
          </cell>
          <cell r="R2317" t="str">
            <v>-</v>
          </cell>
          <cell r="S2317" t="str">
            <v>ADA</v>
          </cell>
        </row>
        <row r="2318">
          <cell r="A2318" t="str">
            <v>3302165802150001</v>
          </cell>
          <cell r="B2318" t="str">
            <v>3302161108150001</v>
          </cell>
          <cell r="C2318" t="str">
            <v>ADARA SESA KIRANTI</v>
          </cell>
          <cell r="D2318" t="str">
            <v>PR</v>
          </cell>
          <cell r="E2318">
            <v>42053</v>
          </cell>
          <cell r="F2318">
            <v>5.1753424657534248</v>
          </cell>
          <cell r="G2318" t="str">
            <v>BANYUMAS</v>
          </cell>
          <cell r="H2318" t="str">
            <v>TUMIYANG</v>
          </cell>
          <cell r="I2318" t="str">
            <v>005</v>
          </cell>
          <cell r="J2318" t="str">
            <v>003</v>
          </cell>
          <cell r="K2318" t="str">
            <v>TUMIYANG</v>
          </cell>
          <cell r="L2318" t="str">
            <v>TUMIYANG, RT 005 RW 003</v>
          </cell>
          <cell r="M2318" t="str">
            <v>ANAK</v>
          </cell>
          <cell r="N2318" t="str">
            <v>BELUM KAWIN</v>
          </cell>
          <cell r="O2318" t="str">
            <v>Tidak/Belum Sekolah</v>
          </cell>
          <cell r="P2318" t="str">
            <v>Islam</v>
          </cell>
          <cell r="Q2318" t="str">
            <v>BELUM/TIDAK BEKERJA</v>
          </cell>
          <cell r="R2318" t="str">
            <v>-</v>
          </cell>
          <cell r="S2318" t="str">
            <v>ADA</v>
          </cell>
        </row>
        <row r="2319">
          <cell r="A2319" t="str">
            <v>3302167003110002</v>
          </cell>
          <cell r="B2319" t="str">
            <v>3302161108150001</v>
          </cell>
          <cell r="C2319" t="str">
            <v>DAYIN AZZAHRA</v>
          </cell>
          <cell r="D2319" t="str">
            <v>PR</v>
          </cell>
          <cell r="E2319">
            <v>40632</v>
          </cell>
          <cell r="F2319">
            <v>9.0684931506849313</v>
          </cell>
          <cell r="G2319" t="str">
            <v>BANYUMAS</v>
          </cell>
          <cell r="H2319" t="str">
            <v>TUMIYANG</v>
          </cell>
          <cell r="I2319" t="str">
            <v>005</v>
          </cell>
          <cell r="J2319" t="str">
            <v>003</v>
          </cell>
          <cell r="K2319" t="str">
            <v>TUMIYANG</v>
          </cell>
          <cell r="L2319" t="str">
            <v>TUMIYANG, RT 005 RW 003</v>
          </cell>
          <cell r="M2319" t="str">
            <v>ANAK</v>
          </cell>
          <cell r="N2319" t="str">
            <v>BELUM KAWIN</v>
          </cell>
          <cell r="O2319" t="str">
            <v>Tidak/Belum Sekolah</v>
          </cell>
          <cell r="P2319" t="str">
            <v>Islam</v>
          </cell>
          <cell r="Q2319" t="str">
            <v>BELUM/TIDAK BEKERJA</v>
          </cell>
          <cell r="R2319" t="str">
            <v>-</v>
          </cell>
          <cell r="S2319" t="str">
            <v>ADA</v>
          </cell>
        </row>
        <row r="2320">
          <cell r="A2320" t="str">
            <v>3302160802570001</v>
          </cell>
          <cell r="B2320" t="str">
            <v>3302161302056272</v>
          </cell>
          <cell r="C2320" t="str">
            <v>TARTO  SUMARTO</v>
          </cell>
          <cell r="D2320" t="str">
            <v>LK</v>
          </cell>
          <cell r="E2320">
            <v>20859</v>
          </cell>
          <cell r="F2320">
            <v>63.241095890410961</v>
          </cell>
          <cell r="G2320" t="str">
            <v>BANYUMAS</v>
          </cell>
          <cell r="H2320" t="str">
            <v>DESA TUMIYANG</v>
          </cell>
          <cell r="I2320" t="str">
            <v>005</v>
          </cell>
          <cell r="J2320" t="str">
            <v>003</v>
          </cell>
          <cell r="K2320" t="str">
            <v>TUMIYANG</v>
          </cell>
          <cell r="L2320" t="str">
            <v>DESA TUMIYANG, RT 005 RW 003</v>
          </cell>
          <cell r="M2320" t="str">
            <v>KEPALA KELUARGA</v>
          </cell>
          <cell r="N2320" t="str">
            <v>KAWIN</v>
          </cell>
          <cell r="O2320" t="str">
            <v>Tamat SD/Sederajat</v>
          </cell>
          <cell r="P2320" t="str">
            <v>Islam</v>
          </cell>
          <cell r="Q2320" t="str">
            <v>PETANI/PEKEBUN</v>
          </cell>
          <cell r="R2320" t="str">
            <v>-</v>
          </cell>
          <cell r="S2320" t="str">
            <v>TIDAK ADA</v>
          </cell>
        </row>
        <row r="2321">
          <cell r="A2321" t="str">
            <v>3302164905600001</v>
          </cell>
          <cell r="B2321" t="str">
            <v>3302161302056272</v>
          </cell>
          <cell r="C2321" t="str">
            <v>DASINAH</v>
          </cell>
          <cell r="D2321" t="str">
            <v>PR</v>
          </cell>
          <cell r="E2321">
            <v>22045</v>
          </cell>
          <cell r="F2321">
            <v>59.991780821917807</v>
          </cell>
          <cell r="G2321" t="str">
            <v>BANYUMAS</v>
          </cell>
          <cell r="H2321" t="str">
            <v>DESA TUMIYANG</v>
          </cell>
          <cell r="I2321" t="str">
            <v>005</v>
          </cell>
          <cell r="J2321" t="str">
            <v>003</v>
          </cell>
          <cell r="K2321" t="str">
            <v>TUMIYANG</v>
          </cell>
          <cell r="L2321" t="str">
            <v>DESA TUMIYANG, RT 005 RW 003</v>
          </cell>
          <cell r="M2321" t="str">
            <v>ISTRI</v>
          </cell>
          <cell r="N2321" t="str">
            <v>KAWIN</v>
          </cell>
          <cell r="O2321" t="str">
            <v>Tamat SD/Sederajat</v>
          </cell>
          <cell r="P2321" t="str">
            <v>Islam</v>
          </cell>
          <cell r="Q2321" t="str">
            <v>MENGURUS RUMAH TANGGA</v>
          </cell>
          <cell r="R2321" t="str">
            <v>-</v>
          </cell>
          <cell r="S2321" t="str">
            <v>TIDAK ADA</v>
          </cell>
        </row>
        <row r="2322">
          <cell r="A2322" t="str">
            <v>3302162502680001</v>
          </cell>
          <cell r="B2322" t="str">
            <v>3302161302057947</v>
          </cell>
          <cell r="C2322" t="str">
            <v>SUTARNO</v>
          </cell>
          <cell r="D2322" t="str">
            <v>LK</v>
          </cell>
          <cell r="E2322">
            <v>24893</v>
          </cell>
          <cell r="F2322">
            <v>52.18904109589041</v>
          </cell>
          <cell r="G2322" t="str">
            <v>PEMALANG</v>
          </cell>
          <cell r="H2322" t="str">
            <v>TUMIYANG</v>
          </cell>
          <cell r="I2322" t="str">
            <v>005</v>
          </cell>
          <cell r="J2322" t="str">
            <v>003</v>
          </cell>
          <cell r="K2322" t="str">
            <v>TUMIYANG</v>
          </cell>
          <cell r="L2322" t="str">
            <v>TUMIYANG, RT 005 RW 003</v>
          </cell>
          <cell r="M2322" t="str">
            <v>KEPALA KELUARGA</v>
          </cell>
          <cell r="N2322" t="str">
            <v>KAWIN</v>
          </cell>
          <cell r="O2322" t="str">
            <v>Tamat SD/Sederajat</v>
          </cell>
          <cell r="P2322" t="str">
            <v>Islam</v>
          </cell>
          <cell r="Q2322" t="str">
            <v>BURUH HARIAN LEPAS</v>
          </cell>
          <cell r="R2322" t="str">
            <v>-</v>
          </cell>
          <cell r="S2322" t="str">
            <v>TIDAK ADA</v>
          </cell>
        </row>
        <row r="2323">
          <cell r="A2323" t="str">
            <v>3302166606700001</v>
          </cell>
          <cell r="B2323" t="str">
            <v>3302161302057947</v>
          </cell>
          <cell r="C2323" t="str">
            <v>KAMISAH</v>
          </cell>
          <cell r="D2323" t="str">
            <v>PR</v>
          </cell>
          <cell r="E2323">
            <v>25745</v>
          </cell>
          <cell r="F2323">
            <v>49.854794520547948</v>
          </cell>
          <cell r="G2323" t="str">
            <v>BANYUMAS</v>
          </cell>
          <cell r="H2323" t="str">
            <v>TUMIYANG</v>
          </cell>
          <cell r="I2323" t="str">
            <v>005</v>
          </cell>
          <cell r="J2323" t="str">
            <v>003</v>
          </cell>
          <cell r="K2323" t="str">
            <v>TUMIYANG</v>
          </cell>
          <cell r="L2323" t="str">
            <v>TUMIYANG, RT 005 RW 003</v>
          </cell>
          <cell r="M2323" t="str">
            <v>ISTRI</v>
          </cell>
          <cell r="N2323" t="str">
            <v>KAWIN</v>
          </cell>
          <cell r="O2323" t="str">
            <v>SLTP/Sederajat</v>
          </cell>
          <cell r="P2323" t="str">
            <v>Islam</v>
          </cell>
          <cell r="Q2323" t="str">
            <v>MENGURUS RUMAH TANGGA</v>
          </cell>
          <cell r="R2323" t="str">
            <v>-</v>
          </cell>
          <cell r="S2323" t="str">
            <v>TIDAK ADA</v>
          </cell>
        </row>
        <row r="2324">
          <cell r="A2324" t="str">
            <v>3302160401930001</v>
          </cell>
          <cell r="B2324" t="str">
            <v>3302161302057947</v>
          </cell>
          <cell r="C2324" t="str">
            <v>ROY  IRAWAN</v>
          </cell>
          <cell r="D2324" t="str">
            <v>LK</v>
          </cell>
          <cell r="E2324">
            <v>33973</v>
          </cell>
          <cell r="F2324">
            <v>27.312328767123287</v>
          </cell>
          <cell r="G2324" t="str">
            <v>BANYUMAS</v>
          </cell>
          <cell r="H2324" t="str">
            <v>TUMIYANG</v>
          </cell>
          <cell r="I2324" t="str">
            <v>005</v>
          </cell>
          <cell r="J2324" t="str">
            <v>003</v>
          </cell>
          <cell r="K2324" t="str">
            <v>TUMIYANG</v>
          </cell>
          <cell r="L2324" t="str">
            <v>TUMIYANG, RT 005 RW 003</v>
          </cell>
          <cell r="M2324" t="str">
            <v>ANAK</v>
          </cell>
          <cell r="N2324" t="str">
            <v>BELUM KAWIN</v>
          </cell>
          <cell r="O2324" t="str">
            <v>SLTP/Sederajat</v>
          </cell>
          <cell r="P2324" t="str">
            <v>Islam</v>
          </cell>
          <cell r="Q2324" t="str">
            <v>PELAJAR/MAHASISWA</v>
          </cell>
          <cell r="R2324" t="str">
            <v>-</v>
          </cell>
          <cell r="S2324" t="str">
            <v>ADA</v>
          </cell>
        </row>
        <row r="2325">
          <cell r="A2325" t="str">
            <v>3302163110560001</v>
          </cell>
          <cell r="B2325" t="str">
            <v>3302161302057948</v>
          </cell>
          <cell r="C2325" t="str">
            <v>HADI SUPARDI</v>
          </cell>
          <cell r="D2325" t="str">
            <v>LK</v>
          </cell>
          <cell r="E2325">
            <v>20759</v>
          </cell>
          <cell r="F2325">
            <v>63.515068493150686</v>
          </cell>
          <cell r="G2325" t="str">
            <v>BANYUMAS</v>
          </cell>
          <cell r="H2325" t="str">
            <v>TUMIYANG</v>
          </cell>
          <cell r="I2325" t="str">
            <v>005</v>
          </cell>
          <cell r="J2325" t="str">
            <v>003</v>
          </cell>
          <cell r="K2325" t="str">
            <v>TUMIYANG</v>
          </cell>
          <cell r="L2325" t="str">
            <v>TUMIYANG, RT 005 RW 003</v>
          </cell>
          <cell r="M2325" t="str">
            <v>KEPALA KELUARGA</v>
          </cell>
          <cell r="N2325" t="str">
            <v>KAWIN</v>
          </cell>
          <cell r="O2325" t="str">
            <v>SLTP/Sederajat</v>
          </cell>
          <cell r="P2325" t="str">
            <v>Islam</v>
          </cell>
          <cell r="Q2325" t="str">
            <v>WIRASWASTA</v>
          </cell>
          <cell r="R2325" t="str">
            <v>-</v>
          </cell>
          <cell r="S2325" t="str">
            <v>TIDAK ADA</v>
          </cell>
        </row>
        <row r="2326">
          <cell r="A2326" t="str">
            <v>3302166708530001</v>
          </cell>
          <cell r="B2326" t="str">
            <v>3302161302057948</v>
          </cell>
          <cell r="C2326" t="str">
            <v>SULIYATI</v>
          </cell>
          <cell r="D2326" t="str">
            <v>PR</v>
          </cell>
          <cell r="E2326">
            <v>19598</v>
          </cell>
          <cell r="F2326">
            <v>66.69589041095891</v>
          </cell>
          <cell r="G2326" t="str">
            <v>BANYUMAS</v>
          </cell>
          <cell r="H2326" t="str">
            <v>TUMIYANG</v>
          </cell>
          <cell r="I2326" t="str">
            <v>005</v>
          </cell>
          <cell r="J2326" t="str">
            <v>003</v>
          </cell>
          <cell r="K2326" t="str">
            <v>TUMIYANG</v>
          </cell>
          <cell r="L2326" t="str">
            <v>TUMIYANG, RT 005 RW 003</v>
          </cell>
          <cell r="M2326" t="str">
            <v>ISTRI</v>
          </cell>
          <cell r="N2326" t="str">
            <v>KAWIN</v>
          </cell>
          <cell r="O2326" t="str">
            <v>SLTP/Sederajat</v>
          </cell>
          <cell r="P2326" t="str">
            <v>Islam</v>
          </cell>
          <cell r="Q2326" t="str">
            <v>MENGURUS RUMAH TANGGA</v>
          </cell>
          <cell r="R2326" t="str">
            <v>-</v>
          </cell>
          <cell r="S2326" t="str">
            <v>TIDAK ADA</v>
          </cell>
        </row>
        <row r="2327">
          <cell r="A2327" t="str">
            <v>3302160105930002</v>
          </cell>
          <cell r="B2327" t="str">
            <v>3302161302057948</v>
          </cell>
          <cell r="C2327" t="str">
            <v>WAHYU EKO NUGROHO</v>
          </cell>
          <cell r="D2327" t="str">
            <v>LK</v>
          </cell>
          <cell r="E2327">
            <v>34090</v>
          </cell>
          <cell r="F2327">
            <v>26.991780821917807</v>
          </cell>
          <cell r="G2327" t="str">
            <v>BANYUMAS</v>
          </cell>
          <cell r="H2327" t="str">
            <v>TUMIYANG</v>
          </cell>
          <cell r="I2327" t="str">
            <v>005</v>
          </cell>
          <cell r="J2327" t="str">
            <v>003</v>
          </cell>
          <cell r="K2327" t="str">
            <v>TUMIYANG</v>
          </cell>
          <cell r="L2327" t="str">
            <v>TUMIYANG, RT 005 RW 003</v>
          </cell>
          <cell r="M2327" t="str">
            <v>ANAK</v>
          </cell>
          <cell r="N2327" t="str">
            <v>BELUM KAWIN</v>
          </cell>
          <cell r="O2327" t="str">
            <v>SLTP/Sederajat</v>
          </cell>
          <cell r="P2327" t="str">
            <v>Islam</v>
          </cell>
          <cell r="Q2327" t="str">
            <v>PELAJAR/MAHASISWA</v>
          </cell>
          <cell r="R2327" t="str">
            <v>-</v>
          </cell>
          <cell r="S2327" t="str">
            <v>ADA</v>
          </cell>
        </row>
        <row r="2328">
          <cell r="A2328" t="str">
            <v>3302160105940002</v>
          </cell>
          <cell r="B2328" t="str">
            <v>3302161302057948</v>
          </cell>
          <cell r="C2328" t="str">
            <v>TEGUH DWI SUSANTO</v>
          </cell>
          <cell r="D2328" t="str">
            <v>LK</v>
          </cell>
          <cell r="E2328">
            <v>34455</v>
          </cell>
          <cell r="F2328">
            <v>25.991780821917807</v>
          </cell>
          <cell r="G2328" t="str">
            <v>BANYUMAS</v>
          </cell>
          <cell r="H2328" t="str">
            <v>TUMIYANG</v>
          </cell>
          <cell r="I2328" t="str">
            <v>005</v>
          </cell>
          <cell r="J2328" t="str">
            <v>003</v>
          </cell>
          <cell r="K2328" t="str">
            <v>TUMIYANG</v>
          </cell>
          <cell r="L2328" t="str">
            <v>TUMIYANG, RT 005 RW 003</v>
          </cell>
          <cell r="M2328" t="str">
            <v>ANAK</v>
          </cell>
          <cell r="N2328" t="str">
            <v>BELUM KAWIN</v>
          </cell>
          <cell r="O2328" t="str">
            <v>SLTP/Sederajat</v>
          </cell>
          <cell r="P2328" t="str">
            <v>Islam</v>
          </cell>
          <cell r="Q2328" t="str">
            <v>PELAJAR/MAHASISWA</v>
          </cell>
          <cell r="R2328" t="str">
            <v>-</v>
          </cell>
          <cell r="S2328" t="str">
            <v>ADA</v>
          </cell>
        </row>
        <row r="2329">
          <cell r="A2329" t="str">
            <v>3302161403000001</v>
          </cell>
          <cell r="B2329" t="str">
            <v>3302161302057948</v>
          </cell>
          <cell r="C2329" t="str">
            <v>MUGI TRI SUBEKTI</v>
          </cell>
          <cell r="D2329" t="str">
            <v>LK</v>
          </cell>
          <cell r="E2329">
            <v>36599</v>
          </cell>
          <cell r="F2329">
            <v>20.117808219178084</v>
          </cell>
          <cell r="G2329" t="str">
            <v>BANYUMAS</v>
          </cell>
          <cell r="H2329" t="str">
            <v>TUMIYANG</v>
          </cell>
          <cell r="I2329" t="str">
            <v>005</v>
          </cell>
          <cell r="J2329" t="str">
            <v>003</v>
          </cell>
          <cell r="K2329" t="str">
            <v>TUMIYANG</v>
          </cell>
          <cell r="L2329" t="str">
            <v>TUMIYANG, RT 005 RW 003</v>
          </cell>
          <cell r="M2329" t="str">
            <v>ANAK</v>
          </cell>
          <cell r="N2329" t="str">
            <v>BELUM KAWIN</v>
          </cell>
          <cell r="O2329" t="str">
            <v>Belum Tamat SD/Sederajat</v>
          </cell>
          <cell r="P2329" t="str">
            <v>Islam</v>
          </cell>
          <cell r="Q2329" t="str">
            <v>PELAJAR/MAHASISWA</v>
          </cell>
          <cell r="R2329" t="str">
            <v>-</v>
          </cell>
          <cell r="S2329" t="str">
            <v>ADA</v>
          </cell>
        </row>
        <row r="2330">
          <cell r="A2330" t="str">
            <v>3302164107290008</v>
          </cell>
          <cell r="B2330" t="str">
            <v>3302161302057948</v>
          </cell>
          <cell r="C2330" t="str">
            <v>SRININGSIH</v>
          </cell>
          <cell r="D2330" t="str">
            <v>PR</v>
          </cell>
          <cell r="E2330">
            <v>10775</v>
          </cell>
          <cell r="F2330">
            <v>90.868493150684927</v>
          </cell>
          <cell r="G2330" t="str">
            <v>PURWOREJO</v>
          </cell>
          <cell r="H2330" t="str">
            <v>TUMIYANG</v>
          </cell>
          <cell r="I2330" t="str">
            <v>005</v>
          </cell>
          <cell r="J2330" t="str">
            <v>003</v>
          </cell>
          <cell r="K2330" t="str">
            <v>TUMIYANG</v>
          </cell>
          <cell r="L2330" t="str">
            <v>TUMIYANG, RT 005 RW 003</v>
          </cell>
          <cell r="M2330" t="str">
            <v>MERTUA</v>
          </cell>
          <cell r="N2330" t="str">
            <v>CERAI MATI</v>
          </cell>
          <cell r="O2330" t="str">
            <v>Tamat SD/Sederajat</v>
          </cell>
          <cell r="P2330" t="str">
            <v>Islam</v>
          </cell>
          <cell r="Q2330" t="str">
            <v>BELUM/TIDAK BEKERJA</v>
          </cell>
          <cell r="R2330" t="str">
            <v>-</v>
          </cell>
          <cell r="S2330" t="str">
            <v>TIDAK ADA</v>
          </cell>
        </row>
        <row r="2331">
          <cell r="A2331" t="str">
            <v>3302165706620001</v>
          </cell>
          <cell r="B2331" t="str">
            <v>3302161302057949</v>
          </cell>
          <cell r="C2331" t="str">
            <v>URIPAH</v>
          </cell>
          <cell r="D2331" t="str">
            <v>PR</v>
          </cell>
          <cell r="E2331">
            <v>22814</v>
          </cell>
          <cell r="F2331">
            <v>57.884931506849313</v>
          </cell>
          <cell r="G2331" t="str">
            <v>BANYUMAS</v>
          </cell>
          <cell r="H2331" t="str">
            <v>TUMIYANG</v>
          </cell>
          <cell r="I2331" t="str">
            <v>005</v>
          </cell>
          <cell r="J2331" t="str">
            <v>003</v>
          </cell>
          <cell r="K2331" t="str">
            <v>TUMIYANG</v>
          </cell>
          <cell r="L2331" t="str">
            <v>TUMIYANG, RT 005 RW 003</v>
          </cell>
          <cell r="M2331" t="str">
            <v>KEPALA KELUARGA</v>
          </cell>
          <cell r="N2331" t="str">
            <v>CERAI MATI</v>
          </cell>
          <cell r="O2331" t="str">
            <v>SLTP/Sederajat</v>
          </cell>
          <cell r="P2331" t="str">
            <v>Islam</v>
          </cell>
          <cell r="Q2331" t="str">
            <v>MENGURUS RUMAH TANGGA</v>
          </cell>
          <cell r="R2331" t="str">
            <v>-</v>
          </cell>
          <cell r="S2331" t="str">
            <v>TIDAK ADA</v>
          </cell>
        </row>
        <row r="2332">
          <cell r="A2332" t="str">
            <v>3302167011810001</v>
          </cell>
          <cell r="B2332" t="str">
            <v>3302161302057949</v>
          </cell>
          <cell r="C2332" t="str">
            <v>RETNONINGSIH</v>
          </cell>
          <cell r="D2332" t="str">
            <v>PR</v>
          </cell>
          <cell r="E2332">
            <v>29920</v>
          </cell>
          <cell r="F2332">
            <v>38.416438356164385</v>
          </cell>
          <cell r="G2332" t="str">
            <v>BANYUMAS</v>
          </cell>
          <cell r="H2332" t="str">
            <v>TUMIYANG</v>
          </cell>
          <cell r="I2332" t="str">
            <v>005</v>
          </cell>
          <cell r="J2332" t="str">
            <v>003</v>
          </cell>
          <cell r="K2332" t="str">
            <v>TUMIYANG</v>
          </cell>
          <cell r="L2332" t="str">
            <v>TUMIYANG, RT 005 RW 003</v>
          </cell>
          <cell r="M2332" t="str">
            <v>ANAK</v>
          </cell>
          <cell r="N2332" t="str">
            <v>KAWIN</v>
          </cell>
          <cell r="O2332" t="str">
            <v>SLTA/Sederajat</v>
          </cell>
          <cell r="P2332" t="str">
            <v>Islam</v>
          </cell>
          <cell r="Q2332" t="str">
            <v>KARYAWAN SWASTA</v>
          </cell>
          <cell r="R2332" t="str">
            <v>-</v>
          </cell>
          <cell r="S2332" t="str">
            <v>ADA</v>
          </cell>
        </row>
        <row r="2333">
          <cell r="A2333" t="str">
            <v>3302160107300008</v>
          </cell>
          <cell r="B2333" t="str">
            <v>3302161302057950</v>
          </cell>
          <cell r="C2333" t="str">
            <v>DANURI</v>
          </cell>
          <cell r="D2333" t="str">
            <v>LK</v>
          </cell>
          <cell r="E2333">
            <v>11140</v>
          </cell>
          <cell r="F2333">
            <v>89.868493150684927</v>
          </cell>
          <cell r="G2333" t="str">
            <v>BANYUMAS</v>
          </cell>
          <cell r="H2333" t="str">
            <v>TUMIYANG</v>
          </cell>
          <cell r="I2333" t="str">
            <v>005</v>
          </cell>
          <cell r="J2333" t="str">
            <v>003</v>
          </cell>
          <cell r="K2333" t="str">
            <v>TUMIYANG</v>
          </cell>
          <cell r="L2333" t="str">
            <v>TUMIYANG, RT 005 RW 003</v>
          </cell>
          <cell r="M2333" t="str">
            <v>KEPALA KELUARGA</v>
          </cell>
          <cell r="N2333" t="str">
            <v>KAWIN</v>
          </cell>
          <cell r="O2333" t="str">
            <v>Belum Tamat SD/Sederajat</v>
          </cell>
          <cell r="P2333" t="str">
            <v>Islam</v>
          </cell>
          <cell r="Q2333" t="str">
            <v>PETANI/PEKEBUN</v>
          </cell>
          <cell r="R2333" t="str">
            <v>-</v>
          </cell>
          <cell r="S2333" t="str">
            <v>TIDAK ADA</v>
          </cell>
        </row>
        <row r="2334">
          <cell r="A2334" t="str">
            <v>3302165505560001</v>
          </cell>
          <cell r="B2334" t="str">
            <v>3302161302057950</v>
          </cell>
          <cell r="C2334" t="str">
            <v>RATINAH</v>
          </cell>
          <cell r="D2334" t="str">
            <v>PR</v>
          </cell>
          <cell r="E2334">
            <v>20590</v>
          </cell>
          <cell r="F2334">
            <v>63.978082191780821</v>
          </cell>
          <cell r="G2334" t="str">
            <v>BANYUMAS</v>
          </cell>
          <cell r="H2334" t="str">
            <v>TUMIYANG</v>
          </cell>
          <cell r="I2334" t="str">
            <v>005</v>
          </cell>
          <cell r="J2334" t="str">
            <v>003</v>
          </cell>
          <cell r="K2334" t="str">
            <v>TUMIYANG</v>
          </cell>
          <cell r="L2334" t="str">
            <v>TUMIYANG, RT 005 RW 003</v>
          </cell>
          <cell r="M2334" t="str">
            <v>ISTRI</v>
          </cell>
          <cell r="N2334" t="str">
            <v>KAWIN</v>
          </cell>
          <cell r="O2334" t="str">
            <v>Belum Tamat SD/Sederajat</v>
          </cell>
          <cell r="P2334" t="str">
            <v>Islam</v>
          </cell>
          <cell r="Q2334" t="str">
            <v>PETANI/PEKEBUN</v>
          </cell>
          <cell r="R2334" t="str">
            <v>-</v>
          </cell>
          <cell r="S2334" t="str">
            <v>TIDAK ADA</v>
          </cell>
        </row>
        <row r="2335">
          <cell r="A2335" t="str">
            <v>3302162508840001</v>
          </cell>
          <cell r="B2335" t="str">
            <v>3302161302057950</v>
          </cell>
          <cell r="C2335" t="str">
            <v>AYAT RIDO</v>
          </cell>
          <cell r="D2335" t="str">
            <v>LK</v>
          </cell>
          <cell r="E2335">
            <v>30919</v>
          </cell>
          <cell r="F2335">
            <v>35.679452054794524</v>
          </cell>
          <cell r="G2335" t="str">
            <v>BANYUMAS</v>
          </cell>
          <cell r="H2335" t="str">
            <v>TUMIYANG</v>
          </cell>
          <cell r="I2335" t="str">
            <v>005</v>
          </cell>
          <cell r="J2335" t="str">
            <v>003</v>
          </cell>
          <cell r="K2335" t="str">
            <v>TUMIYANG</v>
          </cell>
          <cell r="L2335" t="str">
            <v>TUMIYANG, RT 005 RW 003</v>
          </cell>
          <cell r="M2335" t="str">
            <v>ANAK</v>
          </cell>
          <cell r="N2335" t="str">
            <v>BELUM KAWIN</v>
          </cell>
          <cell r="O2335" t="str">
            <v>Tamat SD/Sederajat</v>
          </cell>
          <cell r="P2335" t="str">
            <v>Islam</v>
          </cell>
          <cell r="Q2335" t="str">
            <v>BURUH HARIAN LEPAS</v>
          </cell>
          <cell r="R2335" t="str">
            <v>-</v>
          </cell>
          <cell r="S2335" t="str">
            <v>TIDAK ADA</v>
          </cell>
        </row>
        <row r="2336">
          <cell r="A2336" t="str">
            <v>3302162207640001</v>
          </cell>
          <cell r="B2336" t="str">
            <v>3302161302057951</v>
          </cell>
          <cell r="C2336" t="str">
            <v>TARNO MUDIARJO</v>
          </cell>
          <cell r="D2336" t="str">
            <v>LK</v>
          </cell>
          <cell r="E2336">
            <v>23580</v>
          </cell>
          <cell r="F2336">
            <v>55.786301369863011</v>
          </cell>
          <cell r="G2336" t="str">
            <v>BANYUMAS</v>
          </cell>
          <cell r="H2336" t="str">
            <v>TUMIYANG</v>
          </cell>
          <cell r="I2336" t="str">
            <v>005</v>
          </cell>
          <cell r="J2336" t="str">
            <v>003</v>
          </cell>
          <cell r="K2336" t="str">
            <v>TUMIYANG</v>
          </cell>
          <cell r="L2336" t="str">
            <v>TUMIYANG, RT 005 RW 003</v>
          </cell>
          <cell r="M2336" t="str">
            <v>KEPALA KELUARGA</v>
          </cell>
          <cell r="N2336" t="str">
            <v>KAWIN</v>
          </cell>
          <cell r="O2336" t="str">
            <v>SLTP/Sederajat</v>
          </cell>
          <cell r="P2336" t="str">
            <v>Islam</v>
          </cell>
          <cell r="Q2336" t="str">
            <v>PETANI/PEKEBUN</v>
          </cell>
          <cell r="R2336" t="str">
            <v>-</v>
          </cell>
          <cell r="S2336" t="str">
            <v>TIDAK ADA</v>
          </cell>
        </row>
        <row r="2337">
          <cell r="A2337" t="str">
            <v>3302164311730001</v>
          </cell>
          <cell r="B2337" t="str">
            <v>3302161302057951</v>
          </cell>
          <cell r="C2337" t="str">
            <v>SUWARNI</v>
          </cell>
          <cell r="D2337" t="str">
            <v>PR</v>
          </cell>
          <cell r="E2337">
            <v>26971</v>
          </cell>
          <cell r="F2337">
            <v>46.495890410958907</v>
          </cell>
          <cell r="G2337" t="str">
            <v>BANYUMAS</v>
          </cell>
          <cell r="H2337" t="str">
            <v>TUMIYANG</v>
          </cell>
          <cell r="I2337" t="str">
            <v>005</v>
          </cell>
          <cell r="J2337" t="str">
            <v>003</v>
          </cell>
          <cell r="K2337" t="str">
            <v>TUMIYANG</v>
          </cell>
          <cell r="L2337" t="str">
            <v>TUMIYANG, RT 005 RW 003</v>
          </cell>
          <cell r="M2337" t="str">
            <v>ISTRI</v>
          </cell>
          <cell r="N2337" t="str">
            <v>KAWIN</v>
          </cell>
          <cell r="O2337" t="str">
            <v>Tamat SD/Sederajat</v>
          </cell>
          <cell r="P2337" t="str">
            <v>Islam</v>
          </cell>
          <cell r="Q2337" t="str">
            <v>MENGURUS RUMAH TANGGA</v>
          </cell>
          <cell r="R2337" t="str">
            <v>-</v>
          </cell>
          <cell r="S2337" t="str">
            <v>TIDAK ADA</v>
          </cell>
        </row>
        <row r="2338">
          <cell r="A2338" t="str">
            <v>3302165001010001</v>
          </cell>
          <cell r="B2338" t="str">
            <v>3302161302057951</v>
          </cell>
          <cell r="C2338" t="str">
            <v>DWI ARI SULISTIYANI</v>
          </cell>
          <cell r="D2338" t="str">
            <v>PR</v>
          </cell>
          <cell r="E2338">
            <v>36901</v>
          </cell>
          <cell r="F2338">
            <v>19.290410958904111</v>
          </cell>
          <cell r="G2338" t="str">
            <v>BANYUMAS</v>
          </cell>
          <cell r="H2338" t="str">
            <v>TUMIYANG</v>
          </cell>
          <cell r="I2338" t="str">
            <v>005</v>
          </cell>
          <cell r="J2338" t="str">
            <v>003</v>
          </cell>
          <cell r="K2338" t="str">
            <v>TUMIYANG</v>
          </cell>
          <cell r="L2338" t="str">
            <v>TUMIYANG, RT 005 RW 003</v>
          </cell>
          <cell r="M2338" t="str">
            <v>ANAK</v>
          </cell>
          <cell r="N2338" t="str">
            <v>BELUM KAWIN</v>
          </cell>
          <cell r="O2338" t="str">
            <v>Belum Tamat SD/Sederajat</v>
          </cell>
          <cell r="P2338" t="str">
            <v>Islam</v>
          </cell>
          <cell r="Q2338" t="str">
            <v>PELAJAR/MAHASISWA</v>
          </cell>
          <cell r="R2338" t="str">
            <v>-</v>
          </cell>
          <cell r="S2338" t="str">
            <v>ADA</v>
          </cell>
        </row>
        <row r="2339">
          <cell r="A2339" t="str">
            <v>3302160506610002</v>
          </cell>
          <cell r="B2339" t="str">
            <v>3302161302057953</v>
          </cell>
          <cell r="C2339" t="str">
            <v>SUKIRNO</v>
          </cell>
          <cell r="D2339" t="str">
            <v>LK</v>
          </cell>
          <cell r="E2339">
            <v>22437</v>
          </cell>
          <cell r="F2339">
            <v>58.917808219178085</v>
          </cell>
          <cell r="G2339" t="str">
            <v>BANYUMAS</v>
          </cell>
          <cell r="H2339" t="str">
            <v>TUMIYANG</v>
          </cell>
          <cell r="I2339" t="str">
            <v>005</v>
          </cell>
          <cell r="J2339" t="str">
            <v>003</v>
          </cell>
          <cell r="K2339" t="str">
            <v>TUMIYANG</v>
          </cell>
          <cell r="L2339" t="str">
            <v>TUMIYANG, RT 005 RW 003</v>
          </cell>
          <cell r="M2339" t="str">
            <v>KEPALA KELUARGA</v>
          </cell>
          <cell r="N2339" t="str">
            <v>KAWIN</v>
          </cell>
          <cell r="O2339" t="str">
            <v>Tamat SD/Sederajat</v>
          </cell>
          <cell r="P2339" t="str">
            <v>Islam</v>
          </cell>
          <cell r="Q2339" t="str">
            <v>PEDAGANG</v>
          </cell>
          <cell r="R2339" t="str">
            <v>-</v>
          </cell>
          <cell r="S2339" t="str">
            <v>TIDAK ADA</v>
          </cell>
        </row>
        <row r="2340">
          <cell r="A2340" t="str">
            <v>3302165712630001</v>
          </cell>
          <cell r="B2340" t="str">
            <v>3302161302057953</v>
          </cell>
          <cell r="C2340" t="str">
            <v>RIPAH</v>
          </cell>
          <cell r="D2340" t="str">
            <v>PR</v>
          </cell>
          <cell r="E2340">
            <v>23362</v>
          </cell>
          <cell r="F2340">
            <v>56.38356164383562</v>
          </cell>
          <cell r="G2340" t="str">
            <v>BANYUMAS</v>
          </cell>
          <cell r="H2340" t="str">
            <v>TUMIYANG</v>
          </cell>
          <cell r="I2340" t="str">
            <v>005</v>
          </cell>
          <cell r="J2340" t="str">
            <v>003</v>
          </cell>
          <cell r="K2340" t="str">
            <v>TUMIYANG</v>
          </cell>
          <cell r="L2340" t="str">
            <v>TUMIYANG, RT 005 RW 003</v>
          </cell>
          <cell r="M2340" t="str">
            <v>ISTRI</v>
          </cell>
          <cell r="N2340" t="str">
            <v>KAWIN</v>
          </cell>
          <cell r="O2340" t="str">
            <v>Tamat SD/Sederajat</v>
          </cell>
          <cell r="P2340" t="str">
            <v>Islam</v>
          </cell>
          <cell r="Q2340" t="str">
            <v>PEDAGANG</v>
          </cell>
          <cell r="R2340" t="str">
            <v>-</v>
          </cell>
          <cell r="S2340" t="str">
            <v>TIDAK ADA</v>
          </cell>
        </row>
        <row r="2341">
          <cell r="A2341" t="str">
            <v>3302164107380075</v>
          </cell>
          <cell r="B2341" t="str">
            <v>3302161302057956</v>
          </cell>
          <cell r="C2341" t="str">
            <v>RISEM</v>
          </cell>
          <cell r="D2341" t="str">
            <v>PR</v>
          </cell>
          <cell r="E2341">
            <v>14062</v>
          </cell>
          <cell r="F2341">
            <v>81.863013698630141</v>
          </cell>
          <cell r="G2341" t="str">
            <v>BANYUMAS</v>
          </cell>
          <cell r="H2341" t="str">
            <v>TUMIYANG</v>
          </cell>
          <cell r="I2341" t="str">
            <v>005</v>
          </cell>
          <cell r="J2341" t="str">
            <v>003</v>
          </cell>
          <cell r="K2341" t="str">
            <v>TUMIYANG</v>
          </cell>
          <cell r="L2341" t="str">
            <v>TUMIYANG, RT 005 RW 003</v>
          </cell>
          <cell r="M2341" t="str">
            <v>KEPALA KELUARGA</v>
          </cell>
          <cell r="N2341" t="str">
            <v>BELUM KAWIN</v>
          </cell>
          <cell r="O2341" t="str">
            <v>Belum Tamat SD/Sederajat</v>
          </cell>
          <cell r="P2341" t="str">
            <v>Islam</v>
          </cell>
          <cell r="Q2341" t="str">
            <v>BURUH HARIAN LEPAS</v>
          </cell>
          <cell r="R2341" t="str">
            <v>-</v>
          </cell>
          <cell r="S2341" t="str">
            <v>TIDAK ADA</v>
          </cell>
        </row>
        <row r="2342">
          <cell r="A2342" t="str">
            <v>3302162705980001</v>
          </cell>
          <cell r="B2342" t="str">
            <v>3302161302057956</v>
          </cell>
          <cell r="C2342" t="str">
            <v>ANGGA LISTIANTO</v>
          </cell>
          <cell r="D2342" t="str">
            <v>LK</v>
          </cell>
          <cell r="E2342">
            <v>35942</v>
          </cell>
          <cell r="F2342">
            <v>21.917808219178081</v>
          </cell>
          <cell r="G2342" t="str">
            <v>BANYUMAS</v>
          </cell>
          <cell r="H2342" t="str">
            <v>TUMIYANG</v>
          </cell>
          <cell r="I2342" t="str">
            <v>005</v>
          </cell>
          <cell r="J2342" t="str">
            <v>003</v>
          </cell>
          <cell r="K2342" t="str">
            <v>TUMIYANG</v>
          </cell>
          <cell r="L2342" t="str">
            <v>TUMIYANG, RT 005 RW 003</v>
          </cell>
          <cell r="M2342" t="str">
            <v>CUCU</v>
          </cell>
          <cell r="N2342" t="str">
            <v>BELUM KAWIN</v>
          </cell>
          <cell r="O2342" t="str">
            <v>Tidak/Belum Sekolah</v>
          </cell>
          <cell r="P2342" t="str">
            <v>Islam</v>
          </cell>
          <cell r="Q2342" t="str">
            <v>BELUM/TIDAK BEKERJA</v>
          </cell>
          <cell r="R2342" t="str">
            <v>-</v>
          </cell>
          <cell r="S2342" t="str">
            <v>TIDAK ADA</v>
          </cell>
        </row>
        <row r="2343">
          <cell r="A2343" t="str">
            <v>3302161707730003</v>
          </cell>
          <cell r="B2343" t="str">
            <v>3302161302057957</v>
          </cell>
          <cell r="C2343" t="str">
            <v>SODIKIN</v>
          </cell>
          <cell r="D2343" t="str">
            <v>LK</v>
          </cell>
          <cell r="E2343">
            <v>26862</v>
          </cell>
          <cell r="F2343">
            <v>46.794520547945204</v>
          </cell>
          <cell r="G2343" t="str">
            <v>BANYUMAS</v>
          </cell>
          <cell r="H2343" t="str">
            <v>TUMIYANG</v>
          </cell>
          <cell r="I2343" t="str">
            <v>005</v>
          </cell>
          <cell r="J2343" t="str">
            <v>003</v>
          </cell>
          <cell r="K2343" t="str">
            <v>TUMIYANG</v>
          </cell>
          <cell r="L2343" t="str">
            <v>TUMIYANG, RT 005 RW 003</v>
          </cell>
          <cell r="M2343" t="str">
            <v>KEPALA KELUARGA</v>
          </cell>
          <cell r="N2343" t="str">
            <v>KAWIN</v>
          </cell>
          <cell r="O2343" t="str">
            <v>SLTP/Sederajat</v>
          </cell>
          <cell r="P2343" t="str">
            <v>Islam</v>
          </cell>
          <cell r="Q2343" t="str">
            <v>BURUH HARIAN LEPAS</v>
          </cell>
          <cell r="R2343" t="str">
            <v>-</v>
          </cell>
          <cell r="S2343" t="str">
            <v>TIDAK ADA</v>
          </cell>
        </row>
        <row r="2344">
          <cell r="A2344" t="str">
            <v>3302164501770003</v>
          </cell>
          <cell r="B2344" t="str">
            <v>3302161302057957</v>
          </cell>
          <cell r="C2344" t="str">
            <v>FATIMAH</v>
          </cell>
          <cell r="D2344" t="str">
            <v>PR</v>
          </cell>
          <cell r="E2344">
            <v>28130</v>
          </cell>
          <cell r="F2344">
            <v>43.320547945205476</v>
          </cell>
          <cell r="G2344" t="str">
            <v>BANYUMAS</v>
          </cell>
          <cell r="H2344" t="str">
            <v>TUMIYANG</v>
          </cell>
          <cell r="I2344" t="str">
            <v>005</v>
          </cell>
          <cell r="J2344" t="str">
            <v>003</v>
          </cell>
          <cell r="K2344" t="str">
            <v>TUMIYANG</v>
          </cell>
          <cell r="L2344" t="str">
            <v>TUMIYANG, RT 005 RW 003</v>
          </cell>
          <cell r="M2344" t="str">
            <v>ISTRI</v>
          </cell>
          <cell r="N2344" t="str">
            <v>KAWIN</v>
          </cell>
          <cell r="O2344" t="str">
            <v>SLTP/Sederajat</v>
          </cell>
          <cell r="P2344" t="str">
            <v>Islam</v>
          </cell>
          <cell r="Q2344" t="str">
            <v>MENGURUS RUMAH TANGGA</v>
          </cell>
          <cell r="R2344" t="str">
            <v>-</v>
          </cell>
          <cell r="S2344" t="str">
            <v>TIDAK ADA</v>
          </cell>
        </row>
        <row r="2345">
          <cell r="A2345" t="str">
            <v>3302160611080001</v>
          </cell>
          <cell r="B2345" t="str">
            <v>3302161302057957</v>
          </cell>
          <cell r="C2345" t="str">
            <v>MUHAMMAD MIRZA QINANSIH</v>
          </cell>
          <cell r="D2345" t="str">
            <v>LK</v>
          </cell>
          <cell r="E2345">
            <v>39758</v>
          </cell>
          <cell r="F2345">
            <v>11.463013698630137</v>
          </cell>
          <cell r="G2345" t="str">
            <v>BANYUMAS</v>
          </cell>
          <cell r="H2345" t="str">
            <v>TUMIYANG</v>
          </cell>
          <cell r="I2345" t="str">
            <v>005</v>
          </cell>
          <cell r="J2345" t="str">
            <v>003</v>
          </cell>
          <cell r="K2345" t="str">
            <v>TUMIYANG</v>
          </cell>
          <cell r="L2345" t="str">
            <v>TUMIYANG, RT 005 RW 003</v>
          </cell>
          <cell r="M2345" t="str">
            <v>ANAK</v>
          </cell>
          <cell r="N2345" t="str">
            <v>BELUM KAWIN</v>
          </cell>
          <cell r="O2345" t="str">
            <v>Tidak/Belum Sekolah</v>
          </cell>
          <cell r="P2345" t="str">
            <v>Islam</v>
          </cell>
          <cell r="Q2345" t="str">
            <v>BELUM/TIDAK BEKERJA</v>
          </cell>
          <cell r="R2345" t="str">
            <v>-</v>
          </cell>
          <cell r="S2345" t="str">
            <v>ADA</v>
          </cell>
        </row>
        <row r="2346">
          <cell r="A2346" t="str">
            <v>3302167001980001</v>
          </cell>
          <cell r="B2346" t="str">
            <v>3302161302057957</v>
          </cell>
          <cell r="C2346" t="str">
            <v>ASRI SAFITRI</v>
          </cell>
          <cell r="D2346" t="str">
            <v>PR</v>
          </cell>
          <cell r="E2346">
            <v>35825</v>
          </cell>
          <cell r="F2346">
            <v>22.238356164383561</v>
          </cell>
          <cell r="G2346" t="str">
            <v>BANYUMAS</v>
          </cell>
          <cell r="H2346" t="str">
            <v>TUMIYANG</v>
          </cell>
          <cell r="I2346" t="str">
            <v>005</v>
          </cell>
          <cell r="J2346" t="str">
            <v>003</v>
          </cell>
          <cell r="K2346" t="str">
            <v>TUMIYANG</v>
          </cell>
          <cell r="L2346" t="str">
            <v>TUMIYANG, RT 005 RW 003</v>
          </cell>
          <cell r="M2346" t="str">
            <v>ANAK</v>
          </cell>
          <cell r="N2346" t="str">
            <v>BELUM KAWIN</v>
          </cell>
          <cell r="O2346" t="str">
            <v>Tamat SD/Sederajat</v>
          </cell>
          <cell r="P2346" t="str">
            <v>Islam</v>
          </cell>
          <cell r="Q2346" t="str">
            <v>PELAJAR/MAHASISWA</v>
          </cell>
          <cell r="R2346" t="str">
            <v>-</v>
          </cell>
          <cell r="S2346" t="str">
            <v>ADA</v>
          </cell>
        </row>
        <row r="2347">
          <cell r="A2347" t="str">
            <v>3302163010300001</v>
          </cell>
          <cell r="B2347" t="str">
            <v>3302161302058369</v>
          </cell>
          <cell r="C2347" t="str">
            <v>KOSIM ATMODIHARJO</v>
          </cell>
          <cell r="D2347" t="str">
            <v>LK</v>
          </cell>
          <cell r="E2347">
            <v>11261</v>
          </cell>
          <cell r="F2347">
            <v>89.536986301369865</v>
          </cell>
          <cell r="G2347" t="str">
            <v>BANYUMAS</v>
          </cell>
          <cell r="H2347" t="str">
            <v>TUMIYANG</v>
          </cell>
          <cell r="I2347" t="str">
            <v>005</v>
          </cell>
          <cell r="J2347" t="str">
            <v>003</v>
          </cell>
          <cell r="K2347" t="str">
            <v>TUMIYANG</v>
          </cell>
          <cell r="L2347" t="str">
            <v>TUMIYANG, RT 005 RW 003</v>
          </cell>
          <cell r="M2347" t="str">
            <v>KEPALA KELUARGA</v>
          </cell>
          <cell r="N2347" t="str">
            <v>CERAI MATI</v>
          </cell>
          <cell r="O2347" t="str">
            <v>Belum Tamat SD/Sederajat</v>
          </cell>
          <cell r="P2347" t="str">
            <v>Islam</v>
          </cell>
          <cell r="Q2347" t="str">
            <v>PETANI/PEKEBUN</v>
          </cell>
          <cell r="R2347" t="str">
            <v>-</v>
          </cell>
          <cell r="S2347" t="str">
            <v>TIDAK ADA</v>
          </cell>
        </row>
        <row r="2348">
          <cell r="A2348" t="str">
            <v>3302161408500001</v>
          </cell>
          <cell r="B2348" t="str">
            <v>3302161302058416</v>
          </cell>
          <cell r="C2348" t="str">
            <v>MUHADI</v>
          </cell>
          <cell r="D2348" t="str">
            <v>LK</v>
          </cell>
          <cell r="E2348">
            <v>18489</v>
          </cell>
          <cell r="F2348">
            <v>69.734246575342468</v>
          </cell>
          <cell r="G2348" t="str">
            <v>BANYUMAS</v>
          </cell>
          <cell r="H2348" t="str">
            <v>TUMIYANG</v>
          </cell>
          <cell r="I2348" t="str">
            <v>005</v>
          </cell>
          <cell r="J2348" t="str">
            <v>003</v>
          </cell>
          <cell r="K2348" t="str">
            <v>TUMIYANG</v>
          </cell>
          <cell r="L2348" t="str">
            <v>TUMIYANG, RT 005 RW 003</v>
          </cell>
          <cell r="M2348" t="str">
            <v>KEPALA KELUARGA</v>
          </cell>
          <cell r="N2348" t="str">
            <v>KAWIN</v>
          </cell>
          <cell r="O2348" t="str">
            <v>Tamat SD/Sederajat</v>
          </cell>
          <cell r="P2348" t="str">
            <v>Islam</v>
          </cell>
          <cell r="Q2348" t="str">
            <v>PETANI/PEKEBUN</v>
          </cell>
          <cell r="R2348" t="str">
            <v>-</v>
          </cell>
          <cell r="S2348" t="str">
            <v>TIDAK ADA</v>
          </cell>
        </row>
        <row r="2349">
          <cell r="A2349" t="str">
            <v>3302165604510001</v>
          </cell>
          <cell r="B2349" t="str">
            <v>3302161302058416</v>
          </cell>
          <cell r="C2349" t="str">
            <v>NITEM</v>
          </cell>
          <cell r="D2349" t="str">
            <v>PR</v>
          </cell>
          <cell r="E2349">
            <v>18734</v>
          </cell>
          <cell r="F2349">
            <v>69.063013698630144</v>
          </cell>
          <cell r="G2349" t="str">
            <v>BANYUMAS</v>
          </cell>
          <cell r="H2349" t="str">
            <v>TUMIYANG</v>
          </cell>
          <cell r="I2349" t="str">
            <v>005</v>
          </cell>
          <cell r="J2349" t="str">
            <v>003</v>
          </cell>
          <cell r="K2349" t="str">
            <v>TUMIYANG</v>
          </cell>
          <cell r="L2349" t="str">
            <v>TUMIYANG, RT 005 RW 003</v>
          </cell>
          <cell r="M2349" t="str">
            <v>ISTRI</v>
          </cell>
          <cell r="N2349" t="str">
            <v>KAWIN</v>
          </cell>
          <cell r="O2349" t="str">
            <v>Tamat SD/Sederajat</v>
          </cell>
          <cell r="P2349" t="str">
            <v>Islam</v>
          </cell>
          <cell r="Q2349" t="str">
            <v>PETANI/PEKEBUN</v>
          </cell>
          <cell r="R2349" t="str">
            <v>-</v>
          </cell>
          <cell r="S2349" t="str">
            <v>TIDAK ADA</v>
          </cell>
        </row>
        <row r="2350">
          <cell r="A2350" t="str">
            <v>3302160712980002</v>
          </cell>
          <cell r="B2350" t="str">
            <v>3302161302058416</v>
          </cell>
          <cell r="C2350" t="str">
            <v>ALI  MUFID</v>
          </cell>
          <cell r="D2350" t="str">
            <v>LK</v>
          </cell>
          <cell r="E2350">
            <v>36136</v>
          </cell>
          <cell r="F2350">
            <v>21.386301369863013</v>
          </cell>
          <cell r="G2350" t="str">
            <v>BEKASI</v>
          </cell>
          <cell r="H2350" t="str">
            <v>TUMIYANG</v>
          </cell>
          <cell r="I2350" t="str">
            <v>005</v>
          </cell>
          <cell r="J2350" t="str">
            <v>003</v>
          </cell>
          <cell r="K2350" t="str">
            <v>TUMIYANG</v>
          </cell>
          <cell r="L2350" t="str">
            <v>TUMIYANG, RT 005 RW 003</v>
          </cell>
          <cell r="M2350" t="str">
            <v>CUCU</v>
          </cell>
          <cell r="N2350" t="str">
            <v>BELUM KAWIN</v>
          </cell>
          <cell r="O2350" t="str">
            <v>Tamat SD/Sederajat</v>
          </cell>
          <cell r="P2350" t="str">
            <v>Islam</v>
          </cell>
          <cell r="Q2350" t="str">
            <v>BELUM/TIDAK BEKERJA</v>
          </cell>
          <cell r="R2350" t="str">
            <v>-</v>
          </cell>
          <cell r="S2350" t="str">
            <v>ADA</v>
          </cell>
        </row>
        <row r="2351">
          <cell r="A2351" t="str">
            <v>3302165602830001</v>
          </cell>
          <cell r="B2351" t="str">
            <v>3302161302058416</v>
          </cell>
          <cell r="C2351" t="str">
            <v>NURLAELA</v>
          </cell>
          <cell r="D2351" t="str">
            <v>PR</v>
          </cell>
          <cell r="E2351">
            <v>30363</v>
          </cell>
          <cell r="F2351">
            <v>37.202739726027396</v>
          </cell>
          <cell r="G2351" t="str">
            <v>BANYUMAS</v>
          </cell>
          <cell r="H2351" t="str">
            <v>TUMIYANG</v>
          </cell>
          <cell r="I2351" t="str">
            <v>005</v>
          </cell>
          <cell r="J2351" t="str">
            <v>003</v>
          </cell>
          <cell r="K2351" t="str">
            <v>TUMIYANG</v>
          </cell>
          <cell r="L2351" t="str">
            <v>TUMIYANG, RT 005 RW 003</v>
          </cell>
          <cell r="M2351" t="str">
            <v>CUCU</v>
          </cell>
          <cell r="N2351" t="str">
            <v>BELUM KAWIN</v>
          </cell>
          <cell r="O2351" t="str">
            <v>SLTA/Sederajat</v>
          </cell>
          <cell r="P2351" t="str">
            <v>Islam</v>
          </cell>
          <cell r="Q2351" t="str">
            <v>KARYAWAN SWASTA</v>
          </cell>
          <cell r="R2351" t="str">
            <v>-</v>
          </cell>
          <cell r="S2351" t="str">
            <v>TIDAK ADA</v>
          </cell>
        </row>
        <row r="2352">
          <cell r="A2352" t="str">
            <v>3302161212640004</v>
          </cell>
          <cell r="B2352" t="str">
            <v>3302161302058417</v>
          </cell>
          <cell r="C2352" t="str">
            <v>RASMIN</v>
          </cell>
          <cell r="D2352" t="str">
            <v>LK</v>
          </cell>
          <cell r="E2352">
            <v>23723</v>
          </cell>
          <cell r="F2352">
            <v>55.394520547945206</v>
          </cell>
          <cell r="G2352" t="str">
            <v>BANYUMAS</v>
          </cell>
          <cell r="H2352" t="str">
            <v>DESA TUMIYANG</v>
          </cell>
          <cell r="I2352" t="str">
            <v>005</v>
          </cell>
          <cell r="J2352" t="str">
            <v>003</v>
          </cell>
          <cell r="K2352" t="str">
            <v>TUMIYANG</v>
          </cell>
          <cell r="L2352" t="str">
            <v>DESA TUMIYANG, RT 005 RW 003</v>
          </cell>
          <cell r="M2352" t="str">
            <v>KEPALA KELUARGA</v>
          </cell>
          <cell r="N2352" t="str">
            <v>KAWIN</v>
          </cell>
          <cell r="O2352" t="str">
            <v>Tamat SD/Sederajat</v>
          </cell>
          <cell r="P2352" t="str">
            <v>Islam</v>
          </cell>
          <cell r="Q2352" t="str">
            <v>WIRASWASTA</v>
          </cell>
          <cell r="R2352" t="str">
            <v>-</v>
          </cell>
          <cell r="S2352" t="str">
            <v>TIDAK ADA</v>
          </cell>
        </row>
        <row r="2353">
          <cell r="A2353" t="str">
            <v>3302160505670007</v>
          </cell>
          <cell r="B2353" t="str">
            <v>3302161302058419</v>
          </cell>
          <cell r="C2353" t="str">
            <v>KARTUN</v>
          </cell>
          <cell r="D2353" t="str">
            <v>LK</v>
          </cell>
          <cell r="E2353">
            <v>24597</v>
          </cell>
          <cell r="F2353">
            <v>53</v>
          </cell>
          <cell r="G2353" t="str">
            <v>BANYUMAS</v>
          </cell>
          <cell r="H2353" t="str">
            <v>DESA TUMIYANG</v>
          </cell>
          <cell r="I2353" t="str">
            <v>005</v>
          </cell>
          <cell r="J2353" t="str">
            <v>003</v>
          </cell>
          <cell r="K2353" t="str">
            <v>TUMIYANG</v>
          </cell>
          <cell r="L2353" t="str">
            <v>DESA TUMIYANG, RT 005 RW 003</v>
          </cell>
          <cell r="M2353" t="str">
            <v>KEPALA KELUARGA</v>
          </cell>
          <cell r="N2353" t="str">
            <v>KAWIN</v>
          </cell>
          <cell r="O2353" t="str">
            <v>Belum Tamat SD/Sederajat</v>
          </cell>
          <cell r="P2353" t="str">
            <v>Islam</v>
          </cell>
          <cell r="Q2353" t="str">
            <v>KARYAWAN SWASTA</v>
          </cell>
          <cell r="R2353" t="str">
            <v>-</v>
          </cell>
          <cell r="S2353" t="str">
            <v>TIDAK ADA</v>
          </cell>
        </row>
        <row r="2354">
          <cell r="A2354" t="str">
            <v>3302164907670002</v>
          </cell>
          <cell r="B2354" t="str">
            <v>3302161302058419</v>
          </cell>
          <cell r="C2354" t="str">
            <v>MUTINGAH</v>
          </cell>
          <cell r="D2354" t="str">
            <v>PR</v>
          </cell>
          <cell r="E2354">
            <v>24662</v>
          </cell>
          <cell r="F2354">
            <v>52.821917808219176</v>
          </cell>
          <cell r="G2354" t="str">
            <v>BANYUMAS</v>
          </cell>
          <cell r="H2354" t="str">
            <v>DESA TUMIYANG</v>
          </cell>
          <cell r="I2354" t="str">
            <v>005</v>
          </cell>
          <cell r="J2354" t="str">
            <v>003</v>
          </cell>
          <cell r="K2354" t="str">
            <v>TUMIYANG</v>
          </cell>
          <cell r="L2354" t="str">
            <v>DESA TUMIYANG, RT 005 RW 003</v>
          </cell>
          <cell r="M2354" t="str">
            <v>ISTRI</v>
          </cell>
          <cell r="N2354" t="str">
            <v>KAWIN</v>
          </cell>
          <cell r="O2354" t="str">
            <v>SLTP/Sederajat</v>
          </cell>
          <cell r="P2354" t="str">
            <v>Islam</v>
          </cell>
          <cell r="Q2354" t="str">
            <v>MENGURUS RUMAH TANGGA</v>
          </cell>
          <cell r="R2354" t="str">
            <v>-</v>
          </cell>
          <cell r="S2354" t="str">
            <v>TIDAK ADA</v>
          </cell>
        </row>
        <row r="2355">
          <cell r="A2355" t="str">
            <v>3302162308030001</v>
          </cell>
          <cell r="B2355" t="str">
            <v>3302161302058419</v>
          </cell>
          <cell r="C2355" t="str">
            <v>ACHMAD ZAENI</v>
          </cell>
          <cell r="D2355" t="str">
            <v>LK</v>
          </cell>
          <cell r="E2355">
            <v>37856</v>
          </cell>
          <cell r="F2355">
            <v>16.673972602739727</v>
          </cell>
          <cell r="G2355" t="str">
            <v>BANYUMAS</v>
          </cell>
          <cell r="H2355" t="str">
            <v>DESA TUMIYANG</v>
          </cell>
          <cell r="I2355" t="str">
            <v>005</v>
          </cell>
          <cell r="J2355" t="str">
            <v>003</v>
          </cell>
          <cell r="K2355" t="str">
            <v>TUMIYANG</v>
          </cell>
          <cell r="L2355" t="str">
            <v>DESA TUMIYANG, RT 005 RW 003</v>
          </cell>
          <cell r="M2355" t="str">
            <v>ANAK</v>
          </cell>
          <cell r="N2355" t="str">
            <v>BELUM KAWIN</v>
          </cell>
          <cell r="O2355" t="str">
            <v>Belum Tamat SD/Sederajat</v>
          </cell>
          <cell r="P2355" t="str">
            <v>Aliran Kepercayaan</v>
          </cell>
          <cell r="Q2355" t="str">
            <v>PELAJAR/MAHASISWA</v>
          </cell>
          <cell r="R2355" t="str">
            <v>-</v>
          </cell>
          <cell r="S2355" t="str">
            <v>ADA</v>
          </cell>
        </row>
        <row r="2356">
          <cell r="A2356" t="str">
            <v>3302164206950001</v>
          </cell>
          <cell r="B2356" t="str">
            <v>3302161302058419</v>
          </cell>
          <cell r="C2356" t="str">
            <v>NISA  MUKHAROMAH</v>
          </cell>
          <cell r="D2356" t="str">
            <v>PR</v>
          </cell>
          <cell r="E2356">
            <v>34852</v>
          </cell>
          <cell r="F2356">
            <v>24.904109589041095</v>
          </cell>
          <cell r="G2356" t="str">
            <v>BANYUMAS</v>
          </cell>
          <cell r="H2356" t="str">
            <v>DESA TUMIYANG</v>
          </cell>
          <cell r="I2356" t="str">
            <v>005</v>
          </cell>
          <cell r="J2356" t="str">
            <v>003</v>
          </cell>
          <cell r="K2356" t="str">
            <v>TUMIYANG</v>
          </cell>
          <cell r="L2356" t="str">
            <v>DESA TUMIYANG, RT 005 RW 003</v>
          </cell>
          <cell r="M2356" t="str">
            <v>ANAK</v>
          </cell>
          <cell r="N2356" t="str">
            <v>BELUM KAWIN</v>
          </cell>
          <cell r="O2356" t="str">
            <v>SLTP/Sederajat</v>
          </cell>
          <cell r="P2356" t="str">
            <v>Islam</v>
          </cell>
          <cell r="Q2356" t="str">
            <v>KARYAWAN SWASTA</v>
          </cell>
          <cell r="R2356" t="str">
            <v>-</v>
          </cell>
          <cell r="S2356" t="str">
            <v>ADA</v>
          </cell>
        </row>
        <row r="2357">
          <cell r="A2357" t="str">
            <v>3302160107480042</v>
          </cell>
          <cell r="B2357" t="str">
            <v>3302161302058420</v>
          </cell>
          <cell r="C2357" t="str">
            <v>SATIM SUKEMI</v>
          </cell>
          <cell r="D2357" t="str">
            <v>LK</v>
          </cell>
          <cell r="E2357">
            <v>17715</v>
          </cell>
          <cell r="F2357">
            <v>71.854794520547941</v>
          </cell>
          <cell r="G2357" t="str">
            <v>BANYUMAS</v>
          </cell>
          <cell r="H2357" t="str">
            <v>DESA TUMIYANG</v>
          </cell>
          <cell r="I2357" t="str">
            <v>005</v>
          </cell>
          <cell r="J2357" t="str">
            <v>003</v>
          </cell>
          <cell r="K2357" t="str">
            <v>TUMIYANG</v>
          </cell>
          <cell r="L2357" t="str">
            <v>DESA TUMIYANG, RT 005 RW 003</v>
          </cell>
          <cell r="M2357" t="str">
            <v>KEPALA KELUARGA</v>
          </cell>
          <cell r="N2357" t="str">
            <v>KAWIN</v>
          </cell>
          <cell r="O2357" t="str">
            <v>Belum Tamat SD/Sederajat</v>
          </cell>
          <cell r="P2357" t="str">
            <v>Islam</v>
          </cell>
          <cell r="Q2357" t="str">
            <v>PETANI/PEKEBUN</v>
          </cell>
          <cell r="R2357" t="str">
            <v>-</v>
          </cell>
          <cell r="S2357" t="str">
            <v>TIDAK ADA</v>
          </cell>
        </row>
        <row r="2358">
          <cell r="A2358" t="str">
            <v>3302164107570046</v>
          </cell>
          <cell r="B2358" t="str">
            <v>3302161302058420</v>
          </cell>
          <cell r="C2358" t="str">
            <v>TARMINI</v>
          </cell>
          <cell r="D2358" t="str">
            <v>PR</v>
          </cell>
          <cell r="E2358">
            <v>21002</v>
          </cell>
          <cell r="F2358">
            <v>62.849315068493148</v>
          </cell>
          <cell r="G2358" t="str">
            <v>BANYUMAS</v>
          </cell>
          <cell r="H2358" t="str">
            <v>DESA TUMIYANG</v>
          </cell>
          <cell r="I2358" t="str">
            <v>005</v>
          </cell>
          <cell r="J2358" t="str">
            <v>003</v>
          </cell>
          <cell r="K2358" t="str">
            <v>TUMIYANG</v>
          </cell>
          <cell r="L2358" t="str">
            <v>DESA TUMIYANG, RT 005 RW 003</v>
          </cell>
          <cell r="M2358" t="str">
            <v>ISTRI</v>
          </cell>
          <cell r="N2358" t="str">
            <v>KAWIN</v>
          </cell>
          <cell r="O2358" t="str">
            <v>Tamat SD/Sederajat</v>
          </cell>
          <cell r="P2358" t="str">
            <v>Islam</v>
          </cell>
          <cell r="Q2358" t="str">
            <v>PARAJI</v>
          </cell>
          <cell r="R2358" t="str">
            <v>-</v>
          </cell>
          <cell r="S2358" t="str">
            <v>ADA</v>
          </cell>
        </row>
        <row r="2359">
          <cell r="A2359" t="str">
            <v>3302162508720004</v>
          </cell>
          <cell r="B2359" t="str">
            <v>3302161302058421</v>
          </cell>
          <cell r="C2359" t="str">
            <v>SUTIWAN</v>
          </cell>
          <cell r="D2359" t="str">
            <v>LK</v>
          </cell>
          <cell r="E2359">
            <v>26536</v>
          </cell>
          <cell r="F2359">
            <v>47.68767123287671</v>
          </cell>
          <cell r="G2359" t="str">
            <v>BANYUMAS</v>
          </cell>
          <cell r="H2359" t="str">
            <v>DESA TUMIYANG</v>
          </cell>
          <cell r="I2359" t="str">
            <v>005</v>
          </cell>
          <cell r="J2359" t="str">
            <v>003</v>
          </cell>
          <cell r="K2359" t="str">
            <v>TUMIYANG</v>
          </cell>
          <cell r="L2359" t="str">
            <v>DESA TUMIYANG, RT 005 RW 003</v>
          </cell>
          <cell r="M2359" t="str">
            <v>KEPALA KELUARGA</v>
          </cell>
          <cell r="N2359" t="str">
            <v>KAWIN</v>
          </cell>
          <cell r="O2359" t="str">
            <v>Tamat SD/Sederajat</v>
          </cell>
          <cell r="P2359" t="str">
            <v>Islam</v>
          </cell>
          <cell r="Q2359" t="str">
            <v>PETANI/PEKEBUN</v>
          </cell>
          <cell r="R2359" t="str">
            <v>-</v>
          </cell>
          <cell r="S2359" t="str">
            <v>TIDAK ADA</v>
          </cell>
        </row>
        <row r="2360">
          <cell r="A2360" t="str">
            <v>3302164707820003</v>
          </cell>
          <cell r="B2360" t="str">
            <v>3302161302058421</v>
          </cell>
          <cell r="C2360" t="str">
            <v>SITI NURROHMAH</v>
          </cell>
          <cell r="D2360" t="str">
            <v>PR</v>
          </cell>
          <cell r="E2360">
            <v>30139</v>
          </cell>
          <cell r="F2360">
            <v>37.816438356164383</v>
          </cell>
          <cell r="G2360" t="str">
            <v>BANYUMAS</v>
          </cell>
          <cell r="H2360" t="str">
            <v>DESA TUMIYANG</v>
          </cell>
          <cell r="I2360" t="str">
            <v>005</v>
          </cell>
          <cell r="J2360" t="str">
            <v>003</v>
          </cell>
          <cell r="K2360" t="str">
            <v>TUMIYANG</v>
          </cell>
          <cell r="L2360" t="str">
            <v>DESA TUMIYANG, RT 005 RW 003</v>
          </cell>
          <cell r="M2360" t="str">
            <v>ISTRI</v>
          </cell>
          <cell r="N2360" t="str">
            <v>KAWIN</v>
          </cell>
          <cell r="O2360" t="str">
            <v>SLTP/Sederajat</v>
          </cell>
          <cell r="P2360" t="str">
            <v>Islam</v>
          </cell>
          <cell r="Q2360" t="str">
            <v>MENGURUS RUMAH TANGGA</v>
          </cell>
          <cell r="R2360" t="str">
            <v>-</v>
          </cell>
          <cell r="S2360" t="str">
            <v>TIDAK ADA</v>
          </cell>
        </row>
        <row r="2361">
          <cell r="A2361" t="str">
            <v>3302160805020001</v>
          </cell>
          <cell r="B2361" t="str">
            <v>3302161302058421</v>
          </cell>
          <cell r="C2361" t="str">
            <v>KHOERUL ANWAR</v>
          </cell>
          <cell r="D2361" t="str">
            <v>LK</v>
          </cell>
          <cell r="E2361">
            <v>37384</v>
          </cell>
          <cell r="F2361">
            <v>17.967123287671232</v>
          </cell>
          <cell r="G2361" t="str">
            <v>BANYUMAS</v>
          </cell>
          <cell r="H2361" t="str">
            <v>DESA TUMIYANG</v>
          </cell>
          <cell r="I2361" t="str">
            <v>005</v>
          </cell>
          <cell r="J2361" t="str">
            <v>003</v>
          </cell>
          <cell r="K2361" t="str">
            <v>TUMIYANG</v>
          </cell>
          <cell r="L2361" t="str">
            <v>DESA TUMIYANG, RT 005 RW 003</v>
          </cell>
          <cell r="M2361" t="str">
            <v>ANAK</v>
          </cell>
          <cell r="N2361" t="str">
            <v>BELUM KAWIN</v>
          </cell>
          <cell r="O2361" t="str">
            <v>Tamat SD/Sederajat</v>
          </cell>
          <cell r="P2361" t="str">
            <v>Islam</v>
          </cell>
          <cell r="Q2361" t="str">
            <v>BELUM/TIDAK BEKERJA</v>
          </cell>
          <cell r="R2361" t="str">
            <v>-</v>
          </cell>
          <cell r="S2361" t="str">
            <v>ADA</v>
          </cell>
        </row>
        <row r="2362">
          <cell r="A2362" t="str">
            <v>3302163010120002</v>
          </cell>
          <cell r="B2362" t="str">
            <v>3302161302058421</v>
          </cell>
          <cell r="C2362" t="str">
            <v>RESTU MULIA SHUBUH</v>
          </cell>
          <cell r="D2362" t="str">
            <v>LK</v>
          </cell>
          <cell r="E2362">
            <v>41212</v>
          </cell>
          <cell r="F2362">
            <v>7.4794520547945202</v>
          </cell>
          <cell r="G2362" t="str">
            <v>BANYUMAS</v>
          </cell>
          <cell r="H2362" t="str">
            <v>DESA TUMIYANG</v>
          </cell>
          <cell r="I2362" t="str">
            <v>005</v>
          </cell>
          <cell r="J2362" t="str">
            <v>003</v>
          </cell>
          <cell r="K2362" t="str">
            <v>TUMIYANG</v>
          </cell>
          <cell r="L2362" t="str">
            <v>DESA TUMIYANG, RT 005 RW 003</v>
          </cell>
          <cell r="M2362" t="str">
            <v>ANAK</v>
          </cell>
          <cell r="N2362" t="str">
            <v>BELUM KAWIN</v>
          </cell>
          <cell r="O2362" t="str">
            <v>Tidak/Belum Sekolah</v>
          </cell>
          <cell r="P2362" t="str">
            <v>Islam</v>
          </cell>
          <cell r="Q2362" t="str">
            <v>BELUM/TIDAK BEKERJA</v>
          </cell>
          <cell r="R2362" t="str">
            <v>-</v>
          </cell>
          <cell r="S2362" t="str">
            <v>ADA</v>
          </cell>
        </row>
        <row r="2363">
          <cell r="A2363" t="str">
            <v>3302164107390034</v>
          </cell>
          <cell r="B2363" t="str">
            <v>3302161302058421</v>
          </cell>
          <cell r="C2363" t="str">
            <v>DARSINI</v>
          </cell>
          <cell r="D2363" t="str">
            <v>PR</v>
          </cell>
          <cell r="E2363">
            <v>14427</v>
          </cell>
          <cell r="F2363">
            <v>80.863013698630141</v>
          </cell>
          <cell r="G2363" t="str">
            <v>BANYUMAS</v>
          </cell>
          <cell r="H2363" t="str">
            <v>DESA TUMIYANG</v>
          </cell>
          <cell r="I2363" t="str">
            <v>005</v>
          </cell>
          <cell r="J2363" t="str">
            <v>003</v>
          </cell>
          <cell r="K2363" t="str">
            <v>TUMIYANG</v>
          </cell>
          <cell r="L2363" t="str">
            <v>DESA TUMIYANG, RT 005 RW 003</v>
          </cell>
          <cell r="M2363" t="str">
            <v>ORANG TUA</v>
          </cell>
          <cell r="N2363" t="str">
            <v>CERAI MATI</v>
          </cell>
          <cell r="O2363" t="str">
            <v>Tamat SD/Sederajat</v>
          </cell>
          <cell r="P2363" t="str">
            <v>Islam</v>
          </cell>
          <cell r="Q2363" t="str">
            <v>BELUM/TIDAK BEKERJA</v>
          </cell>
          <cell r="R2363" t="str">
            <v>-</v>
          </cell>
          <cell r="S2363" t="str">
            <v>TIDAK ADA</v>
          </cell>
        </row>
        <row r="2364">
          <cell r="A2364" t="str">
            <v>3302161306850004</v>
          </cell>
          <cell r="B2364" t="str">
            <v>3302161302058421</v>
          </cell>
          <cell r="C2364" t="str">
            <v>SUJANGI</v>
          </cell>
          <cell r="D2364" t="str">
            <v>LK</v>
          </cell>
          <cell r="E2364">
            <v>31211</v>
          </cell>
          <cell r="F2364">
            <v>34.87945205479452</v>
          </cell>
          <cell r="G2364" t="str">
            <v>BANYUMAS</v>
          </cell>
          <cell r="H2364" t="str">
            <v>DESA TUMIYANG</v>
          </cell>
          <cell r="I2364" t="str">
            <v>005</v>
          </cell>
          <cell r="J2364" t="str">
            <v>003</v>
          </cell>
          <cell r="K2364" t="str">
            <v>TUMIYANG</v>
          </cell>
          <cell r="L2364" t="str">
            <v>DESA TUMIYANG, RT 005 RW 003</v>
          </cell>
          <cell r="M2364" t="str">
            <v>FAMILI LAIN</v>
          </cell>
          <cell r="N2364" t="str">
            <v>BELUM KAWIN</v>
          </cell>
          <cell r="O2364" t="str">
            <v>SLTP/Sederajat</v>
          </cell>
          <cell r="P2364" t="str">
            <v>Islam</v>
          </cell>
          <cell r="Q2364" t="str">
            <v>KARYAWAN SWASTA</v>
          </cell>
          <cell r="R2364" t="str">
            <v>-</v>
          </cell>
          <cell r="S2364" t="str">
            <v>TIDAK ADA</v>
          </cell>
        </row>
        <row r="2365">
          <cell r="A2365" t="str">
            <v>3302161007670002</v>
          </cell>
          <cell r="B2365" t="str">
            <v>3302161302058422</v>
          </cell>
          <cell r="C2365" t="str">
            <v>FIRMAN EFENDY</v>
          </cell>
          <cell r="D2365" t="str">
            <v>LK</v>
          </cell>
          <cell r="E2365">
            <v>24663</v>
          </cell>
          <cell r="F2365">
            <v>52.819178082191783</v>
          </cell>
          <cell r="G2365" t="str">
            <v>PEMALANG</v>
          </cell>
          <cell r="H2365" t="str">
            <v>TUMIYANG</v>
          </cell>
          <cell r="I2365" t="str">
            <v>005</v>
          </cell>
          <cell r="J2365" t="str">
            <v>003</v>
          </cell>
          <cell r="K2365" t="str">
            <v>TUMIYANG</v>
          </cell>
          <cell r="L2365" t="str">
            <v>TUMIYANG, RT 005 RW 003</v>
          </cell>
          <cell r="M2365" t="str">
            <v>KEPALA KELUARGA</v>
          </cell>
          <cell r="N2365" t="str">
            <v>KAWIN</v>
          </cell>
          <cell r="O2365" t="str">
            <v>SLTA/Sederajat</v>
          </cell>
          <cell r="P2365" t="str">
            <v>Islam</v>
          </cell>
          <cell r="Q2365" t="str">
            <v>KARYAWAN SWASTA</v>
          </cell>
          <cell r="R2365" t="str">
            <v>-</v>
          </cell>
          <cell r="S2365" t="str">
            <v>TIDAK ADA</v>
          </cell>
        </row>
        <row r="2366">
          <cell r="A2366" t="str">
            <v>3302164903750003</v>
          </cell>
          <cell r="B2366" t="str">
            <v>3302161302058422</v>
          </cell>
          <cell r="C2366" t="str">
            <v>DARYATI</v>
          </cell>
          <cell r="D2366" t="str">
            <v>PR</v>
          </cell>
          <cell r="E2366">
            <v>27462</v>
          </cell>
          <cell r="F2366">
            <v>45.150684931506852</v>
          </cell>
          <cell r="G2366" t="str">
            <v>BANYUMAS</v>
          </cell>
          <cell r="H2366" t="str">
            <v>TUMIYANG</v>
          </cell>
          <cell r="I2366" t="str">
            <v>005</v>
          </cell>
          <cell r="J2366" t="str">
            <v>003</v>
          </cell>
          <cell r="K2366" t="str">
            <v>TUMIYANG</v>
          </cell>
          <cell r="L2366" t="str">
            <v>TUMIYANG, RT 005 RW 003</v>
          </cell>
          <cell r="M2366" t="str">
            <v>ISTRI</v>
          </cell>
          <cell r="N2366" t="str">
            <v>KAWIN</v>
          </cell>
          <cell r="O2366" t="str">
            <v>SLTA/Sederajat</v>
          </cell>
          <cell r="P2366" t="str">
            <v>Islam</v>
          </cell>
          <cell r="Q2366" t="str">
            <v>MENGURUS RUMAH TANGGA</v>
          </cell>
          <cell r="R2366" t="str">
            <v>-</v>
          </cell>
          <cell r="S2366" t="str">
            <v>TIDAK ADA</v>
          </cell>
        </row>
        <row r="2367">
          <cell r="A2367" t="str">
            <v>3302164605960002</v>
          </cell>
          <cell r="B2367" t="str">
            <v>3302161302058422</v>
          </cell>
          <cell r="C2367" t="str">
            <v>ARUM KARTIKA SARI</v>
          </cell>
          <cell r="D2367" t="str">
            <v>PR</v>
          </cell>
          <cell r="E2367">
            <v>35191</v>
          </cell>
          <cell r="F2367">
            <v>23.975342465753425</v>
          </cell>
          <cell r="G2367" t="str">
            <v>BANYUMAS</v>
          </cell>
          <cell r="H2367" t="str">
            <v>TUMIYANG</v>
          </cell>
          <cell r="I2367" t="str">
            <v>005</v>
          </cell>
          <cell r="J2367" t="str">
            <v>003</v>
          </cell>
          <cell r="K2367" t="str">
            <v>TUMIYANG</v>
          </cell>
          <cell r="L2367" t="str">
            <v>TUMIYANG, RT 005 RW 003</v>
          </cell>
          <cell r="M2367" t="str">
            <v>ANAK</v>
          </cell>
          <cell r="N2367" t="str">
            <v>BELUM KAWIN</v>
          </cell>
          <cell r="O2367" t="str">
            <v>SLTA/Sederajat</v>
          </cell>
          <cell r="P2367" t="str">
            <v>Islam</v>
          </cell>
          <cell r="Q2367" t="str">
            <v>KARYAWAN SWASTA</v>
          </cell>
          <cell r="R2367" t="str">
            <v>-</v>
          </cell>
          <cell r="S2367" t="str">
            <v>ADA</v>
          </cell>
        </row>
        <row r="2368">
          <cell r="A2368" t="str">
            <v>3302165407000001</v>
          </cell>
          <cell r="B2368" t="str">
            <v>3302161302058422</v>
          </cell>
          <cell r="C2368" t="str">
            <v>LAKSMI AULIA MAHARANI</v>
          </cell>
          <cell r="D2368" t="str">
            <v>PR</v>
          </cell>
          <cell r="E2368">
            <v>36721</v>
          </cell>
          <cell r="F2368">
            <v>19.783561643835615</v>
          </cell>
          <cell r="G2368" t="str">
            <v>BANYUMAS</v>
          </cell>
          <cell r="H2368" t="str">
            <v>TUMIYANG</v>
          </cell>
          <cell r="I2368" t="str">
            <v>005</v>
          </cell>
          <cell r="J2368" t="str">
            <v>003</v>
          </cell>
          <cell r="K2368" t="str">
            <v>TUMIYANG</v>
          </cell>
          <cell r="L2368" t="str">
            <v>TUMIYANG, RT 005 RW 003</v>
          </cell>
          <cell r="M2368" t="str">
            <v>ANAK</v>
          </cell>
          <cell r="N2368" t="str">
            <v>BELUM KAWIN</v>
          </cell>
          <cell r="O2368" t="str">
            <v>SLTP/Sederajat</v>
          </cell>
          <cell r="P2368" t="str">
            <v>Islam</v>
          </cell>
          <cell r="Q2368" t="str">
            <v>BELUM/TIDAK BEKERJA</v>
          </cell>
          <cell r="R2368" t="str">
            <v>-</v>
          </cell>
          <cell r="S2368" t="str">
            <v>ADA</v>
          </cell>
        </row>
        <row r="2369">
          <cell r="A2369" t="str">
            <v>3302164107600060</v>
          </cell>
          <cell r="B2369" t="str">
            <v>3302161302058423</v>
          </cell>
          <cell r="C2369" t="str">
            <v>WAKEM</v>
          </cell>
          <cell r="D2369" t="str">
            <v>PR</v>
          </cell>
          <cell r="E2369">
            <v>22098</v>
          </cell>
          <cell r="F2369">
            <v>59.846575342465755</v>
          </cell>
          <cell r="G2369" t="str">
            <v>BANYUMAS</v>
          </cell>
          <cell r="H2369" t="str">
            <v>TUMIYANG</v>
          </cell>
          <cell r="I2369" t="str">
            <v>005</v>
          </cell>
          <cell r="J2369" t="str">
            <v>003</v>
          </cell>
          <cell r="K2369" t="str">
            <v>TUMIYANG</v>
          </cell>
          <cell r="L2369" t="str">
            <v>TUMIYANG, RT 005 RW 003</v>
          </cell>
          <cell r="M2369" t="str">
            <v>KEPALA KELUARGA</v>
          </cell>
          <cell r="N2369" t="str">
            <v>CERAI MATI</v>
          </cell>
          <cell r="O2369" t="str">
            <v>Tamat SD/Sederajat</v>
          </cell>
          <cell r="P2369" t="str">
            <v>Islam</v>
          </cell>
          <cell r="Q2369" t="str">
            <v>MENGURUS RUMAH TANGGA</v>
          </cell>
          <cell r="R2369" t="str">
            <v>-</v>
          </cell>
          <cell r="S2369" t="str">
            <v>TIDAK ADA</v>
          </cell>
        </row>
        <row r="2370">
          <cell r="A2370" t="str">
            <v>3302160107800024</v>
          </cell>
          <cell r="B2370" t="str">
            <v>3302161302058423</v>
          </cell>
          <cell r="C2370" t="str">
            <v>SUTARSO</v>
          </cell>
          <cell r="D2370" t="str">
            <v>LK</v>
          </cell>
          <cell r="E2370">
            <v>29403</v>
          </cell>
          <cell r="F2370">
            <v>39.832876712328769</v>
          </cell>
          <cell r="G2370" t="str">
            <v>BANYUMAS</v>
          </cell>
          <cell r="H2370" t="str">
            <v>TUMIYANG</v>
          </cell>
          <cell r="I2370" t="str">
            <v>005</v>
          </cell>
          <cell r="J2370" t="str">
            <v>003</v>
          </cell>
          <cell r="K2370" t="str">
            <v>TUMIYANG</v>
          </cell>
          <cell r="L2370" t="str">
            <v>TUMIYANG, RT 005 RW 003</v>
          </cell>
          <cell r="M2370" t="str">
            <v>ANAK</v>
          </cell>
          <cell r="N2370" t="str">
            <v>BELUM KAWIN</v>
          </cell>
          <cell r="O2370" t="str">
            <v>Tamat SD/Sederajat</v>
          </cell>
          <cell r="P2370" t="str">
            <v>Islam</v>
          </cell>
          <cell r="Q2370" t="str">
            <v>BURUH HARIAN LEPAS</v>
          </cell>
          <cell r="R2370" t="str">
            <v>-</v>
          </cell>
          <cell r="S2370" t="str">
            <v>TIDAK ADA</v>
          </cell>
        </row>
        <row r="2371">
          <cell r="A2371" t="str">
            <v>3302164107300074</v>
          </cell>
          <cell r="B2371" t="str">
            <v>3302161302058423</v>
          </cell>
          <cell r="C2371" t="str">
            <v>DILEM</v>
          </cell>
          <cell r="D2371" t="str">
            <v>PR</v>
          </cell>
          <cell r="E2371">
            <v>11140</v>
          </cell>
          <cell r="F2371">
            <v>89.868493150684927</v>
          </cell>
          <cell r="G2371" t="str">
            <v>BANYUMAS</v>
          </cell>
          <cell r="H2371" t="str">
            <v>TUMIYANG</v>
          </cell>
          <cell r="I2371" t="str">
            <v>005</v>
          </cell>
          <cell r="J2371" t="str">
            <v>003</v>
          </cell>
          <cell r="K2371" t="str">
            <v>TUMIYANG</v>
          </cell>
          <cell r="L2371" t="str">
            <v>TUMIYANG, RT 005 RW 003</v>
          </cell>
          <cell r="M2371" t="str">
            <v>ORANG TUA</v>
          </cell>
          <cell r="N2371" t="str">
            <v>CERAI MATI</v>
          </cell>
          <cell r="O2371" t="str">
            <v>Belum Tamat SD/Sederajat</v>
          </cell>
          <cell r="P2371" t="str">
            <v>Islam</v>
          </cell>
          <cell r="Q2371" t="str">
            <v>BELUM/TIDAK BEKERJA</v>
          </cell>
          <cell r="R2371" t="str">
            <v>-</v>
          </cell>
          <cell r="S2371" t="str">
            <v>TIDAK ADA</v>
          </cell>
        </row>
        <row r="2372">
          <cell r="A2372" t="str">
            <v>3302160107640045</v>
          </cell>
          <cell r="B2372" t="str">
            <v>3302161302058425</v>
          </cell>
          <cell r="C2372" t="str">
            <v>WARIM</v>
          </cell>
          <cell r="D2372" t="str">
            <v>LK</v>
          </cell>
          <cell r="E2372">
            <v>23559</v>
          </cell>
          <cell r="F2372">
            <v>55.843835616438355</v>
          </cell>
          <cell r="G2372" t="str">
            <v>BANYUMAS</v>
          </cell>
          <cell r="H2372" t="str">
            <v>TUMIYANG</v>
          </cell>
          <cell r="I2372" t="str">
            <v>005</v>
          </cell>
          <cell r="J2372" t="str">
            <v>003</v>
          </cell>
          <cell r="K2372" t="str">
            <v>TUMIYANG</v>
          </cell>
          <cell r="L2372" t="str">
            <v>TUMIYANG, RT 005 RW 003</v>
          </cell>
          <cell r="M2372" t="str">
            <v>KEPALA KELUARGA</v>
          </cell>
          <cell r="N2372" t="str">
            <v>KAWIN</v>
          </cell>
          <cell r="O2372" t="str">
            <v>Tamat SD/Sederajat</v>
          </cell>
          <cell r="P2372" t="str">
            <v>Islam</v>
          </cell>
          <cell r="Q2372" t="str">
            <v>BURUH HARIAN LEPAS</v>
          </cell>
          <cell r="R2372" t="str">
            <v>-</v>
          </cell>
          <cell r="S2372" t="str">
            <v>TIDAK ADA</v>
          </cell>
        </row>
        <row r="2373">
          <cell r="A2373" t="str">
            <v>3302164107670052</v>
          </cell>
          <cell r="B2373" t="str">
            <v>3302161302058425</v>
          </cell>
          <cell r="C2373" t="str">
            <v>KERI KARINAH</v>
          </cell>
          <cell r="D2373" t="str">
            <v>PR</v>
          </cell>
          <cell r="E2373">
            <v>24654</v>
          </cell>
          <cell r="F2373">
            <v>52.843835616438355</v>
          </cell>
          <cell r="G2373" t="str">
            <v>BANYUMAS</v>
          </cell>
          <cell r="H2373" t="str">
            <v>TUMIYANG</v>
          </cell>
          <cell r="I2373" t="str">
            <v>005</v>
          </cell>
          <cell r="J2373" t="str">
            <v>003</v>
          </cell>
          <cell r="K2373" t="str">
            <v>TUMIYANG</v>
          </cell>
          <cell r="L2373" t="str">
            <v>TUMIYANG, RT 005 RW 003</v>
          </cell>
          <cell r="M2373" t="str">
            <v>ISTRI</v>
          </cell>
          <cell r="N2373" t="str">
            <v>KAWIN</v>
          </cell>
          <cell r="O2373" t="str">
            <v>Tamat SD/Sederajat</v>
          </cell>
          <cell r="P2373" t="str">
            <v>Islam</v>
          </cell>
          <cell r="Q2373" t="str">
            <v>MENGURUS RUMAH TANGGA</v>
          </cell>
          <cell r="R2373" t="str">
            <v>-</v>
          </cell>
          <cell r="S2373" t="str">
            <v>TIDAK ADA</v>
          </cell>
        </row>
        <row r="2374">
          <cell r="A2374" t="str">
            <v>3302163012530005</v>
          </cell>
          <cell r="B2374" t="str">
            <v>3302161302058427</v>
          </cell>
          <cell r="C2374" t="str">
            <v>TIRMAN SUTIRMAN</v>
          </cell>
          <cell r="D2374" t="str">
            <v>LK</v>
          </cell>
          <cell r="E2374">
            <v>19723</v>
          </cell>
          <cell r="F2374">
            <v>66.353424657534248</v>
          </cell>
          <cell r="G2374" t="str">
            <v>BANYUMAS</v>
          </cell>
          <cell r="H2374" t="str">
            <v>TUMIYANG</v>
          </cell>
          <cell r="I2374" t="str">
            <v>005</v>
          </cell>
          <cell r="J2374" t="str">
            <v>003</v>
          </cell>
          <cell r="K2374" t="str">
            <v>TUMIYANG</v>
          </cell>
          <cell r="L2374" t="str">
            <v>TUMIYANG, RT 005 RW 003</v>
          </cell>
          <cell r="M2374" t="str">
            <v>KEPALA KELUARGA</v>
          </cell>
          <cell r="N2374" t="str">
            <v>KAWIN</v>
          </cell>
          <cell r="O2374" t="str">
            <v>Tamat SD/Sederajat</v>
          </cell>
          <cell r="P2374" t="str">
            <v>Islam</v>
          </cell>
          <cell r="Q2374" t="str">
            <v>PETANI/PEKEBUN</v>
          </cell>
          <cell r="R2374" t="str">
            <v>-</v>
          </cell>
          <cell r="S2374" t="str">
            <v>TIDAK ADA</v>
          </cell>
        </row>
        <row r="2375">
          <cell r="A2375" t="str">
            <v>3302165206630004</v>
          </cell>
          <cell r="B2375" t="str">
            <v>3302161302058427</v>
          </cell>
          <cell r="C2375" t="str">
            <v>SATIRAH SATEM</v>
          </cell>
          <cell r="D2375" t="str">
            <v>PR</v>
          </cell>
          <cell r="E2375">
            <v>23174</v>
          </cell>
          <cell r="F2375">
            <v>56.898630136986299</v>
          </cell>
          <cell r="G2375" t="str">
            <v>BANYUMAS</v>
          </cell>
          <cell r="H2375" t="str">
            <v>TUMIYANG</v>
          </cell>
          <cell r="I2375" t="str">
            <v>005</v>
          </cell>
          <cell r="J2375" t="str">
            <v>003</v>
          </cell>
          <cell r="K2375" t="str">
            <v>TUMIYANG</v>
          </cell>
          <cell r="L2375" t="str">
            <v>TUMIYANG, RT 005 RW 003</v>
          </cell>
          <cell r="M2375" t="str">
            <v>ISTRI</v>
          </cell>
          <cell r="N2375" t="str">
            <v>KAWIN</v>
          </cell>
          <cell r="O2375" t="str">
            <v>Tamat SD/Sederajat</v>
          </cell>
          <cell r="P2375" t="str">
            <v>Islam</v>
          </cell>
          <cell r="Q2375" t="str">
            <v>MENGURUS RUMAH TANGGA</v>
          </cell>
          <cell r="R2375" t="str">
            <v>-</v>
          </cell>
          <cell r="S2375" t="str">
            <v>TIDAK ADA</v>
          </cell>
        </row>
        <row r="2376">
          <cell r="A2376" t="str">
            <v>3302160208990002</v>
          </cell>
          <cell r="B2376" t="str">
            <v>3302161302058427</v>
          </cell>
          <cell r="C2376" t="str">
            <v>ZIAN ALI MA`RUF</v>
          </cell>
          <cell r="D2376" t="str">
            <v>LK</v>
          </cell>
          <cell r="E2376">
            <v>36374</v>
          </cell>
          <cell r="F2376">
            <v>20.734246575342464</v>
          </cell>
          <cell r="G2376" t="str">
            <v>BANYUMAS</v>
          </cell>
          <cell r="H2376" t="str">
            <v>TUMIYANG</v>
          </cell>
          <cell r="I2376" t="str">
            <v>005</v>
          </cell>
          <cell r="J2376" t="str">
            <v>003</v>
          </cell>
          <cell r="K2376" t="str">
            <v>TUMIYANG</v>
          </cell>
          <cell r="L2376" t="str">
            <v>TUMIYANG, RT 005 RW 003</v>
          </cell>
          <cell r="M2376" t="str">
            <v>ANAK</v>
          </cell>
          <cell r="N2376" t="str">
            <v>BELUM KAWIN</v>
          </cell>
          <cell r="O2376" t="str">
            <v>Belum Tamat SD/Sederajat</v>
          </cell>
          <cell r="P2376" t="str">
            <v>Islam</v>
          </cell>
          <cell r="Q2376" t="str">
            <v>PELAJAR/MAHASISWA</v>
          </cell>
          <cell r="R2376" t="str">
            <v>-</v>
          </cell>
          <cell r="S2376" t="str">
            <v>ADA</v>
          </cell>
        </row>
        <row r="2377">
          <cell r="A2377" t="str">
            <v>3302160509960002</v>
          </cell>
          <cell r="B2377" t="str">
            <v>3302161302058427</v>
          </cell>
          <cell r="C2377" t="str">
            <v>KHOERUL UMAM</v>
          </cell>
          <cell r="D2377" t="str">
            <v>LK</v>
          </cell>
          <cell r="E2377">
            <v>35313</v>
          </cell>
          <cell r="F2377">
            <v>23.641095890410959</v>
          </cell>
          <cell r="G2377" t="str">
            <v>BANYUMAS</v>
          </cell>
          <cell r="H2377" t="str">
            <v>TUMIYANG</v>
          </cell>
          <cell r="I2377" t="str">
            <v>005</v>
          </cell>
          <cell r="J2377" t="str">
            <v>003</v>
          </cell>
          <cell r="K2377" t="str">
            <v>TUMIYANG</v>
          </cell>
          <cell r="L2377" t="str">
            <v>TUMIYANG, RT 005 RW 003</v>
          </cell>
          <cell r="M2377" t="str">
            <v>ANAK</v>
          </cell>
          <cell r="N2377" t="str">
            <v>BELUM KAWIN</v>
          </cell>
          <cell r="O2377" t="str">
            <v>Tamat SD/Sederajat</v>
          </cell>
          <cell r="P2377" t="str">
            <v>Islam</v>
          </cell>
          <cell r="Q2377" t="str">
            <v>PELAJAR/MAHASISWA</v>
          </cell>
          <cell r="R2377" t="str">
            <v>-</v>
          </cell>
          <cell r="S2377" t="str">
            <v>ADA</v>
          </cell>
        </row>
        <row r="2378">
          <cell r="A2378" t="str">
            <v>3302162409650001</v>
          </cell>
          <cell r="B2378" t="str">
            <v>3302161302058428</v>
          </cell>
          <cell r="C2378" t="str">
            <v>MIFTAH HAMIDI</v>
          </cell>
          <cell r="D2378" t="str">
            <v>LK</v>
          </cell>
          <cell r="E2378">
            <v>24009</v>
          </cell>
          <cell r="F2378">
            <v>54.610958904109587</v>
          </cell>
          <cell r="G2378" t="str">
            <v>PURBALINGGA</v>
          </cell>
          <cell r="H2378" t="str">
            <v>TUMIYANG</v>
          </cell>
          <cell r="I2378" t="str">
            <v>005</v>
          </cell>
          <cell r="J2378" t="str">
            <v>003</v>
          </cell>
          <cell r="K2378" t="str">
            <v>TUMIYANG</v>
          </cell>
          <cell r="L2378" t="str">
            <v>TUMIYANG, RT 005 RW 003</v>
          </cell>
          <cell r="M2378" t="str">
            <v>KEPALA KELUARGA</v>
          </cell>
          <cell r="N2378" t="str">
            <v>KAWIN</v>
          </cell>
          <cell r="O2378" t="str">
            <v>SLTA/Sederajat</v>
          </cell>
          <cell r="P2378" t="str">
            <v>Islam</v>
          </cell>
          <cell r="Q2378" t="str">
            <v>PETERNAK</v>
          </cell>
          <cell r="R2378" t="str">
            <v>-</v>
          </cell>
          <cell r="S2378" t="str">
            <v>TIDAK ADA</v>
          </cell>
        </row>
        <row r="2379">
          <cell r="A2379" t="str">
            <v>3302164602710002</v>
          </cell>
          <cell r="B2379" t="str">
            <v>3302161302058428</v>
          </cell>
          <cell r="C2379" t="str">
            <v>MARYAM</v>
          </cell>
          <cell r="D2379" t="str">
            <v>PR</v>
          </cell>
          <cell r="E2379">
            <v>25970</v>
          </cell>
          <cell r="F2379">
            <v>49.238356164383561</v>
          </cell>
          <cell r="G2379" t="str">
            <v>BANYUMAS</v>
          </cell>
          <cell r="H2379" t="str">
            <v>TUMIYANG</v>
          </cell>
          <cell r="I2379" t="str">
            <v>005</v>
          </cell>
          <cell r="J2379" t="str">
            <v>003</v>
          </cell>
          <cell r="K2379" t="str">
            <v>TUMIYANG</v>
          </cell>
          <cell r="L2379" t="str">
            <v>TUMIYANG, RT 005 RW 003</v>
          </cell>
          <cell r="M2379" t="str">
            <v>ISTRI</v>
          </cell>
          <cell r="N2379" t="str">
            <v>KAWIN</v>
          </cell>
          <cell r="O2379" t="str">
            <v>SLTA/Sederajat</v>
          </cell>
          <cell r="P2379" t="str">
            <v>Islam</v>
          </cell>
          <cell r="Q2379" t="str">
            <v>MENGURUS RUMAH TANGGA</v>
          </cell>
          <cell r="R2379" t="str">
            <v>O</v>
          </cell>
          <cell r="S2379" t="str">
            <v>TIDAK ADA</v>
          </cell>
        </row>
        <row r="2380">
          <cell r="A2380" t="str">
            <v>3302161511110001</v>
          </cell>
          <cell r="B2380" t="str">
            <v>3302161302058428</v>
          </cell>
          <cell r="C2380" t="str">
            <v>QORI ARSYAD CHAMID</v>
          </cell>
          <cell r="D2380" t="str">
            <v>LK</v>
          </cell>
          <cell r="E2380">
            <v>40862</v>
          </cell>
          <cell r="F2380">
            <v>8.4383561643835616</v>
          </cell>
          <cell r="G2380" t="str">
            <v>BANYUMAS</v>
          </cell>
          <cell r="H2380" t="str">
            <v>TUMIYANG</v>
          </cell>
          <cell r="I2380" t="str">
            <v>005</v>
          </cell>
          <cell r="J2380" t="str">
            <v>003</v>
          </cell>
          <cell r="K2380" t="str">
            <v>TUMIYANG</v>
          </cell>
          <cell r="L2380" t="str">
            <v>TUMIYANG, RT 005 RW 003</v>
          </cell>
          <cell r="M2380" t="str">
            <v>ANAK</v>
          </cell>
          <cell r="N2380" t="str">
            <v>BELUM KAWIN</v>
          </cell>
          <cell r="O2380" t="str">
            <v>Tidak/Belum Sekolah</v>
          </cell>
          <cell r="P2380" t="str">
            <v>Islam</v>
          </cell>
          <cell r="Q2380" t="str">
            <v>BELUM/TIDAK BEKERJA</v>
          </cell>
          <cell r="R2380" t="str">
            <v>-</v>
          </cell>
          <cell r="S2380" t="str">
            <v>ADA</v>
          </cell>
        </row>
        <row r="2381">
          <cell r="A2381" t="str">
            <v>3302162702920002</v>
          </cell>
          <cell r="B2381" t="str">
            <v>3302161302058428</v>
          </cell>
          <cell r="C2381" t="str">
            <v>RHIZQI  NOOR    CHAMID</v>
          </cell>
          <cell r="D2381" t="str">
            <v>LK</v>
          </cell>
          <cell r="E2381">
            <v>33661</v>
          </cell>
          <cell r="F2381">
            <v>28.167123287671235</v>
          </cell>
          <cell r="G2381" t="str">
            <v>BANYUMAS</v>
          </cell>
          <cell r="H2381" t="str">
            <v>TUMIYANG</v>
          </cell>
          <cell r="I2381" t="str">
            <v>005</v>
          </cell>
          <cell r="J2381" t="str">
            <v>003</v>
          </cell>
          <cell r="K2381" t="str">
            <v>TUMIYANG</v>
          </cell>
          <cell r="L2381" t="str">
            <v>TUMIYANG, RT 005 RW 003</v>
          </cell>
          <cell r="M2381" t="str">
            <v>ANAK</v>
          </cell>
          <cell r="N2381" t="str">
            <v>BELUM KAWIN</v>
          </cell>
          <cell r="O2381" t="str">
            <v>SLTA/Sederajat</v>
          </cell>
          <cell r="P2381" t="str">
            <v>Islam</v>
          </cell>
          <cell r="Q2381" t="str">
            <v>PELAJAR/MAHASISWA</v>
          </cell>
          <cell r="R2381" t="str">
            <v>O</v>
          </cell>
          <cell r="S2381" t="str">
            <v>ADA</v>
          </cell>
        </row>
        <row r="2382">
          <cell r="A2382" t="str">
            <v>3302166912000001</v>
          </cell>
          <cell r="B2382" t="str">
            <v>3302161302058428</v>
          </cell>
          <cell r="C2382" t="str">
            <v>SHULIH ISTIKMAL FA `ALIYAH</v>
          </cell>
          <cell r="D2382" t="str">
            <v>PR</v>
          </cell>
          <cell r="E2382">
            <v>36889</v>
          </cell>
          <cell r="F2382">
            <v>19.323287671232876</v>
          </cell>
          <cell r="G2382" t="str">
            <v>BANYUMAS</v>
          </cell>
          <cell r="H2382" t="str">
            <v>TUMIYANG</v>
          </cell>
          <cell r="I2382" t="str">
            <v>005</v>
          </cell>
          <cell r="J2382" t="str">
            <v>003</v>
          </cell>
          <cell r="K2382" t="str">
            <v>TUMIYANG</v>
          </cell>
          <cell r="L2382" t="str">
            <v>TUMIYANG, RT 005 RW 003</v>
          </cell>
          <cell r="M2382" t="str">
            <v>ANAK</v>
          </cell>
          <cell r="N2382" t="str">
            <v>BELUM KAWIN</v>
          </cell>
          <cell r="O2382" t="str">
            <v>Belum Tamat SD/Sederajat</v>
          </cell>
          <cell r="P2382" t="str">
            <v>Islam</v>
          </cell>
          <cell r="Q2382" t="str">
            <v>PELAJAR/MAHASISWA</v>
          </cell>
          <cell r="R2382" t="str">
            <v>-</v>
          </cell>
          <cell r="S2382" t="str">
            <v>ADA</v>
          </cell>
        </row>
        <row r="2383">
          <cell r="A2383" t="str">
            <v>3302161708680002</v>
          </cell>
          <cell r="B2383" t="str">
            <v>3302161302058429</v>
          </cell>
          <cell r="C2383" t="str">
            <v>WARSITO</v>
          </cell>
          <cell r="D2383" t="str">
            <v>LK</v>
          </cell>
          <cell r="E2383">
            <v>25067</v>
          </cell>
          <cell r="F2383">
            <v>51.712328767123289</v>
          </cell>
          <cell r="G2383" t="str">
            <v>BANYUMAS</v>
          </cell>
          <cell r="H2383" t="str">
            <v>DESA TUMIYANG</v>
          </cell>
          <cell r="I2383" t="str">
            <v>005</v>
          </cell>
          <cell r="J2383" t="str">
            <v>003</v>
          </cell>
          <cell r="K2383" t="str">
            <v>TUMIYANG</v>
          </cell>
          <cell r="L2383" t="str">
            <v>DESA TUMIYANG, RT 005 RW 003</v>
          </cell>
          <cell r="M2383" t="str">
            <v>KEPALA KELUARGA</v>
          </cell>
          <cell r="N2383" t="str">
            <v>KAWIN</v>
          </cell>
          <cell r="O2383" t="str">
            <v>Tamat SD/Sederajat</v>
          </cell>
          <cell r="P2383" t="str">
            <v>Islam</v>
          </cell>
          <cell r="Q2383" t="str">
            <v>PETANI/PEKEBUN</v>
          </cell>
          <cell r="R2383" t="str">
            <v>-</v>
          </cell>
          <cell r="S2383" t="str">
            <v>TIDAK ADA</v>
          </cell>
        </row>
        <row r="2384">
          <cell r="A2384" t="str">
            <v>3302164101720002</v>
          </cell>
          <cell r="B2384" t="str">
            <v>3302161302058429</v>
          </cell>
          <cell r="C2384" t="str">
            <v>RIYATI</v>
          </cell>
          <cell r="D2384" t="str">
            <v>PR</v>
          </cell>
          <cell r="E2384">
            <v>26299</v>
          </cell>
          <cell r="F2384">
            <v>48.336986301369862</v>
          </cell>
          <cell r="G2384" t="str">
            <v>BANYUMAS</v>
          </cell>
          <cell r="H2384" t="str">
            <v>DESA TUMIYANG</v>
          </cell>
          <cell r="I2384" t="str">
            <v>005</v>
          </cell>
          <cell r="J2384" t="str">
            <v>003</v>
          </cell>
          <cell r="K2384" t="str">
            <v>TUMIYANG</v>
          </cell>
          <cell r="L2384" t="str">
            <v>DESA TUMIYANG, RT 005 RW 003</v>
          </cell>
          <cell r="M2384" t="str">
            <v>ISTRI</v>
          </cell>
          <cell r="N2384" t="str">
            <v>KAWIN</v>
          </cell>
          <cell r="O2384" t="str">
            <v>Tamat SD/Sederajat</v>
          </cell>
          <cell r="P2384" t="str">
            <v>Islam</v>
          </cell>
          <cell r="Q2384" t="str">
            <v>MENGURUS RUMAH TANGGA</v>
          </cell>
          <cell r="R2384" t="str">
            <v>-</v>
          </cell>
          <cell r="S2384" t="str">
            <v>TIDAK ADA</v>
          </cell>
        </row>
        <row r="2385">
          <cell r="A2385" t="str">
            <v>3302165803040001</v>
          </cell>
          <cell r="B2385" t="str">
            <v>3302161302058429</v>
          </cell>
          <cell r="C2385" t="str">
            <v>SITI NURHALIMAH</v>
          </cell>
          <cell r="D2385" t="str">
            <v>PR</v>
          </cell>
          <cell r="E2385">
            <v>38064</v>
          </cell>
          <cell r="F2385">
            <v>16.104109589041094</v>
          </cell>
          <cell r="G2385" t="str">
            <v>BANYUMAS</v>
          </cell>
          <cell r="H2385" t="str">
            <v>DESA TUMIYANG</v>
          </cell>
          <cell r="I2385" t="str">
            <v>005</v>
          </cell>
          <cell r="J2385" t="str">
            <v>003</v>
          </cell>
          <cell r="K2385" t="str">
            <v>TUMIYANG</v>
          </cell>
          <cell r="L2385" t="str">
            <v>DESA TUMIYANG, RT 005 RW 003</v>
          </cell>
          <cell r="M2385" t="str">
            <v>ANAK</v>
          </cell>
          <cell r="N2385" t="str">
            <v>BELUM KAWIN</v>
          </cell>
          <cell r="O2385" t="str">
            <v>Tidak/Belum Sekolah</v>
          </cell>
          <cell r="P2385" t="str">
            <v>Islam</v>
          </cell>
          <cell r="Q2385" t="str">
            <v>BELUM/TIDAK BEKERJA</v>
          </cell>
          <cell r="R2385" t="str">
            <v>-</v>
          </cell>
          <cell r="S2385" t="str">
            <v>ADA</v>
          </cell>
        </row>
        <row r="2386">
          <cell r="A2386" t="str">
            <v>3302161906700002</v>
          </cell>
          <cell r="B2386" t="str">
            <v>3302161302058430</v>
          </cell>
          <cell r="C2386" t="str">
            <v>SAMINGUN</v>
          </cell>
          <cell r="D2386" t="str">
            <v>LK</v>
          </cell>
          <cell r="E2386">
            <v>25738</v>
          </cell>
          <cell r="F2386">
            <v>49.873972602739727</v>
          </cell>
          <cell r="G2386" t="str">
            <v>BANYUMAS</v>
          </cell>
          <cell r="H2386" t="str">
            <v>TUMIYANG</v>
          </cell>
          <cell r="I2386" t="str">
            <v>005</v>
          </cell>
          <cell r="J2386" t="str">
            <v>003</v>
          </cell>
          <cell r="K2386" t="str">
            <v>TUMIYANG</v>
          </cell>
          <cell r="L2386" t="str">
            <v>TUMIYANG, RT 005 RW 003</v>
          </cell>
          <cell r="M2386" t="str">
            <v>KEPALA KELUARGA</v>
          </cell>
          <cell r="N2386" t="str">
            <v>KAWIN</v>
          </cell>
          <cell r="O2386" t="str">
            <v>Tamat SD/Sederajat</v>
          </cell>
          <cell r="P2386" t="str">
            <v>Islam</v>
          </cell>
          <cell r="Q2386" t="str">
            <v>PETANI/PEKEBUN</v>
          </cell>
          <cell r="R2386" t="str">
            <v>-</v>
          </cell>
          <cell r="S2386" t="str">
            <v>TIDAK ADA</v>
          </cell>
        </row>
        <row r="2387">
          <cell r="A2387" t="str">
            <v>3302165204720006</v>
          </cell>
          <cell r="B2387" t="str">
            <v>3302161302058430</v>
          </cell>
          <cell r="C2387" t="str">
            <v>SAINAH</v>
          </cell>
          <cell r="D2387" t="str">
            <v>PR</v>
          </cell>
          <cell r="E2387">
            <v>26401</v>
          </cell>
          <cell r="F2387">
            <v>48.057534246575344</v>
          </cell>
          <cell r="G2387" t="str">
            <v>BANYUMAS</v>
          </cell>
          <cell r="H2387" t="str">
            <v>TUMIYANG</v>
          </cell>
          <cell r="I2387" t="str">
            <v>005</v>
          </cell>
          <cell r="J2387" t="str">
            <v>003</v>
          </cell>
          <cell r="K2387" t="str">
            <v>TUMIYANG</v>
          </cell>
          <cell r="L2387" t="str">
            <v>TUMIYANG, RT 005 RW 003</v>
          </cell>
          <cell r="M2387" t="str">
            <v>ISTRI</v>
          </cell>
          <cell r="N2387" t="str">
            <v>KAWIN</v>
          </cell>
          <cell r="O2387" t="str">
            <v>Tamat SD/Sederajat</v>
          </cell>
          <cell r="P2387" t="str">
            <v>Islam</v>
          </cell>
          <cell r="Q2387" t="str">
            <v>MENGURUS RUMAH TANGGA</v>
          </cell>
          <cell r="R2387" t="str">
            <v>-</v>
          </cell>
          <cell r="S2387" t="str">
            <v>TIDAK ADA</v>
          </cell>
        </row>
        <row r="2388">
          <cell r="A2388" t="str">
            <v>3302161504910005</v>
          </cell>
          <cell r="B2388" t="str">
            <v>3302161302058430</v>
          </cell>
          <cell r="C2388" t="str">
            <v>AJENG RIYADI</v>
          </cell>
          <cell r="D2388" t="str">
            <v>LK</v>
          </cell>
          <cell r="E2388">
            <v>33343</v>
          </cell>
          <cell r="F2388">
            <v>29.038356164383561</v>
          </cell>
          <cell r="G2388" t="str">
            <v>BANYUMAS</v>
          </cell>
          <cell r="H2388" t="str">
            <v>TUMIYANG</v>
          </cell>
          <cell r="I2388" t="str">
            <v>005</v>
          </cell>
          <cell r="J2388" t="str">
            <v>003</v>
          </cell>
          <cell r="K2388" t="str">
            <v>TUMIYANG</v>
          </cell>
          <cell r="L2388" t="str">
            <v>TUMIYANG, RT 005 RW 003</v>
          </cell>
          <cell r="M2388" t="str">
            <v>ANAK</v>
          </cell>
          <cell r="N2388" t="str">
            <v>BELUM KAWIN</v>
          </cell>
          <cell r="O2388" t="str">
            <v>SLTA/Sederajat</v>
          </cell>
          <cell r="P2388" t="str">
            <v>Islam</v>
          </cell>
          <cell r="Q2388" t="str">
            <v>KARYAWAN SWASTA</v>
          </cell>
          <cell r="R2388" t="str">
            <v>-</v>
          </cell>
          <cell r="S2388" t="str">
            <v>TIDAK ADA</v>
          </cell>
        </row>
        <row r="2389">
          <cell r="A2389" t="str">
            <v>3302160208480001</v>
          </cell>
          <cell r="B2389" t="str">
            <v>3302161302058431</v>
          </cell>
          <cell r="C2389" t="str">
            <v>SUWARTO</v>
          </cell>
          <cell r="D2389" t="str">
            <v>LK</v>
          </cell>
          <cell r="E2389">
            <v>17747</v>
          </cell>
          <cell r="F2389">
            <v>71.767123287671239</v>
          </cell>
          <cell r="G2389" t="str">
            <v>BANYUMAS</v>
          </cell>
          <cell r="H2389" t="str">
            <v>TUMIYANG</v>
          </cell>
          <cell r="I2389" t="str">
            <v>005</v>
          </cell>
          <cell r="J2389" t="str">
            <v>003</v>
          </cell>
          <cell r="K2389" t="str">
            <v>TUMIYANG</v>
          </cell>
          <cell r="L2389" t="str">
            <v>TUMIYANG, RT 005 RW 003</v>
          </cell>
          <cell r="M2389" t="str">
            <v>KEPALA KELUARGA</v>
          </cell>
          <cell r="N2389" t="str">
            <v>KAWIN</v>
          </cell>
          <cell r="O2389" t="str">
            <v>Tamat SD/Sederajat</v>
          </cell>
          <cell r="P2389" t="str">
            <v>Islam</v>
          </cell>
          <cell r="Q2389" t="str">
            <v>PETANI/PEKEBUN</v>
          </cell>
          <cell r="R2389" t="str">
            <v>-</v>
          </cell>
          <cell r="S2389" t="str">
            <v>TIDAK ADA</v>
          </cell>
        </row>
        <row r="2390">
          <cell r="A2390" t="str">
            <v>3302165008560002</v>
          </cell>
          <cell r="B2390" t="str">
            <v>3302161302058431</v>
          </cell>
          <cell r="C2390" t="str">
            <v>TURSINAH</v>
          </cell>
          <cell r="D2390" t="str">
            <v>PR</v>
          </cell>
          <cell r="E2390">
            <v>20677</v>
          </cell>
          <cell r="F2390">
            <v>63.739726027397261</v>
          </cell>
          <cell r="G2390" t="str">
            <v>BANYUMAS</v>
          </cell>
          <cell r="H2390" t="str">
            <v>TUMIYANG</v>
          </cell>
          <cell r="I2390" t="str">
            <v>005</v>
          </cell>
          <cell r="J2390" t="str">
            <v>003</v>
          </cell>
          <cell r="K2390" t="str">
            <v>TUMIYANG</v>
          </cell>
          <cell r="L2390" t="str">
            <v>TUMIYANG, RT 005 RW 003</v>
          </cell>
          <cell r="M2390" t="str">
            <v>ISTRI</v>
          </cell>
          <cell r="N2390" t="str">
            <v>KAWIN</v>
          </cell>
          <cell r="O2390" t="str">
            <v>Tamat SD/Sederajat</v>
          </cell>
          <cell r="P2390" t="str">
            <v>Islam</v>
          </cell>
          <cell r="Q2390" t="str">
            <v>MENGURUS RUMAH TANGGA</v>
          </cell>
          <cell r="R2390" t="str">
            <v>-</v>
          </cell>
          <cell r="S2390" t="str">
            <v>TIDAK ADA</v>
          </cell>
        </row>
        <row r="2391">
          <cell r="A2391" t="str">
            <v>3302166405290001</v>
          </cell>
          <cell r="B2391" t="str">
            <v>3302161302058431</v>
          </cell>
          <cell r="C2391" t="str">
            <v>WALEM</v>
          </cell>
          <cell r="D2391" t="str">
            <v>PR</v>
          </cell>
          <cell r="E2391">
            <v>10737</v>
          </cell>
          <cell r="F2391">
            <v>90.972602739726028</v>
          </cell>
          <cell r="G2391" t="str">
            <v>BANYUMAS</v>
          </cell>
          <cell r="H2391" t="str">
            <v>TUMIYANG</v>
          </cell>
          <cell r="I2391" t="str">
            <v>005</v>
          </cell>
          <cell r="J2391" t="str">
            <v>003</v>
          </cell>
          <cell r="K2391" t="str">
            <v>TUMIYANG</v>
          </cell>
          <cell r="L2391" t="str">
            <v>TUMIYANG, RT 005 RW 003</v>
          </cell>
          <cell r="M2391" t="str">
            <v>FAMILI LAIN</v>
          </cell>
          <cell r="N2391" t="str">
            <v>CERAI MATI</v>
          </cell>
          <cell r="O2391" t="str">
            <v>Tamat SD/Sederajat</v>
          </cell>
          <cell r="P2391" t="str">
            <v>Islam</v>
          </cell>
          <cell r="Q2391" t="str">
            <v>BELUM/TIDAK BEKERJA</v>
          </cell>
          <cell r="R2391" t="str">
            <v>-</v>
          </cell>
          <cell r="S2391" t="str">
            <v>TIDAK ADA</v>
          </cell>
        </row>
        <row r="2392">
          <cell r="A2392" t="str">
            <v>3302163010610001</v>
          </cell>
          <cell r="B2392" t="str">
            <v>3302161302058432</v>
          </cell>
          <cell r="C2392" t="str">
            <v>RASIM</v>
          </cell>
          <cell r="D2392" t="str">
            <v>LK</v>
          </cell>
          <cell r="E2392">
            <v>22584</v>
          </cell>
          <cell r="F2392">
            <v>58.515068493150686</v>
          </cell>
          <cell r="G2392" t="str">
            <v>BANYUMAS</v>
          </cell>
          <cell r="H2392" t="str">
            <v>DESA TUMIYANG</v>
          </cell>
          <cell r="I2392" t="str">
            <v>005</v>
          </cell>
          <cell r="J2392" t="str">
            <v>003</v>
          </cell>
          <cell r="K2392" t="str">
            <v>TUMIYANG</v>
          </cell>
          <cell r="L2392" t="str">
            <v>DESA TUMIYANG, RT 005 RW 003</v>
          </cell>
          <cell r="M2392" t="str">
            <v>KEPALA KELUARGA</v>
          </cell>
          <cell r="N2392" t="str">
            <v>KAWIN</v>
          </cell>
          <cell r="O2392" t="str">
            <v>Tamat SD/Sederajat</v>
          </cell>
          <cell r="P2392" t="str">
            <v>Islam</v>
          </cell>
          <cell r="Q2392" t="str">
            <v>PETANI/PEKEBUN</v>
          </cell>
          <cell r="R2392" t="str">
            <v>-</v>
          </cell>
          <cell r="S2392" t="str">
            <v>TIDAK ADA</v>
          </cell>
        </row>
        <row r="2393">
          <cell r="A2393" t="str">
            <v>3302164112700002</v>
          </cell>
          <cell r="B2393" t="str">
            <v>3302161302058432</v>
          </cell>
          <cell r="C2393" t="str">
            <v>WAKINAH</v>
          </cell>
          <cell r="D2393" t="str">
            <v>PR</v>
          </cell>
          <cell r="E2393">
            <v>25903</v>
          </cell>
          <cell r="F2393">
            <v>49.421917808219177</v>
          </cell>
          <cell r="G2393" t="str">
            <v>BANYUMAS</v>
          </cell>
          <cell r="H2393" t="str">
            <v>DESA TUMIYANG</v>
          </cell>
          <cell r="I2393" t="str">
            <v>005</v>
          </cell>
          <cell r="J2393" t="str">
            <v>003</v>
          </cell>
          <cell r="K2393" t="str">
            <v>TUMIYANG</v>
          </cell>
          <cell r="L2393" t="str">
            <v>DESA TUMIYANG, RT 005 RW 003</v>
          </cell>
          <cell r="M2393" t="str">
            <v>ISTRI</v>
          </cell>
          <cell r="N2393" t="str">
            <v>KAWIN</v>
          </cell>
          <cell r="O2393" t="str">
            <v>Tamat SD/Sederajat</v>
          </cell>
          <cell r="P2393" t="str">
            <v>Islam</v>
          </cell>
          <cell r="Q2393" t="str">
            <v>MENGURUS RUMAH TANGGA</v>
          </cell>
          <cell r="R2393" t="str">
            <v>-</v>
          </cell>
          <cell r="S2393" t="str">
            <v>TIDAK ADA</v>
          </cell>
        </row>
        <row r="2394">
          <cell r="A2394" t="str">
            <v>3302166002000003</v>
          </cell>
          <cell r="B2394" t="str">
            <v>3302161302058432</v>
          </cell>
          <cell r="C2394" t="str">
            <v>TRI RAHAYU NINGSIH</v>
          </cell>
          <cell r="D2394" t="str">
            <v>PR</v>
          </cell>
          <cell r="E2394">
            <v>36576</v>
          </cell>
          <cell r="F2394">
            <v>20.18082191780822</v>
          </cell>
          <cell r="G2394" t="str">
            <v>BANYUMAS</v>
          </cell>
          <cell r="H2394" t="str">
            <v>DESA TUMIYANG</v>
          </cell>
          <cell r="I2394" t="str">
            <v>005</v>
          </cell>
          <cell r="J2394" t="str">
            <v>003</v>
          </cell>
          <cell r="K2394" t="str">
            <v>TUMIYANG</v>
          </cell>
          <cell r="L2394" t="str">
            <v>DESA TUMIYANG, RT 005 RW 003</v>
          </cell>
          <cell r="M2394" t="str">
            <v>ANAK</v>
          </cell>
          <cell r="N2394" t="str">
            <v>BELUM KAWIN</v>
          </cell>
          <cell r="O2394" t="str">
            <v>Belum Tamat SD/Sederajat</v>
          </cell>
          <cell r="P2394" t="str">
            <v>Islam</v>
          </cell>
          <cell r="Q2394" t="str">
            <v>PELAJAR/MAHASISWA</v>
          </cell>
          <cell r="R2394" t="str">
            <v>-</v>
          </cell>
          <cell r="S2394" t="str">
            <v>ADA</v>
          </cell>
        </row>
        <row r="2395">
          <cell r="A2395" t="str">
            <v>3302160510650001</v>
          </cell>
          <cell r="B2395" t="str">
            <v>3302161302058433</v>
          </cell>
          <cell r="C2395" t="str">
            <v>WARSUN</v>
          </cell>
          <cell r="D2395" t="str">
            <v>LK</v>
          </cell>
          <cell r="E2395">
            <v>24020</v>
          </cell>
          <cell r="F2395">
            <v>54.580821917808223</v>
          </cell>
          <cell r="G2395" t="str">
            <v>BANYUMAS</v>
          </cell>
          <cell r="H2395" t="str">
            <v>TUMIYANG</v>
          </cell>
          <cell r="I2395" t="str">
            <v>005</v>
          </cell>
          <cell r="J2395" t="str">
            <v>003</v>
          </cell>
          <cell r="K2395" t="str">
            <v>TUMIYANG</v>
          </cell>
          <cell r="L2395" t="str">
            <v>TUMIYANG, RT 005 RW 003</v>
          </cell>
          <cell r="M2395" t="str">
            <v>KEPALA KELUARGA</v>
          </cell>
          <cell r="N2395" t="str">
            <v>KAWIN</v>
          </cell>
          <cell r="O2395" t="str">
            <v>Tamat SD/Sederajat</v>
          </cell>
          <cell r="P2395" t="str">
            <v>Islam</v>
          </cell>
          <cell r="Q2395" t="str">
            <v>PETANI/PEKEBUN</v>
          </cell>
          <cell r="R2395" t="str">
            <v>-</v>
          </cell>
          <cell r="S2395" t="str">
            <v>TIDAK ADA</v>
          </cell>
        </row>
        <row r="2396">
          <cell r="A2396" t="str">
            <v>3302164106750001</v>
          </cell>
          <cell r="B2396" t="str">
            <v>3302161302058433</v>
          </cell>
          <cell r="C2396" t="str">
            <v>SATINAH</v>
          </cell>
          <cell r="D2396" t="str">
            <v>PR</v>
          </cell>
          <cell r="E2396">
            <v>27546</v>
          </cell>
          <cell r="F2396">
            <v>44.920547945205477</v>
          </cell>
          <cell r="G2396" t="str">
            <v>BANYUMAS</v>
          </cell>
          <cell r="H2396" t="str">
            <v>TUMIYANG</v>
          </cell>
          <cell r="I2396" t="str">
            <v>005</v>
          </cell>
          <cell r="J2396" t="str">
            <v>003</v>
          </cell>
          <cell r="K2396" t="str">
            <v>TUMIYANG</v>
          </cell>
          <cell r="L2396" t="str">
            <v>TUMIYANG, RT 005 RW 003</v>
          </cell>
          <cell r="M2396" t="str">
            <v>ISTRI</v>
          </cell>
          <cell r="N2396" t="str">
            <v>KAWIN</v>
          </cell>
          <cell r="O2396" t="str">
            <v>Tamat SD/Sederajat</v>
          </cell>
          <cell r="P2396" t="str">
            <v>Islam</v>
          </cell>
          <cell r="Q2396" t="str">
            <v>MENGURUS RUMAH TANGGA</v>
          </cell>
          <cell r="R2396" t="str">
            <v>-</v>
          </cell>
          <cell r="S2396" t="str">
            <v>TIDAK ADA</v>
          </cell>
        </row>
        <row r="2397">
          <cell r="A2397" t="str">
            <v>3302160110940001</v>
          </cell>
          <cell r="B2397" t="str">
            <v>3302161302058433</v>
          </cell>
          <cell r="C2397" t="str">
            <v>SALIMAN</v>
          </cell>
          <cell r="D2397" t="str">
            <v>LK</v>
          </cell>
          <cell r="E2397">
            <v>34608</v>
          </cell>
          <cell r="F2397">
            <v>25.572602739726026</v>
          </cell>
          <cell r="G2397" t="str">
            <v>BANYUMAS</v>
          </cell>
          <cell r="H2397" t="str">
            <v>TUMIYANG</v>
          </cell>
          <cell r="I2397" t="str">
            <v>005</v>
          </cell>
          <cell r="J2397" t="str">
            <v>003</v>
          </cell>
          <cell r="K2397" t="str">
            <v>TUMIYANG</v>
          </cell>
          <cell r="L2397" t="str">
            <v>TUMIYANG, RT 005 RW 003</v>
          </cell>
          <cell r="M2397" t="str">
            <v>ANAK</v>
          </cell>
          <cell r="N2397" t="str">
            <v>BELUM KAWIN</v>
          </cell>
          <cell r="O2397" t="str">
            <v>SLTP/Sederajat</v>
          </cell>
          <cell r="P2397" t="str">
            <v>Islam</v>
          </cell>
          <cell r="Q2397" t="str">
            <v>BURUH HARIAN LEPAS</v>
          </cell>
          <cell r="R2397" t="str">
            <v>-</v>
          </cell>
          <cell r="S2397" t="str">
            <v>TIDAK ADA</v>
          </cell>
        </row>
        <row r="2398">
          <cell r="A2398" t="str">
            <v>3302162009920001</v>
          </cell>
          <cell r="B2398" t="str">
            <v>3302161302058433</v>
          </cell>
          <cell r="C2398" t="str">
            <v>AJI SUWARSO</v>
          </cell>
          <cell r="D2398" t="str">
            <v>LK</v>
          </cell>
          <cell r="E2398">
            <v>33867</v>
          </cell>
          <cell r="F2398">
            <v>27.602739726027398</v>
          </cell>
          <cell r="G2398" t="str">
            <v>BANYUMAS</v>
          </cell>
          <cell r="H2398" t="str">
            <v>TUMIYANG</v>
          </cell>
          <cell r="I2398" t="str">
            <v>005</v>
          </cell>
          <cell r="J2398" t="str">
            <v>003</v>
          </cell>
          <cell r="K2398" t="str">
            <v>TUMIYANG</v>
          </cell>
          <cell r="L2398" t="str">
            <v>TUMIYANG, RT 005 RW 003</v>
          </cell>
          <cell r="M2398" t="str">
            <v>ANAK</v>
          </cell>
          <cell r="N2398" t="str">
            <v>BELUM KAWIN</v>
          </cell>
          <cell r="O2398" t="str">
            <v>SLTP/Sederajat</v>
          </cell>
          <cell r="P2398" t="str">
            <v>Islam</v>
          </cell>
          <cell r="Q2398" t="str">
            <v>BURUH HARIAN LEPAS</v>
          </cell>
          <cell r="R2398" t="str">
            <v>-</v>
          </cell>
          <cell r="S2398" t="str">
            <v>TIDAK ADA</v>
          </cell>
        </row>
        <row r="2399">
          <cell r="A2399" t="str">
            <v>3302167112370054</v>
          </cell>
          <cell r="B2399" t="str">
            <v>3302161302058433</v>
          </cell>
          <cell r="C2399" t="str">
            <v>DARSITEM</v>
          </cell>
          <cell r="D2399" t="str">
            <v>PR</v>
          </cell>
          <cell r="E2399">
            <v>13880</v>
          </cell>
          <cell r="F2399">
            <v>82.361643835616434</v>
          </cell>
          <cell r="G2399" t="str">
            <v>BANYUMAS</v>
          </cell>
          <cell r="H2399" t="str">
            <v>TUMIYANG</v>
          </cell>
          <cell r="I2399" t="str">
            <v>005</v>
          </cell>
          <cell r="J2399" t="str">
            <v>003</v>
          </cell>
          <cell r="K2399" t="str">
            <v>TUMIYANG</v>
          </cell>
          <cell r="L2399" t="str">
            <v>TUMIYANG, RT 005 RW 003</v>
          </cell>
          <cell r="M2399" t="str">
            <v>ORANG TUA</v>
          </cell>
          <cell r="N2399" t="str">
            <v>CERAI MATI</v>
          </cell>
          <cell r="O2399" t="str">
            <v>Tidak/Belum Sekolah</v>
          </cell>
          <cell r="P2399" t="str">
            <v>Islam</v>
          </cell>
          <cell r="Q2399" t="str">
            <v>BELUM/TIDAK BEKERJA</v>
          </cell>
          <cell r="R2399" t="str">
            <v>-</v>
          </cell>
          <cell r="S2399" t="str">
            <v>TIDAK ADA</v>
          </cell>
        </row>
        <row r="2400">
          <cell r="A2400" t="str">
            <v>3302160912700003</v>
          </cell>
          <cell r="B2400" t="str">
            <v>3302161302058434</v>
          </cell>
          <cell r="C2400" t="str">
            <v>TARWOTO</v>
          </cell>
          <cell r="D2400" t="str">
            <v>LK</v>
          </cell>
          <cell r="E2400">
            <v>25911</v>
          </cell>
          <cell r="F2400">
            <v>49.4</v>
          </cell>
          <cell r="G2400" t="str">
            <v>BANYUMAS</v>
          </cell>
          <cell r="H2400" t="str">
            <v>DESA TUMIYANG</v>
          </cell>
          <cell r="I2400" t="str">
            <v>005</v>
          </cell>
          <cell r="J2400" t="str">
            <v>003</v>
          </cell>
          <cell r="K2400" t="str">
            <v>TUMIYANG</v>
          </cell>
          <cell r="L2400" t="str">
            <v>DESA TUMIYANG, RT 005 RW 003</v>
          </cell>
          <cell r="M2400" t="str">
            <v>KEPALA KELUARGA</v>
          </cell>
          <cell r="N2400" t="str">
            <v>KAWIN</v>
          </cell>
          <cell r="O2400" t="str">
            <v>Tamat SD/Sederajat</v>
          </cell>
          <cell r="P2400" t="str">
            <v>Islam</v>
          </cell>
          <cell r="Q2400" t="str">
            <v>KARYAWAN SWASTA</v>
          </cell>
          <cell r="R2400" t="str">
            <v>-</v>
          </cell>
          <cell r="S2400" t="str">
            <v>TIDAK ADA</v>
          </cell>
        </row>
        <row r="2401">
          <cell r="A2401" t="str">
            <v>3302167108720001</v>
          </cell>
          <cell r="B2401" t="str">
            <v>3302161302058434</v>
          </cell>
          <cell r="C2401" t="str">
            <v>SARWEN</v>
          </cell>
          <cell r="D2401" t="str">
            <v>PR</v>
          </cell>
          <cell r="E2401">
            <v>26542</v>
          </cell>
          <cell r="F2401">
            <v>47.671232876712331</v>
          </cell>
          <cell r="G2401" t="str">
            <v>BANYUMAS</v>
          </cell>
          <cell r="H2401" t="str">
            <v>DESA TUMIYANG</v>
          </cell>
          <cell r="I2401" t="str">
            <v>005</v>
          </cell>
          <cell r="J2401" t="str">
            <v>003</v>
          </cell>
          <cell r="K2401" t="str">
            <v>TUMIYANG</v>
          </cell>
          <cell r="L2401" t="str">
            <v>DESA TUMIYANG, RT 005 RW 003</v>
          </cell>
          <cell r="M2401" t="str">
            <v>ISTRI</v>
          </cell>
          <cell r="N2401" t="str">
            <v>KAWIN</v>
          </cell>
          <cell r="O2401" t="str">
            <v>Tamat SD/Sederajat</v>
          </cell>
          <cell r="P2401" t="str">
            <v>Islam</v>
          </cell>
          <cell r="Q2401" t="str">
            <v>MENGURUS RUMAH TANGGA</v>
          </cell>
          <cell r="R2401" t="str">
            <v>-</v>
          </cell>
          <cell r="S2401" t="str">
            <v>TIDAK ADA</v>
          </cell>
        </row>
        <row r="2402">
          <cell r="A2402" t="str">
            <v>3302160612950005</v>
          </cell>
          <cell r="B2402" t="str">
            <v>3302161302058434</v>
          </cell>
          <cell r="C2402" t="str">
            <v>ZUEB RIZAL</v>
          </cell>
          <cell r="D2402" t="str">
            <v>LK</v>
          </cell>
          <cell r="E2402">
            <v>35039</v>
          </cell>
          <cell r="F2402">
            <v>24.391780821917809</v>
          </cell>
          <cell r="G2402" t="str">
            <v>BANYUMAS</v>
          </cell>
          <cell r="H2402" t="str">
            <v>DESA TUMIYANG</v>
          </cell>
          <cell r="I2402" t="str">
            <v>005</v>
          </cell>
          <cell r="J2402" t="str">
            <v>003</v>
          </cell>
          <cell r="K2402" t="str">
            <v>TUMIYANG</v>
          </cell>
          <cell r="L2402" t="str">
            <v>DESA TUMIYANG, RT 005 RW 003</v>
          </cell>
          <cell r="M2402" t="str">
            <v>ANAK</v>
          </cell>
          <cell r="N2402" t="str">
            <v>BELUM KAWIN</v>
          </cell>
          <cell r="O2402" t="str">
            <v>SLTP/Sederajat</v>
          </cell>
          <cell r="P2402" t="str">
            <v>Islam</v>
          </cell>
          <cell r="Q2402" t="str">
            <v>PELAJAR/MAHASISWA</v>
          </cell>
          <cell r="R2402" t="str">
            <v>-</v>
          </cell>
          <cell r="S2402" t="str">
            <v>ADA</v>
          </cell>
        </row>
        <row r="2403">
          <cell r="A2403" t="str">
            <v>3302161907020004</v>
          </cell>
          <cell r="B2403" t="str">
            <v>3302161302058434</v>
          </cell>
          <cell r="C2403" t="str">
            <v>YUSUF ALFIAN</v>
          </cell>
          <cell r="D2403" t="str">
            <v>LK</v>
          </cell>
          <cell r="E2403">
            <v>37456</v>
          </cell>
          <cell r="F2403">
            <v>17.769863013698629</v>
          </cell>
          <cell r="G2403" t="str">
            <v>BANYUMAS</v>
          </cell>
          <cell r="H2403" t="str">
            <v>DESA TUMIYANG</v>
          </cell>
          <cell r="I2403" t="str">
            <v>005</v>
          </cell>
          <cell r="J2403" t="str">
            <v>003</v>
          </cell>
          <cell r="K2403" t="str">
            <v>TUMIYANG</v>
          </cell>
          <cell r="L2403" t="str">
            <v>DESA TUMIYANG, RT 005 RW 003</v>
          </cell>
          <cell r="M2403" t="str">
            <v>ANAK</v>
          </cell>
          <cell r="N2403" t="str">
            <v>BELUM KAWIN</v>
          </cell>
          <cell r="O2403" t="str">
            <v>Belum Tamat SD/Sederajat</v>
          </cell>
          <cell r="P2403" t="str">
            <v>Islam</v>
          </cell>
          <cell r="Q2403" t="str">
            <v>PELAJAR/MAHASISWA</v>
          </cell>
          <cell r="R2403" t="str">
            <v>-</v>
          </cell>
          <cell r="S2403" t="str">
            <v>ADA</v>
          </cell>
        </row>
        <row r="2404">
          <cell r="A2404" t="str">
            <v>3302160412640003</v>
          </cell>
          <cell r="B2404" t="str">
            <v>3302161302058435</v>
          </cell>
          <cell r="C2404" t="str">
            <v>SUPANGAT</v>
          </cell>
          <cell r="D2404" t="str">
            <v>LK</v>
          </cell>
          <cell r="E2404">
            <v>23715</v>
          </cell>
          <cell r="F2404">
            <v>55.416438356164385</v>
          </cell>
          <cell r="G2404" t="str">
            <v>BANYUMAS</v>
          </cell>
          <cell r="H2404" t="str">
            <v>DESA TUMIYANG</v>
          </cell>
          <cell r="I2404" t="str">
            <v>005</v>
          </cell>
          <cell r="J2404" t="str">
            <v>003</v>
          </cell>
          <cell r="K2404" t="str">
            <v>TUMIYANG</v>
          </cell>
          <cell r="L2404" t="str">
            <v>DESA TUMIYANG, RT 005 RW 003</v>
          </cell>
          <cell r="M2404" t="str">
            <v>KEPALA KELUARGA</v>
          </cell>
          <cell r="N2404" t="str">
            <v>KAWIN</v>
          </cell>
          <cell r="O2404" t="str">
            <v>Diploma IV/Strata I</v>
          </cell>
          <cell r="P2404" t="str">
            <v>Islam</v>
          </cell>
          <cell r="Q2404" t="str">
            <v>WIRASWASTA</v>
          </cell>
          <cell r="R2404" t="str">
            <v>-</v>
          </cell>
          <cell r="S2404" t="str">
            <v>TIDAK ADA</v>
          </cell>
        </row>
        <row r="2405">
          <cell r="A2405" t="str">
            <v>3302165205730004</v>
          </cell>
          <cell r="B2405" t="str">
            <v>3302161302058435</v>
          </cell>
          <cell r="C2405" t="str">
            <v>MUSRIAH</v>
          </cell>
          <cell r="D2405" t="str">
            <v>PR</v>
          </cell>
          <cell r="E2405">
            <v>26796</v>
          </cell>
          <cell r="F2405">
            <v>46.975342465753428</v>
          </cell>
          <cell r="G2405" t="str">
            <v>BANYUMAS</v>
          </cell>
          <cell r="H2405" t="str">
            <v>DESA TUMIYANG</v>
          </cell>
          <cell r="I2405" t="str">
            <v>005</v>
          </cell>
          <cell r="J2405" t="str">
            <v>003</v>
          </cell>
          <cell r="K2405" t="str">
            <v>TUMIYANG</v>
          </cell>
          <cell r="L2405" t="str">
            <v>DESA TUMIYANG, RT 005 RW 003</v>
          </cell>
          <cell r="M2405" t="str">
            <v>ISTRI</v>
          </cell>
          <cell r="N2405" t="str">
            <v>KAWIN</v>
          </cell>
          <cell r="O2405" t="str">
            <v>SLTA/Sederajat</v>
          </cell>
          <cell r="P2405" t="str">
            <v>Islam</v>
          </cell>
          <cell r="Q2405" t="str">
            <v>MENGURUS RUMAH TANGGA</v>
          </cell>
          <cell r="R2405" t="str">
            <v>-</v>
          </cell>
          <cell r="S2405" t="str">
            <v>TIDAK ADA</v>
          </cell>
        </row>
        <row r="2406">
          <cell r="A2406" t="str">
            <v>3302164909050002</v>
          </cell>
          <cell r="B2406" t="str">
            <v>3302161302058435</v>
          </cell>
          <cell r="C2406" t="str">
            <v>HIDAYATUL AKMALIYAH</v>
          </cell>
          <cell r="D2406" t="str">
            <v>PR</v>
          </cell>
          <cell r="E2406">
            <v>38603</v>
          </cell>
          <cell r="F2406">
            <v>14.627397260273973</v>
          </cell>
          <cell r="G2406" t="str">
            <v>BANYUMAS</v>
          </cell>
          <cell r="H2406" t="str">
            <v>DESA TUMIYANG</v>
          </cell>
          <cell r="I2406" t="str">
            <v>005</v>
          </cell>
          <cell r="J2406" t="str">
            <v>003</v>
          </cell>
          <cell r="K2406" t="str">
            <v>TUMIYANG</v>
          </cell>
          <cell r="L2406" t="str">
            <v>DESA TUMIYANG, RT 005 RW 003</v>
          </cell>
          <cell r="M2406" t="str">
            <v>ANAK</v>
          </cell>
          <cell r="N2406" t="str">
            <v>BELUM KAWIN</v>
          </cell>
          <cell r="O2406" t="str">
            <v>Tamat SD/Sederajat</v>
          </cell>
          <cell r="P2406" t="str">
            <v>Islam</v>
          </cell>
          <cell r="Q2406" t="str">
            <v>PELAJAR/MAHASISWA</v>
          </cell>
          <cell r="R2406" t="str">
            <v>-</v>
          </cell>
          <cell r="S2406" t="str">
            <v>ADA</v>
          </cell>
        </row>
        <row r="2407">
          <cell r="A2407" t="str">
            <v>3302165903960003</v>
          </cell>
          <cell r="B2407" t="str">
            <v>3302161302058435</v>
          </cell>
          <cell r="C2407" t="str">
            <v>ICHTIARIN   DAROJATI</v>
          </cell>
          <cell r="D2407" t="str">
            <v>PR</v>
          </cell>
          <cell r="E2407">
            <v>35143</v>
          </cell>
          <cell r="F2407">
            <v>24.106849315068494</v>
          </cell>
          <cell r="G2407" t="str">
            <v>BANYUMAS</v>
          </cell>
          <cell r="H2407" t="str">
            <v>DESA TUMIYANG</v>
          </cell>
          <cell r="I2407" t="str">
            <v>005</v>
          </cell>
          <cell r="J2407" t="str">
            <v>003</v>
          </cell>
          <cell r="K2407" t="str">
            <v>TUMIYANG</v>
          </cell>
          <cell r="L2407" t="str">
            <v>DESA TUMIYANG, RT 005 RW 003</v>
          </cell>
          <cell r="M2407" t="str">
            <v>ANAK</v>
          </cell>
          <cell r="N2407" t="str">
            <v>BELUM KAWIN</v>
          </cell>
          <cell r="O2407" t="str">
            <v>Tamat SD/Sederajat</v>
          </cell>
          <cell r="P2407" t="str">
            <v>Islam</v>
          </cell>
          <cell r="Q2407" t="str">
            <v>PELAJAR/MAHASISWA</v>
          </cell>
          <cell r="R2407" t="str">
            <v>-</v>
          </cell>
          <cell r="S2407" t="str">
            <v>ADA</v>
          </cell>
        </row>
        <row r="2408">
          <cell r="A2408" t="str">
            <v>3302160107390018</v>
          </cell>
          <cell r="B2408" t="str">
            <v>3302161302058436</v>
          </cell>
          <cell r="C2408" t="str">
            <v>MUSTARAJI</v>
          </cell>
          <cell r="D2408" t="str">
            <v>LK</v>
          </cell>
          <cell r="E2408">
            <v>14427</v>
          </cell>
          <cell r="F2408">
            <v>80.863013698630141</v>
          </cell>
          <cell r="G2408" t="str">
            <v>BANYUMAS</v>
          </cell>
          <cell r="H2408" t="str">
            <v>TUMIYANG</v>
          </cell>
          <cell r="I2408" t="str">
            <v>005</v>
          </cell>
          <cell r="J2408" t="str">
            <v>003</v>
          </cell>
          <cell r="K2408" t="str">
            <v>TUMIYANG</v>
          </cell>
          <cell r="L2408" t="str">
            <v>TUMIYANG, RT 005 RW 003</v>
          </cell>
          <cell r="M2408" t="str">
            <v>KEPALA KELUARGA</v>
          </cell>
          <cell r="N2408" t="str">
            <v>KAWIN</v>
          </cell>
          <cell r="O2408" t="str">
            <v>Tamat SD/Sederajat</v>
          </cell>
          <cell r="P2408" t="str">
            <v>Islam</v>
          </cell>
          <cell r="Q2408" t="str">
            <v>PETANI/PEKEBUN</v>
          </cell>
          <cell r="R2408" t="str">
            <v>-</v>
          </cell>
          <cell r="S2408" t="str">
            <v>TIDAK ADA</v>
          </cell>
        </row>
        <row r="2409">
          <cell r="A2409" t="str">
            <v>3302164107500064</v>
          </cell>
          <cell r="B2409" t="str">
            <v>3302161302058436</v>
          </cell>
          <cell r="C2409" t="str">
            <v>KARSEM</v>
          </cell>
          <cell r="D2409" t="str">
            <v>PR</v>
          </cell>
          <cell r="E2409">
            <v>18445</v>
          </cell>
          <cell r="F2409">
            <v>69.854794520547941</v>
          </cell>
          <cell r="G2409" t="str">
            <v>BANYUMAS</v>
          </cell>
          <cell r="H2409" t="str">
            <v>TUMIYANG</v>
          </cell>
          <cell r="I2409" t="str">
            <v>005</v>
          </cell>
          <cell r="J2409" t="str">
            <v>003</v>
          </cell>
          <cell r="K2409" t="str">
            <v>TUMIYANG</v>
          </cell>
          <cell r="L2409" t="str">
            <v>TUMIYANG, RT 005 RW 003</v>
          </cell>
          <cell r="M2409" t="str">
            <v>ISTRI</v>
          </cell>
          <cell r="N2409" t="str">
            <v>KAWIN</v>
          </cell>
          <cell r="O2409" t="str">
            <v>Tamat SD/Sederajat</v>
          </cell>
          <cell r="P2409" t="str">
            <v>Islam</v>
          </cell>
          <cell r="Q2409" t="str">
            <v>MENGURUS RUMAH TANGGA</v>
          </cell>
          <cell r="R2409" t="str">
            <v>-</v>
          </cell>
          <cell r="S2409" t="str">
            <v>TIDAK ADA</v>
          </cell>
        </row>
        <row r="2410">
          <cell r="A2410" t="str">
            <v>3302160705780001</v>
          </cell>
          <cell r="B2410" t="str">
            <v>3302161302058436</v>
          </cell>
          <cell r="C2410" t="str">
            <v>SIRWAN</v>
          </cell>
          <cell r="D2410" t="str">
            <v>LK</v>
          </cell>
          <cell r="E2410">
            <v>28617</v>
          </cell>
          <cell r="F2410">
            <v>41.986301369863014</v>
          </cell>
          <cell r="G2410" t="str">
            <v>BANYUMAS</v>
          </cell>
          <cell r="H2410" t="str">
            <v>TUMIYANG</v>
          </cell>
          <cell r="I2410" t="str">
            <v>005</v>
          </cell>
          <cell r="J2410" t="str">
            <v>003</v>
          </cell>
          <cell r="K2410" t="str">
            <v>TUMIYANG</v>
          </cell>
          <cell r="L2410" t="str">
            <v>TUMIYANG, RT 005 RW 003</v>
          </cell>
          <cell r="M2410" t="str">
            <v>ANAK</v>
          </cell>
          <cell r="N2410" t="str">
            <v>KAWIN</v>
          </cell>
          <cell r="O2410" t="str">
            <v>SLTA/Sederajat</v>
          </cell>
          <cell r="P2410" t="str">
            <v>Islam</v>
          </cell>
          <cell r="Q2410" t="str">
            <v>KARYAWAN SWASTA</v>
          </cell>
          <cell r="R2410" t="str">
            <v>-</v>
          </cell>
          <cell r="S2410" t="str">
            <v>TIDAK ADA</v>
          </cell>
        </row>
        <row r="2411">
          <cell r="A2411" t="str">
            <v>3302161812620003</v>
          </cell>
          <cell r="B2411" t="str">
            <v>3302161302058437</v>
          </cell>
          <cell r="C2411" t="str">
            <v>SARWAN</v>
          </cell>
          <cell r="D2411" t="str">
            <v>LK</v>
          </cell>
          <cell r="E2411">
            <v>22998</v>
          </cell>
          <cell r="F2411">
            <v>57.38082191780822</v>
          </cell>
          <cell r="G2411" t="str">
            <v>BANYUMAS</v>
          </cell>
          <cell r="H2411" t="str">
            <v>TUMIYANG</v>
          </cell>
          <cell r="I2411" t="str">
            <v>005</v>
          </cell>
          <cell r="J2411" t="str">
            <v>003</v>
          </cell>
          <cell r="K2411" t="str">
            <v>TUMIYANG</v>
          </cell>
          <cell r="L2411" t="str">
            <v>TUMIYANG, RT 005 RW 003</v>
          </cell>
          <cell r="M2411" t="str">
            <v>KEPALA KELUARGA</v>
          </cell>
          <cell r="N2411" t="str">
            <v>KAWIN</v>
          </cell>
          <cell r="O2411" t="str">
            <v>Tamat SD/Sederajat</v>
          </cell>
          <cell r="P2411" t="str">
            <v>Islam</v>
          </cell>
          <cell r="Q2411" t="str">
            <v>PETANI/PEKEBUN</v>
          </cell>
          <cell r="R2411" t="str">
            <v>-</v>
          </cell>
          <cell r="S2411" t="str">
            <v>TIDAK ADA</v>
          </cell>
        </row>
        <row r="2412">
          <cell r="A2412" t="str">
            <v>3302164307670002</v>
          </cell>
          <cell r="B2412" t="str">
            <v>3302161302058437</v>
          </cell>
          <cell r="C2412" t="str">
            <v>RASEM</v>
          </cell>
          <cell r="D2412" t="str">
            <v>PR</v>
          </cell>
          <cell r="E2412">
            <v>24656</v>
          </cell>
          <cell r="F2412">
            <v>52.838356164383562</v>
          </cell>
          <cell r="G2412" t="str">
            <v>BANYUMAS</v>
          </cell>
          <cell r="H2412" t="str">
            <v>TUMIYANG</v>
          </cell>
          <cell r="I2412" t="str">
            <v>005</v>
          </cell>
          <cell r="J2412" t="str">
            <v>003</v>
          </cell>
          <cell r="K2412" t="str">
            <v>TUMIYANG</v>
          </cell>
          <cell r="L2412" t="str">
            <v>TUMIYANG, RT 005 RW 003</v>
          </cell>
          <cell r="M2412" t="str">
            <v>ISTRI</v>
          </cell>
          <cell r="N2412" t="str">
            <v>KAWIN</v>
          </cell>
          <cell r="O2412" t="str">
            <v>Tamat SD/Sederajat</v>
          </cell>
          <cell r="P2412" t="str">
            <v>Islam</v>
          </cell>
          <cell r="Q2412" t="str">
            <v>MENGURUS RUMAH TANGGA</v>
          </cell>
          <cell r="R2412" t="str">
            <v>-</v>
          </cell>
          <cell r="S2412" t="str">
            <v>TIDAK ADA</v>
          </cell>
        </row>
        <row r="2413">
          <cell r="A2413" t="str">
            <v>3302162906930001</v>
          </cell>
          <cell r="B2413" t="str">
            <v>3302161302058437</v>
          </cell>
          <cell r="C2413" t="str">
            <v>SARONO</v>
          </cell>
          <cell r="D2413" t="str">
            <v>LK</v>
          </cell>
          <cell r="E2413">
            <v>34149</v>
          </cell>
          <cell r="F2413">
            <v>26.830136986301369</v>
          </cell>
          <cell r="G2413" t="str">
            <v>BANYUMAS</v>
          </cell>
          <cell r="H2413" t="str">
            <v>TUMIYANG</v>
          </cell>
          <cell r="I2413" t="str">
            <v>005</v>
          </cell>
          <cell r="J2413" t="str">
            <v>003</v>
          </cell>
          <cell r="K2413" t="str">
            <v>TUMIYANG</v>
          </cell>
          <cell r="L2413" t="str">
            <v>TUMIYANG, RT 005 RW 003</v>
          </cell>
          <cell r="M2413" t="str">
            <v>ANAK</v>
          </cell>
          <cell r="N2413" t="str">
            <v>BELUM KAWIN</v>
          </cell>
          <cell r="O2413" t="str">
            <v>SLTP/Sederajat</v>
          </cell>
          <cell r="P2413" t="str">
            <v>Islam</v>
          </cell>
          <cell r="Q2413" t="str">
            <v>KARYAWAN SWASTA</v>
          </cell>
          <cell r="R2413" t="str">
            <v>-</v>
          </cell>
          <cell r="S2413" t="str">
            <v>ADA</v>
          </cell>
        </row>
        <row r="2414">
          <cell r="A2414" t="str">
            <v>3302163112780045</v>
          </cell>
          <cell r="B2414" t="str">
            <v>3302161302058438</v>
          </cell>
          <cell r="C2414" t="str">
            <v>UNTUNG</v>
          </cell>
          <cell r="D2414" t="str">
            <v>LK</v>
          </cell>
          <cell r="E2414">
            <v>28855</v>
          </cell>
          <cell r="F2414">
            <v>41.334246575342469</v>
          </cell>
          <cell r="G2414" t="str">
            <v>BANYUMAS</v>
          </cell>
          <cell r="H2414" t="str">
            <v>TUMIYANG</v>
          </cell>
          <cell r="I2414" t="str">
            <v>005</v>
          </cell>
          <cell r="J2414" t="str">
            <v>003</v>
          </cell>
          <cell r="K2414" t="str">
            <v>TUMIYANG</v>
          </cell>
          <cell r="L2414" t="str">
            <v>TUMIYANG, RT 005 RW 003</v>
          </cell>
          <cell r="M2414" t="str">
            <v>KEPALA KELUARGA</v>
          </cell>
          <cell r="N2414" t="str">
            <v>KAWIN</v>
          </cell>
          <cell r="O2414" t="str">
            <v>Tamat SD/Sederajat</v>
          </cell>
          <cell r="P2414" t="str">
            <v>Islam</v>
          </cell>
          <cell r="Q2414" t="str">
            <v>PETANI/PEKEBUN</v>
          </cell>
          <cell r="R2414" t="str">
            <v>-</v>
          </cell>
          <cell r="S2414" t="str">
            <v>TIDAK ADA</v>
          </cell>
        </row>
        <row r="2415">
          <cell r="A2415" t="str">
            <v>3302165607750002</v>
          </cell>
          <cell r="B2415" t="str">
            <v>3302161302058438</v>
          </cell>
          <cell r="C2415" t="str">
            <v>KASIH</v>
          </cell>
          <cell r="D2415" t="str">
            <v>PR</v>
          </cell>
          <cell r="E2415">
            <v>27591</v>
          </cell>
          <cell r="F2415">
            <v>44.797260273972604</v>
          </cell>
          <cell r="G2415" t="str">
            <v>BANYUMAS</v>
          </cell>
          <cell r="H2415" t="str">
            <v>TUMIYANG</v>
          </cell>
          <cell r="I2415" t="str">
            <v>005</v>
          </cell>
          <cell r="J2415" t="str">
            <v>003</v>
          </cell>
          <cell r="K2415" t="str">
            <v>TUMIYANG</v>
          </cell>
          <cell r="L2415" t="str">
            <v>TUMIYANG, RT 005 RW 003</v>
          </cell>
          <cell r="M2415" t="str">
            <v>ISTRI</v>
          </cell>
          <cell r="N2415" t="str">
            <v>KAWIN</v>
          </cell>
          <cell r="O2415" t="str">
            <v>Tamat SD/Sederajat</v>
          </cell>
          <cell r="P2415" t="str">
            <v>Islam</v>
          </cell>
          <cell r="Q2415" t="str">
            <v>MENGURUS RUMAH TANGGA</v>
          </cell>
          <cell r="R2415" t="str">
            <v>-</v>
          </cell>
          <cell r="S2415" t="str">
            <v>TIDAK ADA</v>
          </cell>
        </row>
        <row r="2416">
          <cell r="A2416" t="str">
            <v>3302161007000002</v>
          </cell>
          <cell r="B2416" t="str">
            <v>3302161302058438</v>
          </cell>
          <cell r="C2416" t="str">
            <v>SAEFUL AMRI</v>
          </cell>
          <cell r="D2416" t="str">
            <v>LK</v>
          </cell>
          <cell r="E2416">
            <v>36717</v>
          </cell>
          <cell r="F2416">
            <v>19.794520547945204</v>
          </cell>
          <cell r="G2416" t="str">
            <v>BANYUMAS</v>
          </cell>
          <cell r="H2416" t="str">
            <v>TUMIYANG</v>
          </cell>
          <cell r="I2416" t="str">
            <v>005</v>
          </cell>
          <cell r="J2416" t="str">
            <v>003</v>
          </cell>
          <cell r="K2416" t="str">
            <v>TUMIYANG</v>
          </cell>
          <cell r="L2416" t="str">
            <v>TUMIYANG, RT 005 RW 003</v>
          </cell>
          <cell r="M2416" t="str">
            <v>ANAK</v>
          </cell>
          <cell r="N2416" t="str">
            <v>BELUM KAWIN</v>
          </cell>
          <cell r="O2416" t="str">
            <v>Belum Tamat SD/Sederajat</v>
          </cell>
          <cell r="P2416" t="str">
            <v>Islam</v>
          </cell>
          <cell r="Q2416" t="str">
            <v>PELAJAR/MAHASISWA</v>
          </cell>
          <cell r="R2416" t="str">
            <v>-</v>
          </cell>
          <cell r="S2416" t="str">
            <v>ADA</v>
          </cell>
        </row>
        <row r="2417">
          <cell r="A2417" t="str">
            <v>3302162407090001</v>
          </cell>
          <cell r="B2417" t="str">
            <v>3302161302058438</v>
          </cell>
          <cell r="C2417" t="str">
            <v>SAFIQ RISKIAN DANI</v>
          </cell>
          <cell r="D2417" t="str">
            <v>LK</v>
          </cell>
          <cell r="E2417">
            <v>40018</v>
          </cell>
          <cell r="F2417">
            <v>10.75068493150685</v>
          </cell>
          <cell r="G2417" t="str">
            <v>BANYUMAS</v>
          </cell>
          <cell r="H2417" t="str">
            <v>TUMIYANG</v>
          </cell>
          <cell r="I2417" t="str">
            <v>005</v>
          </cell>
          <cell r="J2417" t="str">
            <v>003</v>
          </cell>
          <cell r="K2417" t="str">
            <v>TUMIYANG</v>
          </cell>
          <cell r="L2417" t="str">
            <v>TUMIYANG, RT 005 RW 003</v>
          </cell>
          <cell r="M2417" t="str">
            <v>ANAK</v>
          </cell>
          <cell r="N2417" t="str">
            <v>BELUM KAWIN</v>
          </cell>
          <cell r="O2417" t="str">
            <v>Tidak/Belum Sekolah</v>
          </cell>
          <cell r="P2417" t="str">
            <v>Islam</v>
          </cell>
          <cell r="Q2417" t="str">
            <v>BELUM/TIDAK BEKERJA</v>
          </cell>
          <cell r="R2417" t="str">
            <v>-</v>
          </cell>
          <cell r="S2417" t="str">
            <v>ADA</v>
          </cell>
        </row>
        <row r="2418">
          <cell r="A2418" t="str">
            <v>3302161712520001</v>
          </cell>
          <cell r="B2418" t="str">
            <v>3302161302058439</v>
          </cell>
          <cell r="C2418" t="str">
            <v>SUMARSO</v>
          </cell>
          <cell r="D2418" t="str">
            <v>LK</v>
          </cell>
          <cell r="E2418">
            <v>19345</v>
          </cell>
          <cell r="F2418">
            <v>67.389041095890406</v>
          </cell>
          <cell r="G2418" t="str">
            <v>BANYUMAS</v>
          </cell>
          <cell r="H2418" t="str">
            <v>TUMIYANG</v>
          </cell>
          <cell r="I2418" t="str">
            <v>005</v>
          </cell>
          <cell r="J2418" t="str">
            <v>003</v>
          </cell>
          <cell r="K2418" t="str">
            <v>TUMIYANG</v>
          </cell>
          <cell r="L2418" t="str">
            <v>TUMIYANG, RT 005 RW 003</v>
          </cell>
          <cell r="M2418" t="str">
            <v>KEPALA KELUARGA</v>
          </cell>
          <cell r="N2418" t="str">
            <v>KAWIN</v>
          </cell>
          <cell r="O2418" t="str">
            <v>Tamat SD/Sederajat</v>
          </cell>
          <cell r="P2418" t="str">
            <v>Islam</v>
          </cell>
          <cell r="Q2418" t="str">
            <v>TUKANG KAYU</v>
          </cell>
          <cell r="R2418" t="str">
            <v>-</v>
          </cell>
          <cell r="S2418" t="str">
            <v>TIDAK ADA</v>
          </cell>
        </row>
        <row r="2419">
          <cell r="A2419" t="str">
            <v>3302164504580002</v>
          </cell>
          <cell r="B2419" t="str">
            <v>3302161302058439</v>
          </cell>
          <cell r="C2419" t="str">
            <v>KAIRAH</v>
          </cell>
          <cell r="D2419" t="str">
            <v>PR</v>
          </cell>
          <cell r="E2419">
            <v>21280</v>
          </cell>
          <cell r="F2419">
            <v>62.087671232876716</v>
          </cell>
          <cell r="G2419" t="str">
            <v>BANYUMAS</v>
          </cell>
          <cell r="H2419" t="str">
            <v>TUMIYANG</v>
          </cell>
          <cell r="I2419" t="str">
            <v>005</v>
          </cell>
          <cell r="J2419" t="str">
            <v>003</v>
          </cell>
          <cell r="K2419" t="str">
            <v>TUMIYANG</v>
          </cell>
          <cell r="L2419" t="str">
            <v>TUMIYANG, RT 005 RW 003</v>
          </cell>
          <cell r="M2419" t="str">
            <v>ISTRI</v>
          </cell>
          <cell r="N2419" t="str">
            <v>KAWIN</v>
          </cell>
          <cell r="O2419" t="str">
            <v>Tamat SD/Sederajat</v>
          </cell>
          <cell r="P2419" t="str">
            <v>Islam</v>
          </cell>
          <cell r="Q2419" t="str">
            <v>MENGURUS RUMAH TANGGA</v>
          </cell>
          <cell r="R2419" t="str">
            <v>-</v>
          </cell>
          <cell r="S2419" t="str">
            <v>TIDAK ADA</v>
          </cell>
        </row>
        <row r="2420">
          <cell r="A2420" t="str">
            <v>3302171210850002</v>
          </cell>
          <cell r="B2420" t="str">
            <v>3302161302058440</v>
          </cell>
          <cell r="C2420" t="str">
            <v>ARIFUDIN</v>
          </cell>
          <cell r="D2420" t="str">
            <v>LK</v>
          </cell>
          <cell r="E2420">
            <v>31332</v>
          </cell>
          <cell r="F2420">
            <v>34.547945205479451</v>
          </cell>
          <cell r="G2420" t="str">
            <v>BANYUMAS</v>
          </cell>
          <cell r="H2420" t="str">
            <v>TUMIYANG</v>
          </cell>
          <cell r="I2420" t="str">
            <v>005</v>
          </cell>
          <cell r="J2420" t="str">
            <v>003</v>
          </cell>
          <cell r="K2420" t="str">
            <v>TUMIYANG</v>
          </cell>
          <cell r="L2420" t="str">
            <v>TUMIYANG, RT 005 RW 003</v>
          </cell>
          <cell r="M2420" t="str">
            <v>KEPALA KELUARGA</v>
          </cell>
          <cell r="N2420" t="str">
            <v>KAWIN</v>
          </cell>
          <cell r="O2420" t="str">
            <v>SLTP/Sederajat</v>
          </cell>
          <cell r="P2420" t="str">
            <v>Islam</v>
          </cell>
          <cell r="Q2420" t="str">
            <v>BURUH HARIAN LEPAS</v>
          </cell>
          <cell r="R2420" t="str">
            <v>-</v>
          </cell>
          <cell r="S2420" t="str">
            <v>TIDAK ADA</v>
          </cell>
        </row>
        <row r="2421">
          <cell r="A2421" t="str">
            <v>3302166101850002</v>
          </cell>
          <cell r="B2421" t="str">
            <v>3302161302058440</v>
          </cell>
          <cell r="C2421" t="str">
            <v>RUSMIATI</v>
          </cell>
          <cell r="D2421" t="str">
            <v>PR</v>
          </cell>
          <cell r="E2421">
            <v>31068</v>
          </cell>
          <cell r="F2421">
            <v>35.271232876712325</v>
          </cell>
          <cell r="G2421" t="str">
            <v>BANYUMAS</v>
          </cell>
          <cell r="H2421" t="str">
            <v>TUMIYANG</v>
          </cell>
          <cell r="I2421" t="str">
            <v>005</v>
          </cell>
          <cell r="J2421" t="str">
            <v>003</v>
          </cell>
          <cell r="K2421" t="str">
            <v>TUMIYANG</v>
          </cell>
          <cell r="L2421" t="str">
            <v>TUMIYANG, RT 005 RW 003</v>
          </cell>
          <cell r="M2421" t="str">
            <v>ISTRI</v>
          </cell>
          <cell r="N2421" t="str">
            <v>KAWIN</v>
          </cell>
          <cell r="O2421" t="str">
            <v>SLTP/Sederajat</v>
          </cell>
          <cell r="P2421" t="str">
            <v>Islam</v>
          </cell>
          <cell r="Q2421" t="str">
            <v>MENGURUS RUMAH TANGGA</v>
          </cell>
          <cell r="R2421" t="str">
            <v>-</v>
          </cell>
          <cell r="S2421" t="str">
            <v>TIDAK ADA</v>
          </cell>
        </row>
        <row r="2422">
          <cell r="A2422" t="str">
            <v>3302164504080002</v>
          </cell>
          <cell r="B2422" t="str">
            <v>3302161302058440</v>
          </cell>
          <cell r="C2422" t="str">
            <v>ZAHROTTU SYIFA</v>
          </cell>
          <cell r="D2422" t="str">
            <v>PR</v>
          </cell>
          <cell r="E2422">
            <v>39543</v>
          </cell>
          <cell r="F2422">
            <v>12.052054794520547</v>
          </cell>
          <cell r="G2422" t="str">
            <v>BANYUMAS</v>
          </cell>
          <cell r="H2422" t="str">
            <v>TUMIYANG</v>
          </cell>
          <cell r="I2422" t="str">
            <v>005</v>
          </cell>
          <cell r="J2422" t="str">
            <v>003</v>
          </cell>
          <cell r="K2422" t="str">
            <v>TUMIYANG</v>
          </cell>
          <cell r="L2422" t="str">
            <v>TUMIYANG, RT 005 RW 003</v>
          </cell>
          <cell r="M2422" t="str">
            <v>ANAK</v>
          </cell>
          <cell r="N2422" t="str">
            <v>BELUM KAWIN</v>
          </cell>
          <cell r="O2422" t="str">
            <v>Tidak/Belum Sekolah</v>
          </cell>
          <cell r="P2422" t="str">
            <v>Islam</v>
          </cell>
          <cell r="Q2422" t="str">
            <v>BELUM/TIDAK BEKERJA</v>
          </cell>
          <cell r="R2422" t="str">
            <v>-</v>
          </cell>
          <cell r="S2422" t="str">
            <v>ADA</v>
          </cell>
        </row>
        <row r="2423">
          <cell r="A2423" t="str">
            <v>3302165412130001</v>
          </cell>
          <cell r="B2423" t="str">
            <v>3302161302058440</v>
          </cell>
          <cell r="C2423" t="str">
            <v>HANUM HUMAIRA AQILA PUTRI</v>
          </cell>
          <cell r="D2423" t="str">
            <v>PR</v>
          </cell>
          <cell r="E2423">
            <v>41622</v>
          </cell>
          <cell r="F2423">
            <v>6.3561643835616435</v>
          </cell>
          <cell r="G2423" t="str">
            <v>BANYUMAS</v>
          </cell>
          <cell r="H2423" t="str">
            <v>TUMIYANG</v>
          </cell>
          <cell r="I2423" t="str">
            <v>005</v>
          </cell>
          <cell r="J2423" t="str">
            <v>003</v>
          </cell>
          <cell r="K2423" t="str">
            <v>TUMIYANG</v>
          </cell>
          <cell r="L2423" t="str">
            <v>TUMIYANG, RT 005 RW 003</v>
          </cell>
          <cell r="M2423" t="str">
            <v>ANAK</v>
          </cell>
          <cell r="N2423" t="str">
            <v>BELUM KAWIN</v>
          </cell>
          <cell r="O2423" t="str">
            <v>Tidak/Belum Sekolah</v>
          </cell>
          <cell r="P2423" t="str">
            <v>Islam</v>
          </cell>
          <cell r="Q2423" t="str">
            <v>BELUM/TIDAK BEKERJA</v>
          </cell>
          <cell r="R2423" t="str">
            <v>-</v>
          </cell>
          <cell r="S2423" t="str">
            <v>ADA</v>
          </cell>
        </row>
        <row r="2424">
          <cell r="A2424" t="str">
            <v>3302163112590064</v>
          </cell>
          <cell r="B2424" t="str">
            <v>3302161302058441</v>
          </cell>
          <cell r="C2424" t="str">
            <v>DASIMAN</v>
          </cell>
          <cell r="D2424" t="str">
            <v>LK</v>
          </cell>
          <cell r="E2424">
            <v>21915</v>
          </cell>
          <cell r="F2424">
            <v>60.347945205479455</v>
          </cell>
          <cell r="G2424" t="str">
            <v>BANYUMAS</v>
          </cell>
          <cell r="H2424" t="str">
            <v>TUMIYANG</v>
          </cell>
          <cell r="I2424" t="str">
            <v>005</v>
          </cell>
          <cell r="J2424" t="str">
            <v>003</v>
          </cell>
          <cell r="K2424" t="str">
            <v>TUMIYANG</v>
          </cell>
          <cell r="L2424" t="str">
            <v>TUMIYANG, RT 005 RW 003</v>
          </cell>
          <cell r="M2424" t="str">
            <v>KEPALA KELUARGA</v>
          </cell>
          <cell r="N2424" t="str">
            <v>KAWIN</v>
          </cell>
          <cell r="O2424" t="str">
            <v>Tamat SD/Sederajat</v>
          </cell>
          <cell r="P2424" t="str">
            <v>Islam</v>
          </cell>
          <cell r="Q2424" t="str">
            <v>WIRASWASTA</v>
          </cell>
          <cell r="R2424" t="str">
            <v>-</v>
          </cell>
          <cell r="S2424" t="str">
            <v>TIDAK ADA</v>
          </cell>
        </row>
        <row r="2425">
          <cell r="A2425" t="str">
            <v>3302167004650001</v>
          </cell>
          <cell r="B2425" t="str">
            <v>3302161302058441</v>
          </cell>
          <cell r="C2425" t="str">
            <v>KARSINI</v>
          </cell>
          <cell r="D2425" t="str">
            <v>PR</v>
          </cell>
          <cell r="E2425">
            <v>23862</v>
          </cell>
          <cell r="F2425">
            <v>55.013698630136986</v>
          </cell>
          <cell r="G2425" t="str">
            <v>BANYUMAS</v>
          </cell>
          <cell r="H2425" t="str">
            <v>TUMIYANG</v>
          </cell>
          <cell r="I2425" t="str">
            <v>005</v>
          </cell>
          <cell r="J2425" t="str">
            <v>003</v>
          </cell>
          <cell r="K2425" t="str">
            <v>TUMIYANG</v>
          </cell>
          <cell r="L2425" t="str">
            <v>TUMIYANG, RT 005 RW 003</v>
          </cell>
          <cell r="M2425" t="str">
            <v>ISTRI</v>
          </cell>
          <cell r="N2425" t="str">
            <v>KAWIN</v>
          </cell>
          <cell r="O2425" t="str">
            <v>SLTA/Sederajat</v>
          </cell>
          <cell r="P2425" t="str">
            <v>Islam</v>
          </cell>
          <cell r="Q2425" t="str">
            <v>PEDAGANG</v>
          </cell>
          <cell r="R2425" t="str">
            <v>-</v>
          </cell>
          <cell r="S2425" t="str">
            <v>TIDAK ADA</v>
          </cell>
        </row>
        <row r="2426">
          <cell r="A2426" t="str">
            <v>3302161510480001</v>
          </cell>
          <cell r="B2426" t="str">
            <v>3302161302058442</v>
          </cell>
          <cell r="C2426" t="str">
            <v>HADISISWANTO</v>
          </cell>
          <cell r="D2426" t="str">
            <v>LK</v>
          </cell>
          <cell r="E2426">
            <v>17821</v>
          </cell>
          <cell r="F2426">
            <v>71.564383561643837</v>
          </cell>
          <cell r="G2426" t="str">
            <v>BANYUMAS</v>
          </cell>
          <cell r="H2426" t="str">
            <v>DESA TUMIYANG</v>
          </cell>
          <cell r="I2426" t="str">
            <v>005</v>
          </cell>
          <cell r="J2426" t="str">
            <v>003</v>
          </cell>
          <cell r="K2426" t="str">
            <v>TUMIYANG</v>
          </cell>
          <cell r="L2426" t="str">
            <v>DESA TUMIYANG, RT 005 RW 003</v>
          </cell>
          <cell r="M2426" t="str">
            <v>KEPALA KELUARGA</v>
          </cell>
          <cell r="N2426" t="str">
            <v>KAWIN</v>
          </cell>
          <cell r="O2426" t="str">
            <v>Tamat SD/Sederajat</v>
          </cell>
          <cell r="P2426" t="str">
            <v>Islam</v>
          </cell>
          <cell r="Q2426" t="str">
            <v>PETANI/PEKEBUN</v>
          </cell>
          <cell r="R2426" t="str">
            <v>-</v>
          </cell>
          <cell r="S2426" t="str">
            <v>TIDAK ADA</v>
          </cell>
        </row>
        <row r="2427">
          <cell r="A2427" t="str">
            <v>3302165309540001</v>
          </cell>
          <cell r="B2427" t="str">
            <v>3302161302058442</v>
          </cell>
          <cell r="C2427" t="str">
            <v>KARSINI</v>
          </cell>
          <cell r="D2427" t="str">
            <v>PR</v>
          </cell>
          <cell r="E2427">
            <v>19980</v>
          </cell>
          <cell r="F2427">
            <v>65.649315068493152</v>
          </cell>
          <cell r="G2427" t="str">
            <v>BANYUMAS</v>
          </cell>
          <cell r="H2427" t="str">
            <v>DESA TUMIYANG</v>
          </cell>
          <cell r="I2427" t="str">
            <v>005</v>
          </cell>
          <cell r="J2427" t="str">
            <v>003</v>
          </cell>
          <cell r="K2427" t="str">
            <v>TUMIYANG</v>
          </cell>
          <cell r="L2427" t="str">
            <v>DESA TUMIYANG, RT 005 RW 003</v>
          </cell>
          <cell r="M2427" t="str">
            <v>ISTRI</v>
          </cell>
          <cell r="N2427" t="str">
            <v>KAWIN</v>
          </cell>
          <cell r="O2427" t="str">
            <v>Tamat SD/Sederajat</v>
          </cell>
          <cell r="P2427" t="str">
            <v>Islam</v>
          </cell>
          <cell r="Q2427" t="str">
            <v>PERDAGANGAN</v>
          </cell>
          <cell r="R2427" t="str">
            <v>-</v>
          </cell>
          <cell r="S2427" t="str">
            <v>TIDAK ADA</v>
          </cell>
        </row>
        <row r="2428">
          <cell r="A2428" t="str">
            <v>3302160107500036</v>
          </cell>
          <cell r="B2428" t="str">
            <v>3302161302058443</v>
          </cell>
          <cell r="C2428" t="str">
            <v>KISTAM</v>
          </cell>
          <cell r="D2428" t="str">
            <v>LK</v>
          </cell>
          <cell r="E2428">
            <v>18445</v>
          </cell>
          <cell r="F2428">
            <v>69.854794520547941</v>
          </cell>
          <cell r="G2428" t="str">
            <v>BANYUMAS</v>
          </cell>
          <cell r="H2428" t="str">
            <v>TUMIYANG</v>
          </cell>
          <cell r="I2428" t="str">
            <v>005</v>
          </cell>
          <cell r="J2428" t="str">
            <v>003</v>
          </cell>
          <cell r="K2428" t="str">
            <v>TUMIYANG</v>
          </cell>
          <cell r="L2428" t="str">
            <v>TUMIYANG, RT 005 RW 003</v>
          </cell>
          <cell r="M2428" t="str">
            <v>KEPALA KELUARGA</v>
          </cell>
          <cell r="N2428" t="str">
            <v>KAWIN</v>
          </cell>
          <cell r="O2428" t="str">
            <v>Tamat SD/Sederajat</v>
          </cell>
          <cell r="P2428" t="str">
            <v>Islam</v>
          </cell>
          <cell r="Q2428" t="str">
            <v>PETANI/PEKEBUN</v>
          </cell>
          <cell r="R2428" t="str">
            <v>-</v>
          </cell>
          <cell r="S2428" t="str">
            <v>TIDAK ADA</v>
          </cell>
        </row>
        <row r="2429">
          <cell r="A2429" t="str">
            <v>3302164107510039</v>
          </cell>
          <cell r="B2429" t="str">
            <v>3302161302058443</v>
          </cell>
          <cell r="C2429" t="str">
            <v>KARISEM</v>
          </cell>
          <cell r="D2429" t="str">
            <v>PR</v>
          </cell>
          <cell r="E2429">
            <v>18810</v>
          </cell>
          <cell r="F2429">
            <v>68.854794520547941</v>
          </cell>
          <cell r="G2429" t="str">
            <v>BANYUMAS</v>
          </cell>
          <cell r="H2429" t="str">
            <v>TUMIYANG</v>
          </cell>
          <cell r="I2429" t="str">
            <v>005</v>
          </cell>
          <cell r="J2429" t="str">
            <v>003</v>
          </cell>
          <cell r="K2429" t="str">
            <v>TUMIYANG</v>
          </cell>
          <cell r="L2429" t="str">
            <v>TUMIYANG, RT 005 RW 003</v>
          </cell>
          <cell r="M2429" t="str">
            <v>ISTRI</v>
          </cell>
          <cell r="N2429" t="str">
            <v>KAWIN</v>
          </cell>
          <cell r="O2429" t="str">
            <v>Tamat SD/Sederajat</v>
          </cell>
          <cell r="P2429" t="str">
            <v>Islam</v>
          </cell>
          <cell r="Q2429" t="str">
            <v>PETANI/PEKEBUN</v>
          </cell>
          <cell r="R2429" t="str">
            <v>-</v>
          </cell>
          <cell r="S2429" t="str">
            <v>TIDAK ADA</v>
          </cell>
        </row>
        <row r="2430">
          <cell r="A2430" t="str">
            <v>3302160212010003</v>
          </cell>
          <cell r="B2430" t="str">
            <v>3302161302058443</v>
          </cell>
          <cell r="C2430" t="str">
            <v>SIGIT KRISNANTO</v>
          </cell>
          <cell r="D2430" t="str">
            <v>LK</v>
          </cell>
          <cell r="E2430">
            <v>37227</v>
          </cell>
          <cell r="F2430">
            <v>18.397260273972602</v>
          </cell>
          <cell r="G2430" t="str">
            <v>BANYUMAS</v>
          </cell>
          <cell r="H2430" t="str">
            <v>TUMIYANG</v>
          </cell>
          <cell r="I2430" t="str">
            <v>005</v>
          </cell>
          <cell r="J2430" t="str">
            <v>003</v>
          </cell>
          <cell r="K2430" t="str">
            <v>TUMIYANG</v>
          </cell>
          <cell r="L2430" t="str">
            <v>TUMIYANG, RT 005 RW 003</v>
          </cell>
          <cell r="M2430" t="str">
            <v>CUCU</v>
          </cell>
          <cell r="N2430" t="str">
            <v>BELUM KAWIN</v>
          </cell>
          <cell r="O2430" t="str">
            <v>Tidak/Belum Sekolah</v>
          </cell>
          <cell r="P2430" t="str">
            <v>Islam</v>
          </cell>
          <cell r="Q2430" t="str">
            <v>BELUM/TIDAK BEKERJA</v>
          </cell>
          <cell r="R2430" t="str">
            <v>-</v>
          </cell>
          <cell r="S2430" t="str">
            <v>ADA</v>
          </cell>
        </row>
        <row r="2431">
          <cell r="A2431" t="str">
            <v>3302160107650027</v>
          </cell>
          <cell r="B2431" t="str">
            <v>3302161302058444</v>
          </cell>
          <cell r="C2431" t="str">
            <v>TARSUN</v>
          </cell>
          <cell r="D2431" t="str">
            <v>LK</v>
          </cell>
          <cell r="E2431">
            <v>23924</v>
          </cell>
          <cell r="F2431">
            <v>54.843835616438355</v>
          </cell>
          <cell r="G2431" t="str">
            <v>BANYUMAS</v>
          </cell>
          <cell r="H2431" t="str">
            <v>DESA TUMIYANG</v>
          </cell>
          <cell r="I2431" t="str">
            <v>005</v>
          </cell>
          <cell r="J2431" t="str">
            <v>003</v>
          </cell>
          <cell r="K2431" t="str">
            <v>TUMIYANG</v>
          </cell>
          <cell r="L2431" t="str">
            <v>DESA TUMIYANG, RT 005 RW 003</v>
          </cell>
          <cell r="M2431" t="str">
            <v>KEPALA KELUARGA</v>
          </cell>
          <cell r="N2431" t="str">
            <v>KAWIN</v>
          </cell>
          <cell r="O2431" t="str">
            <v>Tamat SD/Sederajat</v>
          </cell>
          <cell r="P2431" t="str">
            <v>Islam</v>
          </cell>
          <cell r="Q2431" t="str">
            <v>PETANI/PEKEBUN</v>
          </cell>
          <cell r="R2431" t="str">
            <v>-</v>
          </cell>
          <cell r="S2431" t="str">
            <v>TIDAK ADA</v>
          </cell>
        </row>
        <row r="2432">
          <cell r="A2432" t="str">
            <v>3302164107700031</v>
          </cell>
          <cell r="B2432" t="str">
            <v>3302161302058444</v>
          </cell>
          <cell r="C2432" t="str">
            <v>KARTEM</v>
          </cell>
          <cell r="D2432" t="str">
            <v>PR</v>
          </cell>
          <cell r="E2432">
            <v>25750</v>
          </cell>
          <cell r="F2432">
            <v>49.841095890410962</v>
          </cell>
          <cell r="G2432" t="str">
            <v>BANYUMAS</v>
          </cell>
          <cell r="H2432" t="str">
            <v>DESA TUMIYANG</v>
          </cell>
          <cell r="I2432" t="str">
            <v>005</v>
          </cell>
          <cell r="J2432" t="str">
            <v>003</v>
          </cell>
          <cell r="K2432" t="str">
            <v>TUMIYANG</v>
          </cell>
          <cell r="L2432" t="str">
            <v>DESA TUMIYANG, RT 005 RW 003</v>
          </cell>
          <cell r="M2432" t="str">
            <v>ISTRI</v>
          </cell>
          <cell r="N2432" t="str">
            <v>KAWIN</v>
          </cell>
          <cell r="O2432" t="str">
            <v>Tamat SD/Sederajat</v>
          </cell>
          <cell r="P2432" t="str">
            <v>Islam</v>
          </cell>
          <cell r="Q2432" t="str">
            <v>MENGURUS RUMAH TANGGA</v>
          </cell>
          <cell r="R2432" t="str">
            <v>-</v>
          </cell>
          <cell r="S2432" t="str">
            <v>TIDAK ADA</v>
          </cell>
        </row>
        <row r="2433">
          <cell r="A2433" t="str">
            <v>3302164508020005</v>
          </cell>
          <cell r="B2433" t="str">
            <v>3302161302058444</v>
          </cell>
          <cell r="C2433" t="str">
            <v>RIRIN SAGITA</v>
          </cell>
          <cell r="D2433" t="str">
            <v>PR</v>
          </cell>
          <cell r="E2433">
            <v>37473</v>
          </cell>
          <cell r="F2433">
            <v>17.723287671232878</v>
          </cell>
          <cell r="G2433" t="str">
            <v>BANYUMAS</v>
          </cell>
          <cell r="H2433" t="str">
            <v>DESA TUMIYANG</v>
          </cell>
          <cell r="I2433" t="str">
            <v>005</v>
          </cell>
          <cell r="J2433" t="str">
            <v>003</v>
          </cell>
          <cell r="K2433" t="str">
            <v>TUMIYANG</v>
          </cell>
          <cell r="L2433" t="str">
            <v>DESA TUMIYANG, RT 005 RW 003</v>
          </cell>
          <cell r="M2433" t="str">
            <v>ANAK</v>
          </cell>
          <cell r="N2433" t="str">
            <v>BELUM KAWIN</v>
          </cell>
          <cell r="O2433" t="str">
            <v>Tidak/Belum Sekolah</v>
          </cell>
          <cell r="P2433" t="str">
            <v>Islam</v>
          </cell>
          <cell r="Q2433" t="str">
            <v>BELUM/TIDAK BEKERJA</v>
          </cell>
          <cell r="R2433" t="str">
            <v>-</v>
          </cell>
          <cell r="S2433" t="str">
            <v>ADA</v>
          </cell>
        </row>
        <row r="2434">
          <cell r="A2434" t="str">
            <v>3312022606840003</v>
          </cell>
          <cell r="B2434" t="str">
            <v>3302161309130005</v>
          </cell>
          <cell r="C2434" t="str">
            <v>DWI YUNIANTO</v>
          </cell>
          <cell r="D2434" t="str">
            <v>LK</v>
          </cell>
          <cell r="E2434">
            <v>30828</v>
          </cell>
          <cell r="F2434">
            <v>35.92876712328767</v>
          </cell>
          <cell r="G2434" t="str">
            <v>JAKARTA</v>
          </cell>
          <cell r="H2434" t="str">
            <v>TUMIYANG</v>
          </cell>
          <cell r="I2434" t="str">
            <v>005</v>
          </cell>
          <cell r="J2434" t="str">
            <v>003</v>
          </cell>
          <cell r="K2434" t="str">
            <v>TUMIYANG</v>
          </cell>
          <cell r="L2434" t="str">
            <v>TUMIYANG, RT 005 RW 003</v>
          </cell>
          <cell r="M2434" t="str">
            <v>KEPALA KELUARGA</v>
          </cell>
          <cell r="N2434" t="str">
            <v>KAWIN</v>
          </cell>
          <cell r="O2434" t="str">
            <v>SLTA/Sederajat</v>
          </cell>
          <cell r="P2434" t="str">
            <v>Islam</v>
          </cell>
          <cell r="Q2434" t="str">
            <v>WIRASWASTA</v>
          </cell>
          <cell r="R2434" t="str">
            <v>-</v>
          </cell>
          <cell r="S2434" t="str">
            <v>TIDAK ADA</v>
          </cell>
        </row>
        <row r="2435">
          <cell r="A2435" t="str">
            <v>3302161606820003</v>
          </cell>
          <cell r="B2435" t="str">
            <v>3302161309130005</v>
          </cell>
          <cell r="C2435" t="str">
            <v>CATUR CAHYANI</v>
          </cell>
          <cell r="D2435" t="str">
            <v>PR</v>
          </cell>
          <cell r="E2435">
            <v>30118</v>
          </cell>
          <cell r="F2435">
            <v>37.873972602739727</v>
          </cell>
          <cell r="G2435" t="str">
            <v>BANYUMAS</v>
          </cell>
          <cell r="H2435" t="str">
            <v>TUMIYANG</v>
          </cell>
          <cell r="I2435" t="str">
            <v>005</v>
          </cell>
          <cell r="J2435" t="str">
            <v>003</v>
          </cell>
          <cell r="K2435" t="str">
            <v>TUMIYANG</v>
          </cell>
          <cell r="L2435" t="str">
            <v>TUMIYANG, RT 005 RW 003</v>
          </cell>
          <cell r="M2435" t="str">
            <v>ISTRI</v>
          </cell>
          <cell r="N2435" t="str">
            <v>KAWIN</v>
          </cell>
          <cell r="O2435" t="str">
            <v>SLTP/Sederajat</v>
          </cell>
          <cell r="P2435" t="str">
            <v>Islam</v>
          </cell>
          <cell r="Q2435" t="str">
            <v>MENGURUS RUMAH TANGGA</v>
          </cell>
          <cell r="R2435" t="str">
            <v>-</v>
          </cell>
          <cell r="S2435" t="str">
            <v>TIDAK ADA</v>
          </cell>
        </row>
        <row r="2436">
          <cell r="A2436" t="str">
            <v>3302165903070003</v>
          </cell>
          <cell r="B2436" t="str">
            <v>3302161309130005</v>
          </cell>
          <cell r="C2436" t="str">
            <v>SAZKIA ANIENDYA PUTRI</v>
          </cell>
          <cell r="D2436" t="str">
            <v>PR</v>
          </cell>
          <cell r="E2436">
            <v>39160</v>
          </cell>
          <cell r="F2436">
            <v>13.101369863013698</v>
          </cell>
          <cell r="G2436" t="str">
            <v>BANYUMAS</v>
          </cell>
          <cell r="H2436" t="str">
            <v>TUMIYANG</v>
          </cell>
          <cell r="I2436" t="str">
            <v>005</v>
          </cell>
          <cell r="J2436" t="str">
            <v>003</v>
          </cell>
          <cell r="K2436" t="str">
            <v>TUMIYANG</v>
          </cell>
          <cell r="L2436" t="str">
            <v>TUMIYANG, RT 005 RW 003</v>
          </cell>
          <cell r="M2436" t="str">
            <v>ANAK</v>
          </cell>
          <cell r="N2436" t="str">
            <v>BELUM KAWIN</v>
          </cell>
          <cell r="O2436" t="str">
            <v>Tidak/Belum Sekolah</v>
          </cell>
          <cell r="P2436" t="str">
            <v>Islam</v>
          </cell>
          <cell r="Q2436" t="str">
            <v>BELUM/TIDAK BEKERJA</v>
          </cell>
          <cell r="R2436" t="str">
            <v>-</v>
          </cell>
          <cell r="S2436" t="str">
            <v>ADA</v>
          </cell>
        </row>
        <row r="2437">
          <cell r="A2437" t="str">
            <v>3302166701140003</v>
          </cell>
          <cell r="B2437" t="str">
            <v>3302161309130005</v>
          </cell>
          <cell r="C2437" t="str">
            <v>DIANDRA CINTA ANIENDYA PRAMESTI</v>
          </cell>
          <cell r="D2437" t="str">
            <v>PR</v>
          </cell>
          <cell r="E2437">
            <v>41666</v>
          </cell>
          <cell r="F2437">
            <v>6.2356164383561641</v>
          </cell>
          <cell r="G2437" t="str">
            <v>BANYUMAS</v>
          </cell>
          <cell r="H2437" t="str">
            <v>TUMIYANG</v>
          </cell>
          <cell r="I2437" t="str">
            <v>005</v>
          </cell>
          <cell r="J2437" t="str">
            <v>003</v>
          </cell>
          <cell r="K2437" t="str">
            <v>TUMIYANG</v>
          </cell>
          <cell r="L2437" t="str">
            <v>TUMIYANG, RT 005 RW 003</v>
          </cell>
          <cell r="M2437" t="str">
            <v>ANAK</v>
          </cell>
          <cell r="N2437" t="str">
            <v>BELUM KAWIN</v>
          </cell>
          <cell r="O2437" t="str">
            <v>Tidak/Belum Sekolah</v>
          </cell>
          <cell r="P2437" t="str">
            <v>Islam</v>
          </cell>
          <cell r="Q2437" t="str">
            <v>BELUM/TIDAK BEKERJA</v>
          </cell>
          <cell r="R2437" t="str">
            <v>-</v>
          </cell>
          <cell r="S2437" t="str">
            <v>ADA</v>
          </cell>
        </row>
        <row r="2438">
          <cell r="A2438" t="str">
            <v>3302163112450148</v>
          </cell>
          <cell r="B2438" t="str">
            <v>3302161604100001</v>
          </cell>
          <cell r="C2438" t="str">
            <v>DIRKUN</v>
          </cell>
          <cell r="D2438" t="str">
            <v>LK</v>
          </cell>
          <cell r="E2438">
            <v>16802</v>
          </cell>
          <cell r="F2438">
            <v>74.356164383561648</v>
          </cell>
          <cell r="G2438" t="str">
            <v>BANYUMAS</v>
          </cell>
          <cell r="H2438" t="str">
            <v>TUMIYANG</v>
          </cell>
          <cell r="I2438" t="str">
            <v>005</v>
          </cell>
          <cell r="J2438" t="str">
            <v>003</v>
          </cell>
          <cell r="K2438" t="str">
            <v>TUMIYANG</v>
          </cell>
          <cell r="L2438" t="str">
            <v>TUMIYANG, RT 005 RW 003</v>
          </cell>
          <cell r="M2438" t="str">
            <v>KEPALA KELUARGA</v>
          </cell>
          <cell r="N2438" t="str">
            <v>KAWIN</v>
          </cell>
          <cell r="O2438" t="str">
            <v>Tamat SD/Sederajat</v>
          </cell>
          <cell r="P2438" t="str">
            <v>Islam</v>
          </cell>
          <cell r="Q2438" t="str">
            <v>BURUH HARIAN LEPAS</v>
          </cell>
          <cell r="R2438" t="str">
            <v>-</v>
          </cell>
          <cell r="S2438" t="str">
            <v>TIDAK ADA</v>
          </cell>
        </row>
        <row r="2439">
          <cell r="A2439" t="str">
            <v>3302160807880001</v>
          </cell>
          <cell r="B2439" t="str">
            <v>3302161709180001</v>
          </cell>
          <cell r="C2439" t="str">
            <v>ANDI PURWANTO</v>
          </cell>
          <cell r="D2439" t="str">
            <v>LK</v>
          </cell>
          <cell r="E2439">
            <v>32332</v>
          </cell>
          <cell r="F2439">
            <v>31.80821917808219</v>
          </cell>
          <cell r="G2439" t="str">
            <v>BANYUMAS</v>
          </cell>
          <cell r="H2439" t="str">
            <v>TUMIYANG</v>
          </cell>
          <cell r="I2439" t="str">
            <v>005</v>
          </cell>
          <cell r="J2439" t="str">
            <v>003</v>
          </cell>
          <cell r="K2439" t="str">
            <v>TUMIYANG</v>
          </cell>
          <cell r="L2439" t="str">
            <v>TUMIYANG, RT 005 RW 003</v>
          </cell>
          <cell r="M2439" t="str">
            <v>KEPALA KELUARGA</v>
          </cell>
          <cell r="N2439" t="str">
            <v>KAWIN</v>
          </cell>
          <cell r="O2439" t="str">
            <v>SLTA/Sederajat</v>
          </cell>
          <cell r="P2439" t="str">
            <v>Islam</v>
          </cell>
          <cell r="Q2439" t="str">
            <v>BELUM/TIDAK BEKERJA</v>
          </cell>
          <cell r="R2439" t="str">
            <v>-</v>
          </cell>
          <cell r="S2439" t="str">
            <v>TIDAK ADA</v>
          </cell>
        </row>
        <row r="2440">
          <cell r="A2440" t="str">
            <v>3302166306930003</v>
          </cell>
          <cell r="B2440" t="str">
            <v>3302161709180001</v>
          </cell>
          <cell r="C2440" t="str">
            <v>RR. AHADIYAH NUR KUSMARTINI</v>
          </cell>
          <cell r="D2440" t="str">
            <v>PR</v>
          </cell>
          <cell r="E2440">
            <v>34143</v>
          </cell>
          <cell r="F2440">
            <v>26.846575342465755</v>
          </cell>
          <cell r="G2440" t="str">
            <v>BANYUMAS</v>
          </cell>
          <cell r="H2440" t="str">
            <v>TUMIYANG</v>
          </cell>
          <cell r="I2440" t="str">
            <v>005</v>
          </cell>
          <cell r="J2440" t="str">
            <v>003</v>
          </cell>
          <cell r="K2440" t="str">
            <v>TUMIYANG</v>
          </cell>
          <cell r="L2440" t="str">
            <v>TUMIYANG, RT 005 RW 003</v>
          </cell>
          <cell r="M2440" t="str">
            <v>ISTRI</v>
          </cell>
          <cell r="N2440" t="str">
            <v>KAWIN</v>
          </cell>
          <cell r="O2440" t="str">
            <v>Diploma IV/Strata I</v>
          </cell>
          <cell r="P2440" t="str">
            <v>Islam</v>
          </cell>
          <cell r="Q2440" t="str">
            <v>PELAJAR/MAHASISWA</v>
          </cell>
          <cell r="R2440" t="str">
            <v>-</v>
          </cell>
          <cell r="S2440" t="str">
            <v>ADA</v>
          </cell>
        </row>
        <row r="2441">
          <cell r="A2441" t="str">
            <v>3302161210180003</v>
          </cell>
          <cell r="B2441" t="str">
            <v>3302161709180001</v>
          </cell>
          <cell r="C2441" t="str">
            <v>GALANG RAFIF ALFAREZI</v>
          </cell>
          <cell r="D2441" t="str">
            <v>LK</v>
          </cell>
          <cell r="E2441">
            <v>43385</v>
          </cell>
          <cell r="F2441">
            <v>1.526027397260274</v>
          </cell>
          <cell r="G2441" t="str">
            <v>BANYUMAS</v>
          </cell>
          <cell r="H2441" t="str">
            <v>TUMIYANG</v>
          </cell>
          <cell r="I2441" t="str">
            <v>005</v>
          </cell>
          <cell r="J2441" t="str">
            <v>003</v>
          </cell>
          <cell r="K2441" t="str">
            <v>TUMIYANG</v>
          </cell>
          <cell r="L2441" t="str">
            <v>TUMIYANG, RT 005 RW 003</v>
          </cell>
          <cell r="M2441" t="str">
            <v>ANAK</v>
          </cell>
          <cell r="N2441" t="str">
            <v>BELUM KAWIN</v>
          </cell>
          <cell r="O2441" t="str">
            <v>Tidak/Belum Sekolah</v>
          </cell>
          <cell r="P2441" t="str">
            <v>Islam</v>
          </cell>
          <cell r="Q2441" t="str">
            <v>BELUM/TIDAK BEKERJA</v>
          </cell>
          <cell r="R2441" t="str">
            <v>-</v>
          </cell>
          <cell r="S2441" t="str">
            <v>ADA</v>
          </cell>
        </row>
        <row r="2442">
          <cell r="A2442" t="str">
            <v>3302164207610001</v>
          </cell>
          <cell r="B2442" t="str">
            <v>3302162001140004</v>
          </cell>
          <cell r="C2442" t="str">
            <v>JAEMAH</v>
          </cell>
          <cell r="D2442" t="str">
            <v>PR</v>
          </cell>
          <cell r="E2442">
            <v>22464</v>
          </cell>
          <cell r="F2442">
            <v>58.843835616438355</v>
          </cell>
          <cell r="G2442" t="str">
            <v>BANYUMAS</v>
          </cell>
          <cell r="H2442" t="str">
            <v>DESA TUMIYANG</v>
          </cell>
          <cell r="I2442" t="str">
            <v>005</v>
          </cell>
          <cell r="J2442" t="str">
            <v>003</v>
          </cell>
          <cell r="K2442" t="str">
            <v>TUMIYANG</v>
          </cell>
          <cell r="L2442" t="str">
            <v>DESA TUMIYANG, RT 005 RW 003</v>
          </cell>
          <cell r="M2442" t="str">
            <v>KEPALA KELUARGA</v>
          </cell>
          <cell r="N2442" t="str">
            <v>KAWIN</v>
          </cell>
          <cell r="O2442" t="str">
            <v>Tamat SD/Sederajat</v>
          </cell>
          <cell r="P2442" t="str">
            <v>Islam</v>
          </cell>
          <cell r="Q2442" t="str">
            <v>MENGURUS RUMAH TANGGA</v>
          </cell>
          <cell r="R2442" t="str">
            <v>-</v>
          </cell>
          <cell r="S2442" t="str">
            <v>TIDAK ADA</v>
          </cell>
        </row>
        <row r="2443">
          <cell r="A2443" t="str">
            <v>3302165308960003</v>
          </cell>
          <cell r="B2443" t="str">
            <v>3302162002190003</v>
          </cell>
          <cell r="C2443" t="str">
            <v>DWI HANI SCANTIKA</v>
          </cell>
          <cell r="D2443" t="str">
            <v>PR</v>
          </cell>
          <cell r="E2443">
            <v>35290</v>
          </cell>
          <cell r="F2443">
            <v>23.704109589041096</v>
          </cell>
          <cell r="G2443" t="str">
            <v>BANYUMAS</v>
          </cell>
          <cell r="H2443" t="str">
            <v>TUMIYANG</v>
          </cell>
          <cell r="I2443" t="str">
            <v>005</v>
          </cell>
          <cell r="J2443" t="str">
            <v>003</v>
          </cell>
          <cell r="K2443" t="str">
            <v>TUMIYANG</v>
          </cell>
          <cell r="L2443" t="str">
            <v>TUMIYANG, RT 005 RW 003</v>
          </cell>
          <cell r="M2443" t="str">
            <v>KEPALA KELUARGA</v>
          </cell>
          <cell r="N2443" t="str">
            <v>CERAI MATI</v>
          </cell>
          <cell r="O2443" t="str">
            <v>SLTA/Sederajat</v>
          </cell>
          <cell r="P2443" t="str">
            <v>Islam</v>
          </cell>
          <cell r="Q2443" t="str">
            <v>MENGURUS RUMAH TANGGA</v>
          </cell>
          <cell r="R2443" t="str">
            <v>-</v>
          </cell>
          <cell r="S2443" t="str">
            <v>ADA</v>
          </cell>
        </row>
        <row r="2444">
          <cell r="A2444" t="str">
            <v>3302165309150001</v>
          </cell>
          <cell r="B2444" t="str">
            <v>3302162002190003</v>
          </cell>
          <cell r="C2444" t="str">
            <v>AFSHEEN ADIA RAFA</v>
          </cell>
          <cell r="D2444" t="str">
            <v>PR</v>
          </cell>
          <cell r="E2444">
            <v>42260</v>
          </cell>
          <cell r="F2444">
            <v>4.6082191780821917</v>
          </cell>
          <cell r="G2444" t="str">
            <v>BANYUMAS</v>
          </cell>
          <cell r="H2444" t="str">
            <v>TUMIYANG</v>
          </cell>
          <cell r="I2444" t="str">
            <v>005</v>
          </cell>
          <cell r="J2444" t="str">
            <v>003</v>
          </cell>
          <cell r="K2444" t="str">
            <v>TUMIYANG</v>
          </cell>
          <cell r="L2444" t="str">
            <v>TUMIYANG, RT 005 RW 003</v>
          </cell>
          <cell r="M2444" t="str">
            <v>ANAK</v>
          </cell>
          <cell r="N2444" t="str">
            <v>BELUM KAWIN</v>
          </cell>
          <cell r="O2444" t="str">
            <v>Tidak/Belum Sekolah</v>
          </cell>
          <cell r="P2444" t="str">
            <v>Islam</v>
          </cell>
          <cell r="Q2444" t="str">
            <v>BELUM/TIDAK BEKERJA</v>
          </cell>
          <cell r="R2444" t="str">
            <v>-</v>
          </cell>
          <cell r="S2444" t="str">
            <v>ADA</v>
          </cell>
        </row>
        <row r="2445">
          <cell r="A2445" t="str">
            <v>3302161004830007</v>
          </cell>
          <cell r="B2445" t="str">
            <v>3302162003090002</v>
          </cell>
          <cell r="C2445" t="str">
            <v>KUSNANTO</v>
          </cell>
          <cell r="D2445" t="str">
            <v>LK</v>
          </cell>
          <cell r="E2445">
            <v>30416</v>
          </cell>
          <cell r="F2445">
            <v>37.057534246575344</v>
          </cell>
          <cell r="G2445" t="str">
            <v>BANYUMAS</v>
          </cell>
          <cell r="H2445" t="str">
            <v>TUMIYANG</v>
          </cell>
          <cell r="I2445" t="str">
            <v>005</v>
          </cell>
          <cell r="J2445" t="str">
            <v>003</v>
          </cell>
          <cell r="K2445" t="str">
            <v>TUMIYANG</v>
          </cell>
          <cell r="L2445" t="str">
            <v>TUMIYANG, RT 005 RW 003</v>
          </cell>
          <cell r="M2445" t="str">
            <v>KEPALA KELUARGA</v>
          </cell>
          <cell r="N2445" t="str">
            <v>KAWIN</v>
          </cell>
          <cell r="O2445" t="str">
            <v>SLTP/Sederajat</v>
          </cell>
          <cell r="P2445" t="str">
            <v>Islam</v>
          </cell>
          <cell r="Q2445" t="str">
            <v>BURUH HARIAN LEPAS</v>
          </cell>
          <cell r="R2445" t="str">
            <v>-</v>
          </cell>
          <cell r="S2445" t="str">
            <v>TIDAK ADA</v>
          </cell>
        </row>
        <row r="2446">
          <cell r="A2446" t="str">
            <v>3302165712820001</v>
          </cell>
          <cell r="B2446" t="str">
            <v>3302162003090002</v>
          </cell>
          <cell r="C2446" t="str">
            <v>DWI SETIASIH</v>
          </cell>
          <cell r="D2446" t="str">
            <v>PR</v>
          </cell>
          <cell r="E2446">
            <v>30302</v>
          </cell>
          <cell r="F2446">
            <v>37.369863013698627</v>
          </cell>
          <cell r="G2446" t="str">
            <v>BANYUMAS</v>
          </cell>
          <cell r="H2446" t="str">
            <v>TUMIYANG</v>
          </cell>
          <cell r="I2446" t="str">
            <v>005</v>
          </cell>
          <cell r="J2446" t="str">
            <v>003</v>
          </cell>
          <cell r="K2446" t="str">
            <v>TUMIYANG</v>
          </cell>
          <cell r="L2446" t="str">
            <v>TUMIYANG, RT 005 RW 003</v>
          </cell>
          <cell r="M2446" t="str">
            <v>ISTRI</v>
          </cell>
          <cell r="N2446" t="str">
            <v>KAWIN</v>
          </cell>
          <cell r="O2446" t="str">
            <v>SLTA/Sederajat</v>
          </cell>
          <cell r="P2446" t="str">
            <v>Islam</v>
          </cell>
          <cell r="Q2446" t="str">
            <v>MENGURUS RUMAH TANGGA</v>
          </cell>
          <cell r="R2446" t="str">
            <v>-</v>
          </cell>
          <cell r="S2446" t="str">
            <v>TIDAK ADA</v>
          </cell>
        </row>
        <row r="2447">
          <cell r="A2447" t="str">
            <v>3302165303090001</v>
          </cell>
          <cell r="B2447" t="str">
            <v>3302162003090002</v>
          </cell>
          <cell r="C2447" t="str">
            <v>DINAR BILQIS SETIA KINANTI</v>
          </cell>
          <cell r="D2447" t="str">
            <v>PR</v>
          </cell>
          <cell r="E2447">
            <v>39885</v>
          </cell>
          <cell r="F2447">
            <v>11.115068493150686</v>
          </cell>
          <cell r="G2447" t="str">
            <v>BANYUMAS</v>
          </cell>
          <cell r="H2447" t="str">
            <v>TUMIYANG</v>
          </cell>
          <cell r="I2447" t="str">
            <v>005</v>
          </cell>
          <cell r="J2447" t="str">
            <v>003</v>
          </cell>
          <cell r="K2447" t="str">
            <v>TUMIYANG</v>
          </cell>
          <cell r="L2447" t="str">
            <v>TUMIYANG, RT 005 RW 003</v>
          </cell>
          <cell r="M2447" t="str">
            <v>ANAK</v>
          </cell>
          <cell r="N2447" t="str">
            <v>BELUM KAWIN</v>
          </cell>
          <cell r="O2447" t="str">
            <v>Tidak/Belum Sekolah</v>
          </cell>
          <cell r="P2447" t="str">
            <v>Islam</v>
          </cell>
          <cell r="Q2447" t="str">
            <v>BELUM/TIDAK BEKERJA</v>
          </cell>
          <cell r="R2447" t="str">
            <v>-</v>
          </cell>
          <cell r="S2447" t="str">
            <v>ADA</v>
          </cell>
        </row>
        <row r="2448">
          <cell r="A2448" t="str">
            <v>3302165907140001</v>
          </cell>
          <cell r="B2448" t="str">
            <v>3302162003090002</v>
          </cell>
          <cell r="C2448" t="str">
            <v>QONITHA ZALVA SABILA KUSTIASIH</v>
          </cell>
          <cell r="D2448" t="str">
            <v>PR</v>
          </cell>
          <cell r="E2448">
            <v>41839</v>
          </cell>
          <cell r="F2448">
            <v>5.7616438356164386</v>
          </cell>
          <cell r="G2448" t="str">
            <v>BANYUMAS</v>
          </cell>
          <cell r="H2448" t="str">
            <v>TUMIYANG</v>
          </cell>
          <cell r="I2448" t="str">
            <v>005</v>
          </cell>
          <cell r="J2448" t="str">
            <v>003</v>
          </cell>
          <cell r="K2448" t="str">
            <v>TUMIYANG</v>
          </cell>
          <cell r="L2448" t="str">
            <v>TUMIYANG, RT 005 RW 003</v>
          </cell>
          <cell r="M2448" t="str">
            <v>ANAK</v>
          </cell>
          <cell r="N2448" t="str">
            <v>BELUM KAWIN</v>
          </cell>
          <cell r="O2448" t="str">
            <v>Tidak/Belum Sekolah</v>
          </cell>
          <cell r="P2448" t="str">
            <v>Islam</v>
          </cell>
          <cell r="Q2448" t="str">
            <v>BELUM/TIDAK BEKERJA</v>
          </cell>
          <cell r="R2448" t="str">
            <v>-</v>
          </cell>
          <cell r="S2448" t="str">
            <v>ADA</v>
          </cell>
        </row>
        <row r="2449">
          <cell r="A2449" t="str">
            <v>3302160107440032</v>
          </cell>
          <cell r="B2449" t="str">
            <v>3302162203130001</v>
          </cell>
          <cell r="C2449" t="str">
            <v>RATIM</v>
          </cell>
          <cell r="D2449" t="str">
            <v>LK</v>
          </cell>
          <cell r="E2449">
            <v>16254</v>
          </cell>
          <cell r="F2449">
            <v>75.857534246575341</v>
          </cell>
          <cell r="G2449" t="str">
            <v>BANYUMAS</v>
          </cell>
          <cell r="H2449" t="str">
            <v>TUMIYANG</v>
          </cell>
          <cell r="I2449" t="str">
            <v>005</v>
          </cell>
          <cell r="J2449" t="str">
            <v>003</v>
          </cell>
          <cell r="K2449" t="str">
            <v>TUMIYANG</v>
          </cell>
          <cell r="L2449" t="str">
            <v>TUMIYANG, RT 005 RW 003</v>
          </cell>
          <cell r="M2449" t="str">
            <v>KEPALA KELUARGA</v>
          </cell>
          <cell r="N2449" t="str">
            <v>KAWIN</v>
          </cell>
          <cell r="O2449" t="str">
            <v>Tamat SD/Sederajat</v>
          </cell>
          <cell r="P2449" t="str">
            <v>Islam</v>
          </cell>
          <cell r="Q2449" t="str">
            <v>BURUH HARIAN LEPAS</v>
          </cell>
          <cell r="R2449" t="str">
            <v>-</v>
          </cell>
          <cell r="S2449" t="str">
            <v>TIDAK ADA</v>
          </cell>
        </row>
        <row r="2450">
          <cell r="A2450" t="str">
            <v>3302165601560001</v>
          </cell>
          <cell r="B2450" t="str">
            <v>3302162203130001</v>
          </cell>
          <cell r="C2450" t="str">
            <v>RAWEN</v>
          </cell>
          <cell r="D2450" t="str">
            <v>PR</v>
          </cell>
          <cell r="E2450">
            <v>20470</v>
          </cell>
          <cell r="F2450">
            <v>64.30684931506849</v>
          </cell>
          <cell r="G2450" t="str">
            <v>BANYUMAS</v>
          </cell>
          <cell r="H2450" t="str">
            <v>TUMIYANG</v>
          </cell>
          <cell r="I2450" t="str">
            <v>005</v>
          </cell>
          <cell r="J2450" t="str">
            <v>003</v>
          </cell>
          <cell r="K2450" t="str">
            <v>TUMIYANG</v>
          </cell>
          <cell r="L2450" t="str">
            <v>TUMIYANG, RT 005 RW 003</v>
          </cell>
          <cell r="M2450" t="str">
            <v>ISTRI</v>
          </cell>
          <cell r="N2450" t="str">
            <v>KAWIN</v>
          </cell>
          <cell r="O2450" t="str">
            <v>Belum Tamat SD/Sederajat</v>
          </cell>
          <cell r="P2450" t="str">
            <v>Islam</v>
          </cell>
          <cell r="Q2450" t="str">
            <v>PEDAGANG</v>
          </cell>
          <cell r="R2450" t="str">
            <v>-</v>
          </cell>
          <cell r="S2450" t="str">
            <v>TIDAK ADA</v>
          </cell>
        </row>
        <row r="2451">
          <cell r="A2451" t="str">
            <v>3302161006860005</v>
          </cell>
          <cell r="B2451" t="str">
            <v>3302162203130001</v>
          </cell>
          <cell r="C2451" t="str">
            <v>RIYADI</v>
          </cell>
          <cell r="D2451" t="str">
            <v>LK</v>
          </cell>
          <cell r="E2451">
            <v>31573</v>
          </cell>
          <cell r="F2451">
            <v>33.887671232876713</v>
          </cell>
          <cell r="G2451" t="str">
            <v>BANYUMAS</v>
          </cell>
          <cell r="H2451" t="str">
            <v>TUMIYANG</v>
          </cell>
          <cell r="I2451" t="str">
            <v>005</v>
          </cell>
          <cell r="J2451" t="str">
            <v>003</v>
          </cell>
          <cell r="K2451" t="str">
            <v>TUMIYANG</v>
          </cell>
          <cell r="L2451" t="str">
            <v>TUMIYANG, RT 005 RW 003</v>
          </cell>
          <cell r="M2451" t="str">
            <v>ANAK</v>
          </cell>
          <cell r="N2451" t="str">
            <v>KAWIN</v>
          </cell>
          <cell r="O2451" t="str">
            <v>Tamat SD/Sederajat</v>
          </cell>
          <cell r="P2451" t="str">
            <v>Islam</v>
          </cell>
          <cell r="Q2451" t="str">
            <v>BURUH HARIAN LEPAS</v>
          </cell>
          <cell r="R2451" t="str">
            <v>-</v>
          </cell>
          <cell r="S2451" t="str">
            <v>TIDAK ADA</v>
          </cell>
        </row>
        <row r="2452">
          <cell r="A2452" t="str">
            <v>3302161409840006</v>
          </cell>
          <cell r="B2452" t="str">
            <v>3302162203130001</v>
          </cell>
          <cell r="C2452" t="str">
            <v>PRAMOKO</v>
          </cell>
          <cell r="D2452" t="str">
            <v>LK</v>
          </cell>
          <cell r="E2452">
            <v>30939</v>
          </cell>
          <cell r="F2452">
            <v>35.624657534246573</v>
          </cell>
          <cell r="G2452" t="str">
            <v>BANYUMAS</v>
          </cell>
          <cell r="H2452" t="str">
            <v>TUMIYANG</v>
          </cell>
          <cell r="I2452" t="str">
            <v>005</v>
          </cell>
          <cell r="J2452" t="str">
            <v>003</v>
          </cell>
          <cell r="K2452" t="str">
            <v>TUMIYANG</v>
          </cell>
          <cell r="L2452" t="str">
            <v>TUMIYANG, RT 005 RW 003</v>
          </cell>
          <cell r="M2452" t="str">
            <v>ANAK</v>
          </cell>
          <cell r="N2452" t="str">
            <v>BELUM KAWIN</v>
          </cell>
          <cell r="O2452" t="str">
            <v>Tamat SD/Sederajat</v>
          </cell>
          <cell r="P2452" t="str">
            <v>Islam</v>
          </cell>
          <cell r="Q2452" t="str">
            <v>BURUH HARIAN LEPAS</v>
          </cell>
          <cell r="R2452" t="str">
            <v>-</v>
          </cell>
          <cell r="S2452" t="str">
            <v>TIDAK ADA</v>
          </cell>
        </row>
        <row r="2453">
          <cell r="A2453" t="str">
            <v>3302166602750001</v>
          </cell>
          <cell r="B2453" t="str">
            <v>3302162203130002</v>
          </cell>
          <cell r="C2453" t="str">
            <v>TATI SUPRAPTI</v>
          </cell>
          <cell r="D2453" t="str">
            <v>PR</v>
          </cell>
          <cell r="E2453">
            <v>27451</v>
          </cell>
          <cell r="F2453">
            <v>45.180821917808217</v>
          </cell>
          <cell r="G2453" t="str">
            <v>BANYUMAS</v>
          </cell>
          <cell r="H2453" t="str">
            <v>TUMIYANG</v>
          </cell>
          <cell r="I2453" t="str">
            <v>005</v>
          </cell>
          <cell r="J2453" t="str">
            <v>003</v>
          </cell>
          <cell r="K2453" t="str">
            <v>TUMIYANG</v>
          </cell>
          <cell r="L2453" t="str">
            <v>TUMIYANG, RT 005 RW 003</v>
          </cell>
          <cell r="M2453" t="str">
            <v>KEPALA KELUARGA</v>
          </cell>
          <cell r="N2453" t="str">
            <v>KAWIN</v>
          </cell>
          <cell r="O2453" t="str">
            <v>Tamat SD/Sederajat</v>
          </cell>
          <cell r="P2453" t="str">
            <v>Islam</v>
          </cell>
          <cell r="Q2453" t="str">
            <v>MENGURUS RUMAH TANGGA</v>
          </cell>
          <cell r="R2453" t="str">
            <v>-</v>
          </cell>
          <cell r="S2453" t="str">
            <v>TIDAK ADA</v>
          </cell>
        </row>
        <row r="2454">
          <cell r="A2454" t="str">
            <v>3302165712970002</v>
          </cell>
          <cell r="B2454" t="str">
            <v>3302162203130002</v>
          </cell>
          <cell r="C2454" t="str">
            <v>QURNIATI</v>
          </cell>
          <cell r="D2454" t="str">
            <v>PR</v>
          </cell>
          <cell r="E2454">
            <v>35781</v>
          </cell>
          <cell r="F2454">
            <v>22.358904109589041</v>
          </cell>
          <cell r="G2454" t="str">
            <v>JAKARTA</v>
          </cell>
          <cell r="H2454" t="str">
            <v>TUMIYANG</v>
          </cell>
          <cell r="I2454" t="str">
            <v>005</v>
          </cell>
          <cell r="J2454" t="str">
            <v>003</v>
          </cell>
          <cell r="K2454" t="str">
            <v>TUMIYANG</v>
          </cell>
          <cell r="L2454" t="str">
            <v>TUMIYANG, RT 005 RW 003</v>
          </cell>
          <cell r="M2454" t="str">
            <v>ANAK</v>
          </cell>
          <cell r="N2454" t="str">
            <v>BELUM KAWIN</v>
          </cell>
          <cell r="O2454" t="str">
            <v>Tamat SD/Sederajat</v>
          </cell>
          <cell r="P2454" t="str">
            <v>Islam</v>
          </cell>
          <cell r="Q2454" t="str">
            <v>PELAJAR/MAHASISWA</v>
          </cell>
          <cell r="R2454" t="str">
            <v>-</v>
          </cell>
          <cell r="S2454" t="str">
            <v>ADA</v>
          </cell>
        </row>
        <row r="2455">
          <cell r="A2455" t="str">
            <v>3302164107500004</v>
          </cell>
          <cell r="B2455" t="str">
            <v>3302162212060001</v>
          </cell>
          <cell r="C2455" t="str">
            <v>SIWEN</v>
          </cell>
          <cell r="D2455" t="str">
            <v>PR</v>
          </cell>
          <cell r="E2455">
            <v>18445</v>
          </cell>
          <cell r="F2455">
            <v>69.854794520547941</v>
          </cell>
          <cell r="G2455" t="str">
            <v>BANYUMAS</v>
          </cell>
          <cell r="H2455" t="str">
            <v>DESA TUMIYANG</v>
          </cell>
          <cell r="I2455" t="str">
            <v>005</v>
          </cell>
          <cell r="J2455" t="str">
            <v>003</v>
          </cell>
          <cell r="K2455" t="str">
            <v>TUMIYANG</v>
          </cell>
          <cell r="L2455" t="str">
            <v>DESA TUMIYANG, RT 005 RW 003</v>
          </cell>
          <cell r="M2455" t="str">
            <v>KEPALA KELUARGA</v>
          </cell>
          <cell r="N2455" t="str">
            <v>CERAI MATI</v>
          </cell>
          <cell r="O2455" t="str">
            <v>Tidak/Belum Sekolah</v>
          </cell>
          <cell r="P2455" t="str">
            <v>Islam</v>
          </cell>
          <cell r="Q2455" t="str">
            <v>MENGURUS RUMAH TANGGA</v>
          </cell>
          <cell r="R2455" t="str">
            <v>-</v>
          </cell>
          <cell r="S2455" t="str">
            <v>TIDAK ADA</v>
          </cell>
        </row>
        <row r="2456">
          <cell r="A2456" t="str">
            <v>3302161506580006</v>
          </cell>
          <cell r="B2456" t="str">
            <v>3302162306120005</v>
          </cell>
          <cell r="C2456" t="str">
            <v>KHAERUDIN</v>
          </cell>
          <cell r="D2456" t="str">
            <v>LK</v>
          </cell>
          <cell r="E2456">
            <v>21351</v>
          </cell>
          <cell r="F2456">
            <v>61.893150684931506</v>
          </cell>
          <cell r="G2456" t="str">
            <v>BANYUMAS</v>
          </cell>
          <cell r="H2456" t="str">
            <v>TUMIYANG</v>
          </cell>
          <cell r="I2456" t="str">
            <v>005</v>
          </cell>
          <cell r="J2456" t="str">
            <v>003</v>
          </cell>
          <cell r="K2456" t="str">
            <v>TUMIYANG</v>
          </cell>
          <cell r="L2456" t="str">
            <v>TUMIYANG, RT 005 RW 003</v>
          </cell>
          <cell r="M2456" t="str">
            <v>KEPALA KELUARGA</v>
          </cell>
          <cell r="N2456" t="str">
            <v>KAWIN</v>
          </cell>
          <cell r="O2456" t="str">
            <v>Tamat SD/Sederajat</v>
          </cell>
          <cell r="P2456" t="str">
            <v>Islam</v>
          </cell>
          <cell r="Q2456" t="str">
            <v>WIRASWASTA</v>
          </cell>
          <cell r="R2456" t="str">
            <v>-</v>
          </cell>
          <cell r="S2456" t="str">
            <v>TIDAK ADA</v>
          </cell>
        </row>
        <row r="2457">
          <cell r="A2457" t="str">
            <v>3302164108630001</v>
          </cell>
          <cell r="B2457" t="str">
            <v>3302162306120005</v>
          </cell>
          <cell r="C2457" t="str">
            <v>RUMIARTI</v>
          </cell>
          <cell r="D2457" t="str">
            <v>PR</v>
          </cell>
          <cell r="E2457">
            <v>23224</v>
          </cell>
          <cell r="F2457">
            <v>56.761643835616439</v>
          </cell>
          <cell r="G2457" t="str">
            <v>BANYUMAS</v>
          </cell>
          <cell r="H2457" t="str">
            <v>TUMIYANG</v>
          </cell>
          <cell r="I2457" t="str">
            <v>005</v>
          </cell>
          <cell r="J2457" t="str">
            <v>003</v>
          </cell>
          <cell r="K2457" t="str">
            <v>TUMIYANG</v>
          </cell>
          <cell r="L2457" t="str">
            <v>TUMIYANG, RT 005 RW 003</v>
          </cell>
          <cell r="M2457" t="str">
            <v>ISTRI</v>
          </cell>
          <cell r="N2457" t="str">
            <v>KAWIN</v>
          </cell>
          <cell r="O2457" t="str">
            <v>Tamat SD/Sederajat</v>
          </cell>
          <cell r="P2457" t="str">
            <v>Islam</v>
          </cell>
          <cell r="Q2457" t="str">
            <v>MENGURUS RUMAH TANGGA</v>
          </cell>
          <cell r="R2457" t="str">
            <v>-</v>
          </cell>
          <cell r="S2457" t="str">
            <v>TIDAK ADA</v>
          </cell>
        </row>
        <row r="2458">
          <cell r="A2458" t="str">
            <v>3302160112080002</v>
          </cell>
          <cell r="B2458" t="str">
            <v>3302162306120005</v>
          </cell>
          <cell r="C2458" t="str">
            <v>RIFAT HAIDAR AMAR</v>
          </cell>
          <cell r="D2458" t="str">
            <v>LK</v>
          </cell>
          <cell r="E2458">
            <v>39783</v>
          </cell>
          <cell r="F2458">
            <v>11.394520547945206</v>
          </cell>
          <cell r="G2458" t="str">
            <v>BANYUMAS</v>
          </cell>
          <cell r="H2458" t="str">
            <v>TUMIYANG</v>
          </cell>
          <cell r="I2458" t="str">
            <v>005</v>
          </cell>
          <cell r="J2458" t="str">
            <v>003</v>
          </cell>
          <cell r="K2458" t="str">
            <v>TUMIYANG</v>
          </cell>
          <cell r="L2458" t="str">
            <v>TUMIYANG, RT 005 RW 003</v>
          </cell>
          <cell r="M2458" t="str">
            <v>ANAK</v>
          </cell>
          <cell r="N2458" t="str">
            <v>BELUM KAWIN</v>
          </cell>
          <cell r="O2458" t="str">
            <v>Belum Tamat SD/Sederajat</v>
          </cell>
          <cell r="P2458" t="str">
            <v>Islam</v>
          </cell>
          <cell r="Q2458" t="str">
            <v>PELAJAR/MAHASISWA</v>
          </cell>
          <cell r="R2458" t="str">
            <v>-</v>
          </cell>
          <cell r="S2458" t="str">
            <v>ADA</v>
          </cell>
        </row>
        <row r="2459">
          <cell r="A2459" t="str">
            <v>3302164107350049</v>
          </cell>
          <cell r="B2459" t="str">
            <v>3302162308110002</v>
          </cell>
          <cell r="C2459" t="str">
            <v>SITI MARYAM</v>
          </cell>
          <cell r="D2459" t="str">
            <v>PR</v>
          </cell>
          <cell r="E2459">
            <v>12966</v>
          </cell>
          <cell r="F2459">
            <v>84.865753424657541</v>
          </cell>
          <cell r="G2459" t="str">
            <v>BANYUMAS</v>
          </cell>
          <cell r="H2459" t="str">
            <v>DESA TUMIYANG</v>
          </cell>
          <cell r="I2459" t="str">
            <v>005</v>
          </cell>
          <cell r="J2459" t="str">
            <v>003</v>
          </cell>
          <cell r="K2459" t="str">
            <v>TUMIYANG</v>
          </cell>
          <cell r="L2459" t="str">
            <v>DESA TUMIYANG, RT 005 RW 003</v>
          </cell>
          <cell r="M2459" t="str">
            <v>KEPALA KELUARGA</v>
          </cell>
          <cell r="N2459" t="str">
            <v>CERAI MATI</v>
          </cell>
          <cell r="O2459" t="str">
            <v>Tamat SD/Sederajat</v>
          </cell>
          <cell r="P2459" t="str">
            <v>Islam</v>
          </cell>
          <cell r="Q2459" t="str">
            <v>BELUM/TIDAK BEKERJA</v>
          </cell>
          <cell r="R2459" t="str">
            <v>-</v>
          </cell>
          <cell r="S2459" t="str">
            <v>TIDAK ADA</v>
          </cell>
        </row>
        <row r="2460">
          <cell r="A2460" t="str">
            <v>3302160411920003</v>
          </cell>
          <cell r="B2460" t="str">
            <v>3302162402170004</v>
          </cell>
          <cell r="C2460" t="str">
            <v>RESTA DEDE PRASETYA</v>
          </cell>
          <cell r="D2460" t="str">
            <v>LK</v>
          </cell>
          <cell r="E2460">
            <v>33912</v>
          </cell>
          <cell r="F2460">
            <v>27.479452054794521</v>
          </cell>
          <cell r="G2460" t="str">
            <v>BANYUMAS</v>
          </cell>
          <cell r="H2460" t="str">
            <v>TUMIYANG</v>
          </cell>
          <cell r="I2460" t="str">
            <v>005</v>
          </cell>
          <cell r="J2460" t="str">
            <v>003</v>
          </cell>
          <cell r="K2460" t="str">
            <v>TUMIYANG</v>
          </cell>
          <cell r="L2460" t="str">
            <v>TUMIYANG, RT 005 RW 003</v>
          </cell>
          <cell r="M2460" t="str">
            <v>KEPALA KELUARGA</v>
          </cell>
          <cell r="N2460" t="str">
            <v>KAWIN</v>
          </cell>
          <cell r="O2460" t="str">
            <v>SLTP/Sederajat</v>
          </cell>
          <cell r="P2460" t="str">
            <v>Islam</v>
          </cell>
          <cell r="Q2460" t="str">
            <v>KARYAWAN SWASTA</v>
          </cell>
          <cell r="R2460" t="str">
            <v>-</v>
          </cell>
          <cell r="S2460" t="str">
            <v>ADA</v>
          </cell>
        </row>
        <row r="2461">
          <cell r="A2461" t="str">
            <v>3302164309930003</v>
          </cell>
          <cell r="B2461" t="str">
            <v>3302162402170004</v>
          </cell>
          <cell r="C2461" t="str">
            <v>DEWI ANGGRAENI</v>
          </cell>
          <cell r="D2461" t="str">
            <v>PR</v>
          </cell>
          <cell r="E2461">
            <v>34215</v>
          </cell>
          <cell r="F2461">
            <v>26.649315068493152</v>
          </cell>
          <cell r="G2461" t="str">
            <v>BANYUMAS</v>
          </cell>
          <cell r="H2461" t="str">
            <v>TUMIYANG</v>
          </cell>
          <cell r="I2461" t="str">
            <v>005</v>
          </cell>
          <cell r="J2461" t="str">
            <v>003</v>
          </cell>
          <cell r="K2461" t="str">
            <v>TUMIYANG</v>
          </cell>
          <cell r="L2461" t="str">
            <v>TUMIYANG, RT 005 RW 003</v>
          </cell>
          <cell r="M2461" t="str">
            <v>ISTRI</v>
          </cell>
          <cell r="N2461" t="str">
            <v>KAWIN</v>
          </cell>
          <cell r="O2461" t="str">
            <v>Tamat SD/Sederajat</v>
          </cell>
          <cell r="P2461" t="str">
            <v>Islam</v>
          </cell>
          <cell r="Q2461" t="str">
            <v>MENGURUS RUMAH TANGGA</v>
          </cell>
          <cell r="R2461" t="str">
            <v>-</v>
          </cell>
          <cell r="S2461" t="str">
            <v>ADA</v>
          </cell>
        </row>
        <row r="2462">
          <cell r="A2462" t="str">
            <v>3302160902190001</v>
          </cell>
          <cell r="B2462" t="str">
            <v>3302162402170004</v>
          </cell>
          <cell r="C2462" t="str">
            <v>REVANNO RAFKA PRASETYA</v>
          </cell>
          <cell r="D2462" t="str">
            <v>LK</v>
          </cell>
          <cell r="E2462">
            <v>43505</v>
          </cell>
          <cell r="F2462">
            <v>1.1972602739726028</v>
          </cell>
          <cell r="G2462" t="str">
            <v>BANYUMAS</v>
          </cell>
          <cell r="H2462" t="str">
            <v>TUMIYANG</v>
          </cell>
          <cell r="I2462" t="str">
            <v>005</v>
          </cell>
          <cell r="J2462" t="str">
            <v>003</v>
          </cell>
          <cell r="K2462" t="str">
            <v>TUMIYANG</v>
          </cell>
          <cell r="L2462" t="str">
            <v>TUMIYANG, RT 005 RW 003</v>
          </cell>
          <cell r="M2462" t="str">
            <v>ANAK</v>
          </cell>
          <cell r="N2462" t="str">
            <v>BELUM KAWIN</v>
          </cell>
          <cell r="O2462" t="str">
            <v>Tidak/Belum Sekolah</v>
          </cell>
          <cell r="P2462" t="str">
            <v>Islam</v>
          </cell>
          <cell r="Q2462" t="str">
            <v>BELUM/TIDAK BEKERJA</v>
          </cell>
          <cell r="R2462" t="str">
            <v>-</v>
          </cell>
          <cell r="S2462" t="str">
            <v>TIDAK ADA</v>
          </cell>
        </row>
        <row r="2463">
          <cell r="A2463" t="str">
            <v>3302162311150003</v>
          </cell>
          <cell r="B2463" t="str">
            <v>3302162402170004</v>
          </cell>
          <cell r="C2463" t="str">
            <v>RIZKY ADAM PRASETYA</v>
          </cell>
          <cell r="D2463" t="str">
            <v>LK</v>
          </cell>
          <cell r="E2463">
            <v>42331</v>
          </cell>
          <cell r="F2463">
            <v>4.4136986301369863</v>
          </cell>
          <cell r="G2463" t="str">
            <v>BANYUMAS</v>
          </cell>
          <cell r="H2463" t="str">
            <v>TUMIYANG</v>
          </cell>
          <cell r="I2463" t="str">
            <v>005</v>
          </cell>
          <cell r="J2463" t="str">
            <v>003</v>
          </cell>
          <cell r="K2463" t="str">
            <v>TUMIYANG</v>
          </cell>
          <cell r="L2463" t="str">
            <v>TUMIYANG, RT 005 RW 003</v>
          </cell>
          <cell r="M2463" t="str">
            <v>ANAK</v>
          </cell>
          <cell r="N2463" t="str">
            <v>BELUM KAWIN</v>
          </cell>
          <cell r="O2463" t="str">
            <v>Tidak/Belum Sekolah</v>
          </cell>
          <cell r="P2463" t="str">
            <v>Islam</v>
          </cell>
          <cell r="Q2463" t="str">
            <v>BELUM/TIDAK BEKERJA</v>
          </cell>
          <cell r="R2463" t="str">
            <v>-</v>
          </cell>
          <cell r="S2463" t="str">
            <v>ADA</v>
          </cell>
        </row>
        <row r="2464">
          <cell r="A2464" t="str">
            <v>3302162706750001</v>
          </cell>
          <cell r="B2464" t="str">
            <v>3302162404080005</v>
          </cell>
          <cell r="C2464" t="str">
            <v>KUSDI</v>
          </cell>
          <cell r="D2464" t="str">
            <v>LK</v>
          </cell>
          <cell r="E2464">
            <v>27572</v>
          </cell>
          <cell r="F2464">
            <v>44.849315068493148</v>
          </cell>
          <cell r="G2464" t="str">
            <v>BANYUMAS</v>
          </cell>
          <cell r="H2464" t="str">
            <v>TUMIYANG</v>
          </cell>
          <cell r="I2464" t="str">
            <v>005</v>
          </cell>
          <cell r="J2464" t="str">
            <v>003</v>
          </cell>
          <cell r="K2464" t="str">
            <v>TUMIYANG</v>
          </cell>
          <cell r="L2464" t="str">
            <v>TUMIYANG, RT 005 RW 003</v>
          </cell>
          <cell r="M2464" t="str">
            <v>KEPALA KELUARGA</v>
          </cell>
          <cell r="N2464" t="str">
            <v>KAWIN</v>
          </cell>
          <cell r="O2464" t="str">
            <v>Tamat SD/Sederajat</v>
          </cell>
          <cell r="P2464" t="str">
            <v>Islam</v>
          </cell>
          <cell r="Q2464" t="str">
            <v>PEDAGANG</v>
          </cell>
          <cell r="R2464" t="str">
            <v>-</v>
          </cell>
          <cell r="S2464" t="str">
            <v>TIDAK ADA</v>
          </cell>
        </row>
        <row r="2465">
          <cell r="A2465" t="str">
            <v>3302165907760001</v>
          </cell>
          <cell r="B2465" t="str">
            <v>3302162404080005</v>
          </cell>
          <cell r="C2465" t="str">
            <v>KARITEM</v>
          </cell>
          <cell r="D2465" t="str">
            <v>PR</v>
          </cell>
          <cell r="E2465">
            <v>27960</v>
          </cell>
          <cell r="F2465">
            <v>43.786301369863011</v>
          </cell>
          <cell r="G2465" t="str">
            <v>BANYUMAS</v>
          </cell>
          <cell r="H2465" t="str">
            <v>TUMIYANG</v>
          </cell>
          <cell r="I2465" t="str">
            <v>005</v>
          </cell>
          <cell r="J2465" t="str">
            <v>003</v>
          </cell>
          <cell r="K2465" t="str">
            <v>TUMIYANG</v>
          </cell>
          <cell r="L2465" t="str">
            <v>TUMIYANG, RT 005 RW 003</v>
          </cell>
          <cell r="M2465" t="str">
            <v>ISTRI</v>
          </cell>
          <cell r="N2465" t="str">
            <v>KAWIN</v>
          </cell>
          <cell r="O2465" t="str">
            <v>Tamat SD/Sederajat</v>
          </cell>
          <cell r="P2465" t="str">
            <v>Islam</v>
          </cell>
          <cell r="Q2465" t="str">
            <v>MENGURUS RUMAH TANGGA</v>
          </cell>
          <cell r="R2465" t="str">
            <v>-</v>
          </cell>
          <cell r="S2465" t="str">
            <v>TIDAK ADA</v>
          </cell>
        </row>
        <row r="2466">
          <cell r="A2466" t="str">
            <v>3302160703060005</v>
          </cell>
          <cell r="B2466" t="str">
            <v>3302162404080005</v>
          </cell>
          <cell r="C2466" t="str">
            <v>PRAYOGI</v>
          </cell>
          <cell r="D2466" t="str">
            <v>LK</v>
          </cell>
          <cell r="E2466">
            <v>38783</v>
          </cell>
          <cell r="F2466">
            <v>14.134246575342466</v>
          </cell>
          <cell r="G2466" t="str">
            <v>BANYUMAS</v>
          </cell>
          <cell r="H2466" t="str">
            <v>TUMIYANG</v>
          </cell>
          <cell r="I2466" t="str">
            <v>005</v>
          </cell>
          <cell r="J2466" t="str">
            <v>003</v>
          </cell>
          <cell r="K2466" t="str">
            <v>TUMIYANG</v>
          </cell>
          <cell r="L2466" t="str">
            <v>TUMIYANG, RT 005 RW 003</v>
          </cell>
          <cell r="M2466" t="str">
            <v>ANAK</v>
          </cell>
          <cell r="N2466" t="str">
            <v>BELUM KAWIN</v>
          </cell>
          <cell r="O2466" t="str">
            <v>Tidak/Belum Sekolah</v>
          </cell>
          <cell r="P2466" t="str">
            <v>Islam</v>
          </cell>
          <cell r="Q2466" t="str">
            <v>BELUM/TIDAK BEKERJA</v>
          </cell>
          <cell r="R2466" t="str">
            <v>-</v>
          </cell>
          <cell r="S2466" t="str">
            <v>ADA</v>
          </cell>
        </row>
        <row r="2467">
          <cell r="A2467" t="str">
            <v>3302162402960001</v>
          </cell>
          <cell r="B2467" t="str">
            <v>3302162404080005</v>
          </cell>
          <cell r="C2467" t="str">
            <v>EKO SETIAWAN</v>
          </cell>
          <cell r="D2467" t="str">
            <v>LK</v>
          </cell>
          <cell r="E2467">
            <v>35119</v>
          </cell>
          <cell r="F2467">
            <v>24.172602739726027</v>
          </cell>
          <cell r="G2467" t="str">
            <v>BANYUMAS</v>
          </cell>
          <cell r="H2467" t="str">
            <v>TUMIYANG</v>
          </cell>
          <cell r="I2467" t="str">
            <v>005</v>
          </cell>
          <cell r="J2467" t="str">
            <v>003</v>
          </cell>
          <cell r="K2467" t="str">
            <v>TUMIYANG</v>
          </cell>
          <cell r="L2467" t="str">
            <v>TUMIYANG, RT 005 RW 003</v>
          </cell>
          <cell r="M2467" t="str">
            <v>ANAK</v>
          </cell>
          <cell r="N2467" t="str">
            <v>BELUM KAWIN</v>
          </cell>
          <cell r="O2467" t="str">
            <v>Tamat SD/Sederajat</v>
          </cell>
          <cell r="P2467" t="str">
            <v>Islam</v>
          </cell>
          <cell r="Q2467" t="str">
            <v>PELAJAR/MAHASISWA</v>
          </cell>
          <cell r="R2467" t="str">
            <v>B</v>
          </cell>
          <cell r="S2467" t="str">
            <v>ADA</v>
          </cell>
        </row>
        <row r="2468">
          <cell r="A2468" t="str">
            <v>3302164107650059</v>
          </cell>
          <cell r="B2468" t="str">
            <v>3302162604190003</v>
          </cell>
          <cell r="C2468" t="str">
            <v>WARSINI</v>
          </cell>
          <cell r="D2468" t="str">
            <v>PR</v>
          </cell>
          <cell r="E2468">
            <v>23924</v>
          </cell>
          <cell r="F2468">
            <v>54.843835616438355</v>
          </cell>
          <cell r="G2468" t="str">
            <v>BANYUMAS</v>
          </cell>
          <cell r="H2468" t="str">
            <v>DESA TUMIYANG</v>
          </cell>
          <cell r="I2468" t="str">
            <v>005</v>
          </cell>
          <cell r="J2468" t="str">
            <v>003</v>
          </cell>
          <cell r="K2468" t="str">
            <v>TUMIYANG</v>
          </cell>
          <cell r="L2468" t="str">
            <v>DESA TUMIYANG, RT 005 RW 003</v>
          </cell>
          <cell r="M2468" t="str">
            <v>KEPALA KELUARGA</v>
          </cell>
          <cell r="N2468" t="str">
            <v>CERAI MATI</v>
          </cell>
          <cell r="O2468" t="str">
            <v>Tamat SD/Sederajat</v>
          </cell>
          <cell r="P2468" t="str">
            <v>Islam</v>
          </cell>
          <cell r="Q2468" t="str">
            <v>MENGURUS RUMAH TANGGA</v>
          </cell>
          <cell r="R2468" t="str">
            <v>-</v>
          </cell>
          <cell r="S2468" t="str">
            <v>TIDAK ADA</v>
          </cell>
        </row>
        <row r="2469">
          <cell r="A2469" t="str">
            <v>3302161406010001</v>
          </cell>
          <cell r="B2469" t="str">
            <v>3302162604190003</v>
          </cell>
          <cell r="C2469" t="str">
            <v>TRI SAPUTRA</v>
          </cell>
          <cell r="D2469" t="str">
            <v>LK</v>
          </cell>
          <cell r="E2469">
            <v>37056</v>
          </cell>
          <cell r="F2469">
            <v>18.865753424657534</v>
          </cell>
          <cell r="G2469" t="str">
            <v>BANYUMAS</v>
          </cell>
          <cell r="H2469" t="str">
            <v>DESA TUMIYANG</v>
          </cell>
          <cell r="I2469" t="str">
            <v>005</v>
          </cell>
          <cell r="J2469" t="str">
            <v>003</v>
          </cell>
          <cell r="K2469" t="str">
            <v>TUMIYANG</v>
          </cell>
          <cell r="L2469" t="str">
            <v>DESA TUMIYANG, RT 005 RW 003</v>
          </cell>
          <cell r="M2469" t="str">
            <v>ANAK</v>
          </cell>
          <cell r="N2469" t="str">
            <v>BELUM KAWIN</v>
          </cell>
          <cell r="O2469" t="str">
            <v>SLTP/Sederajat</v>
          </cell>
          <cell r="P2469" t="str">
            <v>Islam</v>
          </cell>
          <cell r="Q2469" t="str">
            <v>PELAJAR/MAHASISWA</v>
          </cell>
          <cell r="R2469" t="str">
            <v>-</v>
          </cell>
          <cell r="S2469" t="str">
            <v>ADA</v>
          </cell>
        </row>
        <row r="2470">
          <cell r="A2470" t="str">
            <v>3302164608920004</v>
          </cell>
          <cell r="B2470" t="str">
            <v>3302162604190003</v>
          </cell>
          <cell r="C2470" t="str">
            <v>SUSY LESTARI</v>
          </cell>
          <cell r="D2470" t="str">
            <v>PR</v>
          </cell>
          <cell r="E2470">
            <v>33822</v>
          </cell>
          <cell r="F2470">
            <v>27.726027397260275</v>
          </cell>
          <cell r="G2470" t="str">
            <v>BANYUMAS</v>
          </cell>
          <cell r="H2470" t="str">
            <v>DESA TUMIYANG</v>
          </cell>
          <cell r="I2470" t="str">
            <v>005</v>
          </cell>
          <cell r="J2470" t="str">
            <v>003</v>
          </cell>
          <cell r="K2470" t="str">
            <v>TUMIYANG</v>
          </cell>
          <cell r="L2470" t="str">
            <v>DESA TUMIYANG, RT 005 RW 003</v>
          </cell>
          <cell r="M2470" t="str">
            <v>ANAK</v>
          </cell>
          <cell r="N2470" t="str">
            <v>KAWIN</v>
          </cell>
          <cell r="O2470" t="str">
            <v>Diploma IV/Strata I</v>
          </cell>
          <cell r="P2470" t="str">
            <v>Islam</v>
          </cell>
          <cell r="Q2470" t="str">
            <v>MENGURUS RUMAH TANGGA</v>
          </cell>
          <cell r="R2470" t="str">
            <v>-</v>
          </cell>
          <cell r="S2470" t="str">
            <v>ADA</v>
          </cell>
        </row>
        <row r="2471">
          <cell r="A2471" t="str">
            <v>3302166602890002</v>
          </cell>
          <cell r="B2471" t="str">
            <v>3302162604190003</v>
          </cell>
          <cell r="C2471" t="str">
            <v>KUSTIORINI</v>
          </cell>
          <cell r="D2471" t="str">
            <v>PR</v>
          </cell>
          <cell r="E2471">
            <v>32565</v>
          </cell>
          <cell r="F2471">
            <v>31.169863013698631</v>
          </cell>
          <cell r="G2471" t="str">
            <v>BANYUMAS</v>
          </cell>
          <cell r="H2471" t="str">
            <v>DESA TUMIYANG</v>
          </cell>
          <cell r="I2471" t="str">
            <v>005</v>
          </cell>
          <cell r="J2471" t="str">
            <v>003</v>
          </cell>
          <cell r="K2471" t="str">
            <v>TUMIYANG</v>
          </cell>
          <cell r="L2471" t="str">
            <v>DESA TUMIYANG, RT 005 RW 003</v>
          </cell>
          <cell r="M2471" t="str">
            <v>ANAK</v>
          </cell>
          <cell r="N2471" t="str">
            <v>BELUM KAWIN</v>
          </cell>
          <cell r="O2471" t="str">
            <v>Diploma IV/Strata I</v>
          </cell>
          <cell r="P2471" t="str">
            <v>Islam</v>
          </cell>
          <cell r="Q2471" t="str">
            <v>GURU</v>
          </cell>
          <cell r="R2471" t="str">
            <v>-</v>
          </cell>
          <cell r="S2471" t="str">
            <v>ADA</v>
          </cell>
        </row>
        <row r="2472">
          <cell r="A2472" t="str">
            <v>3201342605910002</v>
          </cell>
          <cell r="B2472" t="str">
            <v>3302162608140011</v>
          </cell>
          <cell r="C2472" t="str">
            <v>SUTOPO</v>
          </cell>
          <cell r="D2472" t="str">
            <v>LK</v>
          </cell>
          <cell r="E2472">
            <v>33384</v>
          </cell>
          <cell r="F2472">
            <v>28.926027397260274</v>
          </cell>
          <cell r="G2472" t="str">
            <v>BOGOR</v>
          </cell>
          <cell r="H2472" t="str">
            <v>TUMIYANG</v>
          </cell>
          <cell r="I2472" t="str">
            <v>005</v>
          </cell>
          <cell r="J2472" t="str">
            <v>003</v>
          </cell>
          <cell r="K2472" t="str">
            <v>TUMIYANG</v>
          </cell>
          <cell r="L2472" t="str">
            <v>TUMIYANG, RT 005 RW 003</v>
          </cell>
          <cell r="M2472" t="str">
            <v>KEPALA KELUARGA</v>
          </cell>
          <cell r="N2472" t="str">
            <v>KAWIN</v>
          </cell>
          <cell r="O2472" t="str">
            <v>SLTP/Sederajat</v>
          </cell>
          <cell r="P2472" t="str">
            <v>Islam</v>
          </cell>
          <cell r="Q2472" t="str">
            <v>BURUH HARIAN LEPAS</v>
          </cell>
          <cell r="R2472" t="str">
            <v>-</v>
          </cell>
          <cell r="S2472" t="str">
            <v>TIDAK ADA</v>
          </cell>
        </row>
        <row r="2473">
          <cell r="A2473" t="str">
            <v>3302164404890001</v>
          </cell>
          <cell r="B2473" t="str">
            <v>3302162608140011</v>
          </cell>
          <cell r="C2473" t="str">
            <v>SULASTRI</v>
          </cell>
          <cell r="D2473" t="str">
            <v>PR</v>
          </cell>
          <cell r="E2473">
            <v>32602</v>
          </cell>
          <cell r="F2473">
            <v>31.068493150684933</v>
          </cell>
          <cell r="G2473" t="str">
            <v>BANYUMAS</v>
          </cell>
          <cell r="H2473" t="str">
            <v>TUMIYANG</v>
          </cell>
          <cell r="I2473" t="str">
            <v>005</v>
          </cell>
          <cell r="J2473" t="str">
            <v>003</v>
          </cell>
          <cell r="K2473" t="str">
            <v>TUMIYANG</v>
          </cell>
          <cell r="L2473" t="str">
            <v>TUMIYANG, RT 005 RW 003</v>
          </cell>
          <cell r="M2473" t="str">
            <v>ISTRI</v>
          </cell>
          <cell r="N2473" t="str">
            <v>KAWIN</v>
          </cell>
          <cell r="O2473" t="str">
            <v>SLTP/Sederajat</v>
          </cell>
          <cell r="P2473" t="str">
            <v>Islam</v>
          </cell>
          <cell r="Q2473" t="str">
            <v>MENGURUS RUMAH TANGGA</v>
          </cell>
          <cell r="R2473" t="str">
            <v>-</v>
          </cell>
          <cell r="S2473" t="str">
            <v>TIDAK ADA</v>
          </cell>
        </row>
        <row r="2474">
          <cell r="A2474" t="str">
            <v>3302161310140001</v>
          </cell>
          <cell r="B2474" t="str">
            <v>3302162608140011</v>
          </cell>
          <cell r="C2474" t="str">
            <v>MUHAMMAD ALDI SEPTIYAN DANIEL</v>
          </cell>
          <cell r="D2474" t="str">
            <v>LK</v>
          </cell>
          <cell r="E2474">
            <v>41925</v>
          </cell>
          <cell r="F2474">
            <v>5.5260273972602736</v>
          </cell>
          <cell r="G2474" t="str">
            <v>BANYUMAS</v>
          </cell>
          <cell r="H2474" t="str">
            <v>TUMIYANG</v>
          </cell>
          <cell r="I2474" t="str">
            <v>005</v>
          </cell>
          <cell r="J2474" t="str">
            <v>003</v>
          </cell>
          <cell r="K2474" t="str">
            <v>TUMIYANG</v>
          </cell>
          <cell r="L2474" t="str">
            <v>TUMIYANG, RT 005 RW 003</v>
          </cell>
          <cell r="M2474" t="str">
            <v>ANAK</v>
          </cell>
          <cell r="N2474" t="str">
            <v>BELUM KAWIN</v>
          </cell>
          <cell r="O2474" t="str">
            <v>Tidak/Belum Sekolah</v>
          </cell>
          <cell r="P2474" t="str">
            <v>Islam</v>
          </cell>
          <cell r="Q2474" t="str">
            <v>BELUM/TIDAK BEKERJA</v>
          </cell>
          <cell r="R2474" t="str">
            <v>-</v>
          </cell>
          <cell r="S2474" t="str">
            <v>ADA</v>
          </cell>
        </row>
        <row r="2475">
          <cell r="A2475" t="str">
            <v>3302167005190002</v>
          </cell>
          <cell r="B2475" t="str">
            <v>3302162608140011</v>
          </cell>
          <cell r="C2475" t="str">
            <v>LAURA DWI RAMADHANI</v>
          </cell>
          <cell r="D2475" t="str">
            <v>PR</v>
          </cell>
          <cell r="E2475">
            <v>43615</v>
          </cell>
          <cell r="F2475">
            <v>0.89589041095890409</v>
          </cell>
          <cell r="G2475" t="str">
            <v>BANYUMAS</v>
          </cell>
          <cell r="H2475" t="str">
            <v>TUMIYANG</v>
          </cell>
          <cell r="I2475" t="str">
            <v>005</v>
          </cell>
          <cell r="J2475" t="str">
            <v>003</v>
          </cell>
          <cell r="K2475" t="str">
            <v>TUMIYANG</v>
          </cell>
          <cell r="L2475" t="str">
            <v>TUMIYANG, RT 005 RW 003</v>
          </cell>
          <cell r="M2475" t="str">
            <v>ANAK</v>
          </cell>
          <cell r="N2475" t="str">
            <v>BELUM KAWIN</v>
          </cell>
          <cell r="O2475" t="str">
            <v>Tidak/Belum Sekolah</v>
          </cell>
          <cell r="P2475" t="str">
            <v>Islam</v>
          </cell>
          <cell r="Q2475" t="str">
            <v>BELUM/TIDAK BEKERJA</v>
          </cell>
          <cell r="R2475" t="str">
            <v>-</v>
          </cell>
          <cell r="S2475" t="str">
            <v>ADA</v>
          </cell>
        </row>
        <row r="2476">
          <cell r="A2476" t="str">
            <v>3302162407650001</v>
          </cell>
          <cell r="B2476" t="str">
            <v>3302162704090014</v>
          </cell>
          <cell r="C2476" t="str">
            <v>SUKIR</v>
          </cell>
          <cell r="D2476" t="str">
            <v>LK</v>
          </cell>
          <cell r="E2476">
            <v>23947</v>
          </cell>
          <cell r="F2476">
            <v>54.780821917808218</v>
          </cell>
          <cell r="G2476" t="str">
            <v>BANYUMAS</v>
          </cell>
          <cell r="H2476" t="str">
            <v>DESA TUMIYANG</v>
          </cell>
          <cell r="I2476" t="str">
            <v>005</v>
          </cell>
          <cell r="J2476" t="str">
            <v>003</v>
          </cell>
          <cell r="K2476" t="str">
            <v>TUMIYANG</v>
          </cell>
          <cell r="L2476" t="str">
            <v>DESA TUMIYANG, RT 005 RW 003</v>
          </cell>
          <cell r="M2476" t="str">
            <v>KEPALA KELUARGA</v>
          </cell>
          <cell r="N2476" t="str">
            <v>BELUM KAWIN</v>
          </cell>
          <cell r="O2476" t="str">
            <v>Tamat SD/Sederajat</v>
          </cell>
          <cell r="P2476" t="str">
            <v>Islam</v>
          </cell>
          <cell r="Q2476" t="str">
            <v>BURUH HARIAN LEPAS</v>
          </cell>
          <cell r="R2476" t="str">
            <v>-</v>
          </cell>
          <cell r="S2476" t="str">
            <v>TIDAK ADA</v>
          </cell>
        </row>
        <row r="2477">
          <cell r="A2477" t="str">
            <v>3302160712890002</v>
          </cell>
          <cell r="B2477" t="str">
            <v>3302162805120001</v>
          </cell>
          <cell r="C2477" t="str">
            <v>MUSALIM RIDLO</v>
          </cell>
          <cell r="D2477" t="str">
            <v>LK</v>
          </cell>
          <cell r="E2477">
            <v>32849</v>
          </cell>
          <cell r="F2477">
            <v>30.391780821917809</v>
          </cell>
          <cell r="G2477" t="str">
            <v>BREBES</v>
          </cell>
          <cell r="H2477" t="str">
            <v>TUMIYANG</v>
          </cell>
          <cell r="I2477" t="str">
            <v>005</v>
          </cell>
          <cell r="J2477" t="str">
            <v>003</v>
          </cell>
          <cell r="K2477" t="str">
            <v>TUMIYANG</v>
          </cell>
          <cell r="L2477" t="str">
            <v>TUMIYANG, RT 005 RW 003</v>
          </cell>
          <cell r="M2477" t="str">
            <v>KEPALA KELUARGA</v>
          </cell>
          <cell r="N2477" t="str">
            <v>KAWIN</v>
          </cell>
          <cell r="O2477" t="str">
            <v>SLTA/Sederajat</v>
          </cell>
          <cell r="P2477" t="str">
            <v>Islam</v>
          </cell>
          <cell r="Q2477" t="str">
            <v>KARYAWAN SWASTA</v>
          </cell>
          <cell r="R2477" t="str">
            <v>-</v>
          </cell>
          <cell r="S2477" t="str">
            <v>TIDAK ADA</v>
          </cell>
        </row>
        <row r="2478">
          <cell r="A2478" t="str">
            <v>3302166311910001</v>
          </cell>
          <cell r="B2478" t="str">
            <v>3302162805120001</v>
          </cell>
          <cell r="C2478" t="str">
            <v>ENDAH PUSPITARINI</v>
          </cell>
          <cell r="D2478" t="str">
            <v>PR</v>
          </cell>
          <cell r="E2478">
            <v>33565</v>
          </cell>
          <cell r="F2478">
            <v>28.43013698630137</v>
          </cell>
          <cell r="G2478" t="str">
            <v>BANYUMAS</v>
          </cell>
          <cell r="H2478" t="str">
            <v>TUMIYANG</v>
          </cell>
          <cell r="I2478" t="str">
            <v>005</v>
          </cell>
          <cell r="J2478" t="str">
            <v>003</v>
          </cell>
          <cell r="K2478" t="str">
            <v>TUMIYANG</v>
          </cell>
          <cell r="L2478" t="str">
            <v>TUMIYANG, RT 005 RW 003</v>
          </cell>
          <cell r="M2478" t="str">
            <v>ISTRI</v>
          </cell>
          <cell r="N2478" t="str">
            <v>KAWIN</v>
          </cell>
          <cell r="O2478" t="str">
            <v>SLTA/Sederajat</v>
          </cell>
          <cell r="P2478" t="str">
            <v>Islam</v>
          </cell>
          <cell r="Q2478" t="str">
            <v>MENGURUS RUMAH TANGGA</v>
          </cell>
          <cell r="R2478" t="str">
            <v>-</v>
          </cell>
          <cell r="S2478" t="str">
            <v>ADA</v>
          </cell>
        </row>
        <row r="2479">
          <cell r="A2479" t="str">
            <v>3302164109170003</v>
          </cell>
          <cell r="B2479" t="str">
            <v>3302162805120001</v>
          </cell>
          <cell r="C2479" t="str">
            <v>KENISHA AKSELIA ORZORA</v>
          </cell>
          <cell r="D2479" t="str">
            <v>PR</v>
          </cell>
          <cell r="E2479">
            <v>42979</v>
          </cell>
          <cell r="F2479">
            <v>2.6383561643835618</v>
          </cell>
          <cell r="G2479" t="str">
            <v>BANYUMAS</v>
          </cell>
          <cell r="H2479" t="str">
            <v>TUMIYANG</v>
          </cell>
          <cell r="I2479" t="str">
            <v>005</v>
          </cell>
          <cell r="J2479" t="str">
            <v>003</v>
          </cell>
          <cell r="K2479" t="str">
            <v>TUMIYANG</v>
          </cell>
          <cell r="L2479" t="str">
            <v>TUMIYANG, RT 005 RW 003</v>
          </cell>
          <cell r="M2479" t="str">
            <v>ANAK</v>
          </cell>
          <cell r="N2479" t="str">
            <v>BELUM KAWIN</v>
          </cell>
          <cell r="O2479" t="str">
            <v>Tidak/Belum Sekolah</v>
          </cell>
          <cell r="P2479" t="str">
            <v>Islam</v>
          </cell>
          <cell r="Q2479" t="str">
            <v>BELUM/TIDAK BEKERJA</v>
          </cell>
          <cell r="R2479" t="str">
            <v>-</v>
          </cell>
          <cell r="S2479" t="str">
            <v>ADA</v>
          </cell>
        </row>
        <row r="2480">
          <cell r="A2480" t="str">
            <v>3302164312120001</v>
          </cell>
          <cell r="B2480" t="str">
            <v>3302162805120001</v>
          </cell>
          <cell r="C2480" t="str">
            <v>FLORA FARABI AL ZUAMA</v>
          </cell>
          <cell r="D2480" t="str">
            <v>PR</v>
          </cell>
          <cell r="E2480">
            <v>41246</v>
          </cell>
          <cell r="F2480">
            <v>7.3863013698630136</v>
          </cell>
          <cell r="G2480" t="str">
            <v>BANYUMAS</v>
          </cell>
          <cell r="H2480" t="str">
            <v>TUMIYANG</v>
          </cell>
          <cell r="I2480" t="str">
            <v>005</v>
          </cell>
          <cell r="J2480" t="str">
            <v>003</v>
          </cell>
          <cell r="K2480" t="str">
            <v>TUMIYANG</v>
          </cell>
          <cell r="L2480" t="str">
            <v>TUMIYANG, RT 005 RW 003</v>
          </cell>
          <cell r="M2480" t="str">
            <v>ANAK</v>
          </cell>
          <cell r="N2480" t="str">
            <v>BELUM KAWIN</v>
          </cell>
          <cell r="O2480" t="str">
            <v>Tidak/Belum Sekolah</v>
          </cell>
          <cell r="P2480" t="str">
            <v>Islam</v>
          </cell>
          <cell r="Q2480" t="str">
            <v>BELUM/TIDAK BEKERJA</v>
          </cell>
          <cell r="R2480" t="str">
            <v>-</v>
          </cell>
          <cell r="S2480" t="str">
            <v>ADA</v>
          </cell>
        </row>
        <row r="2481">
          <cell r="A2481" t="str">
            <v>3302162005880001</v>
          </cell>
          <cell r="B2481" t="str">
            <v>3302162805120010</v>
          </cell>
          <cell r="C2481" t="str">
            <v>SONO WIBOWO</v>
          </cell>
          <cell r="D2481" t="str">
            <v>LK</v>
          </cell>
          <cell r="E2481">
            <v>32283</v>
          </cell>
          <cell r="F2481">
            <v>31.942465753424656</v>
          </cell>
          <cell r="G2481" t="str">
            <v>BANYUMAS</v>
          </cell>
          <cell r="H2481" t="str">
            <v>TUMIYANG</v>
          </cell>
          <cell r="I2481" t="str">
            <v>005</v>
          </cell>
          <cell r="J2481" t="str">
            <v>003</v>
          </cell>
          <cell r="K2481" t="str">
            <v>TUMIYANG</v>
          </cell>
          <cell r="L2481" t="str">
            <v>TUMIYANG, RT 005 RW 003</v>
          </cell>
          <cell r="M2481" t="str">
            <v>KEPALA KELUARGA</v>
          </cell>
          <cell r="N2481" t="str">
            <v>KAWIN</v>
          </cell>
          <cell r="O2481" t="str">
            <v>SLTP/Sederajat</v>
          </cell>
          <cell r="P2481" t="str">
            <v>Islam</v>
          </cell>
          <cell r="Q2481" t="str">
            <v>BURUH HARIAN LEPAS</v>
          </cell>
          <cell r="R2481" t="str">
            <v>-</v>
          </cell>
          <cell r="S2481" t="str">
            <v>TIDAK ADA</v>
          </cell>
        </row>
        <row r="2482">
          <cell r="A2482" t="str">
            <v>3302164611940001</v>
          </cell>
          <cell r="B2482" t="str">
            <v>3302162805120010</v>
          </cell>
          <cell r="C2482" t="str">
            <v>LIA RUSMINAH</v>
          </cell>
          <cell r="D2482" t="str">
            <v>PR</v>
          </cell>
          <cell r="E2482">
            <v>34644</v>
          </cell>
          <cell r="F2482">
            <v>25.473972602739725</v>
          </cell>
          <cell r="G2482" t="str">
            <v>LEBAK</v>
          </cell>
          <cell r="H2482" t="str">
            <v>TUMIYANG</v>
          </cell>
          <cell r="I2482" t="str">
            <v>005</v>
          </cell>
          <cell r="J2482" t="str">
            <v>003</v>
          </cell>
          <cell r="K2482" t="str">
            <v>TUMIYANG</v>
          </cell>
          <cell r="L2482" t="str">
            <v>TUMIYANG, RT 005 RW 003</v>
          </cell>
          <cell r="M2482" t="str">
            <v>ISTRI</v>
          </cell>
          <cell r="N2482" t="str">
            <v>KAWIN</v>
          </cell>
          <cell r="O2482" t="str">
            <v>SLTA/Sederajat</v>
          </cell>
          <cell r="P2482" t="str">
            <v>Islam</v>
          </cell>
          <cell r="Q2482" t="str">
            <v>MENGURUS RUMAH TANGGA</v>
          </cell>
          <cell r="R2482" t="str">
            <v>-</v>
          </cell>
          <cell r="S2482" t="str">
            <v>TIDAK ADA</v>
          </cell>
        </row>
        <row r="2483">
          <cell r="A2483" t="str">
            <v>3302164505120002</v>
          </cell>
          <cell r="B2483" t="str">
            <v>3302162805120010</v>
          </cell>
          <cell r="C2483" t="str">
            <v>SHERLI AYUNDA PUTRI</v>
          </cell>
          <cell r="D2483" t="str">
            <v>PR</v>
          </cell>
          <cell r="E2483">
            <v>41034</v>
          </cell>
          <cell r="F2483">
            <v>7.9671232876712326</v>
          </cell>
          <cell r="G2483" t="str">
            <v>BANYUMAS</v>
          </cell>
          <cell r="H2483" t="str">
            <v>TUMIYANG</v>
          </cell>
          <cell r="I2483" t="str">
            <v>005</v>
          </cell>
          <cell r="J2483" t="str">
            <v>003</v>
          </cell>
          <cell r="K2483" t="str">
            <v>TUMIYANG</v>
          </cell>
          <cell r="L2483" t="str">
            <v>TUMIYANG, RT 005 RW 003</v>
          </cell>
          <cell r="M2483" t="str">
            <v>ANAK</v>
          </cell>
          <cell r="N2483" t="str">
            <v>BELUM KAWIN</v>
          </cell>
          <cell r="O2483" t="str">
            <v>Tidak/Belum Sekolah</v>
          </cell>
          <cell r="P2483" t="str">
            <v>Islam</v>
          </cell>
          <cell r="Q2483" t="str">
            <v>BELUM/TIDAK BEKERJA</v>
          </cell>
          <cell r="R2483" t="str">
            <v>-</v>
          </cell>
          <cell r="S2483" t="str">
            <v>ADA</v>
          </cell>
        </row>
        <row r="2484">
          <cell r="A2484" t="str">
            <v>3302162409690003</v>
          </cell>
          <cell r="B2484" t="str">
            <v>3302162807060006</v>
          </cell>
          <cell r="C2484" t="str">
            <v>HARYONO</v>
          </cell>
          <cell r="D2484" t="str">
            <v>LK</v>
          </cell>
          <cell r="E2484">
            <v>25470</v>
          </cell>
          <cell r="F2484">
            <v>50.608219178082194</v>
          </cell>
          <cell r="G2484" t="str">
            <v>BANYUMAS</v>
          </cell>
          <cell r="H2484" t="str">
            <v>TUMIYANG</v>
          </cell>
          <cell r="I2484" t="str">
            <v>005</v>
          </cell>
          <cell r="J2484" t="str">
            <v>003</v>
          </cell>
          <cell r="K2484" t="str">
            <v>TUMIYANG</v>
          </cell>
          <cell r="L2484" t="str">
            <v>TUMIYANG, RT 005 RW 003</v>
          </cell>
          <cell r="M2484" t="str">
            <v>KEPALA KELUARGA</v>
          </cell>
          <cell r="N2484" t="str">
            <v>KAWIN</v>
          </cell>
          <cell r="O2484" t="str">
            <v>SLTA/Sederajat</v>
          </cell>
          <cell r="P2484" t="str">
            <v>Islam</v>
          </cell>
          <cell r="Q2484" t="str">
            <v>PEDAGANG</v>
          </cell>
          <cell r="R2484" t="str">
            <v>-</v>
          </cell>
          <cell r="S2484" t="str">
            <v>ADA</v>
          </cell>
        </row>
        <row r="2485">
          <cell r="A2485" t="str">
            <v>3302166312710001</v>
          </cell>
          <cell r="B2485" t="str">
            <v>3302162807060006</v>
          </cell>
          <cell r="C2485" t="str">
            <v>SUNARTI</v>
          </cell>
          <cell r="D2485" t="str">
            <v>PR</v>
          </cell>
          <cell r="E2485">
            <v>26290</v>
          </cell>
          <cell r="F2485">
            <v>48.361643835616441</v>
          </cell>
          <cell r="G2485" t="str">
            <v>BANYUMAS</v>
          </cell>
          <cell r="H2485" t="str">
            <v>TUMIYANG</v>
          </cell>
          <cell r="I2485" t="str">
            <v>005</v>
          </cell>
          <cell r="J2485" t="str">
            <v>003</v>
          </cell>
          <cell r="K2485" t="str">
            <v>TUMIYANG</v>
          </cell>
          <cell r="L2485" t="str">
            <v>TUMIYANG, RT 005 RW 003</v>
          </cell>
          <cell r="M2485" t="str">
            <v>ISTRI</v>
          </cell>
          <cell r="N2485" t="str">
            <v>KAWIN</v>
          </cell>
          <cell r="O2485" t="str">
            <v>SLTA/Sederajat</v>
          </cell>
          <cell r="P2485" t="str">
            <v>Islam</v>
          </cell>
          <cell r="Q2485" t="str">
            <v>PEDAGANG</v>
          </cell>
          <cell r="R2485" t="str">
            <v>-</v>
          </cell>
          <cell r="S2485" t="str">
            <v>ADA</v>
          </cell>
        </row>
        <row r="2486">
          <cell r="A2486" t="str">
            <v>3302160408030001</v>
          </cell>
          <cell r="B2486" t="str">
            <v>3302162807060006</v>
          </cell>
          <cell r="C2486" t="str">
            <v>ALNA ARJUN SAMUDRA</v>
          </cell>
          <cell r="D2486" t="str">
            <v>LK</v>
          </cell>
          <cell r="E2486">
            <v>37837</v>
          </cell>
          <cell r="F2486">
            <v>16.726027397260275</v>
          </cell>
          <cell r="G2486" t="str">
            <v>BANYUMAS</v>
          </cell>
          <cell r="H2486" t="str">
            <v>TUMIYANG</v>
          </cell>
          <cell r="I2486" t="str">
            <v>005</v>
          </cell>
          <cell r="J2486" t="str">
            <v>003</v>
          </cell>
          <cell r="K2486" t="str">
            <v>TUMIYANG</v>
          </cell>
          <cell r="L2486" t="str">
            <v>TUMIYANG, RT 005 RW 003</v>
          </cell>
          <cell r="M2486" t="str">
            <v>ANAK</v>
          </cell>
          <cell r="N2486" t="str">
            <v>BELUM KAWIN</v>
          </cell>
          <cell r="O2486" t="str">
            <v>Tidak/Belum Sekolah</v>
          </cell>
          <cell r="P2486" t="str">
            <v>Islam</v>
          </cell>
          <cell r="Q2486" t="str">
            <v>BELUM/TIDAK BEKERJA</v>
          </cell>
          <cell r="R2486" t="str">
            <v>-</v>
          </cell>
          <cell r="S2486" t="str">
            <v>ADA</v>
          </cell>
        </row>
        <row r="2487">
          <cell r="A2487" t="str">
            <v>3302161503090002</v>
          </cell>
          <cell r="B2487" t="str">
            <v>3302162807060006</v>
          </cell>
          <cell r="C2487" t="str">
            <v>KRISTIAN VIDIANO SIGI KELANA</v>
          </cell>
          <cell r="D2487" t="str">
            <v>LK</v>
          </cell>
          <cell r="E2487">
            <v>39887</v>
          </cell>
          <cell r="F2487">
            <v>11.109589041095891</v>
          </cell>
          <cell r="G2487" t="str">
            <v>BANYUMAS</v>
          </cell>
          <cell r="H2487" t="str">
            <v>TUMIYANG</v>
          </cell>
          <cell r="I2487" t="str">
            <v>005</v>
          </cell>
          <cell r="J2487" t="str">
            <v>003</v>
          </cell>
          <cell r="K2487" t="str">
            <v>TUMIYANG</v>
          </cell>
          <cell r="L2487" t="str">
            <v>TUMIYANG, RT 005 RW 003</v>
          </cell>
          <cell r="M2487" t="str">
            <v>ANAK</v>
          </cell>
          <cell r="N2487" t="str">
            <v>BELUM KAWIN</v>
          </cell>
          <cell r="O2487" t="str">
            <v>Tidak/Belum Sekolah</v>
          </cell>
          <cell r="P2487" t="str">
            <v>Islam</v>
          </cell>
          <cell r="Q2487" t="str">
            <v>BELUM/TIDAK BEKERJA</v>
          </cell>
          <cell r="R2487" t="str">
            <v>-</v>
          </cell>
          <cell r="S2487" t="str">
            <v>ADA</v>
          </cell>
        </row>
        <row r="2488">
          <cell r="A2488" t="str">
            <v>3328122110870009</v>
          </cell>
          <cell r="B2488" t="str">
            <v>3302162807160002</v>
          </cell>
          <cell r="C2488" t="str">
            <v>MUCHAMAD SLAMET</v>
          </cell>
          <cell r="D2488" t="str">
            <v>LK</v>
          </cell>
          <cell r="E2488">
            <v>32071</v>
          </cell>
          <cell r="F2488">
            <v>32.523287671232879</v>
          </cell>
          <cell r="G2488" t="str">
            <v>TEGAL</v>
          </cell>
          <cell r="H2488" t="str">
            <v>TUMIYANG</v>
          </cell>
          <cell r="I2488" t="str">
            <v>005</v>
          </cell>
          <cell r="J2488" t="str">
            <v>003</v>
          </cell>
          <cell r="K2488" t="str">
            <v>TUMIYANG</v>
          </cell>
          <cell r="L2488" t="str">
            <v>TUMIYANG, RT 005 RW 003</v>
          </cell>
          <cell r="M2488" t="str">
            <v>KEPALA KELUARGA</v>
          </cell>
          <cell r="N2488" t="str">
            <v>KAWIN</v>
          </cell>
          <cell r="O2488" t="str">
            <v>Tamat SD/Sederajat</v>
          </cell>
          <cell r="P2488" t="str">
            <v>Islam</v>
          </cell>
          <cell r="Q2488" t="str">
            <v>KARYAWAN SWASTA</v>
          </cell>
          <cell r="R2488" t="str">
            <v>-</v>
          </cell>
          <cell r="S2488" t="str">
            <v>TIDAK ADA</v>
          </cell>
        </row>
        <row r="2489">
          <cell r="A2489" t="str">
            <v>3302164503890002</v>
          </cell>
          <cell r="B2489" t="str">
            <v>3302162807160002</v>
          </cell>
          <cell r="C2489" t="str">
            <v>KRIS SETIYOWATI</v>
          </cell>
          <cell r="D2489" t="str">
            <v>PR</v>
          </cell>
          <cell r="E2489">
            <v>32572</v>
          </cell>
          <cell r="F2489">
            <v>31.150684931506849</v>
          </cell>
          <cell r="G2489" t="str">
            <v>BANYUMAS</v>
          </cell>
          <cell r="H2489" t="str">
            <v>TUMIYANG</v>
          </cell>
          <cell r="I2489" t="str">
            <v>005</v>
          </cell>
          <cell r="J2489" t="str">
            <v>003</v>
          </cell>
          <cell r="K2489" t="str">
            <v>TUMIYANG</v>
          </cell>
          <cell r="L2489" t="str">
            <v>TUMIYANG, RT 005 RW 003</v>
          </cell>
          <cell r="M2489" t="str">
            <v>ISTRI</v>
          </cell>
          <cell r="N2489" t="str">
            <v>KAWIN</v>
          </cell>
          <cell r="O2489" t="str">
            <v>SLTP/Sederajat</v>
          </cell>
          <cell r="P2489" t="str">
            <v>Islam</v>
          </cell>
          <cell r="Q2489" t="str">
            <v>BELUM/TIDAK BEKERJA</v>
          </cell>
          <cell r="R2489" t="str">
            <v>-</v>
          </cell>
          <cell r="S2489" t="str">
            <v>ADA</v>
          </cell>
        </row>
        <row r="2490">
          <cell r="A2490" t="str">
            <v>3302162003100003</v>
          </cell>
          <cell r="B2490" t="str">
            <v>3302162807160002</v>
          </cell>
          <cell r="C2490" t="str">
            <v>FAHRI MAULANA</v>
          </cell>
          <cell r="D2490" t="str">
            <v>LK</v>
          </cell>
          <cell r="E2490">
            <v>40257</v>
          </cell>
          <cell r="F2490">
            <v>10.095890410958905</v>
          </cell>
          <cell r="G2490" t="str">
            <v>BANYUMAS</v>
          </cell>
          <cell r="H2490" t="str">
            <v>TUMIYANG</v>
          </cell>
          <cell r="I2490" t="str">
            <v>005</v>
          </cell>
          <cell r="J2490" t="str">
            <v>003</v>
          </cell>
          <cell r="K2490" t="str">
            <v>TUMIYANG</v>
          </cell>
          <cell r="L2490" t="str">
            <v>TUMIYANG, RT 005 RW 003</v>
          </cell>
          <cell r="M2490" t="str">
            <v>ANAK</v>
          </cell>
          <cell r="N2490" t="str">
            <v>BELUM KAWIN</v>
          </cell>
          <cell r="O2490" t="str">
            <v>Tidak/Belum Sekolah</v>
          </cell>
          <cell r="P2490" t="str">
            <v>Islam</v>
          </cell>
          <cell r="Q2490" t="str">
            <v>BELUM/TIDAK BEKERJA</v>
          </cell>
          <cell r="R2490" t="str">
            <v>-</v>
          </cell>
          <cell r="S2490" t="str">
            <v>ADA</v>
          </cell>
        </row>
        <row r="2491">
          <cell r="A2491" t="str">
            <v>3302140302750002</v>
          </cell>
          <cell r="B2491" t="str">
            <v>3302162911100001</v>
          </cell>
          <cell r="C2491" t="str">
            <v>SUNGKOWO</v>
          </cell>
          <cell r="D2491" t="str">
            <v>LK</v>
          </cell>
          <cell r="E2491">
            <v>27428</v>
          </cell>
          <cell r="F2491">
            <v>45.243835616438353</v>
          </cell>
          <cell r="G2491" t="str">
            <v>BANYUMAS</v>
          </cell>
          <cell r="H2491" t="str">
            <v>TUMIYANG</v>
          </cell>
          <cell r="I2491" t="str">
            <v>005</v>
          </cell>
          <cell r="J2491" t="str">
            <v>003</v>
          </cell>
          <cell r="K2491" t="str">
            <v>TUMIYANG</v>
          </cell>
          <cell r="L2491" t="str">
            <v>TUMIYANG, RT 005 RW 003</v>
          </cell>
          <cell r="M2491" t="str">
            <v>KEPALA KELUARGA</v>
          </cell>
          <cell r="N2491" t="str">
            <v>KAWIN</v>
          </cell>
          <cell r="O2491" t="str">
            <v>SLTP/Sederajat</v>
          </cell>
          <cell r="P2491" t="str">
            <v>Islam</v>
          </cell>
          <cell r="Q2491" t="str">
            <v>PEDAGANG</v>
          </cell>
          <cell r="R2491" t="str">
            <v>-</v>
          </cell>
          <cell r="S2491" t="str">
            <v>TIDAK ADA</v>
          </cell>
        </row>
        <row r="2492">
          <cell r="A2492" t="str">
            <v>3302166111830001</v>
          </cell>
          <cell r="B2492" t="str">
            <v>3302162911100001</v>
          </cell>
          <cell r="C2492" t="str">
            <v>DARINAH</v>
          </cell>
          <cell r="D2492" t="str">
            <v>PR</v>
          </cell>
          <cell r="E2492">
            <v>30641</v>
          </cell>
          <cell r="F2492">
            <v>36.441095890410956</v>
          </cell>
          <cell r="G2492" t="str">
            <v>BANYUMAS</v>
          </cell>
          <cell r="H2492" t="str">
            <v>TUMIYANG</v>
          </cell>
          <cell r="I2492" t="str">
            <v>005</v>
          </cell>
          <cell r="J2492" t="str">
            <v>003</v>
          </cell>
          <cell r="K2492" t="str">
            <v>TUMIYANG</v>
          </cell>
          <cell r="L2492" t="str">
            <v>TUMIYANG, RT 005 RW 003</v>
          </cell>
          <cell r="M2492" t="str">
            <v>ISTRI</v>
          </cell>
          <cell r="N2492" t="str">
            <v>KAWIN</v>
          </cell>
          <cell r="O2492" t="str">
            <v>Tamat SD/Sederajat</v>
          </cell>
          <cell r="P2492" t="str">
            <v>Islam</v>
          </cell>
          <cell r="Q2492" t="str">
            <v>MENGURUS RUMAH TANGGA</v>
          </cell>
          <cell r="R2492" t="str">
            <v>-</v>
          </cell>
          <cell r="S2492" t="str">
            <v>TIDAK ADA</v>
          </cell>
        </row>
        <row r="2493">
          <cell r="A2493" t="str">
            <v>3302165207090001</v>
          </cell>
          <cell r="B2493" t="str">
            <v>3302162911100001</v>
          </cell>
          <cell r="C2493" t="str">
            <v>HAFIDZA AL KHALIFA</v>
          </cell>
          <cell r="D2493" t="str">
            <v>PR</v>
          </cell>
          <cell r="E2493">
            <v>40006</v>
          </cell>
          <cell r="F2493">
            <v>10.783561643835617</v>
          </cell>
          <cell r="G2493" t="str">
            <v>BANYUMAS</v>
          </cell>
          <cell r="H2493" t="str">
            <v>TUMIYANG</v>
          </cell>
          <cell r="I2493" t="str">
            <v>005</v>
          </cell>
          <cell r="J2493" t="str">
            <v>003</v>
          </cell>
          <cell r="K2493" t="str">
            <v>TUMIYANG</v>
          </cell>
          <cell r="L2493" t="str">
            <v>TUMIYANG, RT 005 RW 003</v>
          </cell>
          <cell r="M2493" t="str">
            <v>ANAK</v>
          </cell>
          <cell r="N2493" t="str">
            <v>BELUM KAWIN</v>
          </cell>
          <cell r="O2493" t="str">
            <v>Tidak/Belum Sekolah</v>
          </cell>
          <cell r="P2493" t="str">
            <v>Islam</v>
          </cell>
          <cell r="Q2493" t="str">
            <v>BELUM/TIDAK BEKERJA</v>
          </cell>
          <cell r="R2493" t="str">
            <v>-</v>
          </cell>
          <cell r="S2493" t="str">
            <v>ADA</v>
          </cell>
        </row>
        <row r="2494">
          <cell r="A2494" t="str">
            <v>3302160303830007</v>
          </cell>
          <cell r="B2494" t="str">
            <v>3302162911170001</v>
          </cell>
          <cell r="C2494" t="str">
            <v>SUCIPTO</v>
          </cell>
          <cell r="D2494" t="str">
            <v>LK</v>
          </cell>
          <cell r="E2494">
            <v>30378</v>
          </cell>
          <cell r="F2494">
            <v>37.161643835616438</v>
          </cell>
          <cell r="G2494" t="str">
            <v>BANYUMAS</v>
          </cell>
          <cell r="H2494" t="str">
            <v>TUMIYANG</v>
          </cell>
          <cell r="I2494" t="str">
            <v>005</v>
          </cell>
          <cell r="J2494" t="str">
            <v>003</v>
          </cell>
          <cell r="K2494" t="str">
            <v>TUMIYANG</v>
          </cell>
          <cell r="L2494" t="str">
            <v>TUMIYANG, RT 005 RW 003</v>
          </cell>
          <cell r="M2494" t="str">
            <v>KEPALA KELUARGA</v>
          </cell>
          <cell r="N2494" t="str">
            <v>KAWIN</v>
          </cell>
          <cell r="O2494" t="str">
            <v>SLTP/Sederajat</v>
          </cell>
          <cell r="P2494" t="str">
            <v>Islam</v>
          </cell>
          <cell r="Q2494" t="str">
            <v>WIRASWASTA</v>
          </cell>
          <cell r="R2494" t="str">
            <v>-</v>
          </cell>
          <cell r="S2494" t="str">
            <v>TIDAK ADA</v>
          </cell>
        </row>
        <row r="2495">
          <cell r="A2495" t="str">
            <v>3302164203860001</v>
          </cell>
          <cell r="B2495" t="str">
            <v>3302162911170001</v>
          </cell>
          <cell r="C2495" t="str">
            <v>NURLENI</v>
          </cell>
          <cell r="D2495" t="str">
            <v>PR</v>
          </cell>
          <cell r="E2495">
            <v>31473</v>
          </cell>
          <cell r="F2495">
            <v>34.161643835616438</v>
          </cell>
          <cell r="G2495" t="str">
            <v>BANYUMAS</v>
          </cell>
          <cell r="H2495" t="str">
            <v>TUMIYANG</v>
          </cell>
          <cell r="I2495" t="str">
            <v>005</v>
          </cell>
          <cell r="J2495" t="str">
            <v>003</v>
          </cell>
          <cell r="K2495" t="str">
            <v>TUMIYANG</v>
          </cell>
          <cell r="L2495" t="str">
            <v>TUMIYANG, RT 005 RW 003</v>
          </cell>
          <cell r="M2495" t="str">
            <v>ISTRI</v>
          </cell>
          <cell r="N2495" t="str">
            <v>KAWIN</v>
          </cell>
          <cell r="O2495" t="str">
            <v>SLTA/Sederajat</v>
          </cell>
          <cell r="P2495" t="str">
            <v>Islam</v>
          </cell>
          <cell r="Q2495" t="str">
            <v>KARYAWAN SWASTA</v>
          </cell>
          <cell r="R2495" t="str">
            <v>-</v>
          </cell>
          <cell r="S2495" t="str">
            <v>TIDAK ADA</v>
          </cell>
        </row>
        <row r="2496">
          <cell r="A2496" t="str">
            <v>3302164107380020</v>
          </cell>
          <cell r="B2496" t="str">
            <v>3302160303150001</v>
          </cell>
          <cell r="C2496" t="str">
            <v>CHOERUL BARIYAH</v>
          </cell>
          <cell r="D2496" t="str">
            <v>PR</v>
          </cell>
          <cell r="E2496">
            <v>14062</v>
          </cell>
          <cell r="F2496">
            <v>81.863013698630141</v>
          </cell>
          <cell r="G2496" t="str">
            <v>BANYUMAS</v>
          </cell>
          <cell r="H2496" t="str">
            <v>DESA TUMIYANG</v>
          </cell>
          <cell r="I2496" t="str">
            <v>001</v>
          </cell>
          <cell r="J2496" t="str">
            <v>004</v>
          </cell>
          <cell r="K2496" t="str">
            <v>TUMIYANG</v>
          </cell>
          <cell r="L2496" t="str">
            <v>DESA TUMIYANG, RT 001 RW 004</v>
          </cell>
          <cell r="M2496" t="str">
            <v>KEPALA KELUARGA</v>
          </cell>
          <cell r="N2496" t="str">
            <v>CERAI MATI</v>
          </cell>
          <cell r="O2496" t="str">
            <v>Tamat SD/Sederajat</v>
          </cell>
          <cell r="P2496" t="str">
            <v>Islam</v>
          </cell>
          <cell r="Q2496" t="str">
            <v>MENGURUS RUMAH TANGGA</v>
          </cell>
          <cell r="R2496" t="str">
            <v>-</v>
          </cell>
          <cell r="S2496" t="str">
            <v>TIDAK ADA</v>
          </cell>
        </row>
        <row r="2497">
          <cell r="A2497" t="str">
            <v>3302164107550039</v>
          </cell>
          <cell r="B2497" t="str">
            <v>3302160303150002</v>
          </cell>
          <cell r="C2497" t="str">
            <v>TUMINAH</v>
          </cell>
          <cell r="D2497" t="str">
            <v>PR</v>
          </cell>
          <cell r="E2497">
            <v>20271</v>
          </cell>
          <cell r="F2497">
            <v>64.852054794520555</v>
          </cell>
          <cell r="G2497" t="str">
            <v>BANYUMAS</v>
          </cell>
          <cell r="H2497" t="str">
            <v>TUMIYANG</v>
          </cell>
          <cell r="I2497" t="str">
            <v>001</v>
          </cell>
          <cell r="J2497" t="str">
            <v>004</v>
          </cell>
          <cell r="K2497" t="str">
            <v>TUMIYANG</v>
          </cell>
          <cell r="L2497" t="str">
            <v>TUMIYANG, RT 001 RW 004</v>
          </cell>
          <cell r="M2497" t="str">
            <v>KEPALA KELUARGA</v>
          </cell>
          <cell r="N2497" t="str">
            <v>CERAI MATI</v>
          </cell>
          <cell r="O2497" t="str">
            <v>Tamat SD/Sederajat</v>
          </cell>
          <cell r="P2497" t="str">
            <v>Islam</v>
          </cell>
          <cell r="Q2497" t="str">
            <v>MENGURUS RUMAH TANGGA</v>
          </cell>
          <cell r="R2497" t="str">
            <v>-</v>
          </cell>
          <cell r="S2497" t="str">
            <v>TIDAK ADA</v>
          </cell>
        </row>
        <row r="2498">
          <cell r="A2498" t="str">
            <v>3302164809840004</v>
          </cell>
          <cell r="B2498" t="str">
            <v>3302160303150002</v>
          </cell>
          <cell r="C2498" t="str">
            <v>ENDAH PUTRI UTAMI</v>
          </cell>
          <cell r="D2498" t="str">
            <v>PR</v>
          </cell>
          <cell r="E2498">
            <v>30933</v>
          </cell>
          <cell r="F2498">
            <v>35.641095890410959</v>
          </cell>
          <cell r="G2498" t="str">
            <v>BANYUMAS</v>
          </cell>
          <cell r="H2498" t="str">
            <v>TUMIYANG</v>
          </cell>
          <cell r="I2498" t="str">
            <v>001</v>
          </cell>
          <cell r="J2498" t="str">
            <v>004</v>
          </cell>
          <cell r="K2498" t="str">
            <v>TUMIYANG</v>
          </cell>
          <cell r="L2498" t="str">
            <v>TUMIYANG, RT 001 RW 004</v>
          </cell>
          <cell r="M2498" t="str">
            <v>ANAK</v>
          </cell>
          <cell r="N2498" t="str">
            <v>KAWIN</v>
          </cell>
          <cell r="O2498" t="str">
            <v>SLTA/Sederajat</v>
          </cell>
          <cell r="P2498" t="str">
            <v>Islam</v>
          </cell>
          <cell r="Q2498" t="str">
            <v>BELUM/TIDAK BEKERJA</v>
          </cell>
          <cell r="R2498" t="str">
            <v>-</v>
          </cell>
          <cell r="S2498" t="str">
            <v>TIDAK ADA</v>
          </cell>
        </row>
        <row r="2499">
          <cell r="A2499" t="str">
            <v>3301101906800004</v>
          </cell>
          <cell r="B2499" t="str">
            <v>3302160308160009</v>
          </cell>
          <cell r="C2499" t="str">
            <v>PUJIANTO</v>
          </cell>
          <cell r="D2499" t="str">
            <v>LK</v>
          </cell>
          <cell r="E2499">
            <v>29391</v>
          </cell>
          <cell r="F2499">
            <v>39.865753424657534</v>
          </cell>
          <cell r="G2499" t="str">
            <v>CILACAP</v>
          </cell>
          <cell r="H2499" t="str">
            <v>TUMIYANG</v>
          </cell>
          <cell r="I2499" t="str">
            <v>001</v>
          </cell>
          <cell r="J2499" t="str">
            <v>004</v>
          </cell>
          <cell r="K2499" t="str">
            <v>TUMIYANG</v>
          </cell>
          <cell r="L2499" t="str">
            <v>TUMIYANG, RT 001 RW 004</v>
          </cell>
          <cell r="M2499" t="str">
            <v>KEPALA KELUARGA</v>
          </cell>
          <cell r="N2499" t="str">
            <v>KAWIN</v>
          </cell>
          <cell r="O2499" t="str">
            <v>Tamat SD/Sederajat</v>
          </cell>
          <cell r="P2499" t="str">
            <v>Islam</v>
          </cell>
          <cell r="Q2499" t="str">
            <v>PETANI/PEKEBUN</v>
          </cell>
          <cell r="R2499" t="str">
            <v>-</v>
          </cell>
          <cell r="S2499" t="str">
            <v>TIDAK ADA</v>
          </cell>
        </row>
        <row r="2500">
          <cell r="A2500" t="str">
            <v>3302166205810002</v>
          </cell>
          <cell r="B2500" t="str">
            <v>3302160308160009</v>
          </cell>
          <cell r="C2500" t="str">
            <v>DARSITI</v>
          </cell>
          <cell r="D2500" t="str">
            <v>PR</v>
          </cell>
          <cell r="E2500">
            <v>29728</v>
          </cell>
          <cell r="F2500">
            <v>38.942465753424656</v>
          </cell>
          <cell r="G2500" t="str">
            <v>BANYUMAS</v>
          </cell>
          <cell r="H2500" t="str">
            <v>TUMIYANG</v>
          </cell>
          <cell r="I2500" t="str">
            <v>001</v>
          </cell>
          <cell r="J2500" t="str">
            <v>004</v>
          </cell>
          <cell r="K2500" t="str">
            <v>TUMIYANG</v>
          </cell>
          <cell r="L2500" t="str">
            <v>TUMIYANG, RT 001 RW 004</v>
          </cell>
          <cell r="M2500" t="str">
            <v>ISTRI</v>
          </cell>
          <cell r="N2500" t="str">
            <v>KAWIN</v>
          </cell>
          <cell r="O2500" t="str">
            <v>Tamat SD/Sederajat</v>
          </cell>
          <cell r="P2500" t="str">
            <v>Islam</v>
          </cell>
          <cell r="Q2500" t="str">
            <v>BELUM/TIDAK BEKERJA</v>
          </cell>
          <cell r="R2500" t="str">
            <v>-</v>
          </cell>
          <cell r="S2500" t="str">
            <v>TIDAK ADA</v>
          </cell>
        </row>
        <row r="2501">
          <cell r="A2501" t="str">
            <v>3302165203130002</v>
          </cell>
          <cell r="B2501" t="str">
            <v>3302160308160009</v>
          </cell>
          <cell r="C2501" t="str">
            <v>NAFILAH AKMALINA FAUZIAH</v>
          </cell>
          <cell r="D2501" t="str">
            <v>PR</v>
          </cell>
          <cell r="E2501">
            <v>41345</v>
          </cell>
          <cell r="F2501">
            <v>7.1150684931506847</v>
          </cell>
          <cell r="G2501" t="str">
            <v>BANYUMAS</v>
          </cell>
          <cell r="H2501" t="str">
            <v>TUMIYANG</v>
          </cell>
          <cell r="I2501" t="str">
            <v>001</v>
          </cell>
          <cell r="J2501" t="str">
            <v>004</v>
          </cell>
          <cell r="K2501" t="str">
            <v>TUMIYANG</v>
          </cell>
          <cell r="L2501" t="str">
            <v>TUMIYANG, RT 001 RW 004</v>
          </cell>
          <cell r="M2501" t="str">
            <v>ANAK</v>
          </cell>
          <cell r="N2501" t="str">
            <v>BELUM KAWIN</v>
          </cell>
          <cell r="O2501" t="str">
            <v>Tidak/Belum Sekolah</v>
          </cell>
          <cell r="P2501" t="str">
            <v>Islam</v>
          </cell>
          <cell r="Q2501" t="str">
            <v>BELUM/TIDAK BEKERJA</v>
          </cell>
          <cell r="R2501" t="str">
            <v>-</v>
          </cell>
          <cell r="S2501" t="str">
            <v>ADA</v>
          </cell>
        </row>
        <row r="2502">
          <cell r="A2502" t="str">
            <v>3302173105880004</v>
          </cell>
          <cell r="B2502" t="str">
            <v>3302160706170008</v>
          </cell>
          <cell r="C2502" t="str">
            <v>WAHYU ADI KURNIAWAN</v>
          </cell>
          <cell r="D2502" t="str">
            <v>LK</v>
          </cell>
          <cell r="E2502">
            <v>32294</v>
          </cell>
          <cell r="F2502">
            <v>31.912328767123288</v>
          </cell>
          <cell r="G2502" t="str">
            <v>BANYUMAS</v>
          </cell>
          <cell r="H2502" t="str">
            <v>TUMIYANG</v>
          </cell>
          <cell r="I2502" t="str">
            <v>001</v>
          </cell>
          <cell r="J2502" t="str">
            <v>004</v>
          </cell>
          <cell r="K2502" t="str">
            <v>TUMIYANG</v>
          </cell>
          <cell r="L2502" t="str">
            <v>TUMIYANG, RT 001 RW 004</v>
          </cell>
          <cell r="M2502" t="str">
            <v>KEPALA KELUARGA</v>
          </cell>
          <cell r="N2502" t="str">
            <v>KAWIN</v>
          </cell>
          <cell r="O2502" t="str">
            <v>Diploma IV/Strata I</v>
          </cell>
          <cell r="P2502" t="str">
            <v>Islam</v>
          </cell>
          <cell r="Q2502" t="str">
            <v>KARYAWAN SWASTA</v>
          </cell>
          <cell r="R2502" t="str">
            <v>-</v>
          </cell>
          <cell r="S2502" t="str">
            <v>ADA</v>
          </cell>
        </row>
        <row r="2503">
          <cell r="A2503" t="str">
            <v>3302164705900005</v>
          </cell>
          <cell r="B2503" t="str">
            <v>3302160706170008</v>
          </cell>
          <cell r="C2503" t="str">
            <v>MUSTIKA PANUNTUN UTAMI</v>
          </cell>
          <cell r="D2503" t="str">
            <v>PR</v>
          </cell>
          <cell r="E2503">
            <v>33000</v>
          </cell>
          <cell r="F2503">
            <v>29.978082191780821</v>
          </cell>
          <cell r="G2503" t="str">
            <v>BANYUMAS</v>
          </cell>
          <cell r="H2503" t="str">
            <v>TUMIYANG</v>
          </cell>
          <cell r="I2503" t="str">
            <v>001</v>
          </cell>
          <cell r="J2503" t="str">
            <v>004</v>
          </cell>
          <cell r="K2503" t="str">
            <v>TUMIYANG</v>
          </cell>
          <cell r="L2503" t="str">
            <v>TUMIYANG, RT 001 RW 004</v>
          </cell>
          <cell r="M2503" t="str">
            <v>ISTRI</v>
          </cell>
          <cell r="N2503" t="str">
            <v>KAWIN</v>
          </cell>
          <cell r="O2503" t="str">
            <v>Diploma IV/Strata I</v>
          </cell>
          <cell r="P2503" t="str">
            <v>Islam</v>
          </cell>
          <cell r="Q2503" t="str">
            <v>KARYAWAN SWASTA</v>
          </cell>
          <cell r="R2503" t="str">
            <v>-</v>
          </cell>
          <cell r="S2503" t="str">
            <v>ADA</v>
          </cell>
        </row>
        <row r="2504">
          <cell r="A2504" t="str">
            <v>3302166310180001</v>
          </cell>
          <cell r="B2504" t="str">
            <v>3302160706170008</v>
          </cell>
          <cell r="C2504" t="str">
            <v>AYESHA IMTIYAZ KURNIAWAN</v>
          </cell>
          <cell r="D2504" t="str">
            <v>PR</v>
          </cell>
          <cell r="E2504">
            <v>43396</v>
          </cell>
          <cell r="F2504">
            <v>1.4958904109589042</v>
          </cell>
          <cell r="G2504" t="str">
            <v>BANYUMAS</v>
          </cell>
          <cell r="H2504" t="str">
            <v>TUMIYANG</v>
          </cell>
          <cell r="I2504" t="str">
            <v>001</v>
          </cell>
          <cell r="J2504" t="str">
            <v>004</v>
          </cell>
          <cell r="K2504" t="str">
            <v>TUMIYANG</v>
          </cell>
          <cell r="L2504" t="str">
            <v>TUMIYANG, RT 001 RW 004</v>
          </cell>
          <cell r="M2504" t="str">
            <v>ANAK</v>
          </cell>
          <cell r="N2504" t="str">
            <v>BELUM KAWIN</v>
          </cell>
          <cell r="O2504" t="str">
            <v>Tidak/Belum Sekolah</v>
          </cell>
          <cell r="P2504" t="str">
            <v>Islam</v>
          </cell>
          <cell r="Q2504" t="str">
            <v>BELUM/TIDAK BEKERJA</v>
          </cell>
          <cell r="R2504" t="str">
            <v>-</v>
          </cell>
          <cell r="S2504" t="str">
            <v>ADA</v>
          </cell>
        </row>
        <row r="2505">
          <cell r="A2505" t="str">
            <v>3302162906830003</v>
          </cell>
          <cell r="B2505" t="str">
            <v>3302160708090001</v>
          </cell>
          <cell r="C2505" t="str">
            <v>KHASAN BASUKI</v>
          </cell>
          <cell r="D2505" t="str">
            <v>LK</v>
          </cell>
          <cell r="E2505">
            <v>30496</v>
          </cell>
          <cell r="F2505">
            <v>36.838356164383562</v>
          </cell>
          <cell r="G2505" t="str">
            <v>CILACAP</v>
          </cell>
          <cell r="H2505" t="str">
            <v>TUMIYANG</v>
          </cell>
          <cell r="I2505" t="str">
            <v>001</v>
          </cell>
          <cell r="J2505" t="str">
            <v>004</v>
          </cell>
          <cell r="K2505" t="str">
            <v>TUMIYANG</v>
          </cell>
          <cell r="L2505" t="str">
            <v>TUMIYANG, RT 001 RW 004</v>
          </cell>
          <cell r="M2505" t="str">
            <v>KEPALA KELUARGA</v>
          </cell>
          <cell r="N2505" t="str">
            <v>KAWIN</v>
          </cell>
          <cell r="O2505" t="str">
            <v>Diploma IV/Strata I</v>
          </cell>
          <cell r="P2505" t="str">
            <v>Islam</v>
          </cell>
          <cell r="Q2505" t="str">
            <v>KARYAWAN SWASTA</v>
          </cell>
          <cell r="R2505" t="str">
            <v>-</v>
          </cell>
          <cell r="S2505" t="str">
            <v>ADA</v>
          </cell>
        </row>
        <row r="2506">
          <cell r="A2506" t="str">
            <v>3302165509820001</v>
          </cell>
          <cell r="B2506" t="str">
            <v>3302160708090001</v>
          </cell>
          <cell r="C2506" t="str">
            <v>BINGAR HAWENING TYAS NUR PRASTUTI</v>
          </cell>
          <cell r="D2506" t="str">
            <v>PR</v>
          </cell>
          <cell r="E2506">
            <v>30209</v>
          </cell>
          <cell r="F2506">
            <v>37.624657534246573</v>
          </cell>
          <cell r="G2506" t="str">
            <v>BANYUMAS</v>
          </cell>
          <cell r="H2506" t="str">
            <v>TUMIYANG</v>
          </cell>
          <cell r="I2506" t="str">
            <v>001</v>
          </cell>
          <cell r="J2506" t="str">
            <v>004</v>
          </cell>
          <cell r="K2506" t="str">
            <v>TUMIYANG</v>
          </cell>
          <cell r="L2506" t="str">
            <v>TUMIYANG, RT 001 RW 004</v>
          </cell>
          <cell r="M2506" t="str">
            <v>ISTRI</v>
          </cell>
          <cell r="N2506" t="str">
            <v>KAWIN</v>
          </cell>
          <cell r="O2506" t="str">
            <v>Akademi/Diploma III/S. Muda</v>
          </cell>
          <cell r="P2506" t="str">
            <v>Islam</v>
          </cell>
          <cell r="Q2506" t="str">
            <v>KARYAWAN SWASTA</v>
          </cell>
          <cell r="R2506" t="str">
            <v>-</v>
          </cell>
          <cell r="S2506" t="str">
            <v>TIDAK ADA</v>
          </cell>
        </row>
        <row r="2507">
          <cell r="A2507" t="str">
            <v>3302162206150002</v>
          </cell>
          <cell r="B2507" t="str">
            <v>3302160708090001</v>
          </cell>
          <cell r="C2507" t="str">
            <v>ARSHAKA KEENAN ATHAYA</v>
          </cell>
          <cell r="D2507" t="str">
            <v>LK</v>
          </cell>
          <cell r="E2507">
            <v>42177</v>
          </cell>
          <cell r="F2507">
            <v>4.8356164383561646</v>
          </cell>
          <cell r="G2507" t="str">
            <v>BANYUMAS</v>
          </cell>
          <cell r="H2507" t="str">
            <v>TUMIYANG</v>
          </cell>
          <cell r="I2507" t="str">
            <v>001</v>
          </cell>
          <cell r="J2507" t="str">
            <v>004</v>
          </cell>
          <cell r="K2507" t="str">
            <v>TUMIYANG</v>
          </cell>
          <cell r="L2507" t="str">
            <v>TUMIYANG, RT 001 RW 004</v>
          </cell>
          <cell r="M2507" t="str">
            <v>ANAK</v>
          </cell>
          <cell r="N2507" t="str">
            <v>BELUM KAWIN</v>
          </cell>
          <cell r="O2507" t="str">
            <v>Tidak/Belum Sekolah</v>
          </cell>
          <cell r="P2507" t="str">
            <v>Islam</v>
          </cell>
          <cell r="Q2507" t="str">
            <v>BELUM/TIDAK BEKERJA</v>
          </cell>
          <cell r="R2507" t="str">
            <v>-</v>
          </cell>
          <cell r="S2507" t="str">
            <v>ADA</v>
          </cell>
        </row>
        <row r="2508">
          <cell r="A2508" t="str">
            <v>3302166810100002</v>
          </cell>
          <cell r="B2508" t="str">
            <v>3302160708090001</v>
          </cell>
          <cell r="C2508" t="str">
            <v>MARSA KHAILILAH PRAJNA PARAMITA</v>
          </cell>
          <cell r="D2508" t="str">
            <v>PR</v>
          </cell>
          <cell r="E2508">
            <v>40479</v>
          </cell>
          <cell r="F2508">
            <v>9.4876712328767123</v>
          </cell>
          <cell r="G2508" t="str">
            <v>BANYUMAS</v>
          </cell>
          <cell r="H2508" t="str">
            <v>TUMIYANG</v>
          </cell>
          <cell r="I2508" t="str">
            <v>001</v>
          </cell>
          <cell r="J2508" t="str">
            <v>004</v>
          </cell>
          <cell r="K2508" t="str">
            <v>TUMIYANG</v>
          </cell>
          <cell r="L2508" t="str">
            <v>TUMIYANG, RT 001 RW 004</v>
          </cell>
          <cell r="M2508" t="str">
            <v>ANAK</v>
          </cell>
          <cell r="N2508" t="str">
            <v>BELUM KAWIN</v>
          </cell>
          <cell r="O2508" t="str">
            <v>Tidak/Belum Sekolah</v>
          </cell>
          <cell r="P2508" t="str">
            <v>Islam</v>
          </cell>
          <cell r="Q2508" t="str">
            <v>BELUM/TIDAK BEKERJA</v>
          </cell>
          <cell r="R2508" t="str">
            <v>-</v>
          </cell>
          <cell r="S2508" t="str">
            <v>ADA</v>
          </cell>
        </row>
        <row r="2509">
          <cell r="A2509" t="str">
            <v>3302166807770002</v>
          </cell>
          <cell r="B2509" t="str">
            <v>3302160708140001</v>
          </cell>
          <cell r="C2509" t="str">
            <v>MUNIROH</v>
          </cell>
          <cell r="D2509" t="str">
            <v>PR</v>
          </cell>
          <cell r="E2509">
            <v>28334</v>
          </cell>
          <cell r="F2509">
            <v>42.761643835616439</v>
          </cell>
          <cell r="G2509" t="str">
            <v>BANYUMAS</v>
          </cell>
          <cell r="H2509" t="str">
            <v>TUMIYANG</v>
          </cell>
          <cell r="I2509" t="str">
            <v>001</v>
          </cell>
          <cell r="J2509" t="str">
            <v>004</v>
          </cell>
          <cell r="K2509" t="str">
            <v>TUMIYANG</v>
          </cell>
          <cell r="L2509" t="str">
            <v>TUMIYANG, RT 001 RW 004</v>
          </cell>
          <cell r="M2509" t="str">
            <v>KEPALA KELUARGA</v>
          </cell>
          <cell r="N2509" t="str">
            <v>CERAI HIDUP</v>
          </cell>
          <cell r="O2509" t="str">
            <v>Tamat SD/Sederajat</v>
          </cell>
          <cell r="P2509" t="str">
            <v>Islam</v>
          </cell>
          <cell r="Q2509" t="str">
            <v>MENGURUS RUMAH TANGGA</v>
          </cell>
          <cell r="R2509" t="str">
            <v>-</v>
          </cell>
          <cell r="S2509" t="str">
            <v>TIDAK ADA</v>
          </cell>
        </row>
        <row r="2510">
          <cell r="A2510" t="str">
            <v>3302160211970002</v>
          </cell>
          <cell r="B2510" t="str">
            <v>3302160708140001</v>
          </cell>
          <cell r="C2510" t="str">
            <v>AHIMI WAHAB</v>
          </cell>
          <cell r="D2510" t="str">
            <v>LK</v>
          </cell>
          <cell r="E2510">
            <v>35736</v>
          </cell>
          <cell r="F2510">
            <v>22.482191780821918</v>
          </cell>
          <cell r="G2510" t="str">
            <v>BANYUMAS</v>
          </cell>
          <cell r="H2510" t="str">
            <v>TUMIYANG</v>
          </cell>
          <cell r="I2510" t="str">
            <v>001</v>
          </cell>
          <cell r="J2510" t="str">
            <v>004</v>
          </cell>
          <cell r="K2510" t="str">
            <v>TUMIYANG</v>
          </cell>
          <cell r="L2510" t="str">
            <v>TUMIYANG, RT 001 RW 004</v>
          </cell>
          <cell r="M2510" t="str">
            <v>ANAK</v>
          </cell>
          <cell r="N2510" t="str">
            <v>BELUM KAWIN</v>
          </cell>
          <cell r="O2510" t="str">
            <v>Tamat SD/Sederajat</v>
          </cell>
          <cell r="P2510" t="str">
            <v>Islam</v>
          </cell>
          <cell r="Q2510" t="str">
            <v>PELAJAR/MAHASISWA</v>
          </cell>
          <cell r="R2510" t="str">
            <v>-</v>
          </cell>
          <cell r="S2510" t="str">
            <v>TIDAK ADA</v>
          </cell>
        </row>
        <row r="2511">
          <cell r="A2511" t="str">
            <v>3302160612050002</v>
          </cell>
          <cell r="B2511" t="str">
            <v>3302160708140001</v>
          </cell>
          <cell r="C2511" t="str">
            <v>MUHAMMAD SAHIZIDAN</v>
          </cell>
          <cell r="D2511" t="str">
            <v>LK</v>
          </cell>
          <cell r="E2511">
            <v>38692</v>
          </cell>
          <cell r="F2511">
            <v>14.383561643835616</v>
          </cell>
          <cell r="G2511" t="str">
            <v>BANYUMAS</v>
          </cell>
          <cell r="H2511" t="str">
            <v>TUMIYANG</v>
          </cell>
          <cell r="I2511" t="str">
            <v>001</v>
          </cell>
          <cell r="J2511" t="str">
            <v>004</v>
          </cell>
          <cell r="K2511" t="str">
            <v>TUMIYANG</v>
          </cell>
          <cell r="L2511" t="str">
            <v>TUMIYANG, RT 001 RW 004</v>
          </cell>
          <cell r="M2511" t="str">
            <v>ANAK</v>
          </cell>
          <cell r="N2511" t="str">
            <v>BELUM KAWIN</v>
          </cell>
          <cell r="O2511" t="str">
            <v>Tidak/Belum Sekolah</v>
          </cell>
          <cell r="P2511" t="str">
            <v>Islam</v>
          </cell>
          <cell r="Q2511" t="str">
            <v>BELUM/TIDAK BEKERJA</v>
          </cell>
          <cell r="R2511" t="str">
            <v>-</v>
          </cell>
          <cell r="S2511" t="str">
            <v>ADA</v>
          </cell>
        </row>
        <row r="2512">
          <cell r="A2512" t="str">
            <v>3302161002120003</v>
          </cell>
          <cell r="B2512" t="str">
            <v>3302160708140001</v>
          </cell>
          <cell r="C2512" t="str">
            <v>ALFA RIAN</v>
          </cell>
          <cell r="D2512" t="str">
            <v>LK</v>
          </cell>
          <cell r="E2512">
            <v>40949</v>
          </cell>
          <cell r="F2512">
            <v>8.1999999999999993</v>
          </cell>
          <cell r="G2512" t="str">
            <v>BANYUMAS</v>
          </cell>
          <cell r="H2512" t="str">
            <v>TUMIYANG</v>
          </cell>
          <cell r="I2512" t="str">
            <v>001</v>
          </cell>
          <cell r="J2512" t="str">
            <v>004</v>
          </cell>
          <cell r="K2512" t="str">
            <v>TUMIYANG</v>
          </cell>
          <cell r="L2512" t="str">
            <v>TUMIYANG, RT 001 RW 004</v>
          </cell>
          <cell r="M2512" t="str">
            <v>ANAK</v>
          </cell>
          <cell r="N2512" t="str">
            <v>BELUM KAWIN</v>
          </cell>
          <cell r="O2512" t="str">
            <v>Tidak/Belum Sekolah</v>
          </cell>
          <cell r="P2512" t="str">
            <v>Islam</v>
          </cell>
          <cell r="Q2512" t="str">
            <v>BELUM/TIDAK BEKERJA</v>
          </cell>
          <cell r="R2512" t="str">
            <v>-</v>
          </cell>
          <cell r="S2512" t="str">
            <v>ADA</v>
          </cell>
        </row>
        <row r="2513">
          <cell r="A2513" t="str">
            <v>3302160304770001</v>
          </cell>
          <cell r="B2513" t="str">
            <v>3302160801080005</v>
          </cell>
          <cell r="C2513" t="str">
            <v>KARSITO</v>
          </cell>
          <cell r="D2513" t="str">
            <v>LK</v>
          </cell>
          <cell r="E2513">
            <v>28218</v>
          </cell>
          <cell r="F2513">
            <v>43.079452054794523</v>
          </cell>
          <cell r="G2513" t="str">
            <v>BANYUMAS</v>
          </cell>
          <cell r="H2513" t="str">
            <v>TUMIYANG</v>
          </cell>
          <cell r="I2513" t="str">
            <v>001</v>
          </cell>
          <cell r="J2513" t="str">
            <v>004</v>
          </cell>
          <cell r="K2513" t="str">
            <v>TUMIYANG</v>
          </cell>
          <cell r="L2513" t="str">
            <v>TUMIYANG, RT 001 RW 004</v>
          </cell>
          <cell r="M2513" t="str">
            <v>KEPALA KELUARGA</v>
          </cell>
          <cell r="N2513" t="str">
            <v>KAWIN</v>
          </cell>
          <cell r="O2513" t="str">
            <v>Tamat SD/Sederajat</v>
          </cell>
          <cell r="P2513" t="str">
            <v>Islam</v>
          </cell>
          <cell r="Q2513" t="str">
            <v>PEDAGANG</v>
          </cell>
          <cell r="R2513" t="str">
            <v>-</v>
          </cell>
          <cell r="S2513" t="str">
            <v>TIDAK ADA</v>
          </cell>
        </row>
        <row r="2514">
          <cell r="A2514" t="str">
            <v>3302166008890001</v>
          </cell>
          <cell r="B2514" t="str">
            <v>3302160801080005</v>
          </cell>
          <cell r="C2514" t="str">
            <v>KUSWARNINGSIH</v>
          </cell>
          <cell r="D2514" t="str">
            <v>PR</v>
          </cell>
          <cell r="E2514">
            <v>32740</v>
          </cell>
          <cell r="F2514">
            <v>30.69041095890411</v>
          </cell>
          <cell r="G2514" t="str">
            <v>BANYUMAS</v>
          </cell>
          <cell r="H2514" t="str">
            <v>TUMIYANG</v>
          </cell>
          <cell r="I2514" t="str">
            <v>001</v>
          </cell>
          <cell r="J2514" t="str">
            <v>004</v>
          </cell>
          <cell r="K2514" t="str">
            <v>TUMIYANG</v>
          </cell>
          <cell r="L2514" t="str">
            <v>TUMIYANG, RT 001 RW 004</v>
          </cell>
          <cell r="M2514" t="str">
            <v>ISTRI</v>
          </cell>
          <cell r="N2514" t="str">
            <v>KAWIN</v>
          </cell>
          <cell r="O2514" t="str">
            <v>SLTP/Sederajat</v>
          </cell>
          <cell r="P2514" t="str">
            <v>Islam</v>
          </cell>
          <cell r="Q2514" t="str">
            <v>MENGURUS RUMAH TANGGA</v>
          </cell>
          <cell r="R2514" t="str">
            <v>O</v>
          </cell>
          <cell r="S2514" t="str">
            <v>TIDAK ADA</v>
          </cell>
        </row>
        <row r="2515">
          <cell r="A2515" t="str">
            <v>3302161712070001</v>
          </cell>
          <cell r="B2515" t="str">
            <v>3302160801080005</v>
          </cell>
          <cell r="C2515" t="str">
            <v>RESTU AJI PRATAMA</v>
          </cell>
          <cell r="D2515" t="str">
            <v>LK</v>
          </cell>
          <cell r="E2515">
            <v>39433</v>
          </cell>
          <cell r="F2515">
            <v>12.353424657534246</v>
          </cell>
          <cell r="G2515" t="str">
            <v>BANYUMAS</v>
          </cell>
          <cell r="H2515" t="str">
            <v>TUMIYANG</v>
          </cell>
          <cell r="I2515" t="str">
            <v>001</v>
          </cell>
          <cell r="J2515" t="str">
            <v>004</v>
          </cell>
          <cell r="K2515" t="str">
            <v>TUMIYANG</v>
          </cell>
          <cell r="L2515" t="str">
            <v>TUMIYANG, RT 001 RW 004</v>
          </cell>
          <cell r="M2515" t="str">
            <v>ANAK</v>
          </cell>
          <cell r="N2515" t="str">
            <v>BELUM KAWIN</v>
          </cell>
          <cell r="O2515" t="str">
            <v>Tidak/Belum Sekolah</v>
          </cell>
          <cell r="P2515" t="str">
            <v>Islam</v>
          </cell>
          <cell r="Q2515" t="str">
            <v>BELUM/TIDAK BEKERJA</v>
          </cell>
          <cell r="R2515" t="str">
            <v>-</v>
          </cell>
          <cell r="S2515" t="str">
            <v>ADA</v>
          </cell>
        </row>
        <row r="2516">
          <cell r="A2516" t="str">
            <v>3302163112820038</v>
          </cell>
          <cell r="B2516" t="str">
            <v>3302160808060101</v>
          </cell>
          <cell r="C2516" t="str">
            <v>DARYONO</v>
          </cell>
          <cell r="D2516" t="str">
            <v>LK</v>
          </cell>
          <cell r="E2516">
            <v>30316</v>
          </cell>
          <cell r="F2516">
            <v>37.331506849315069</v>
          </cell>
          <cell r="G2516" t="str">
            <v>BANYUMAS</v>
          </cell>
          <cell r="H2516" t="str">
            <v>TUMIYANG</v>
          </cell>
          <cell r="I2516" t="str">
            <v>001</v>
          </cell>
          <cell r="J2516" t="str">
            <v>004</v>
          </cell>
          <cell r="K2516" t="str">
            <v>TUMIYANG</v>
          </cell>
          <cell r="L2516" t="str">
            <v>TUMIYANG, RT 001 RW 004</v>
          </cell>
          <cell r="M2516" t="str">
            <v>KEPALA KELUARGA</v>
          </cell>
          <cell r="N2516" t="str">
            <v>KAWIN</v>
          </cell>
          <cell r="O2516" t="str">
            <v>Tamat SD/Sederajat</v>
          </cell>
          <cell r="P2516" t="str">
            <v>Islam</v>
          </cell>
          <cell r="Q2516" t="str">
            <v>BURUH HARIAN LEPAS</v>
          </cell>
          <cell r="R2516" t="str">
            <v>-</v>
          </cell>
          <cell r="S2516" t="str">
            <v>TIDAK ADA</v>
          </cell>
        </row>
        <row r="2517">
          <cell r="A2517" t="str">
            <v>3302167105860001</v>
          </cell>
          <cell r="B2517" t="str">
            <v>3302160808060101</v>
          </cell>
          <cell r="C2517" t="str">
            <v>WARSINI</v>
          </cell>
          <cell r="D2517" t="str">
            <v>PR</v>
          </cell>
          <cell r="E2517">
            <v>31563</v>
          </cell>
          <cell r="F2517">
            <v>33.915068493150685</v>
          </cell>
          <cell r="G2517" t="str">
            <v>BANYUMAS</v>
          </cell>
          <cell r="H2517" t="str">
            <v>TUMIYANG</v>
          </cell>
          <cell r="I2517" t="str">
            <v>001</v>
          </cell>
          <cell r="J2517" t="str">
            <v>004</v>
          </cell>
          <cell r="K2517" t="str">
            <v>TUMIYANG</v>
          </cell>
          <cell r="L2517" t="str">
            <v>TUMIYANG, RT 001 RW 004</v>
          </cell>
          <cell r="M2517" t="str">
            <v>ISTRI</v>
          </cell>
          <cell r="N2517" t="str">
            <v>KAWIN</v>
          </cell>
          <cell r="O2517" t="str">
            <v>SLTP/Sederajat</v>
          </cell>
          <cell r="P2517" t="str">
            <v>Islam</v>
          </cell>
          <cell r="Q2517" t="str">
            <v>MENGURUS RUMAH TANGGA</v>
          </cell>
          <cell r="R2517" t="str">
            <v>-</v>
          </cell>
          <cell r="S2517" t="str">
            <v>TIDAK ADA</v>
          </cell>
        </row>
        <row r="2518">
          <cell r="A2518" t="str">
            <v>3302160806100002</v>
          </cell>
          <cell r="B2518" t="str">
            <v>3302160808060101</v>
          </cell>
          <cell r="C2518" t="str">
            <v>DAFFA DWI HIBATULLOH</v>
          </cell>
          <cell r="D2518" t="str">
            <v>LK</v>
          </cell>
          <cell r="E2518">
            <v>40337</v>
          </cell>
          <cell r="F2518">
            <v>9.8767123287671232</v>
          </cell>
          <cell r="G2518" t="str">
            <v>BANYUMAS</v>
          </cell>
          <cell r="H2518" t="str">
            <v>TUMIYANG</v>
          </cell>
          <cell r="I2518" t="str">
            <v>001</v>
          </cell>
          <cell r="J2518" t="str">
            <v>004</v>
          </cell>
          <cell r="K2518" t="str">
            <v>TUMIYANG</v>
          </cell>
          <cell r="L2518" t="str">
            <v>TUMIYANG, RT 001 RW 004</v>
          </cell>
          <cell r="M2518" t="str">
            <v>ANAK</v>
          </cell>
          <cell r="N2518" t="str">
            <v>BELUM KAWIN</v>
          </cell>
          <cell r="O2518" t="str">
            <v>Tidak/Belum Sekolah</v>
          </cell>
          <cell r="P2518" t="str">
            <v>Islam</v>
          </cell>
          <cell r="Q2518" t="str">
            <v>BELUM/TIDAK BEKERJA</v>
          </cell>
          <cell r="R2518" t="str">
            <v>-</v>
          </cell>
          <cell r="S2518" t="str">
            <v>ADA</v>
          </cell>
        </row>
        <row r="2519">
          <cell r="A2519" t="str">
            <v>3302161408030002</v>
          </cell>
          <cell r="B2519" t="str">
            <v>3302160808060101</v>
          </cell>
          <cell r="C2519" t="str">
            <v>HANGGAR EKA PRASETYA</v>
          </cell>
          <cell r="D2519" t="str">
            <v>LK</v>
          </cell>
          <cell r="E2519">
            <v>37847</v>
          </cell>
          <cell r="F2519">
            <v>16.698630136986303</v>
          </cell>
          <cell r="G2519" t="str">
            <v>BANYUMAS</v>
          </cell>
          <cell r="H2519" t="str">
            <v>TUMIYANG</v>
          </cell>
          <cell r="I2519" t="str">
            <v>001</v>
          </cell>
          <cell r="J2519" t="str">
            <v>004</v>
          </cell>
          <cell r="K2519" t="str">
            <v>TUMIYANG</v>
          </cell>
          <cell r="L2519" t="str">
            <v>TUMIYANG, RT 001 RW 004</v>
          </cell>
          <cell r="M2519" t="str">
            <v>ANAK</v>
          </cell>
          <cell r="N2519" t="str">
            <v>BELUM KAWIN</v>
          </cell>
          <cell r="O2519" t="str">
            <v>Tidak/Belum Sekolah</v>
          </cell>
          <cell r="P2519" t="str">
            <v>Islam</v>
          </cell>
          <cell r="Q2519" t="str">
            <v>BELUM/TIDAK BEKERJA</v>
          </cell>
          <cell r="R2519" t="str">
            <v>-</v>
          </cell>
          <cell r="S2519" t="str">
            <v>ADA</v>
          </cell>
        </row>
        <row r="2520">
          <cell r="A2520" t="str">
            <v>3302164211120002</v>
          </cell>
          <cell r="B2520" t="str">
            <v>3302160808060101</v>
          </cell>
          <cell r="C2520" t="str">
            <v>DENOVARIANI PUTRI</v>
          </cell>
          <cell r="D2520" t="str">
            <v>PR</v>
          </cell>
          <cell r="E2520">
            <v>41215</v>
          </cell>
          <cell r="F2520">
            <v>7.4712328767123291</v>
          </cell>
          <cell r="G2520" t="str">
            <v>BANYUMAS</v>
          </cell>
          <cell r="H2520" t="str">
            <v>TUMIYANG</v>
          </cell>
          <cell r="I2520" t="str">
            <v>001</v>
          </cell>
          <cell r="J2520" t="str">
            <v>004</v>
          </cell>
          <cell r="K2520" t="str">
            <v>TUMIYANG</v>
          </cell>
          <cell r="L2520" t="str">
            <v>TUMIYANG, RT 001 RW 004</v>
          </cell>
          <cell r="M2520" t="str">
            <v>ANAK</v>
          </cell>
          <cell r="N2520" t="str">
            <v>BELUM KAWIN</v>
          </cell>
          <cell r="O2520" t="str">
            <v>Tidak/Belum Sekolah</v>
          </cell>
          <cell r="P2520" t="str">
            <v>Islam</v>
          </cell>
          <cell r="Q2520" t="str">
            <v>BELUM/TIDAK BEKERJA</v>
          </cell>
          <cell r="R2520" t="str">
            <v>-</v>
          </cell>
          <cell r="S2520" t="str">
            <v>ADA</v>
          </cell>
        </row>
        <row r="2521">
          <cell r="A2521" t="str">
            <v>3302162207770002</v>
          </cell>
          <cell r="B2521" t="str">
            <v>3302160809110009</v>
          </cell>
          <cell r="C2521" t="str">
            <v>SAMSUDIN</v>
          </cell>
          <cell r="D2521" t="str">
            <v>LK</v>
          </cell>
          <cell r="E2521">
            <v>28328</v>
          </cell>
          <cell r="F2521">
            <v>42.778082191780825</v>
          </cell>
          <cell r="G2521" t="str">
            <v>BANYUMAS</v>
          </cell>
          <cell r="H2521" t="str">
            <v>TUMIYANG</v>
          </cell>
          <cell r="I2521" t="str">
            <v>001</v>
          </cell>
          <cell r="J2521" t="str">
            <v>004</v>
          </cell>
          <cell r="K2521" t="str">
            <v>TUMIYANG</v>
          </cell>
          <cell r="L2521" t="str">
            <v>TUMIYANG, RT 001 RW 004</v>
          </cell>
          <cell r="M2521" t="str">
            <v>KEPALA KELUARGA</v>
          </cell>
          <cell r="N2521" t="str">
            <v>KAWIN</v>
          </cell>
          <cell r="O2521" t="str">
            <v>Tamat SD/Sederajat</v>
          </cell>
          <cell r="P2521" t="str">
            <v>Islam</v>
          </cell>
          <cell r="Q2521" t="str">
            <v>BURUH HARIAN LEPAS</v>
          </cell>
          <cell r="R2521" t="str">
            <v>-</v>
          </cell>
          <cell r="S2521" t="str">
            <v>TIDAK ADA</v>
          </cell>
        </row>
        <row r="2522">
          <cell r="A2522" t="str">
            <v>3302166412850006</v>
          </cell>
          <cell r="B2522" t="str">
            <v>3302160809110009</v>
          </cell>
          <cell r="C2522" t="str">
            <v>YULISTIANI</v>
          </cell>
          <cell r="D2522" t="str">
            <v>PR</v>
          </cell>
          <cell r="E2522">
            <v>31405</v>
          </cell>
          <cell r="F2522">
            <v>34.347945205479455</v>
          </cell>
          <cell r="G2522" t="str">
            <v>BANYUMAS</v>
          </cell>
          <cell r="H2522" t="str">
            <v>TUMIYANG</v>
          </cell>
          <cell r="I2522" t="str">
            <v>001</v>
          </cell>
          <cell r="J2522" t="str">
            <v>004</v>
          </cell>
          <cell r="K2522" t="str">
            <v>TUMIYANG</v>
          </cell>
          <cell r="L2522" t="str">
            <v>TUMIYANG, RT 001 RW 004</v>
          </cell>
          <cell r="M2522" t="str">
            <v>ISTRI</v>
          </cell>
          <cell r="N2522" t="str">
            <v>KAWIN</v>
          </cell>
          <cell r="O2522" t="str">
            <v>SLTP/Sederajat</v>
          </cell>
          <cell r="P2522" t="str">
            <v>Islam</v>
          </cell>
          <cell r="Q2522" t="str">
            <v>MENGURUS RUMAH TANGGA</v>
          </cell>
          <cell r="R2522" t="str">
            <v>-</v>
          </cell>
          <cell r="S2522" t="str">
            <v>TIDAK ADA</v>
          </cell>
        </row>
        <row r="2523">
          <cell r="A2523" t="str">
            <v>3302162112110001</v>
          </cell>
          <cell r="B2523" t="str">
            <v>3302160809110009</v>
          </cell>
          <cell r="C2523" t="str">
            <v>RIFKI MAULANA</v>
          </cell>
          <cell r="D2523" t="str">
            <v>LK</v>
          </cell>
          <cell r="E2523">
            <v>40898</v>
          </cell>
          <cell r="F2523">
            <v>8.3397260273972602</v>
          </cell>
          <cell r="G2523" t="str">
            <v>BANYUMNAS</v>
          </cell>
          <cell r="H2523" t="str">
            <v>TUMIYANG</v>
          </cell>
          <cell r="I2523" t="str">
            <v>001</v>
          </cell>
          <cell r="J2523" t="str">
            <v>004</v>
          </cell>
          <cell r="K2523" t="str">
            <v>TUMIYANG</v>
          </cell>
          <cell r="L2523" t="str">
            <v>TUMIYANG, RT 001 RW 004</v>
          </cell>
          <cell r="M2523" t="str">
            <v>ANAK</v>
          </cell>
          <cell r="N2523" t="str">
            <v>BELUM KAWIN</v>
          </cell>
          <cell r="O2523" t="str">
            <v>Tidak/Belum Sekolah</v>
          </cell>
          <cell r="P2523" t="str">
            <v>Islam</v>
          </cell>
          <cell r="Q2523" t="str">
            <v>BELUM/TIDAK BEKERJA</v>
          </cell>
          <cell r="R2523" t="str">
            <v>-</v>
          </cell>
          <cell r="S2523" t="str">
            <v>ADA</v>
          </cell>
        </row>
        <row r="2524">
          <cell r="A2524" t="str">
            <v>3302162205030006</v>
          </cell>
          <cell r="B2524" t="str">
            <v>3302160809110009</v>
          </cell>
          <cell r="C2524" t="str">
            <v>FUAD ADIYATURRAHMAN</v>
          </cell>
          <cell r="D2524" t="str">
            <v>LK</v>
          </cell>
          <cell r="E2524">
            <v>37763</v>
          </cell>
          <cell r="F2524">
            <v>16.92876712328767</v>
          </cell>
          <cell r="G2524" t="str">
            <v>BANYUMAS</v>
          </cell>
          <cell r="H2524" t="str">
            <v>TUMIYANG</v>
          </cell>
          <cell r="I2524" t="str">
            <v>001</v>
          </cell>
          <cell r="J2524" t="str">
            <v>004</v>
          </cell>
          <cell r="K2524" t="str">
            <v>TUMIYANG</v>
          </cell>
          <cell r="L2524" t="str">
            <v>TUMIYANG, RT 001 RW 004</v>
          </cell>
          <cell r="M2524" t="str">
            <v>ANAK</v>
          </cell>
          <cell r="N2524" t="str">
            <v>BELUM KAWIN</v>
          </cell>
          <cell r="O2524" t="str">
            <v>Tidak/Belum Sekolah</v>
          </cell>
          <cell r="P2524" t="str">
            <v>Islam</v>
          </cell>
          <cell r="Q2524" t="str">
            <v>BELUM/TIDAK BEKERJA</v>
          </cell>
          <cell r="R2524" t="str">
            <v>-</v>
          </cell>
          <cell r="S2524" t="str">
            <v>TIDAK ADA</v>
          </cell>
        </row>
        <row r="2525">
          <cell r="A2525" t="str">
            <v>3302162909180003</v>
          </cell>
          <cell r="B2525" t="str">
            <v>3302160809110009</v>
          </cell>
          <cell r="C2525" t="str">
            <v>FIAN AL FARIZI</v>
          </cell>
          <cell r="D2525" t="str">
            <v>LK</v>
          </cell>
          <cell r="E2525">
            <v>43372</v>
          </cell>
          <cell r="F2525">
            <v>1.5616438356164384</v>
          </cell>
          <cell r="G2525" t="str">
            <v>BANYUMAS</v>
          </cell>
          <cell r="H2525" t="str">
            <v>TUMIYANG</v>
          </cell>
          <cell r="I2525" t="str">
            <v>001</v>
          </cell>
          <cell r="J2525" t="str">
            <v>004</v>
          </cell>
          <cell r="K2525" t="str">
            <v>TUMIYANG</v>
          </cell>
          <cell r="L2525" t="str">
            <v>TUMIYANG, RT 001 RW 004</v>
          </cell>
          <cell r="M2525" t="str">
            <v>ANAK</v>
          </cell>
          <cell r="N2525" t="str">
            <v>BELUM KAWIN</v>
          </cell>
          <cell r="O2525" t="str">
            <v>Tidak/Belum Sekolah</v>
          </cell>
          <cell r="P2525" t="str">
            <v>Islam</v>
          </cell>
          <cell r="Q2525" t="str">
            <v>BELUM/TIDAK BEKERJA</v>
          </cell>
          <cell r="R2525" t="str">
            <v>-</v>
          </cell>
          <cell r="S2525" t="str">
            <v>ADA</v>
          </cell>
        </row>
        <row r="2526">
          <cell r="A2526" t="str">
            <v>3302161507730001</v>
          </cell>
          <cell r="B2526" t="str">
            <v>3302160912060015</v>
          </cell>
          <cell r="C2526" t="str">
            <v>SUWARDI</v>
          </cell>
          <cell r="D2526" t="str">
            <v>LK</v>
          </cell>
          <cell r="E2526">
            <v>26860</v>
          </cell>
          <cell r="F2526">
            <v>46.8</v>
          </cell>
          <cell r="G2526" t="str">
            <v>BANYUMAS</v>
          </cell>
          <cell r="H2526" t="str">
            <v>DESA TUMIYANG</v>
          </cell>
          <cell r="I2526" t="str">
            <v>001</v>
          </cell>
          <cell r="J2526" t="str">
            <v>004</v>
          </cell>
          <cell r="K2526" t="str">
            <v>TUMIYANG</v>
          </cell>
          <cell r="L2526" t="str">
            <v>DESA TUMIYANG, RT 001 RW 004</v>
          </cell>
          <cell r="M2526" t="str">
            <v>KEPALA KELUARGA</v>
          </cell>
          <cell r="N2526" t="str">
            <v>KAWIN</v>
          </cell>
          <cell r="O2526" t="str">
            <v>Tamat SD/Sederajat</v>
          </cell>
          <cell r="P2526" t="str">
            <v>Islam</v>
          </cell>
          <cell r="Q2526" t="str">
            <v>TUKANG JAHIT</v>
          </cell>
          <cell r="R2526" t="str">
            <v>-</v>
          </cell>
          <cell r="S2526" t="str">
            <v>TIDAK ADA</v>
          </cell>
        </row>
        <row r="2527">
          <cell r="A2527" t="str">
            <v>3302166607710001</v>
          </cell>
          <cell r="B2527" t="str">
            <v>3302160912060015</v>
          </cell>
          <cell r="C2527" t="str">
            <v>SITI KHAMIMAH</v>
          </cell>
          <cell r="D2527" t="str">
            <v>PR</v>
          </cell>
          <cell r="E2527">
            <v>26140</v>
          </cell>
          <cell r="F2527">
            <v>48.772602739726025</v>
          </cell>
          <cell r="G2527" t="str">
            <v>BANYUMAS</v>
          </cell>
          <cell r="H2527" t="str">
            <v>DESA TUMIYANG</v>
          </cell>
          <cell r="I2527" t="str">
            <v>001</v>
          </cell>
          <cell r="J2527" t="str">
            <v>004</v>
          </cell>
          <cell r="K2527" t="str">
            <v>TUMIYANG</v>
          </cell>
          <cell r="L2527" t="str">
            <v>DESA TUMIYANG, RT 001 RW 004</v>
          </cell>
          <cell r="M2527" t="str">
            <v>ISTRI</v>
          </cell>
          <cell r="N2527" t="str">
            <v>KAWIN</v>
          </cell>
          <cell r="O2527" t="str">
            <v>Tamat SD/Sederajat</v>
          </cell>
          <cell r="P2527" t="str">
            <v>Islam</v>
          </cell>
          <cell r="Q2527" t="str">
            <v>KARYAWAN SWASTA</v>
          </cell>
          <cell r="R2527" t="str">
            <v>-</v>
          </cell>
          <cell r="S2527" t="str">
            <v>TIDAK ADA</v>
          </cell>
        </row>
        <row r="2528">
          <cell r="A2528" t="str">
            <v>3302161005930004</v>
          </cell>
          <cell r="B2528" t="str">
            <v>3302161011160006</v>
          </cell>
          <cell r="C2528" t="str">
            <v>IRMAN ROMANSAH</v>
          </cell>
          <cell r="D2528" t="str">
            <v>LK</v>
          </cell>
          <cell r="E2528">
            <v>34099</v>
          </cell>
          <cell r="F2528">
            <v>26.967123287671232</v>
          </cell>
          <cell r="G2528" t="str">
            <v>BANYUMAS</v>
          </cell>
          <cell r="H2528" t="str">
            <v>DESA TUMIYANG</v>
          </cell>
          <cell r="I2528" t="str">
            <v>001</v>
          </cell>
          <cell r="J2528" t="str">
            <v>004</v>
          </cell>
          <cell r="K2528" t="str">
            <v>TUMIYANG</v>
          </cell>
          <cell r="L2528" t="str">
            <v>DESA TUMIYANG, RT 001 RW 004</v>
          </cell>
          <cell r="M2528" t="str">
            <v>KEPALA KELUARGA</v>
          </cell>
          <cell r="N2528" t="str">
            <v>KAWIN</v>
          </cell>
          <cell r="O2528" t="str">
            <v>SLTA/Sederajat</v>
          </cell>
          <cell r="P2528" t="str">
            <v>Islam</v>
          </cell>
          <cell r="Q2528" t="str">
            <v>KARYAWAN SWASTA</v>
          </cell>
          <cell r="R2528" t="str">
            <v>-</v>
          </cell>
          <cell r="S2528" t="str">
            <v>TIDAK ADA</v>
          </cell>
        </row>
        <row r="2529">
          <cell r="A2529" t="str">
            <v>3309035310959001</v>
          </cell>
          <cell r="B2529" t="str">
            <v>3302161011160006</v>
          </cell>
          <cell r="C2529" t="str">
            <v>HENI AMBARWATI</v>
          </cell>
          <cell r="D2529" t="str">
            <v>PR</v>
          </cell>
          <cell r="E2529">
            <v>34985</v>
          </cell>
          <cell r="F2529">
            <v>24.539726027397261</v>
          </cell>
          <cell r="G2529" t="str">
            <v>BOYOLALI</v>
          </cell>
          <cell r="H2529" t="str">
            <v>DESA TUMIYANG</v>
          </cell>
          <cell r="I2529" t="str">
            <v>001</v>
          </cell>
          <cell r="J2529" t="str">
            <v>004</v>
          </cell>
          <cell r="K2529" t="str">
            <v>TUMIYANG</v>
          </cell>
          <cell r="L2529" t="str">
            <v>DESA TUMIYANG, RT 001 RW 004</v>
          </cell>
          <cell r="M2529" t="str">
            <v>ISTRI</v>
          </cell>
          <cell r="N2529" t="str">
            <v>KAWIN</v>
          </cell>
          <cell r="O2529" t="str">
            <v>SLTA/Sederajat</v>
          </cell>
          <cell r="P2529" t="str">
            <v>Islam</v>
          </cell>
          <cell r="Q2529" t="str">
            <v>KARYAWAN SWASTA</v>
          </cell>
          <cell r="R2529" t="str">
            <v>-</v>
          </cell>
          <cell r="S2529" t="str">
            <v>TIDAK ADA</v>
          </cell>
        </row>
        <row r="2530">
          <cell r="A2530" t="str">
            <v>3302162105500002</v>
          </cell>
          <cell r="B2530" t="str">
            <v>3302161105070050</v>
          </cell>
          <cell r="C2530" t="str">
            <v>MUHAMAD ROFI`I</v>
          </cell>
          <cell r="D2530" t="str">
            <v>LK</v>
          </cell>
          <cell r="E2530">
            <v>18404</v>
          </cell>
          <cell r="F2530">
            <v>69.967123287671228</v>
          </cell>
          <cell r="G2530" t="str">
            <v>BANYUMAS</v>
          </cell>
          <cell r="H2530" t="str">
            <v>DESA TUMIYANG</v>
          </cell>
          <cell r="I2530" t="str">
            <v>001</v>
          </cell>
          <cell r="J2530" t="str">
            <v>004</v>
          </cell>
          <cell r="K2530" t="str">
            <v>TUMIYANG</v>
          </cell>
          <cell r="L2530" t="str">
            <v>DESA TUMIYANG, RT 001 RW 004</v>
          </cell>
          <cell r="M2530" t="str">
            <v>KEPALA KELUARGA</v>
          </cell>
          <cell r="N2530" t="str">
            <v>KAWIN</v>
          </cell>
          <cell r="O2530" t="str">
            <v>SLTA/Sederajat</v>
          </cell>
          <cell r="P2530" t="str">
            <v>Islam</v>
          </cell>
          <cell r="Q2530" t="str">
            <v>WIRASWASTA</v>
          </cell>
          <cell r="R2530" t="str">
            <v>O</v>
          </cell>
          <cell r="S2530" t="str">
            <v>TIDAK ADA</v>
          </cell>
        </row>
        <row r="2531">
          <cell r="A2531" t="str">
            <v>3302165007590001</v>
          </cell>
          <cell r="B2531" t="str">
            <v>3302161105070050</v>
          </cell>
          <cell r="C2531" t="str">
            <v>ENDANG SRI UTAMI</v>
          </cell>
          <cell r="D2531" t="str">
            <v>PR</v>
          </cell>
          <cell r="E2531">
            <v>21741</v>
          </cell>
          <cell r="F2531">
            <v>60.824657534246576</v>
          </cell>
          <cell r="G2531" t="str">
            <v>JAKARTA</v>
          </cell>
          <cell r="H2531" t="str">
            <v>DESA TUMIYANG</v>
          </cell>
          <cell r="I2531" t="str">
            <v>001</v>
          </cell>
          <cell r="J2531" t="str">
            <v>004</v>
          </cell>
          <cell r="K2531" t="str">
            <v>TUMIYANG</v>
          </cell>
          <cell r="L2531" t="str">
            <v>DESA TUMIYANG, RT 001 RW 004</v>
          </cell>
          <cell r="M2531" t="str">
            <v>ISTRI</v>
          </cell>
          <cell r="N2531" t="str">
            <v>KAWIN</v>
          </cell>
          <cell r="O2531" t="str">
            <v>SLTA/Sederajat</v>
          </cell>
          <cell r="P2531" t="str">
            <v>Islam</v>
          </cell>
          <cell r="Q2531" t="str">
            <v>MENGURUS RUMAH TANGGA</v>
          </cell>
          <cell r="R2531" t="str">
            <v>O</v>
          </cell>
          <cell r="S2531" t="str">
            <v>TIDAK ADA</v>
          </cell>
        </row>
        <row r="2532">
          <cell r="A2532" t="str">
            <v>3302161002000007</v>
          </cell>
          <cell r="B2532" t="str">
            <v>3302161105070050</v>
          </cell>
          <cell r="C2532" t="str">
            <v>MOHAMAD ARIF MULDINO</v>
          </cell>
          <cell r="D2532" t="str">
            <v>LK</v>
          </cell>
          <cell r="E2532">
            <v>36566</v>
          </cell>
          <cell r="F2532">
            <v>20.208219178082192</v>
          </cell>
          <cell r="G2532" t="str">
            <v>JAKARTA</v>
          </cell>
          <cell r="H2532" t="str">
            <v>DESA TUMIYANG</v>
          </cell>
          <cell r="I2532" t="str">
            <v>001</v>
          </cell>
          <cell r="J2532" t="str">
            <v>004</v>
          </cell>
          <cell r="K2532" t="str">
            <v>TUMIYANG</v>
          </cell>
          <cell r="L2532" t="str">
            <v>DESA TUMIYANG, RT 001 RW 004</v>
          </cell>
          <cell r="M2532" t="str">
            <v>ANAK</v>
          </cell>
          <cell r="N2532" t="str">
            <v>BELUM KAWIN</v>
          </cell>
          <cell r="O2532" t="str">
            <v>Belum Tamat SD/Sederajat</v>
          </cell>
          <cell r="P2532" t="str">
            <v>Islam</v>
          </cell>
          <cell r="Q2532" t="str">
            <v>PELAJAR/MAHASISWA</v>
          </cell>
          <cell r="R2532" t="str">
            <v>-</v>
          </cell>
          <cell r="S2532" t="str">
            <v>TIDAK ADA</v>
          </cell>
        </row>
        <row r="2533">
          <cell r="A2533" t="str">
            <v>3302160412900002</v>
          </cell>
          <cell r="B2533" t="str">
            <v>3302161201180008</v>
          </cell>
          <cell r="C2533" t="str">
            <v>ERLANGGA PRIASMARA</v>
          </cell>
          <cell r="D2533" t="str">
            <v>LK</v>
          </cell>
          <cell r="E2533">
            <v>33211</v>
          </cell>
          <cell r="F2533">
            <v>29.4</v>
          </cell>
          <cell r="G2533" t="str">
            <v>BANYUMAS</v>
          </cell>
          <cell r="H2533" t="str">
            <v>TUMIYANG</v>
          </cell>
          <cell r="I2533" t="str">
            <v>001</v>
          </cell>
          <cell r="J2533" t="str">
            <v>004</v>
          </cell>
          <cell r="K2533" t="str">
            <v>TUMIYANG</v>
          </cell>
          <cell r="L2533" t="str">
            <v>TUMIYANG, RT 001 RW 004</v>
          </cell>
          <cell r="M2533" t="str">
            <v>KEPALA KELUARGA</v>
          </cell>
          <cell r="N2533" t="str">
            <v>KAWIN</v>
          </cell>
          <cell r="O2533" t="str">
            <v>Diploma IV/Strata I</v>
          </cell>
          <cell r="P2533" t="str">
            <v>Islam</v>
          </cell>
          <cell r="Q2533" t="str">
            <v>GURU</v>
          </cell>
          <cell r="R2533" t="str">
            <v>-</v>
          </cell>
          <cell r="S2533" t="str">
            <v>TIDAK ADA</v>
          </cell>
        </row>
        <row r="2534">
          <cell r="A2534" t="str">
            <v>3302175311920003</v>
          </cell>
          <cell r="B2534" t="str">
            <v>3302161201180008</v>
          </cell>
          <cell r="C2534" t="str">
            <v>IFTITAH RATNA PUSPITA</v>
          </cell>
          <cell r="D2534" t="str">
            <v>PR</v>
          </cell>
          <cell r="E2534">
            <v>33921</v>
          </cell>
          <cell r="F2534">
            <v>27.454794520547946</v>
          </cell>
          <cell r="G2534" t="str">
            <v>BANYUMAS</v>
          </cell>
          <cell r="H2534" t="str">
            <v>TUMIYANG</v>
          </cell>
          <cell r="I2534" t="str">
            <v>001</v>
          </cell>
          <cell r="J2534" t="str">
            <v>004</v>
          </cell>
          <cell r="K2534" t="str">
            <v>TUMIYANG</v>
          </cell>
          <cell r="L2534" t="str">
            <v>TUMIYANG, RT 001 RW 004</v>
          </cell>
          <cell r="M2534" t="str">
            <v>ISTRI</v>
          </cell>
          <cell r="N2534" t="str">
            <v>KAWIN</v>
          </cell>
          <cell r="O2534" t="str">
            <v>Diploma IV/Strata I</v>
          </cell>
          <cell r="P2534" t="str">
            <v>Islam</v>
          </cell>
          <cell r="Q2534" t="str">
            <v>GURU</v>
          </cell>
          <cell r="R2534" t="str">
            <v>-</v>
          </cell>
          <cell r="S2534" t="str">
            <v>ADA</v>
          </cell>
        </row>
        <row r="2535">
          <cell r="A2535" t="str">
            <v>3302164307180003</v>
          </cell>
          <cell r="B2535" t="str">
            <v>3302161201180008</v>
          </cell>
          <cell r="C2535" t="str">
            <v>FATHIYA KALEENA PRIASMARA</v>
          </cell>
          <cell r="D2535" t="str">
            <v>PR</v>
          </cell>
          <cell r="E2535">
            <v>43284</v>
          </cell>
          <cell r="F2535">
            <v>1.8027397260273972</v>
          </cell>
          <cell r="G2535" t="str">
            <v>BANYUMAS</v>
          </cell>
          <cell r="H2535" t="str">
            <v>TUMIYANG</v>
          </cell>
          <cell r="I2535" t="str">
            <v>001</v>
          </cell>
          <cell r="J2535" t="str">
            <v>004</v>
          </cell>
          <cell r="K2535" t="str">
            <v>TUMIYANG</v>
          </cell>
          <cell r="L2535" t="str">
            <v>TUMIYANG, RT 001 RW 004</v>
          </cell>
          <cell r="M2535" t="str">
            <v>ANAK</v>
          </cell>
          <cell r="N2535" t="str">
            <v>BELUM KAWIN</v>
          </cell>
          <cell r="O2535" t="str">
            <v>Tidak/Belum Sekolah</v>
          </cell>
          <cell r="P2535" t="str">
            <v>Islam</v>
          </cell>
          <cell r="Q2535" t="str">
            <v>BELUM/TIDAK BEKERJA</v>
          </cell>
          <cell r="R2535" t="str">
            <v>-</v>
          </cell>
          <cell r="S2535" t="str">
            <v>ADA</v>
          </cell>
        </row>
        <row r="2536">
          <cell r="A2536" t="str">
            <v>3302160304350002</v>
          </cell>
          <cell r="B2536" t="str">
            <v>3302161302056252</v>
          </cell>
          <cell r="C2536" t="str">
            <v>SANTARJI  REBO</v>
          </cell>
          <cell r="D2536" t="str">
            <v>LK</v>
          </cell>
          <cell r="E2536">
            <v>12877</v>
          </cell>
          <cell r="F2536">
            <v>85.109589041095887</v>
          </cell>
          <cell r="G2536" t="str">
            <v>BANYUMAS</v>
          </cell>
          <cell r="H2536" t="str">
            <v>TUMIYANG</v>
          </cell>
          <cell r="I2536" t="str">
            <v>001</v>
          </cell>
          <cell r="J2536" t="str">
            <v>004</v>
          </cell>
          <cell r="K2536" t="str">
            <v>TUMIYANG</v>
          </cell>
          <cell r="L2536" t="str">
            <v>TUMIYANG, RT 001 RW 004</v>
          </cell>
          <cell r="M2536" t="str">
            <v>KEPALA KELUARGA</v>
          </cell>
          <cell r="N2536" t="str">
            <v>KAWIN</v>
          </cell>
          <cell r="O2536" t="str">
            <v>Tamat SD/Sederajat</v>
          </cell>
          <cell r="P2536" t="str">
            <v>Islam</v>
          </cell>
          <cell r="Q2536" t="str">
            <v>PETANI/PEKEBUN</v>
          </cell>
          <cell r="R2536" t="str">
            <v>-</v>
          </cell>
          <cell r="S2536" t="str">
            <v>TIDAK ADA</v>
          </cell>
        </row>
        <row r="2537">
          <cell r="A2537" t="str">
            <v>3302165701560001</v>
          </cell>
          <cell r="B2537" t="str">
            <v>3302161302056252</v>
          </cell>
          <cell r="C2537" t="str">
            <v>TASIMAH</v>
          </cell>
          <cell r="D2537" t="str">
            <v>PR</v>
          </cell>
          <cell r="E2537">
            <v>20471</v>
          </cell>
          <cell r="F2537">
            <v>64.30410958904109</v>
          </cell>
          <cell r="G2537" t="str">
            <v>BANYUMAS</v>
          </cell>
          <cell r="H2537" t="str">
            <v>TUMIYANG</v>
          </cell>
          <cell r="I2537" t="str">
            <v>001</v>
          </cell>
          <cell r="J2537" t="str">
            <v>004</v>
          </cell>
          <cell r="K2537" t="str">
            <v>TUMIYANG</v>
          </cell>
          <cell r="L2537" t="str">
            <v>TUMIYANG, RT 001 RW 004</v>
          </cell>
          <cell r="M2537" t="str">
            <v>ISTRI</v>
          </cell>
          <cell r="N2537" t="str">
            <v>KAWIN</v>
          </cell>
          <cell r="O2537" t="str">
            <v>Tamat SD/Sederajat</v>
          </cell>
          <cell r="P2537" t="str">
            <v>Islam</v>
          </cell>
          <cell r="Q2537" t="str">
            <v>MENGURUS RUMAH TANGGA</v>
          </cell>
          <cell r="R2537" t="str">
            <v>-</v>
          </cell>
          <cell r="S2537" t="str">
            <v>TIDAK ADA</v>
          </cell>
        </row>
        <row r="2538">
          <cell r="A2538" t="str">
            <v>3302165108850003</v>
          </cell>
          <cell r="B2538" t="str">
            <v>3302161302056252</v>
          </cell>
          <cell r="C2538" t="str">
            <v>KARTI</v>
          </cell>
          <cell r="D2538" t="str">
            <v>PR</v>
          </cell>
          <cell r="E2538">
            <v>31270</v>
          </cell>
          <cell r="F2538">
            <v>34.717808219178082</v>
          </cell>
          <cell r="G2538" t="str">
            <v>BANYUMAS</v>
          </cell>
          <cell r="H2538" t="str">
            <v>TUMIYANG</v>
          </cell>
          <cell r="I2538" t="str">
            <v>001</v>
          </cell>
          <cell r="J2538" t="str">
            <v>004</v>
          </cell>
          <cell r="K2538" t="str">
            <v>TUMIYANG</v>
          </cell>
          <cell r="L2538" t="str">
            <v>TUMIYANG, RT 001 RW 004</v>
          </cell>
          <cell r="M2538" t="str">
            <v>ANAK</v>
          </cell>
          <cell r="N2538" t="str">
            <v>KAWIN</v>
          </cell>
          <cell r="O2538" t="str">
            <v>Tamat SD/Sederajat</v>
          </cell>
          <cell r="P2538" t="str">
            <v>Islam</v>
          </cell>
          <cell r="Q2538" t="str">
            <v>MENGURUS RUMAH TANGGA</v>
          </cell>
          <cell r="R2538" t="str">
            <v>-</v>
          </cell>
          <cell r="S2538" t="str">
            <v>TIDAK ADA</v>
          </cell>
        </row>
        <row r="2539">
          <cell r="A2539" t="str">
            <v>3302162208820003</v>
          </cell>
          <cell r="B2539" t="str">
            <v>3302161302056252</v>
          </cell>
          <cell r="C2539" t="str">
            <v>HARNONO</v>
          </cell>
          <cell r="D2539" t="str">
            <v>LK</v>
          </cell>
          <cell r="E2539">
            <v>30185</v>
          </cell>
          <cell r="F2539">
            <v>37.69041095890411</v>
          </cell>
          <cell r="G2539" t="str">
            <v>BANYUMAS</v>
          </cell>
          <cell r="H2539" t="str">
            <v>TUMIYANG</v>
          </cell>
          <cell r="I2539" t="str">
            <v>001</v>
          </cell>
          <cell r="J2539" t="str">
            <v>004</v>
          </cell>
          <cell r="K2539" t="str">
            <v>TUMIYANG</v>
          </cell>
          <cell r="L2539" t="str">
            <v>TUMIYANG, RT 001 RW 004</v>
          </cell>
          <cell r="M2539" t="str">
            <v>MENANTU</v>
          </cell>
          <cell r="N2539" t="str">
            <v>KAWIN</v>
          </cell>
          <cell r="O2539" t="str">
            <v>Tamat SD/Sederajat</v>
          </cell>
          <cell r="P2539" t="str">
            <v>Islam</v>
          </cell>
          <cell r="Q2539" t="str">
            <v>BURUH HARIAN LEPAS</v>
          </cell>
          <cell r="R2539" t="str">
            <v>-</v>
          </cell>
          <cell r="S2539" t="str">
            <v>TIDAK ADA</v>
          </cell>
        </row>
        <row r="2540">
          <cell r="A2540" t="str">
            <v>3302160904130002</v>
          </cell>
          <cell r="B2540" t="str">
            <v>3302161302056252</v>
          </cell>
          <cell r="C2540" t="str">
            <v>RIFQI DWI PRASETIA</v>
          </cell>
          <cell r="D2540" t="str">
            <v>LK</v>
          </cell>
          <cell r="E2540">
            <v>41373</v>
          </cell>
          <cell r="F2540">
            <v>7.0383561643835613</v>
          </cell>
          <cell r="G2540" t="str">
            <v>BANYUMAS</v>
          </cell>
          <cell r="H2540" t="str">
            <v>TUMIYANG</v>
          </cell>
          <cell r="I2540" t="str">
            <v>001</v>
          </cell>
          <cell r="J2540" t="str">
            <v>004</v>
          </cell>
          <cell r="K2540" t="str">
            <v>TUMIYANG</v>
          </cell>
          <cell r="L2540" t="str">
            <v>TUMIYANG, RT 001 RW 004</v>
          </cell>
          <cell r="M2540" t="str">
            <v>CUCU</v>
          </cell>
          <cell r="N2540" t="str">
            <v>BELUM KAWIN</v>
          </cell>
          <cell r="O2540" t="str">
            <v>Tidak/Belum Sekolah</v>
          </cell>
          <cell r="P2540" t="str">
            <v>Islam</v>
          </cell>
          <cell r="Q2540" t="str">
            <v>BELUM/TIDAK BEKERJA</v>
          </cell>
          <cell r="R2540" t="str">
            <v>-</v>
          </cell>
          <cell r="S2540" t="str">
            <v>ADA</v>
          </cell>
        </row>
        <row r="2541">
          <cell r="A2541" t="str">
            <v>3302165707050001</v>
          </cell>
          <cell r="B2541" t="str">
            <v>3302161302056252</v>
          </cell>
          <cell r="C2541" t="str">
            <v>RIZKA YULIYANTI</v>
          </cell>
          <cell r="D2541" t="str">
            <v>PR</v>
          </cell>
          <cell r="E2541">
            <v>38550</v>
          </cell>
          <cell r="F2541">
            <v>14.772602739726027</v>
          </cell>
          <cell r="G2541" t="str">
            <v>BANYUMAS</v>
          </cell>
          <cell r="H2541" t="str">
            <v>TUMIYANG</v>
          </cell>
          <cell r="I2541" t="str">
            <v>001</v>
          </cell>
          <cell r="J2541" t="str">
            <v>004</v>
          </cell>
          <cell r="K2541" t="str">
            <v>TUMIYANG</v>
          </cell>
          <cell r="L2541" t="str">
            <v>TUMIYANG, RT 001 RW 004</v>
          </cell>
          <cell r="M2541" t="str">
            <v>CUCU</v>
          </cell>
          <cell r="N2541" t="str">
            <v>BELUM KAWIN</v>
          </cell>
          <cell r="O2541" t="str">
            <v>Tidak/Belum Sekolah</v>
          </cell>
          <cell r="P2541" t="str">
            <v>Islam</v>
          </cell>
          <cell r="Q2541" t="str">
            <v>BELUM/TIDAK BEKERJA</v>
          </cell>
          <cell r="R2541" t="str">
            <v>-</v>
          </cell>
          <cell r="S2541" t="str">
            <v>ADA</v>
          </cell>
        </row>
        <row r="2542">
          <cell r="A2542" t="str">
            <v>3302162205520001</v>
          </cell>
          <cell r="B2542" t="str">
            <v>3302161302056258</v>
          </cell>
          <cell r="C2542" t="str">
            <v>SUGIANTO</v>
          </cell>
          <cell r="D2542" t="str">
            <v>LK</v>
          </cell>
          <cell r="E2542">
            <v>19136</v>
          </cell>
          <cell r="F2542">
            <v>67.961643835616442</v>
          </cell>
          <cell r="G2542" t="str">
            <v>BANYUMAS</v>
          </cell>
          <cell r="H2542" t="str">
            <v>TUMIYANG</v>
          </cell>
          <cell r="I2542" t="str">
            <v>001</v>
          </cell>
          <cell r="J2542" t="str">
            <v>004</v>
          </cell>
          <cell r="K2542" t="str">
            <v>TUMIYANG</v>
          </cell>
          <cell r="L2542" t="str">
            <v>TUMIYANG, RT 001 RW 004</v>
          </cell>
          <cell r="M2542" t="str">
            <v>KEPALA KELUARGA</v>
          </cell>
          <cell r="N2542" t="str">
            <v>KAWIN</v>
          </cell>
          <cell r="O2542" t="str">
            <v>SLTP/Sederajat</v>
          </cell>
          <cell r="P2542" t="str">
            <v>Islam</v>
          </cell>
          <cell r="Q2542" t="str">
            <v>BURUH HARIAN LEPAS</v>
          </cell>
          <cell r="R2542" t="str">
            <v>-</v>
          </cell>
          <cell r="S2542" t="str">
            <v>TIDAK ADA</v>
          </cell>
        </row>
        <row r="2543">
          <cell r="A2543" t="str">
            <v>3302165811620002</v>
          </cell>
          <cell r="B2543" t="str">
            <v>3302161302056258</v>
          </cell>
          <cell r="C2543" t="str">
            <v>SAMIRAH</v>
          </cell>
          <cell r="D2543" t="str">
            <v>PR</v>
          </cell>
          <cell r="E2543">
            <v>22968</v>
          </cell>
          <cell r="F2543">
            <v>57.463013698630135</v>
          </cell>
          <cell r="G2543" t="str">
            <v>BANJARNEGARA</v>
          </cell>
          <cell r="H2543" t="str">
            <v>TUMIYANG</v>
          </cell>
          <cell r="I2543" t="str">
            <v>001</v>
          </cell>
          <cell r="J2543" t="str">
            <v>004</v>
          </cell>
          <cell r="K2543" t="str">
            <v>TUMIYANG</v>
          </cell>
          <cell r="L2543" t="str">
            <v>TUMIYANG, RT 001 RW 004</v>
          </cell>
          <cell r="M2543" t="str">
            <v>ISTRI</v>
          </cell>
          <cell r="N2543" t="str">
            <v>KAWIN</v>
          </cell>
          <cell r="O2543" t="str">
            <v>Tamat SD/Sederajat</v>
          </cell>
          <cell r="P2543" t="str">
            <v>Islam</v>
          </cell>
          <cell r="Q2543" t="str">
            <v>MENGURUS RUMAH TANGGA</v>
          </cell>
          <cell r="R2543" t="str">
            <v>-</v>
          </cell>
          <cell r="S2543" t="str">
            <v>TIDAK ADA</v>
          </cell>
        </row>
        <row r="2544">
          <cell r="A2544" t="str">
            <v>3302166202900004</v>
          </cell>
          <cell r="B2544" t="str">
            <v>3302161302056258</v>
          </cell>
          <cell r="C2544" t="str">
            <v>OLIVIA DANELLA</v>
          </cell>
          <cell r="D2544" t="str">
            <v>PR</v>
          </cell>
          <cell r="E2544">
            <v>32926</v>
          </cell>
          <cell r="F2544">
            <v>30.18082191780822</v>
          </cell>
          <cell r="G2544" t="str">
            <v>BANYUMAS</v>
          </cell>
          <cell r="H2544" t="str">
            <v>TUMIYANG</v>
          </cell>
          <cell r="I2544" t="str">
            <v>001</v>
          </cell>
          <cell r="J2544" t="str">
            <v>004</v>
          </cell>
          <cell r="K2544" t="str">
            <v>TUMIYANG</v>
          </cell>
          <cell r="L2544" t="str">
            <v>TUMIYANG, RT 001 RW 004</v>
          </cell>
          <cell r="M2544" t="str">
            <v>ANAK</v>
          </cell>
          <cell r="N2544" t="str">
            <v>BELUM KAWIN</v>
          </cell>
          <cell r="O2544" t="str">
            <v>SLTA/Sederajat</v>
          </cell>
          <cell r="P2544" t="str">
            <v>Islam</v>
          </cell>
          <cell r="Q2544" t="str">
            <v>KARYAWAN SWASTA</v>
          </cell>
          <cell r="R2544" t="str">
            <v>O</v>
          </cell>
          <cell r="S2544" t="str">
            <v>ADA</v>
          </cell>
        </row>
        <row r="2545">
          <cell r="A2545" t="str">
            <v>3302164205090001</v>
          </cell>
          <cell r="B2545" t="str">
            <v>3302161302056258</v>
          </cell>
          <cell r="C2545" t="str">
            <v>MAEDYRA AILANCA CHERYL</v>
          </cell>
          <cell r="D2545" t="str">
            <v>PR</v>
          </cell>
          <cell r="E2545">
            <v>39935</v>
          </cell>
          <cell r="F2545">
            <v>10.978082191780821</v>
          </cell>
          <cell r="G2545" t="str">
            <v>JAKARTA</v>
          </cell>
          <cell r="H2545" t="str">
            <v>TUMIYANG</v>
          </cell>
          <cell r="I2545" t="str">
            <v>001</v>
          </cell>
          <cell r="J2545" t="str">
            <v>004</v>
          </cell>
          <cell r="K2545" t="str">
            <v>TUMIYANG</v>
          </cell>
          <cell r="L2545" t="str">
            <v>TUMIYANG, RT 001 RW 004</v>
          </cell>
          <cell r="M2545" t="str">
            <v>CUCU</v>
          </cell>
          <cell r="N2545" t="str">
            <v>BELUM KAWIN</v>
          </cell>
          <cell r="O2545" t="str">
            <v>Belum Tamat SD/Sederajat</v>
          </cell>
          <cell r="P2545" t="str">
            <v>Islam</v>
          </cell>
          <cell r="Q2545" t="str">
            <v>PELAJAR/MAHASISWA</v>
          </cell>
          <cell r="R2545" t="str">
            <v>-</v>
          </cell>
          <cell r="S2545" t="str">
            <v>ADA</v>
          </cell>
        </row>
        <row r="2546">
          <cell r="A2546" t="str">
            <v>3302160203630003</v>
          </cell>
          <cell r="B2546" t="str">
            <v>3302161302056259</v>
          </cell>
          <cell r="C2546" t="str">
            <v>SODIKUN</v>
          </cell>
          <cell r="D2546" t="str">
            <v>LK</v>
          </cell>
          <cell r="E2546">
            <v>23072</v>
          </cell>
          <cell r="F2546">
            <v>57.178082191780824</v>
          </cell>
          <cell r="G2546" t="str">
            <v>BANYUMAS</v>
          </cell>
          <cell r="H2546" t="str">
            <v>TUMIYANG</v>
          </cell>
          <cell r="I2546" t="str">
            <v>001</v>
          </cell>
          <cell r="J2546" t="str">
            <v>004</v>
          </cell>
          <cell r="K2546" t="str">
            <v>TUMIYANG</v>
          </cell>
          <cell r="L2546" t="str">
            <v>TUMIYANG, RT 001 RW 004</v>
          </cell>
          <cell r="M2546" t="str">
            <v>KEPALA KELUARGA</v>
          </cell>
          <cell r="N2546" t="str">
            <v>KAWIN</v>
          </cell>
          <cell r="O2546" t="str">
            <v>Tamat SD/Sederajat</v>
          </cell>
          <cell r="P2546" t="str">
            <v>Islam</v>
          </cell>
          <cell r="Q2546" t="str">
            <v>BURUH HARIAN LEPAS</v>
          </cell>
          <cell r="R2546" t="str">
            <v>-</v>
          </cell>
          <cell r="S2546" t="str">
            <v>TIDAK ADA</v>
          </cell>
        </row>
        <row r="2547">
          <cell r="A2547" t="str">
            <v>3302165507670002</v>
          </cell>
          <cell r="B2547" t="str">
            <v>3302161302056259</v>
          </cell>
          <cell r="C2547" t="str">
            <v>WARSITI</v>
          </cell>
          <cell r="D2547" t="str">
            <v>PR</v>
          </cell>
          <cell r="E2547">
            <v>24668</v>
          </cell>
          <cell r="F2547">
            <v>52.805479452054797</v>
          </cell>
          <cell r="G2547" t="str">
            <v>BANYUMAS</v>
          </cell>
          <cell r="H2547" t="str">
            <v>TUMIYANG</v>
          </cell>
          <cell r="I2547" t="str">
            <v>001</v>
          </cell>
          <cell r="J2547" t="str">
            <v>004</v>
          </cell>
          <cell r="K2547" t="str">
            <v>TUMIYANG</v>
          </cell>
          <cell r="L2547" t="str">
            <v>TUMIYANG, RT 001 RW 004</v>
          </cell>
          <cell r="M2547" t="str">
            <v>ISTRI</v>
          </cell>
          <cell r="N2547" t="str">
            <v>KAWIN</v>
          </cell>
          <cell r="O2547" t="str">
            <v>Tamat SD/Sederajat</v>
          </cell>
          <cell r="P2547" t="str">
            <v>Islam</v>
          </cell>
          <cell r="Q2547" t="str">
            <v>MENGURUS RUMAH TANGGA</v>
          </cell>
          <cell r="R2547" t="str">
            <v>-</v>
          </cell>
          <cell r="S2547" t="str">
            <v>TIDAK ADA</v>
          </cell>
        </row>
        <row r="2548">
          <cell r="A2548" t="str">
            <v>3302166012010005</v>
          </cell>
          <cell r="B2548" t="str">
            <v>3302161302056259</v>
          </cell>
          <cell r="C2548" t="str">
            <v>RAFI RAMADAN</v>
          </cell>
          <cell r="D2548" t="str">
            <v>PR</v>
          </cell>
          <cell r="E2548">
            <v>37245</v>
          </cell>
          <cell r="F2548">
            <v>18.347945205479451</v>
          </cell>
          <cell r="G2548" t="str">
            <v>BANYUMAS</v>
          </cell>
          <cell r="H2548" t="str">
            <v>TUMIYANG</v>
          </cell>
          <cell r="I2548" t="str">
            <v>001</v>
          </cell>
          <cell r="J2548" t="str">
            <v>004</v>
          </cell>
          <cell r="K2548" t="str">
            <v>TUMIYANG</v>
          </cell>
          <cell r="L2548" t="str">
            <v>TUMIYANG, RT 001 RW 004</v>
          </cell>
          <cell r="M2548" t="str">
            <v>ANAK</v>
          </cell>
          <cell r="N2548" t="str">
            <v>BELUM KAWIN</v>
          </cell>
          <cell r="O2548" t="str">
            <v>Tidak/Belum Sekolah</v>
          </cell>
          <cell r="P2548" t="str">
            <v>Islam</v>
          </cell>
          <cell r="Q2548" t="str">
            <v>BELUM/TIDAK BEKERJA</v>
          </cell>
          <cell r="R2548" t="str">
            <v>-</v>
          </cell>
          <cell r="S2548" t="str">
            <v>TIDAK ADA</v>
          </cell>
        </row>
        <row r="2549">
          <cell r="A2549" t="str">
            <v>3302166611950005</v>
          </cell>
          <cell r="B2549" t="str">
            <v>3302161302056259</v>
          </cell>
          <cell r="C2549" t="str">
            <v>SITI AISYAH</v>
          </cell>
          <cell r="D2549" t="str">
            <v>PR</v>
          </cell>
          <cell r="E2549">
            <v>35029</v>
          </cell>
          <cell r="F2549">
            <v>24.419178082191781</v>
          </cell>
          <cell r="G2549" t="str">
            <v>BANYUMAS</v>
          </cell>
          <cell r="H2549" t="str">
            <v>TUMIYANG</v>
          </cell>
          <cell r="I2549" t="str">
            <v>001</v>
          </cell>
          <cell r="J2549" t="str">
            <v>004</v>
          </cell>
          <cell r="K2549" t="str">
            <v>TUMIYANG</v>
          </cell>
          <cell r="L2549" t="str">
            <v>TUMIYANG, RT 001 RW 004</v>
          </cell>
          <cell r="M2549" t="str">
            <v>ANAK</v>
          </cell>
          <cell r="N2549" t="str">
            <v>BELUM KAWIN</v>
          </cell>
          <cell r="O2549" t="str">
            <v>Tamat SD/Sederajat</v>
          </cell>
          <cell r="P2549" t="str">
            <v>Islam</v>
          </cell>
          <cell r="Q2549" t="str">
            <v>PELAJAR/MAHASISWA</v>
          </cell>
          <cell r="R2549" t="str">
            <v>-</v>
          </cell>
          <cell r="S2549" t="str">
            <v>ADA</v>
          </cell>
        </row>
        <row r="2550">
          <cell r="A2550" t="str">
            <v>3302162404400002</v>
          </cell>
          <cell r="B2550" t="str">
            <v>3302161302056260</v>
          </cell>
          <cell r="C2550" t="str">
            <v>SANUDI RAWIN</v>
          </cell>
          <cell r="D2550" t="str">
            <v>LK</v>
          </cell>
          <cell r="E2550">
            <v>14725</v>
          </cell>
          <cell r="F2550">
            <v>80.046575342465758</v>
          </cell>
          <cell r="G2550" t="str">
            <v>BANYUMAS</v>
          </cell>
          <cell r="H2550" t="str">
            <v>TUMIYANG</v>
          </cell>
          <cell r="I2550" t="str">
            <v>001</v>
          </cell>
          <cell r="J2550" t="str">
            <v>004</v>
          </cell>
          <cell r="K2550" t="str">
            <v>TUMIYANG</v>
          </cell>
          <cell r="L2550" t="str">
            <v>TUMIYANG, RT 001 RW 004</v>
          </cell>
          <cell r="M2550" t="str">
            <v>KEPALA KELUARGA</v>
          </cell>
          <cell r="N2550" t="str">
            <v>KAWIN</v>
          </cell>
          <cell r="O2550" t="str">
            <v>Tamat SD/Sederajat</v>
          </cell>
          <cell r="P2550" t="str">
            <v>Islam</v>
          </cell>
          <cell r="Q2550" t="str">
            <v>PETANI/PEKEBUN</v>
          </cell>
          <cell r="R2550" t="str">
            <v>-</v>
          </cell>
          <cell r="S2550" t="str">
            <v>TIDAK ADA</v>
          </cell>
        </row>
        <row r="2551">
          <cell r="A2551" t="str">
            <v>3302164107570055</v>
          </cell>
          <cell r="B2551" t="str">
            <v>3302161302056260</v>
          </cell>
          <cell r="C2551" t="str">
            <v>SUKIYEM</v>
          </cell>
          <cell r="D2551" t="str">
            <v>PR</v>
          </cell>
          <cell r="E2551">
            <v>21002</v>
          </cell>
          <cell r="F2551">
            <v>62.849315068493148</v>
          </cell>
          <cell r="G2551" t="str">
            <v>BANYUMAS</v>
          </cell>
          <cell r="H2551" t="str">
            <v>TUMIYANG</v>
          </cell>
          <cell r="I2551" t="str">
            <v>001</v>
          </cell>
          <cell r="J2551" t="str">
            <v>004</v>
          </cell>
          <cell r="K2551" t="str">
            <v>TUMIYANG</v>
          </cell>
          <cell r="L2551" t="str">
            <v>TUMIYANG, RT 001 RW 004</v>
          </cell>
          <cell r="M2551" t="str">
            <v>ISTRI</v>
          </cell>
          <cell r="N2551" t="str">
            <v>KAWIN</v>
          </cell>
          <cell r="O2551" t="str">
            <v>Tamat SD/Sederajat</v>
          </cell>
          <cell r="P2551" t="str">
            <v>Islam</v>
          </cell>
          <cell r="Q2551" t="str">
            <v>PETANI/PEKEBUN</v>
          </cell>
          <cell r="R2551" t="str">
            <v>-</v>
          </cell>
          <cell r="S2551" t="str">
            <v>TIDAK ADA</v>
          </cell>
        </row>
        <row r="2552">
          <cell r="A2552" t="str">
            <v>3302167003730001</v>
          </cell>
          <cell r="B2552" t="str">
            <v>3302161302056260</v>
          </cell>
          <cell r="C2552" t="str">
            <v>DARSITI</v>
          </cell>
          <cell r="D2552" t="str">
            <v>PR</v>
          </cell>
          <cell r="E2552">
            <v>26753</v>
          </cell>
          <cell r="F2552">
            <v>47.093150684931508</v>
          </cell>
          <cell r="G2552" t="str">
            <v>BANYUMAS</v>
          </cell>
          <cell r="H2552" t="str">
            <v>TUMIYANG</v>
          </cell>
          <cell r="I2552" t="str">
            <v>001</v>
          </cell>
          <cell r="J2552" t="str">
            <v>004</v>
          </cell>
          <cell r="K2552" t="str">
            <v>TUMIYANG</v>
          </cell>
          <cell r="L2552" t="str">
            <v>TUMIYANG, RT 001 RW 004</v>
          </cell>
          <cell r="M2552" t="str">
            <v>ANAK</v>
          </cell>
          <cell r="N2552" t="str">
            <v>KAWIN</v>
          </cell>
          <cell r="O2552" t="str">
            <v>Tamat SD/Sederajat</v>
          </cell>
          <cell r="P2552" t="str">
            <v>Islam</v>
          </cell>
          <cell r="Q2552" t="str">
            <v>BURUH HARIAN LEPAS</v>
          </cell>
          <cell r="R2552" t="str">
            <v>-</v>
          </cell>
          <cell r="S2552" t="str">
            <v>ADA</v>
          </cell>
        </row>
        <row r="2553">
          <cell r="A2553" t="str">
            <v>3302165409330001</v>
          </cell>
          <cell r="B2553" t="str">
            <v>3302161302056261</v>
          </cell>
          <cell r="C2553" t="str">
            <v>WIYAH</v>
          </cell>
          <cell r="D2553" t="str">
            <v>PR</v>
          </cell>
          <cell r="E2553">
            <v>12311</v>
          </cell>
          <cell r="F2553">
            <v>86.660273972602738</v>
          </cell>
          <cell r="G2553" t="str">
            <v>BANYUMAS</v>
          </cell>
          <cell r="H2553" t="str">
            <v>DESA TUMIYANG</v>
          </cell>
          <cell r="I2553" t="str">
            <v>001</v>
          </cell>
          <cell r="J2553" t="str">
            <v>004</v>
          </cell>
          <cell r="K2553" t="str">
            <v>TUMIYANG</v>
          </cell>
          <cell r="L2553" t="str">
            <v>DESA TUMIYANG, RT 001 RW 004</v>
          </cell>
          <cell r="M2553" t="str">
            <v>KEPALA KELUARGA</v>
          </cell>
          <cell r="N2553" t="str">
            <v>CERAI MATI</v>
          </cell>
          <cell r="O2553" t="str">
            <v>Tidak/Belum Sekolah</v>
          </cell>
          <cell r="P2553" t="str">
            <v>Islam</v>
          </cell>
          <cell r="Q2553" t="str">
            <v>MENGURUS RUMAH TANGGA</v>
          </cell>
          <cell r="R2553" t="str">
            <v>-</v>
          </cell>
          <cell r="S2553" t="str">
            <v>TIDAK ADA</v>
          </cell>
        </row>
        <row r="2554">
          <cell r="A2554" t="str">
            <v>3302163108670001</v>
          </cell>
          <cell r="B2554" t="str">
            <v>3302161302056262</v>
          </cell>
          <cell r="C2554" t="str">
            <v>NASITO</v>
          </cell>
          <cell r="D2554" t="str">
            <v>LK</v>
          </cell>
          <cell r="E2554">
            <v>24715</v>
          </cell>
          <cell r="F2554">
            <v>52.676712328767124</v>
          </cell>
          <cell r="G2554" t="str">
            <v>CILACAP</v>
          </cell>
          <cell r="H2554" t="str">
            <v>TUMIYANG</v>
          </cell>
          <cell r="I2554" t="str">
            <v>001</v>
          </cell>
          <cell r="J2554" t="str">
            <v>004</v>
          </cell>
          <cell r="K2554" t="str">
            <v>TUMIYANG</v>
          </cell>
          <cell r="L2554" t="str">
            <v>TUMIYANG, RT 001 RW 004</v>
          </cell>
          <cell r="M2554" t="str">
            <v>KEPALA KELUARGA</v>
          </cell>
          <cell r="N2554" t="str">
            <v>KAWIN</v>
          </cell>
          <cell r="O2554" t="str">
            <v>SLTA/Sederajat</v>
          </cell>
          <cell r="P2554" t="str">
            <v>Islam</v>
          </cell>
          <cell r="Q2554" t="str">
            <v>PELAUT</v>
          </cell>
          <cell r="R2554" t="str">
            <v>-</v>
          </cell>
          <cell r="S2554" t="str">
            <v>TIDAK ADA</v>
          </cell>
        </row>
        <row r="2555">
          <cell r="A2555" t="str">
            <v>3302166708690002</v>
          </cell>
          <cell r="B2555" t="str">
            <v>3302161302056262</v>
          </cell>
          <cell r="C2555" t="str">
            <v>RUKISAH</v>
          </cell>
          <cell r="D2555" t="str">
            <v>PR</v>
          </cell>
          <cell r="E2555">
            <v>25442</v>
          </cell>
          <cell r="F2555">
            <v>50.684931506849317</v>
          </cell>
          <cell r="G2555" t="str">
            <v>BANYUMAS</v>
          </cell>
          <cell r="H2555" t="str">
            <v>TUMIYANG</v>
          </cell>
          <cell r="I2555" t="str">
            <v>001</v>
          </cell>
          <cell r="J2555" t="str">
            <v>004</v>
          </cell>
          <cell r="K2555" t="str">
            <v>TUMIYANG</v>
          </cell>
          <cell r="L2555" t="str">
            <v>TUMIYANG, RT 001 RW 004</v>
          </cell>
          <cell r="M2555" t="str">
            <v>ISTRI</v>
          </cell>
          <cell r="N2555" t="str">
            <v>KAWIN</v>
          </cell>
          <cell r="O2555" t="str">
            <v>Tamat SD/Sederajat</v>
          </cell>
          <cell r="P2555" t="str">
            <v>Islam</v>
          </cell>
          <cell r="Q2555" t="str">
            <v>PEDAGANG</v>
          </cell>
          <cell r="R2555" t="str">
            <v>-</v>
          </cell>
          <cell r="S2555" t="str">
            <v>TIDAK ADA</v>
          </cell>
        </row>
        <row r="2556">
          <cell r="A2556" t="str">
            <v>3302162403960001</v>
          </cell>
          <cell r="B2556" t="str">
            <v>3302161302056262</v>
          </cell>
          <cell r="C2556" t="str">
            <v>AUSTIN FLADI KOKOS BARUNA</v>
          </cell>
          <cell r="D2556" t="str">
            <v>LK</v>
          </cell>
          <cell r="E2556">
            <v>35148</v>
          </cell>
          <cell r="F2556">
            <v>24.093150684931508</v>
          </cell>
          <cell r="G2556" t="str">
            <v>BANYUMAS</v>
          </cell>
          <cell r="H2556" t="str">
            <v>TUMIYANG</v>
          </cell>
          <cell r="I2556" t="str">
            <v>001</v>
          </cell>
          <cell r="J2556" t="str">
            <v>004</v>
          </cell>
          <cell r="K2556" t="str">
            <v>TUMIYANG</v>
          </cell>
          <cell r="L2556" t="str">
            <v>TUMIYANG, RT 001 RW 004</v>
          </cell>
          <cell r="M2556" t="str">
            <v>ANAK</v>
          </cell>
          <cell r="N2556" t="str">
            <v>BELUM KAWIN</v>
          </cell>
          <cell r="O2556" t="str">
            <v>Tamat SD/Sederajat</v>
          </cell>
          <cell r="P2556" t="str">
            <v>Islam</v>
          </cell>
          <cell r="Q2556" t="str">
            <v>PELAJAR/MAHASISWA</v>
          </cell>
          <cell r="R2556" t="str">
            <v>-</v>
          </cell>
          <cell r="S2556" t="str">
            <v>ADA</v>
          </cell>
        </row>
        <row r="2557">
          <cell r="A2557" t="str">
            <v>3302162705030001</v>
          </cell>
          <cell r="B2557" t="str">
            <v>3302161302056262</v>
          </cell>
          <cell r="C2557" t="str">
            <v>MAHE SITO BAHARI</v>
          </cell>
          <cell r="D2557" t="str">
            <v>LK</v>
          </cell>
          <cell r="E2557">
            <v>37768</v>
          </cell>
          <cell r="F2557">
            <v>16.915068493150685</v>
          </cell>
          <cell r="G2557" t="str">
            <v>BANYUMAS</v>
          </cell>
          <cell r="H2557" t="str">
            <v>TUMIYANG</v>
          </cell>
          <cell r="I2557" t="str">
            <v>001</v>
          </cell>
          <cell r="J2557" t="str">
            <v>004</v>
          </cell>
          <cell r="K2557" t="str">
            <v>TUMIYANG</v>
          </cell>
          <cell r="L2557" t="str">
            <v>TUMIYANG, RT 001 RW 004</v>
          </cell>
          <cell r="M2557" t="str">
            <v>ANAK</v>
          </cell>
          <cell r="N2557" t="str">
            <v>BELUM KAWIN</v>
          </cell>
          <cell r="O2557" t="str">
            <v>Tidak/Belum Sekolah</v>
          </cell>
          <cell r="P2557" t="str">
            <v>Aliran Kepercayaan</v>
          </cell>
          <cell r="Q2557" t="str">
            <v>PELAJAR/MAHASISWA</v>
          </cell>
          <cell r="R2557" t="str">
            <v>-</v>
          </cell>
          <cell r="S2557" t="str">
            <v>ADA</v>
          </cell>
        </row>
        <row r="2558">
          <cell r="A2558" t="str">
            <v>3302162704650001</v>
          </cell>
          <cell r="B2558" t="str">
            <v>3302161302056263</v>
          </cell>
          <cell r="C2558" t="str">
            <v>KUSTAM</v>
          </cell>
          <cell r="D2558" t="str">
            <v>LK</v>
          </cell>
          <cell r="E2558">
            <v>23859</v>
          </cell>
          <cell r="F2558">
            <v>55.021917808219179</v>
          </cell>
          <cell r="G2558" t="str">
            <v>BANYUMAS</v>
          </cell>
          <cell r="H2558" t="str">
            <v>TUMIYANG</v>
          </cell>
          <cell r="I2558" t="str">
            <v>001</v>
          </cell>
          <cell r="J2558" t="str">
            <v>004</v>
          </cell>
          <cell r="K2558" t="str">
            <v>TUMIYANG</v>
          </cell>
          <cell r="L2558" t="str">
            <v>TUMIYANG, RT 001 RW 004</v>
          </cell>
          <cell r="M2558" t="str">
            <v>KEPALA KELUARGA</v>
          </cell>
          <cell r="N2558" t="str">
            <v>KAWIN</v>
          </cell>
          <cell r="O2558" t="str">
            <v>Tamat SD/Sederajat</v>
          </cell>
          <cell r="P2558" t="str">
            <v>Islam</v>
          </cell>
          <cell r="Q2558" t="str">
            <v>BURUH HARIAN LEPAS</v>
          </cell>
          <cell r="R2558" t="str">
            <v>-</v>
          </cell>
          <cell r="S2558" t="str">
            <v>TIDAK ADA</v>
          </cell>
        </row>
        <row r="2559">
          <cell r="A2559" t="str">
            <v>3302166303720001</v>
          </cell>
          <cell r="B2559" t="str">
            <v>3302161302056263</v>
          </cell>
          <cell r="C2559" t="str">
            <v>KHOTIJAH</v>
          </cell>
          <cell r="D2559" t="str">
            <v>PR</v>
          </cell>
          <cell r="E2559">
            <v>26381</v>
          </cell>
          <cell r="F2559">
            <v>48.112328767123287</v>
          </cell>
          <cell r="G2559" t="str">
            <v>BANYUMAS</v>
          </cell>
          <cell r="H2559" t="str">
            <v>TUMIYANG</v>
          </cell>
          <cell r="I2559" t="str">
            <v>001</v>
          </cell>
          <cell r="J2559" t="str">
            <v>004</v>
          </cell>
          <cell r="K2559" t="str">
            <v>TUMIYANG</v>
          </cell>
          <cell r="L2559" t="str">
            <v>TUMIYANG, RT 001 RW 004</v>
          </cell>
          <cell r="M2559" t="str">
            <v>ISTRI</v>
          </cell>
          <cell r="N2559" t="str">
            <v>KAWIN</v>
          </cell>
          <cell r="O2559" t="str">
            <v>Tamat SD/Sederajat</v>
          </cell>
          <cell r="P2559" t="str">
            <v>Islam</v>
          </cell>
          <cell r="Q2559" t="str">
            <v>MENGURUS RUMAH TANGGA</v>
          </cell>
          <cell r="R2559" t="str">
            <v>-</v>
          </cell>
          <cell r="S2559" t="str">
            <v>TIDAK ADA</v>
          </cell>
        </row>
        <row r="2560">
          <cell r="A2560" t="str">
            <v>3302160306970002</v>
          </cell>
          <cell r="B2560" t="str">
            <v>3302161302056263</v>
          </cell>
          <cell r="C2560" t="str">
            <v>IKHWAN NURROHMAN</v>
          </cell>
          <cell r="D2560" t="str">
            <v>LK</v>
          </cell>
          <cell r="E2560">
            <v>35584</v>
          </cell>
          <cell r="F2560">
            <v>22.898630136986302</v>
          </cell>
          <cell r="G2560" t="str">
            <v>BANYUMAS</v>
          </cell>
          <cell r="H2560" t="str">
            <v>TUMIYANG</v>
          </cell>
          <cell r="I2560" t="str">
            <v>001</v>
          </cell>
          <cell r="J2560" t="str">
            <v>004</v>
          </cell>
          <cell r="K2560" t="str">
            <v>TUMIYANG</v>
          </cell>
          <cell r="L2560" t="str">
            <v>TUMIYANG, RT 001 RW 004</v>
          </cell>
          <cell r="M2560" t="str">
            <v>ANAK</v>
          </cell>
          <cell r="N2560" t="str">
            <v>BELUM KAWIN</v>
          </cell>
          <cell r="O2560" t="str">
            <v>Tamat SD/Sederajat</v>
          </cell>
          <cell r="P2560" t="str">
            <v>Islam</v>
          </cell>
          <cell r="Q2560" t="str">
            <v>BURUH HARIAN LEPAS</v>
          </cell>
          <cell r="R2560" t="str">
            <v>-</v>
          </cell>
          <cell r="S2560" t="str">
            <v>ADA</v>
          </cell>
        </row>
        <row r="2561">
          <cell r="A2561" t="str">
            <v>3302162603130002</v>
          </cell>
          <cell r="B2561" t="str">
            <v>3302161302056263</v>
          </cell>
          <cell r="C2561" t="str">
            <v>RIZKY PUTRA PAMUNGKAS</v>
          </cell>
          <cell r="D2561" t="str">
            <v>LK</v>
          </cell>
          <cell r="E2561">
            <v>41359</v>
          </cell>
          <cell r="F2561">
            <v>7.0767123287671234</v>
          </cell>
          <cell r="G2561" t="str">
            <v>BANYUMAS</v>
          </cell>
          <cell r="H2561" t="str">
            <v>TUMIYANG</v>
          </cell>
          <cell r="I2561" t="str">
            <v>001</v>
          </cell>
          <cell r="J2561" t="str">
            <v>004</v>
          </cell>
          <cell r="K2561" t="str">
            <v>TUMIYANG</v>
          </cell>
          <cell r="L2561" t="str">
            <v>TUMIYANG, RT 001 RW 004</v>
          </cell>
          <cell r="M2561" t="str">
            <v>ANAK</v>
          </cell>
          <cell r="N2561" t="str">
            <v>BELUM KAWIN</v>
          </cell>
          <cell r="O2561" t="str">
            <v>Tidak/Belum Sekolah</v>
          </cell>
          <cell r="P2561" t="str">
            <v>Islam</v>
          </cell>
          <cell r="Q2561" t="str">
            <v>BELUM/TIDAK BEKERJA</v>
          </cell>
          <cell r="R2561" t="str">
            <v>-</v>
          </cell>
          <cell r="S2561" t="str">
            <v>ADA</v>
          </cell>
        </row>
        <row r="2562">
          <cell r="A2562" t="str">
            <v>3302165812220001</v>
          </cell>
          <cell r="B2562" t="str">
            <v>3302161302056263</v>
          </cell>
          <cell r="C2562" t="str">
            <v>KARISEM</v>
          </cell>
          <cell r="D2562" t="str">
            <v>PR</v>
          </cell>
          <cell r="E2562">
            <v>8388</v>
          </cell>
          <cell r="F2562">
            <v>97.408219178082192</v>
          </cell>
          <cell r="G2562" t="str">
            <v>BANYUMAS</v>
          </cell>
          <cell r="H2562" t="str">
            <v>TUMIYANG</v>
          </cell>
          <cell r="I2562" t="str">
            <v>001</v>
          </cell>
          <cell r="J2562" t="str">
            <v>004</v>
          </cell>
          <cell r="K2562" t="str">
            <v>TUMIYANG</v>
          </cell>
          <cell r="L2562" t="str">
            <v>TUMIYANG, RT 001 RW 004</v>
          </cell>
          <cell r="M2562" t="str">
            <v>ORANG TUA</v>
          </cell>
          <cell r="N2562" t="str">
            <v>CERAI MATI</v>
          </cell>
          <cell r="O2562" t="str">
            <v>Belum Tamat SD/Sederajat</v>
          </cell>
          <cell r="P2562" t="str">
            <v>Islam</v>
          </cell>
          <cell r="Q2562" t="str">
            <v>BURUH TANI/PERKEBUNAN</v>
          </cell>
          <cell r="R2562" t="str">
            <v>-</v>
          </cell>
          <cell r="S2562" t="str">
            <v>TIDAK ADA</v>
          </cell>
        </row>
        <row r="2563">
          <cell r="A2563" t="str">
            <v>3302163112450066</v>
          </cell>
          <cell r="B2563" t="str">
            <v>3302161302056264</v>
          </cell>
          <cell r="C2563" t="str">
            <v>SUKIRMAN AHMAD SUKHEDI</v>
          </cell>
          <cell r="D2563" t="str">
            <v>LK</v>
          </cell>
          <cell r="E2563">
            <v>16802</v>
          </cell>
          <cell r="F2563">
            <v>74.356164383561648</v>
          </cell>
          <cell r="G2563" t="str">
            <v>BANYUMAS</v>
          </cell>
          <cell r="H2563" t="str">
            <v>TUMIYANG</v>
          </cell>
          <cell r="I2563" t="str">
            <v>001</v>
          </cell>
          <cell r="J2563" t="str">
            <v>004</v>
          </cell>
          <cell r="K2563" t="str">
            <v>TUMIYANG</v>
          </cell>
          <cell r="L2563" t="str">
            <v>TUMIYANG, RT 001 RW 004</v>
          </cell>
          <cell r="M2563" t="str">
            <v>KEPALA KELUARGA</v>
          </cell>
          <cell r="N2563" t="str">
            <v>KAWIN</v>
          </cell>
          <cell r="O2563" t="str">
            <v>Tamat SD/Sederajat</v>
          </cell>
          <cell r="P2563" t="str">
            <v>Islam</v>
          </cell>
          <cell r="Q2563" t="str">
            <v>PETANI/PEKEBUN</v>
          </cell>
          <cell r="R2563" t="str">
            <v>-</v>
          </cell>
          <cell r="S2563" t="str">
            <v>TIDAK ADA</v>
          </cell>
        </row>
        <row r="2564">
          <cell r="A2564" t="str">
            <v>3302164604540001</v>
          </cell>
          <cell r="B2564" t="str">
            <v>3302161302056264</v>
          </cell>
          <cell r="C2564" t="str">
            <v>KAMIRAH</v>
          </cell>
          <cell r="D2564" t="str">
            <v>PR</v>
          </cell>
          <cell r="E2564">
            <v>19820</v>
          </cell>
          <cell r="F2564">
            <v>66.087671232876716</v>
          </cell>
          <cell r="G2564" t="str">
            <v>BANYUMAS</v>
          </cell>
          <cell r="H2564" t="str">
            <v>TUMIYANG</v>
          </cell>
          <cell r="I2564" t="str">
            <v>001</v>
          </cell>
          <cell r="J2564" t="str">
            <v>004</v>
          </cell>
          <cell r="K2564" t="str">
            <v>TUMIYANG</v>
          </cell>
          <cell r="L2564" t="str">
            <v>TUMIYANG, RT 001 RW 004</v>
          </cell>
          <cell r="M2564" t="str">
            <v>ISTRI</v>
          </cell>
          <cell r="N2564" t="str">
            <v>KAWIN</v>
          </cell>
          <cell r="O2564" t="str">
            <v>Tamat SD/Sederajat</v>
          </cell>
          <cell r="P2564" t="str">
            <v>Islam</v>
          </cell>
          <cell r="Q2564" t="str">
            <v>PETANI/PEKEBUN</v>
          </cell>
          <cell r="R2564" t="str">
            <v>-</v>
          </cell>
          <cell r="S2564" t="str">
            <v>TIDAK ADA</v>
          </cell>
        </row>
        <row r="2565">
          <cell r="A2565" t="str">
            <v>3302161109780002</v>
          </cell>
          <cell r="B2565" t="str">
            <v>3302161302056264</v>
          </cell>
          <cell r="C2565" t="str">
            <v>DARTO</v>
          </cell>
          <cell r="D2565" t="str">
            <v>LK</v>
          </cell>
          <cell r="E2565">
            <v>28744</v>
          </cell>
          <cell r="F2565">
            <v>41.638356164383559</v>
          </cell>
          <cell r="G2565" t="str">
            <v>BANYUMAS</v>
          </cell>
          <cell r="H2565" t="str">
            <v>TUMIYANG</v>
          </cell>
          <cell r="I2565" t="str">
            <v>001</v>
          </cell>
          <cell r="J2565" t="str">
            <v>004</v>
          </cell>
          <cell r="K2565" t="str">
            <v>TUMIYANG</v>
          </cell>
          <cell r="L2565" t="str">
            <v>TUMIYANG, RT 001 RW 004</v>
          </cell>
          <cell r="M2565" t="str">
            <v>ANAK</v>
          </cell>
          <cell r="N2565" t="str">
            <v>BELUM KAWIN</v>
          </cell>
          <cell r="O2565" t="str">
            <v>Tamat SD/Sederajat</v>
          </cell>
          <cell r="P2565" t="str">
            <v>Islam</v>
          </cell>
          <cell r="Q2565" t="str">
            <v>PETANI/PEKEBUN</v>
          </cell>
          <cell r="R2565" t="str">
            <v>-</v>
          </cell>
          <cell r="S2565" t="str">
            <v>TIDAK ADA</v>
          </cell>
        </row>
        <row r="2566">
          <cell r="A2566" t="str">
            <v>3302162604590001</v>
          </cell>
          <cell r="B2566" t="str">
            <v>3302161302056265</v>
          </cell>
          <cell r="C2566" t="str">
            <v>HADI SUWITO</v>
          </cell>
          <cell r="D2566" t="str">
            <v>LK</v>
          </cell>
          <cell r="E2566">
            <v>21666</v>
          </cell>
          <cell r="F2566">
            <v>61.030136986301372</v>
          </cell>
          <cell r="G2566" t="str">
            <v>BANYUMAS</v>
          </cell>
          <cell r="H2566" t="str">
            <v>TUMIYANG</v>
          </cell>
          <cell r="I2566" t="str">
            <v>001</v>
          </cell>
          <cell r="J2566" t="str">
            <v>004</v>
          </cell>
          <cell r="K2566" t="str">
            <v>TUMIYANG</v>
          </cell>
          <cell r="L2566" t="str">
            <v>TUMIYANG, RT 001 RW 004</v>
          </cell>
          <cell r="M2566" t="str">
            <v>KEPALA KELUARGA</v>
          </cell>
          <cell r="N2566" t="str">
            <v>KAWIN</v>
          </cell>
          <cell r="O2566" t="str">
            <v>Diploma IV/Strata I</v>
          </cell>
          <cell r="P2566" t="str">
            <v>Islam</v>
          </cell>
          <cell r="Q2566" t="str">
            <v>PEGAWAI NEGERI SIPIL</v>
          </cell>
          <cell r="R2566" t="str">
            <v>-</v>
          </cell>
          <cell r="S2566" t="str">
            <v>TIDAK ADA</v>
          </cell>
        </row>
        <row r="2567">
          <cell r="A2567" t="str">
            <v>3302165503610002</v>
          </cell>
          <cell r="B2567" t="str">
            <v>3302161302056265</v>
          </cell>
          <cell r="C2567" t="str">
            <v>SITI BUDIASTUTI</v>
          </cell>
          <cell r="D2567" t="str">
            <v>PR</v>
          </cell>
          <cell r="E2567">
            <v>22355</v>
          </cell>
          <cell r="F2567">
            <v>59.142465753424659</v>
          </cell>
          <cell r="G2567" t="str">
            <v>BANYUMAS</v>
          </cell>
          <cell r="H2567" t="str">
            <v>TUMIYANG</v>
          </cell>
          <cell r="I2567" t="str">
            <v>001</v>
          </cell>
          <cell r="J2567" t="str">
            <v>004</v>
          </cell>
          <cell r="K2567" t="str">
            <v>TUMIYANG</v>
          </cell>
          <cell r="L2567" t="str">
            <v>TUMIYANG, RT 001 RW 004</v>
          </cell>
          <cell r="M2567" t="str">
            <v>ISTRI</v>
          </cell>
          <cell r="N2567" t="str">
            <v>KAWIN</v>
          </cell>
          <cell r="O2567" t="str">
            <v>SLTA/Sederajat</v>
          </cell>
          <cell r="P2567" t="str">
            <v>Islam</v>
          </cell>
          <cell r="Q2567" t="str">
            <v>PEDAGANG</v>
          </cell>
          <cell r="R2567" t="str">
            <v>O</v>
          </cell>
          <cell r="S2567" t="str">
            <v>TIDAK ADA</v>
          </cell>
        </row>
        <row r="2568">
          <cell r="A2568" t="str">
            <v>3302163112370039</v>
          </cell>
          <cell r="B2568" t="str">
            <v>3302161302056266</v>
          </cell>
          <cell r="C2568" t="str">
            <v>SANURKIM</v>
          </cell>
          <cell r="D2568" t="str">
            <v>LK</v>
          </cell>
          <cell r="E2568">
            <v>13880</v>
          </cell>
          <cell r="F2568">
            <v>82.361643835616434</v>
          </cell>
          <cell r="G2568" t="str">
            <v>BANYUMAS</v>
          </cell>
          <cell r="H2568" t="str">
            <v>DESA TUMIYANG</v>
          </cell>
          <cell r="I2568" t="str">
            <v>001</v>
          </cell>
          <cell r="J2568" t="str">
            <v>004</v>
          </cell>
          <cell r="K2568" t="str">
            <v>TUMIYANG</v>
          </cell>
          <cell r="L2568" t="str">
            <v>DESA TUMIYANG, RT 001 RW 004</v>
          </cell>
          <cell r="M2568" t="str">
            <v>KEPALA KELUARGA</v>
          </cell>
          <cell r="N2568" t="str">
            <v>KAWIN</v>
          </cell>
          <cell r="O2568" t="str">
            <v>Tamat SD/Sederajat</v>
          </cell>
          <cell r="P2568" t="str">
            <v>Islam</v>
          </cell>
          <cell r="Q2568" t="str">
            <v>PETANI/PEKEBUN</v>
          </cell>
          <cell r="R2568" t="str">
            <v>-</v>
          </cell>
          <cell r="S2568" t="str">
            <v>TIDAK ADA</v>
          </cell>
        </row>
        <row r="2569">
          <cell r="A2569" t="str">
            <v>3302164107450020</v>
          </cell>
          <cell r="B2569" t="str">
            <v>3302161302056266</v>
          </cell>
          <cell r="C2569" t="str">
            <v>DASIYEM</v>
          </cell>
          <cell r="D2569" t="str">
            <v>PR</v>
          </cell>
          <cell r="E2569">
            <v>16619</v>
          </cell>
          <cell r="F2569">
            <v>74.857534246575341</v>
          </cell>
          <cell r="G2569" t="str">
            <v>BANYUMAS</v>
          </cell>
          <cell r="H2569" t="str">
            <v>DESA TUMIYANG</v>
          </cell>
          <cell r="I2569" t="str">
            <v>001</v>
          </cell>
          <cell r="J2569" t="str">
            <v>004</v>
          </cell>
          <cell r="K2569" t="str">
            <v>TUMIYANG</v>
          </cell>
          <cell r="L2569" t="str">
            <v>DESA TUMIYANG, RT 001 RW 004</v>
          </cell>
          <cell r="M2569" t="str">
            <v>ISTRI</v>
          </cell>
          <cell r="N2569" t="str">
            <v>KAWIN</v>
          </cell>
          <cell r="O2569" t="str">
            <v>Tamat SD/Sederajat</v>
          </cell>
          <cell r="P2569" t="str">
            <v>Islam</v>
          </cell>
          <cell r="Q2569" t="str">
            <v>PETANI/PEKEBUN</v>
          </cell>
          <cell r="R2569" t="str">
            <v>-</v>
          </cell>
          <cell r="S2569" t="str">
            <v>TIDAK ADA</v>
          </cell>
        </row>
        <row r="2570">
          <cell r="A2570" t="str">
            <v>3302164507750009</v>
          </cell>
          <cell r="B2570" t="str">
            <v>3302161302056266</v>
          </cell>
          <cell r="C2570" t="str">
            <v>DARSINI</v>
          </cell>
          <cell r="D2570" t="str">
            <v>PR</v>
          </cell>
          <cell r="E2570">
            <v>27580</v>
          </cell>
          <cell r="F2570">
            <v>44.827397260273976</v>
          </cell>
          <cell r="G2570" t="str">
            <v>BANYUMAS</v>
          </cell>
          <cell r="H2570" t="str">
            <v>DESA TUMIYANG</v>
          </cell>
          <cell r="I2570" t="str">
            <v>001</v>
          </cell>
          <cell r="J2570" t="str">
            <v>004</v>
          </cell>
          <cell r="K2570" t="str">
            <v>TUMIYANG</v>
          </cell>
          <cell r="L2570" t="str">
            <v>DESA TUMIYANG, RT 001 RW 004</v>
          </cell>
          <cell r="M2570" t="str">
            <v>ANAK</v>
          </cell>
          <cell r="N2570" t="str">
            <v>KAWIN</v>
          </cell>
          <cell r="O2570" t="str">
            <v>Tamat SD/Sederajat</v>
          </cell>
          <cell r="P2570" t="str">
            <v>Islam</v>
          </cell>
          <cell r="Q2570" t="str">
            <v>BURUH HARIAN LEPAS</v>
          </cell>
          <cell r="R2570" t="str">
            <v>-</v>
          </cell>
          <cell r="S2570" t="str">
            <v>TIDAK ADA</v>
          </cell>
        </row>
        <row r="2571">
          <cell r="A2571" t="str">
            <v>3302164106990002</v>
          </cell>
          <cell r="B2571" t="str">
            <v>3302161302056266</v>
          </cell>
          <cell r="C2571" t="str">
            <v>SUSTRIANA</v>
          </cell>
          <cell r="D2571" t="str">
            <v>PR</v>
          </cell>
          <cell r="E2571">
            <v>36407</v>
          </cell>
          <cell r="F2571">
            <v>20.643835616438356</v>
          </cell>
          <cell r="G2571" t="str">
            <v>BANYUMAS</v>
          </cell>
          <cell r="H2571" t="str">
            <v>DESA TUMIYANG</v>
          </cell>
          <cell r="I2571" t="str">
            <v>001</v>
          </cell>
          <cell r="J2571" t="str">
            <v>004</v>
          </cell>
          <cell r="K2571" t="str">
            <v>TUMIYANG</v>
          </cell>
          <cell r="L2571" t="str">
            <v>DESA TUMIYANG, RT 001 RW 004</v>
          </cell>
          <cell r="M2571" t="str">
            <v>CUCU</v>
          </cell>
          <cell r="N2571" t="str">
            <v>BELUM KAWIN</v>
          </cell>
          <cell r="O2571" t="str">
            <v>SLTP/Sederajat</v>
          </cell>
          <cell r="P2571" t="str">
            <v>Islam</v>
          </cell>
          <cell r="Q2571" t="str">
            <v>PELAJAR/MAHASISWA</v>
          </cell>
          <cell r="R2571" t="str">
            <v>-</v>
          </cell>
          <cell r="S2571" t="str">
            <v>TIDAK ADA</v>
          </cell>
        </row>
        <row r="2572">
          <cell r="A2572" t="str">
            <v>3302162911630001</v>
          </cell>
          <cell r="B2572" t="str">
            <v>3302161302056267</v>
          </cell>
          <cell r="C2572" t="str">
            <v>SRI DARNANTO</v>
          </cell>
          <cell r="D2572" t="str">
            <v>LK</v>
          </cell>
          <cell r="E2572">
            <v>23344</v>
          </cell>
          <cell r="F2572">
            <v>56.43287671232877</v>
          </cell>
          <cell r="G2572" t="str">
            <v>BANYUMAS</v>
          </cell>
          <cell r="H2572" t="str">
            <v>TUMIYANG</v>
          </cell>
          <cell r="I2572" t="str">
            <v>001</v>
          </cell>
          <cell r="J2572" t="str">
            <v>004</v>
          </cell>
          <cell r="K2572" t="str">
            <v>TUMIYANG</v>
          </cell>
          <cell r="L2572" t="str">
            <v>TUMIYANG, RT 001 RW 004</v>
          </cell>
          <cell r="M2572" t="str">
            <v>KEPALA KELUARGA</v>
          </cell>
          <cell r="N2572" t="str">
            <v>KAWIN</v>
          </cell>
          <cell r="O2572" t="str">
            <v>Diploma IV/Strata I</v>
          </cell>
          <cell r="P2572" t="str">
            <v>Islam</v>
          </cell>
          <cell r="Q2572" t="str">
            <v>GURU</v>
          </cell>
          <cell r="R2572" t="str">
            <v>O</v>
          </cell>
          <cell r="S2572" t="str">
            <v>ADA</v>
          </cell>
        </row>
        <row r="2573">
          <cell r="A2573" t="str">
            <v>3302165712650002</v>
          </cell>
          <cell r="B2573" t="str">
            <v>3302161302056267</v>
          </cell>
          <cell r="C2573" t="str">
            <v>SITI KHASANAH</v>
          </cell>
          <cell r="D2573" t="str">
            <v>PR</v>
          </cell>
          <cell r="E2573">
            <v>24093</v>
          </cell>
          <cell r="F2573">
            <v>54.38082191780822</v>
          </cell>
          <cell r="G2573" t="str">
            <v>BREBES</v>
          </cell>
          <cell r="H2573" t="str">
            <v>TUMIYANG</v>
          </cell>
          <cell r="I2573" t="str">
            <v>001</v>
          </cell>
          <cell r="J2573" t="str">
            <v>004</v>
          </cell>
          <cell r="K2573" t="str">
            <v>TUMIYANG</v>
          </cell>
          <cell r="L2573" t="str">
            <v>TUMIYANG, RT 001 RW 004</v>
          </cell>
          <cell r="M2573" t="str">
            <v>ISTRI</v>
          </cell>
          <cell r="N2573" t="str">
            <v>KAWIN</v>
          </cell>
          <cell r="O2573" t="str">
            <v>Diploma IV/Strata I</v>
          </cell>
          <cell r="P2573" t="str">
            <v>Islam</v>
          </cell>
          <cell r="Q2573" t="str">
            <v>GURU</v>
          </cell>
          <cell r="R2573" t="str">
            <v>-</v>
          </cell>
          <cell r="S2573" t="str">
            <v>ADA</v>
          </cell>
        </row>
        <row r="2574">
          <cell r="A2574" t="str">
            <v>3302164709940003</v>
          </cell>
          <cell r="B2574" t="str">
            <v>3302161302056267</v>
          </cell>
          <cell r="C2574" t="str">
            <v>RIZKI AMALIA</v>
          </cell>
          <cell r="D2574" t="str">
            <v>PR</v>
          </cell>
          <cell r="E2574">
            <v>34584</v>
          </cell>
          <cell r="F2574">
            <v>25.638356164383563</v>
          </cell>
          <cell r="G2574" t="str">
            <v>BANYUMAS</v>
          </cell>
          <cell r="H2574" t="str">
            <v>TUMIYANG</v>
          </cell>
          <cell r="I2574" t="str">
            <v>001</v>
          </cell>
          <cell r="J2574" t="str">
            <v>004</v>
          </cell>
          <cell r="K2574" t="str">
            <v>TUMIYANG</v>
          </cell>
          <cell r="L2574" t="str">
            <v>TUMIYANG, RT 001 RW 004</v>
          </cell>
          <cell r="M2574" t="str">
            <v>ANAK</v>
          </cell>
          <cell r="N2574" t="str">
            <v>BELUM KAWIN</v>
          </cell>
          <cell r="O2574" t="str">
            <v>SLTP/Sederajat</v>
          </cell>
          <cell r="P2574" t="str">
            <v>Islam</v>
          </cell>
          <cell r="Q2574" t="str">
            <v>PELAJAR/MAHASISWA</v>
          </cell>
          <cell r="R2574" t="str">
            <v>-</v>
          </cell>
          <cell r="S2574" t="str">
            <v>ADA</v>
          </cell>
        </row>
        <row r="2575">
          <cell r="A2575" t="str">
            <v>3302160107600025</v>
          </cell>
          <cell r="B2575" t="str">
            <v>3302161302056268</v>
          </cell>
          <cell r="C2575" t="str">
            <v>ALI KUSNANDAR WARSINU</v>
          </cell>
          <cell r="D2575" t="str">
            <v>LK</v>
          </cell>
          <cell r="E2575">
            <v>22098</v>
          </cell>
          <cell r="F2575">
            <v>59.846575342465755</v>
          </cell>
          <cell r="G2575" t="str">
            <v>BANYUMAS</v>
          </cell>
          <cell r="H2575" t="str">
            <v>TUMIYANG</v>
          </cell>
          <cell r="I2575" t="str">
            <v>001</v>
          </cell>
          <cell r="J2575" t="str">
            <v>004</v>
          </cell>
          <cell r="K2575" t="str">
            <v>TUMIYANG</v>
          </cell>
          <cell r="L2575" t="str">
            <v>TUMIYANG, RT 001 RW 004</v>
          </cell>
          <cell r="M2575" t="str">
            <v>KEPALA KELUARGA</v>
          </cell>
          <cell r="N2575" t="str">
            <v>KAWIN</v>
          </cell>
          <cell r="O2575" t="str">
            <v>SLTA/Sederajat</v>
          </cell>
          <cell r="P2575" t="str">
            <v>Islam</v>
          </cell>
          <cell r="Q2575" t="str">
            <v>WIRASWASTA</v>
          </cell>
          <cell r="R2575" t="str">
            <v>AB</v>
          </cell>
          <cell r="S2575" t="str">
            <v>TIDAK ADA</v>
          </cell>
        </row>
        <row r="2576">
          <cell r="A2576" t="str">
            <v>3302164406620002</v>
          </cell>
          <cell r="B2576" t="str">
            <v>3302161302056268</v>
          </cell>
          <cell r="C2576" t="str">
            <v>DRIYATI</v>
          </cell>
          <cell r="D2576" t="str">
            <v>PR</v>
          </cell>
          <cell r="E2576">
            <v>22801</v>
          </cell>
          <cell r="F2576">
            <v>57.920547945205477</v>
          </cell>
          <cell r="G2576" t="str">
            <v>BANYUMAS</v>
          </cell>
          <cell r="H2576" t="str">
            <v>TUMIYANG</v>
          </cell>
          <cell r="I2576" t="str">
            <v>001</v>
          </cell>
          <cell r="J2576" t="str">
            <v>004</v>
          </cell>
          <cell r="K2576" t="str">
            <v>TUMIYANG</v>
          </cell>
          <cell r="L2576" t="str">
            <v>TUMIYANG, RT 001 RW 004</v>
          </cell>
          <cell r="M2576" t="str">
            <v>ISTRI</v>
          </cell>
          <cell r="N2576" t="str">
            <v>KAWIN</v>
          </cell>
          <cell r="O2576" t="str">
            <v>Diploma IV/Strata I</v>
          </cell>
          <cell r="P2576" t="str">
            <v>Islam</v>
          </cell>
          <cell r="Q2576" t="str">
            <v>PEGAWAI NEGERI SIPIL</v>
          </cell>
          <cell r="R2576" t="str">
            <v>B</v>
          </cell>
          <cell r="S2576" t="str">
            <v>ADA</v>
          </cell>
        </row>
        <row r="2577">
          <cell r="A2577" t="str">
            <v>3302165602820004</v>
          </cell>
          <cell r="B2577" t="str">
            <v>3302161302056268</v>
          </cell>
          <cell r="C2577" t="str">
            <v>LENY ASTUTI</v>
          </cell>
          <cell r="D2577" t="str">
            <v>PR</v>
          </cell>
          <cell r="E2577">
            <v>29998</v>
          </cell>
          <cell r="F2577">
            <v>38.202739726027396</v>
          </cell>
          <cell r="G2577" t="str">
            <v>CILACAP</v>
          </cell>
          <cell r="H2577" t="str">
            <v>TUMIYANG</v>
          </cell>
          <cell r="I2577" t="str">
            <v>001</v>
          </cell>
          <cell r="J2577" t="str">
            <v>004</v>
          </cell>
          <cell r="K2577" t="str">
            <v>TUMIYANG</v>
          </cell>
          <cell r="L2577" t="str">
            <v>TUMIYANG, RT 001 RW 004</v>
          </cell>
          <cell r="M2577" t="str">
            <v>ANAK</v>
          </cell>
          <cell r="N2577" t="str">
            <v>KAWIN</v>
          </cell>
          <cell r="O2577" t="str">
            <v>Diploma IV/Strata I</v>
          </cell>
          <cell r="P2577" t="str">
            <v>Islam</v>
          </cell>
          <cell r="Q2577" t="str">
            <v>KARYAWAN SWASTA</v>
          </cell>
          <cell r="R2577" t="str">
            <v>-</v>
          </cell>
          <cell r="S2577" t="str">
            <v>TIDAK ADA</v>
          </cell>
        </row>
        <row r="2578">
          <cell r="A2578" t="str">
            <v>3302162308380001</v>
          </cell>
          <cell r="B2578" t="str">
            <v>3302161302056275</v>
          </cell>
          <cell r="C2578" t="str">
            <v>SANLATIP</v>
          </cell>
          <cell r="D2578" t="str">
            <v>LK</v>
          </cell>
          <cell r="E2578">
            <v>14115</v>
          </cell>
          <cell r="F2578">
            <v>81.717808219178082</v>
          </cell>
          <cell r="G2578" t="str">
            <v>BANYUMAS</v>
          </cell>
          <cell r="H2578" t="str">
            <v>DESA TUMIYANG</v>
          </cell>
          <cell r="I2578" t="str">
            <v>001</v>
          </cell>
          <cell r="J2578" t="str">
            <v>004</v>
          </cell>
          <cell r="K2578" t="str">
            <v>TUMIYANG</v>
          </cell>
          <cell r="L2578" t="str">
            <v>DESA TUMIYANG, RT 001 RW 004</v>
          </cell>
          <cell r="M2578" t="str">
            <v>KEPALA KELUARGA</v>
          </cell>
          <cell r="N2578" t="str">
            <v>KAWIN</v>
          </cell>
          <cell r="O2578" t="str">
            <v>Tidak/Belum Sekolah</v>
          </cell>
          <cell r="P2578" t="str">
            <v>Islam</v>
          </cell>
          <cell r="Q2578" t="str">
            <v>PETANI/PEKEBUN</v>
          </cell>
          <cell r="R2578" t="str">
            <v>-</v>
          </cell>
          <cell r="S2578" t="str">
            <v>TIDAK ADA</v>
          </cell>
        </row>
        <row r="2579">
          <cell r="A2579" t="str">
            <v>3302164102480001</v>
          </cell>
          <cell r="B2579" t="str">
            <v>3302161302056275</v>
          </cell>
          <cell r="C2579" t="str">
            <v>RATIWEN</v>
          </cell>
          <cell r="D2579" t="str">
            <v>PR</v>
          </cell>
          <cell r="E2579">
            <v>17564</v>
          </cell>
          <cell r="F2579">
            <v>72.268493150684932</v>
          </cell>
          <cell r="G2579" t="str">
            <v>BANYUMAS</v>
          </cell>
          <cell r="H2579" t="str">
            <v>DESA TUMIYANG</v>
          </cell>
          <cell r="I2579" t="str">
            <v>001</v>
          </cell>
          <cell r="J2579" t="str">
            <v>004</v>
          </cell>
          <cell r="K2579" t="str">
            <v>TUMIYANG</v>
          </cell>
          <cell r="L2579" t="str">
            <v>DESA TUMIYANG, RT 001 RW 004</v>
          </cell>
          <cell r="M2579" t="str">
            <v>ISTRI</v>
          </cell>
          <cell r="N2579" t="str">
            <v>KAWIN</v>
          </cell>
          <cell r="O2579" t="str">
            <v>Tidak/Belum Sekolah</v>
          </cell>
          <cell r="P2579" t="str">
            <v>Islam</v>
          </cell>
          <cell r="Q2579" t="str">
            <v>MENGURUS RUMAH TANGGA</v>
          </cell>
          <cell r="R2579" t="str">
            <v>-</v>
          </cell>
          <cell r="S2579" t="str">
            <v>TIDAK ADA</v>
          </cell>
        </row>
        <row r="2580">
          <cell r="A2580" t="str">
            <v>3302160708540001</v>
          </cell>
          <cell r="B2580" t="str">
            <v>3302161302056276</v>
          </cell>
          <cell r="C2580" t="str">
            <v>NURUDIN SAHIDI</v>
          </cell>
          <cell r="D2580" t="str">
            <v>LK</v>
          </cell>
          <cell r="E2580">
            <v>19943</v>
          </cell>
          <cell r="F2580">
            <v>65.750684931506854</v>
          </cell>
          <cell r="G2580" t="str">
            <v>BANYUMAS</v>
          </cell>
          <cell r="H2580" t="str">
            <v>TUMIYANG</v>
          </cell>
          <cell r="I2580" t="str">
            <v>001</v>
          </cell>
          <cell r="J2580" t="str">
            <v>004</v>
          </cell>
          <cell r="K2580" t="str">
            <v>TUMIYANG</v>
          </cell>
          <cell r="L2580" t="str">
            <v>TUMIYANG, RT 001 RW 004</v>
          </cell>
          <cell r="M2580" t="str">
            <v>KEPALA KELUARGA</v>
          </cell>
          <cell r="N2580" t="str">
            <v>KAWIN</v>
          </cell>
          <cell r="O2580" t="str">
            <v>Tamat SD/Sederajat</v>
          </cell>
          <cell r="P2580" t="str">
            <v>Islam</v>
          </cell>
          <cell r="Q2580" t="str">
            <v>KARYAWAN SWASTA</v>
          </cell>
          <cell r="R2580" t="str">
            <v>-</v>
          </cell>
          <cell r="S2580" t="str">
            <v>TIDAK ADA</v>
          </cell>
        </row>
        <row r="2581">
          <cell r="A2581" t="str">
            <v>3302166004640002</v>
          </cell>
          <cell r="B2581" t="str">
            <v>3302161302056276</v>
          </cell>
          <cell r="C2581" t="str">
            <v>SUKIRAH</v>
          </cell>
          <cell r="D2581" t="str">
            <v>PR</v>
          </cell>
          <cell r="E2581">
            <v>23487</v>
          </cell>
          <cell r="F2581">
            <v>56.041095890410958</v>
          </cell>
          <cell r="G2581" t="str">
            <v>BANYUMAS</v>
          </cell>
          <cell r="H2581" t="str">
            <v>TUMIYANG</v>
          </cell>
          <cell r="I2581" t="str">
            <v>001</v>
          </cell>
          <cell r="J2581" t="str">
            <v>004</v>
          </cell>
          <cell r="K2581" t="str">
            <v>TUMIYANG</v>
          </cell>
          <cell r="L2581" t="str">
            <v>TUMIYANG, RT 001 RW 004</v>
          </cell>
          <cell r="M2581" t="str">
            <v>ISTRI</v>
          </cell>
          <cell r="N2581" t="str">
            <v>KAWIN</v>
          </cell>
          <cell r="O2581" t="str">
            <v>SLTP/Sederajat</v>
          </cell>
          <cell r="P2581" t="str">
            <v>Islam</v>
          </cell>
          <cell r="Q2581" t="str">
            <v>MENGURUS RUMAH TANGGA</v>
          </cell>
          <cell r="R2581" t="str">
            <v>-</v>
          </cell>
          <cell r="S2581" t="str">
            <v>TIDAK ADA</v>
          </cell>
        </row>
        <row r="2582">
          <cell r="A2582" t="str">
            <v>3302162612920001</v>
          </cell>
          <cell r="B2582" t="str">
            <v>3302161302056276</v>
          </cell>
          <cell r="C2582" t="str">
            <v>DEDI SULAIMAN</v>
          </cell>
          <cell r="D2582" t="str">
            <v>LK</v>
          </cell>
          <cell r="E2582">
            <v>33964</v>
          </cell>
          <cell r="F2582">
            <v>27.336986301369862</v>
          </cell>
          <cell r="G2582" t="str">
            <v>BANYUMAS</v>
          </cell>
          <cell r="H2582" t="str">
            <v>TUMIYANG</v>
          </cell>
          <cell r="I2582" t="str">
            <v>001</v>
          </cell>
          <cell r="J2582" t="str">
            <v>004</v>
          </cell>
          <cell r="K2582" t="str">
            <v>TUMIYANG</v>
          </cell>
          <cell r="L2582" t="str">
            <v>TUMIYANG, RT 001 RW 004</v>
          </cell>
          <cell r="M2582" t="str">
            <v>ANAK</v>
          </cell>
          <cell r="N2582" t="str">
            <v>BELUM KAWIN</v>
          </cell>
          <cell r="O2582" t="str">
            <v>SLTP/Sederajat</v>
          </cell>
          <cell r="P2582" t="str">
            <v>Islam</v>
          </cell>
          <cell r="Q2582" t="str">
            <v>PELAJAR/MAHASISWA</v>
          </cell>
          <cell r="R2582" t="str">
            <v>-</v>
          </cell>
          <cell r="S2582" t="str">
            <v>ADA</v>
          </cell>
        </row>
        <row r="2583">
          <cell r="A2583" t="str">
            <v>3302160212420001</v>
          </cell>
          <cell r="B2583" t="str">
            <v>3302161302056277</v>
          </cell>
          <cell r="C2583" t="str">
            <v>MADIHARJO RASUN</v>
          </cell>
          <cell r="D2583" t="str">
            <v>LK</v>
          </cell>
          <cell r="E2583">
            <v>15677</v>
          </cell>
          <cell r="F2583">
            <v>77.438356164383563</v>
          </cell>
          <cell r="G2583" t="str">
            <v>BANYUMAS</v>
          </cell>
          <cell r="H2583" t="str">
            <v>DESA TUMIYANG</v>
          </cell>
          <cell r="I2583" t="str">
            <v>001</v>
          </cell>
          <cell r="J2583" t="str">
            <v>004</v>
          </cell>
          <cell r="K2583" t="str">
            <v>TUMIYANG</v>
          </cell>
          <cell r="L2583" t="str">
            <v>DESA TUMIYANG, RT 001 RW 004</v>
          </cell>
          <cell r="M2583" t="str">
            <v>KEPALA KELUARGA</v>
          </cell>
          <cell r="N2583" t="str">
            <v>KAWIN</v>
          </cell>
          <cell r="O2583" t="str">
            <v>Tamat SD/Sederajat</v>
          </cell>
          <cell r="P2583" t="str">
            <v>Islam</v>
          </cell>
          <cell r="Q2583" t="str">
            <v>PETANI/PEKEBUN</v>
          </cell>
          <cell r="R2583" t="str">
            <v>-</v>
          </cell>
          <cell r="S2583" t="str">
            <v>TIDAK ADA</v>
          </cell>
        </row>
        <row r="2584">
          <cell r="A2584" t="str">
            <v>3302166803420002</v>
          </cell>
          <cell r="B2584" t="str">
            <v>3302161302056277</v>
          </cell>
          <cell r="C2584" t="str">
            <v>RUBESATI</v>
          </cell>
          <cell r="D2584" t="str">
            <v>PR</v>
          </cell>
          <cell r="E2584">
            <v>15428</v>
          </cell>
          <cell r="F2584">
            <v>78.120547945205473</v>
          </cell>
          <cell r="G2584" t="str">
            <v>BANYUMAS</v>
          </cell>
          <cell r="H2584" t="str">
            <v>DESA TUMIYANG</v>
          </cell>
          <cell r="I2584" t="str">
            <v>001</v>
          </cell>
          <cell r="J2584" t="str">
            <v>004</v>
          </cell>
          <cell r="K2584" t="str">
            <v>TUMIYANG</v>
          </cell>
          <cell r="L2584" t="str">
            <v>DESA TUMIYANG, RT 001 RW 004</v>
          </cell>
          <cell r="M2584" t="str">
            <v>ISTRI</v>
          </cell>
          <cell r="N2584" t="str">
            <v>KAWIN</v>
          </cell>
          <cell r="O2584" t="str">
            <v>Tamat SD/Sederajat</v>
          </cell>
          <cell r="P2584" t="str">
            <v>Islam</v>
          </cell>
          <cell r="Q2584" t="str">
            <v>MENGURUS RUMAH TANGGA</v>
          </cell>
          <cell r="R2584" t="str">
            <v>-</v>
          </cell>
          <cell r="S2584" t="str">
            <v>TIDAK ADA</v>
          </cell>
        </row>
        <row r="2585">
          <cell r="A2585" t="str">
            <v>3302160507820002</v>
          </cell>
          <cell r="B2585" t="str">
            <v>3302161302058395</v>
          </cell>
          <cell r="C2585" t="str">
            <v>SUROSO</v>
          </cell>
          <cell r="D2585" t="str">
            <v>LK</v>
          </cell>
          <cell r="E2585">
            <v>30137</v>
          </cell>
          <cell r="F2585">
            <v>37.821917808219176</v>
          </cell>
          <cell r="G2585" t="str">
            <v>BANYUMAS</v>
          </cell>
          <cell r="H2585" t="str">
            <v>TUMIYANG</v>
          </cell>
          <cell r="I2585" t="str">
            <v>001</v>
          </cell>
          <cell r="J2585" t="str">
            <v>004</v>
          </cell>
          <cell r="K2585" t="str">
            <v>TUMIYANG</v>
          </cell>
          <cell r="L2585" t="str">
            <v>TUMIYANG, RT 001 RW 004</v>
          </cell>
          <cell r="M2585" t="str">
            <v>ANAK</v>
          </cell>
          <cell r="N2585" t="str">
            <v>KAWIN</v>
          </cell>
          <cell r="O2585" t="str">
            <v>SLTP/Sederajat</v>
          </cell>
          <cell r="P2585" t="str">
            <v>Islam</v>
          </cell>
          <cell r="Q2585" t="str">
            <v>BURUH HARIAN LEPAS</v>
          </cell>
          <cell r="R2585" t="str">
            <v>-</v>
          </cell>
          <cell r="S2585" t="str">
            <v>TIDAK ADA</v>
          </cell>
        </row>
        <row r="2586">
          <cell r="A2586" t="str">
            <v>3302161702580001</v>
          </cell>
          <cell r="B2586" t="str">
            <v>3302161302058396</v>
          </cell>
          <cell r="C2586" t="str">
            <v>RASIWAN</v>
          </cell>
          <cell r="D2586" t="str">
            <v>LK</v>
          </cell>
          <cell r="E2586">
            <v>21233</v>
          </cell>
          <cell r="F2586">
            <v>62.216438356164382</v>
          </cell>
          <cell r="G2586" t="str">
            <v>BANYUMAS</v>
          </cell>
          <cell r="H2586" t="str">
            <v>TUMIYANG</v>
          </cell>
          <cell r="I2586" t="str">
            <v>001</v>
          </cell>
          <cell r="J2586" t="str">
            <v>004</v>
          </cell>
          <cell r="K2586" t="str">
            <v>TUMIYANG</v>
          </cell>
          <cell r="L2586" t="str">
            <v>TUMIYANG, RT 001 RW 004</v>
          </cell>
          <cell r="M2586" t="str">
            <v>KEPALA KELUARGA</v>
          </cell>
          <cell r="N2586" t="str">
            <v>KAWIN</v>
          </cell>
          <cell r="O2586" t="str">
            <v>Tamat SD/Sederajat</v>
          </cell>
          <cell r="P2586" t="str">
            <v>Islam</v>
          </cell>
          <cell r="Q2586" t="str">
            <v>PETANI/PEKEBUN</v>
          </cell>
          <cell r="R2586" t="str">
            <v>-</v>
          </cell>
          <cell r="S2586" t="str">
            <v>TIDAK ADA</v>
          </cell>
        </row>
        <row r="2587">
          <cell r="A2587" t="str">
            <v>3302166001620002</v>
          </cell>
          <cell r="B2587" t="str">
            <v>3302161302058396</v>
          </cell>
          <cell r="C2587" t="str">
            <v>SATEM</v>
          </cell>
          <cell r="D2587" t="str">
            <v>PR</v>
          </cell>
          <cell r="E2587">
            <v>22666</v>
          </cell>
          <cell r="F2587">
            <v>58.290410958904111</v>
          </cell>
          <cell r="G2587" t="str">
            <v>BANYUMAS</v>
          </cell>
          <cell r="H2587" t="str">
            <v>TUMIYANG</v>
          </cell>
          <cell r="I2587" t="str">
            <v>001</v>
          </cell>
          <cell r="J2587" t="str">
            <v>004</v>
          </cell>
          <cell r="K2587" t="str">
            <v>TUMIYANG</v>
          </cell>
          <cell r="L2587" t="str">
            <v>TUMIYANG, RT 001 RW 004</v>
          </cell>
          <cell r="M2587" t="str">
            <v>ISTRI</v>
          </cell>
          <cell r="N2587" t="str">
            <v>KAWIN</v>
          </cell>
          <cell r="O2587" t="str">
            <v>Tamat SD/Sederajat</v>
          </cell>
          <cell r="P2587" t="str">
            <v>Islam</v>
          </cell>
          <cell r="Q2587" t="str">
            <v>MENGURUS RUMAH TANGGA</v>
          </cell>
          <cell r="R2587" t="str">
            <v>-</v>
          </cell>
          <cell r="S2587" t="str">
            <v>TIDAK ADA</v>
          </cell>
        </row>
        <row r="2588">
          <cell r="A2588" t="str">
            <v>3302162010850003</v>
          </cell>
          <cell r="B2588" t="str">
            <v>3302161302058396</v>
          </cell>
          <cell r="C2588" t="str">
            <v>KUNTADI</v>
          </cell>
          <cell r="D2588" t="str">
            <v>LK</v>
          </cell>
          <cell r="E2588">
            <v>31340</v>
          </cell>
          <cell r="F2588">
            <v>34.526027397260272</v>
          </cell>
          <cell r="G2588" t="str">
            <v>BANYUMAS</v>
          </cell>
          <cell r="H2588" t="str">
            <v>TUMIYANG</v>
          </cell>
          <cell r="I2588" t="str">
            <v>001</v>
          </cell>
          <cell r="J2588" t="str">
            <v>004</v>
          </cell>
          <cell r="K2588" t="str">
            <v>TUMIYANG</v>
          </cell>
          <cell r="L2588" t="str">
            <v>TUMIYANG, RT 001 RW 004</v>
          </cell>
          <cell r="M2588" t="str">
            <v>ANAK</v>
          </cell>
          <cell r="N2588" t="str">
            <v>BELUM KAWIN</v>
          </cell>
          <cell r="O2588" t="str">
            <v>Tamat SD/Sederajat</v>
          </cell>
          <cell r="P2588" t="str">
            <v>Islam</v>
          </cell>
          <cell r="Q2588" t="str">
            <v>PETANI/PEKEBUN</v>
          </cell>
          <cell r="R2588" t="str">
            <v>-</v>
          </cell>
          <cell r="S2588" t="str">
            <v>TIDAK ADA</v>
          </cell>
        </row>
        <row r="2589">
          <cell r="A2589" t="str">
            <v>3302160107400026</v>
          </cell>
          <cell r="B2589" t="str">
            <v>3302161302058397</v>
          </cell>
          <cell r="C2589" t="str">
            <v>WARIM  DULHADI</v>
          </cell>
          <cell r="D2589" t="str">
            <v>LK</v>
          </cell>
          <cell r="E2589">
            <v>14793</v>
          </cell>
          <cell r="F2589">
            <v>79.860273972602741</v>
          </cell>
          <cell r="G2589" t="str">
            <v>BANYUMAS</v>
          </cell>
          <cell r="H2589" t="str">
            <v>DESA TUMIYANG</v>
          </cell>
          <cell r="I2589" t="str">
            <v>001</v>
          </cell>
          <cell r="J2589" t="str">
            <v>004</v>
          </cell>
          <cell r="K2589" t="str">
            <v>TUMIYANG</v>
          </cell>
          <cell r="L2589" t="str">
            <v>DESA TUMIYANG, RT 001 RW 004</v>
          </cell>
          <cell r="M2589" t="str">
            <v>KEPALA KELUARGA</v>
          </cell>
          <cell r="N2589" t="str">
            <v>KAWIN</v>
          </cell>
          <cell r="O2589" t="str">
            <v>Tamat SD/Sederajat</v>
          </cell>
          <cell r="P2589" t="str">
            <v>Islam</v>
          </cell>
          <cell r="Q2589" t="str">
            <v>PETANI/PEKEBUN</v>
          </cell>
          <cell r="R2589" t="str">
            <v>-</v>
          </cell>
          <cell r="S2589" t="str">
            <v>TIDAK ADA</v>
          </cell>
        </row>
        <row r="2590">
          <cell r="A2590" t="str">
            <v>3302164107430079</v>
          </cell>
          <cell r="B2590" t="str">
            <v>3302161302058397</v>
          </cell>
          <cell r="C2590" t="str">
            <v>KARNI</v>
          </cell>
          <cell r="D2590" t="str">
            <v>PR</v>
          </cell>
          <cell r="E2590">
            <v>15888</v>
          </cell>
          <cell r="F2590">
            <v>76.860273972602741</v>
          </cell>
          <cell r="G2590" t="str">
            <v>BANYUMAS</v>
          </cell>
          <cell r="H2590" t="str">
            <v>DESA TUMIYANG</v>
          </cell>
          <cell r="I2590" t="str">
            <v>001</v>
          </cell>
          <cell r="J2590" t="str">
            <v>004</v>
          </cell>
          <cell r="K2590" t="str">
            <v>TUMIYANG</v>
          </cell>
          <cell r="L2590" t="str">
            <v>DESA TUMIYANG, RT 001 RW 004</v>
          </cell>
          <cell r="M2590" t="str">
            <v>ISTRI</v>
          </cell>
          <cell r="N2590" t="str">
            <v>KAWIN</v>
          </cell>
          <cell r="O2590" t="str">
            <v>Tamat SD/Sederajat</v>
          </cell>
          <cell r="P2590" t="str">
            <v>Islam</v>
          </cell>
          <cell r="Q2590" t="str">
            <v>MENGURUS RUMAH TANGGA</v>
          </cell>
          <cell r="R2590" t="str">
            <v>-</v>
          </cell>
          <cell r="S2590" t="str">
            <v>TIDAK ADA</v>
          </cell>
        </row>
        <row r="2591">
          <cell r="A2591" t="str">
            <v>3302160810450002</v>
          </cell>
          <cell r="B2591" t="str">
            <v>3302161302058400</v>
          </cell>
          <cell r="C2591" t="str">
            <v>CASRUN</v>
          </cell>
          <cell r="D2591" t="str">
            <v>LK</v>
          </cell>
          <cell r="E2591">
            <v>16718</v>
          </cell>
          <cell r="F2591">
            <v>74.586301369863008</v>
          </cell>
          <cell r="G2591" t="str">
            <v>BANYUMAS</v>
          </cell>
          <cell r="H2591" t="str">
            <v>TUMIYANG</v>
          </cell>
          <cell r="I2591" t="str">
            <v>001</v>
          </cell>
          <cell r="J2591" t="str">
            <v>004</v>
          </cell>
          <cell r="K2591" t="str">
            <v>TUMIYANG</v>
          </cell>
          <cell r="L2591" t="str">
            <v>TUMIYANG, RT 001 RW 004</v>
          </cell>
          <cell r="M2591" t="str">
            <v>KEPALA KELUARGA</v>
          </cell>
          <cell r="N2591" t="str">
            <v>KAWIN</v>
          </cell>
          <cell r="O2591" t="str">
            <v>Tamat SD/Sederajat</v>
          </cell>
          <cell r="P2591" t="str">
            <v>Islam</v>
          </cell>
          <cell r="Q2591" t="str">
            <v>PETANI/PEKEBUN</v>
          </cell>
          <cell r="R2591" t="str">
            <v>-</v>
          </cell>
          <cell r="S2591" t="str">
            <v>TIDAK ADA</v>
          </cell>
        </row>
        <row r="2592">
          <cell r="A2592" t="str">
            <v>3302167012490002</v>
          </cell>
          <cell r="B2592" t="str">
            <v>3302161302058400</v>
          </cell>
          <cell r="C2592" t="str">
            <v>CASIWEN</v>
          </cell>
          <cell r="D2592" t="str">
            <v>PR</v>
          </cell>
          <cell r="E2592">
            <v>18262</v>
          </cell>
          <cell r="F2592">
            <v>70.356164383561648</v>
          </cell>
          <cell r="G2592" t="str">
            <v>BANYUMAS</v>
          </cell>
          <cell r="H2592" t="str">
            <v>TUMIYANG</v>
          </cell>
          <cell r="I2592" t="str">
            <v>001</v>
          </cell>
          <cell r="J2592" t="str">
            <v>004</v>
          </cell>
          <cell r="K2592" t="str">
            <v>TUMIYANG</v>
          </cell>
          <cell r="L2592" t="str">
            <v>TUMIYANG, RT 001 RW 004</v>
          </cell>
          <cell r="M2592" t="str">
            <v>ISTRI</v>
          </cell>
          <cell r="N2592" t="str">
            <v>KAWIN</v>
          </cell>
          <cell r="O2592" t="str">
            <v>Tamat SD/Sederajat</v>
          </cell>
          <cell r="P2592" t="str">
            <v>Islam</v>
          </cell>
          <cell r="Q2592" t="str">
            <v>PETANI/PEKEBUN</v>
          </cell>
          <cell r="R2592" t="str">
            <v>-</v>
          </cell>
          <cell r="S2592" t="str">
            <v>TIDAK ADA</v>
          </cell>
        </row>
        <row r="2593">
          <cell r="A2593" t="str">
            <v>3302165903830004</v>
          </cell>
          <cell r="B2593" t="str">
            <v>3302161302058400</v>
          </cell>
          <cell r="C2593" t="str">
            <v>CAHYANI</v>
          </cell>
          <cell r="D2593" t="str">
            <v>PR</v>
          </cell>
          <cell r="E2593">
            <v>30394</v>
          </cell>
          <cell r="F2593">
            <v>37.11780821917808</v>
          </cell>
          <cell r="G2593" t="str">
            <v>BANYUMAS</v>
          </cell>
          <cell r="H2593" t="str">
            <v>TUMIYANG</v>
          </cell>
          <cell r="I2593" t="str">
            <v>001</v>
          </cell>
          <cell r="J2593" t="str">
            <v>004</v>
          </cell>
          <cell r="K2593" t="str">
            <v>TUMIYANG</v>
          </cell>
          <cell r="L2593" t="str">
            <v>TUMIYANG, RT 001 RW 004</v>
          </cell>
          <cell r="M2593" t="str">
            <v>ANAK</v>
          </cell>
          <cell r="N2593" t="str">
            <v>BELUM KAWIN</v>
          </cell>
          <cell r="O2593" t="str">
            <v>Tamat SD/Sederajat</v>
          </cell>
          <cell r="P2593" t="str">
            <v>Islam</v>
          </cell>
          <cell r="Q2593" t="str">
            <v>BELUM/TIDAK BEKERJA</v>
          </cell>
          <cell r="R2593" t="str">
            <v>-</v>
          </cell>
          <cell r="S2593" t="str">
            <v>TIDAK ADA</v>
          </cell>
        </row>
        <row r="2594">
          <cell r="A2594" t="str">
            <v>3302161205580001</v>
          </cell>
          <cell r="B2594" t="str">
            <v>3302161302058402</v>
          </cell>
          <cell r="C2594" t="str">
            <v>WARKUM  MUADIN</v>
          </cell>
          <cell r="D2594" t="str">
            <v>LK</v>
          </cell>
          <cell r="E2594">
            <v>21317</v>
          </cell>
          <cell r="F2594">
            <v>61.986301369863014</v>
          </cell>
          <cell r="G2594" t="str">
            <v>BANYUMAS</v>
          </cell>
          <cell r="H2594" t="str">
            <v>DESA TUMIYANG</v>
          </cell>
          <cell r="I2594" t="str">
            <v>001</v>
          </cell>
          <cell r="J2594" t="str">
            <v>004</v>
          </cell>
          <cell r="K2594" t="str">
            <v>TUMIYANG</v>
          </cell>
          <cell r="L2594" t="str">
            <v>DESA TUMIYANG, RT 001 RW 004</v>
          </cell>
          <cell r="M2594" t="str">
            <v>KEPALA KELUARGA</v>
          </cell>
          <cell r="N2594" t="str">
            <v>KAWIN</v>
          </cell>
          <cell r="O2594" t="str">
            <v>Tamat SD/Sederajat</v>
          </cell>
          <cell r="P2594" t="str">
            <v>Islam</v>
          </cell>
          <cell r="Q2594" t="str">
            <v>PETANI/PEKEBUN</v>
          </cell>
          <cell r="R2594" t="str">
            <v>O</v>
          </cell>
          <cell r="S2594" t="str">
            <v>TIDAK ADA</v>
          </cell>
        </row>
        <row r="2595">
          <cell r="A2595" t="str">
            <v>3302165306620001</v>
          </cell>
          <cell r="B2595" t="str">
            <v>3302161302058402</v>
          </cell>
          <cell r="C2595" t="str">
            <v>SUNDARI</v>
          </cell>
          <cell r="D2595" t="str">
            <v>PR</v>
          </cell>
          <cell r="E2595">
            <v>22810</v>
          </cell>
          <cell r="F2595">
            <v>57.895890410958906</v>
          </cell>
          <cell r="G2595" t="str">
            <v>BANYUMAS</v>
          </cell>
          <cell r="H2595" t="str">
            <v>DESA TUMIYANG</v>
          </cell>
          <cell r="I2595" t="str">
            <v>001</v>
          </cell>
          <cell r="J2595" t="str">
            <v>004</v>
          </cell>
          <cell r="K2595" t="str">
            <v>TUMIYANG</v>
          </cell>
          <cell r="L2595" t="str">
            <v>DESA TUMIYANG, RT 001 RW 004</v>
          </cell>
          <cell r="M2595" t="str">
            <v>ISTRI</v>
          </cell>
          <cell r="N2595" t="str">
            <v>KAWIN</v>
          </cell>
          <cell r="O2595" t="str">
            <v>Tamat SD/Sederajat</v>
          </cell>
          <cell r="P2595" t="str">
            <v>Islam</v>
          </cell>
          <cell r="Q2595" t="str">
            <v>PEDAGANG</v>
          </cell>
          <cell r="R2595" t="str">
            <v>-</v>
          </cell>
          <cell r="S2595" t="str">
            <v>TIDAK ADA</v>
          </cell>
        </row>
        <row r="2596">
          <cell r="A2596" t="str">
            <v>3302160603850002</v>
          </cell>
          <cell r="B2596" t="str">
            <v>3302161302058402</v>
          </cell>
          <cell r="C2596" t="str">
            <v>SUBEKTI</v>
          </cell>
          <cell r="D2596" t="str">
            <v>LK</v>
          </cell>
          <cell r="E2596">
            <v>31112</v>
          </cell>
          <cell r="F2596">
            <v>35.150684931506852</v>
          </cell>
          <cell r="G2596" t="str">
            <v>BANYUMAS</v>
          </cell>
          <cell r="H2596" t="str">
            <v>DESA TUMIYANG</v>
          </cell>
          <cell r="I2596" t="str">
            <v>001</v>
          </cell>
          <cell r="J2596" t="str">
            <v>004</v>
          </cell>
          <cell r="K2596" t="str">
            <v>TUMIYANG</v>
          </cell>
          <cell r="L2596" t="str">
            <v>DESA TUMIYANG, RT 001 RW 004</v>
          </cell>
          <cell r="M2596" t="str">
            <v>ANAK</v>
          </cell>
          <cell r="N2596" t="str">
            <v>BELUM KAWIN</v>
          </cell>
          <cell r="O2596" t="str">
            <v>SLTP/Sederajat</v>
          </cell>
          <cell r="P2596" t="str">
            <v>Islam</v>
          </cell>
          <cell r="Q2596" t="str">
            <v>BELUM/TIDAK BEKERJA</v>
          </cell>
          <cell r="R2596" t="str">
            <v>-</v>
          </cell>
          <cell r="S2596" t="str">
            <v>TIDAK ADA</v>
          </cell>
        </row>
        <row r="2597">
          <cell r="A2597" t="str">
            <v>3302165104470001</v>
          </cell>
          <cell r="B2597" t="str">
            <v>3302161302058402</v>
          </cell>
          <cell r="C2597" t="str">
            <v>KARSITI</v>
          </cell>
          <cell r="D2597" t="str">
            <v>PR</v>
          </cell>
          <cell r="E2597">
            <v>17268</v>
          </cell>
          <cell r="F2597">
            <v>73.079452054794515</v>
          </cell>
          <cell r="G2597" t="str">
            <v>BANYUMAS</v>
          </cell>
          <cell r="H2597" t="str">
            <v>DESA TUMIYANG</v>
          </cell>
          <cell r="I2597" t="str">
            <v>001</v>
          </cell>
          <cell r="J2597" t="str">
            <v>004</v>
          </cell>
          <cell r="K2597" t="str">
            <v>TUMIYANG</v>
          </cell>
          <cell r="L2597" t="str">
            <v>DESA TUMIYANG, RT 001 RW 004</v>
          </cell>
          <cell r="M2597" t="str">
            <v>FAMILI LAIN</v>
          </cell>
          <cell r="N2597" t="str">
            <v>CERAI HIDUP</v>
          </cell>
          <cell r="O2597" t="str">
            <v>Tidak/Belum Sekolah</v>
          </cell>
          <cell r="P2597" t="str">
            <v>Islam</v>
          </cell>
          <cell r="Q2597" t="str">
            <v>BELUM/TIDAK BEKERJA</v>
          </cell>
          <cell r="R2597" t="str">
            <v>-</v>
          </cell>
          <cell r="S2597" t="str">
            <v>TIDAK ADA</v>
          </cell>
        </row>
        <row r="2598">
          <cell r="A2598" t="str">
            <v>3302161909490001</v>
          </cell>
          <cell r="B2598" t="str">
            <v>3302161302058403</v>
          </cell>
          <cell r="C2598" t="str">
            <v>RISTAM</v>
          </cell>
          <cell r="D2598" t="str">
            <v>LK</v>
          </cell>
          <cell r="E2598">
            <v>18160</v>
          </cell>
          <cell r="F2598">
            <v>70.635616438356166</v>
          </cell>
          <cell r="G2598" t="str">
            <v>BANYUMAS</v>
          </cell>
          <cell r="H2598" t="str">
            <v>DESA TUMIYANG</v>
          </cell>
          <cell r="I2598" t="str">
            <v>001</v>
          </cell>
          <cell r="J2598" t="str">
            <v>004</v>
          </cell>
          <cell r="K2598" t="str">
            <v>TUMIYANG</v>
          </cell>
          <cell r="L2598" t="str">
            <v>DESA TUMIYANG, RT 001 RW 004</v>
          </cell>
          <cell r="M2598" t="str">
            <v>KEPALA KELUARGA</v>
          </cell>
          <cell r="N2598" t="str">
            <v>KAWIN</v>
          </cell>
          <cell r="O2598" t="str">
            <v>Tamat SD/Sederajat</v>
          </cell>
          <cell r="P2598" t="str">
            <v>Islam</v>
          </cell>
          <cell r="Q2598" t="str">
            <v>PETERNAK</v>
          </cell>
          <cell r="R2598" t="str">
            <v>-</v>
          </cell>
          <cell r="S2598" t="str">
            <v>TIDAK ADA</v>
          </cell>
        </row>
        <row r="2599">
          <cell r="A2599" t="str">
            <v>3302165009500001</v>
          </cell>
          <cell r="B2599" t="str">
            <v>3302161302058403</v>
          </cell>
          <cell r="C2599" t="str">
            <v>MULYATI</v>
          </cell>
          <cell r="D2599" t="str">
            <v>PR</v>
          </cell>
          <cell r="E2599">
            <v>18516</v>
          </cell>
          <cell r="F2599">
            <v>69.660273972602738</v>
          </cell>
          <cell r="G2599" t="str">
            <v>BANYUMAS</v>
          </cell>
          <cell r="H2599" t="str">
            <v>DESA TUMIYANG</v>
          </cell>
          <cell r="I2599" t="str">
            <v>001</v>
          </cell>
          <cell r="J2599" t="str">
            <v>004</v>
          </cell>
          <cell r="K2599" t="str">
            <v>TUMIYANG</v>
          </cell>
          <cell r="L2599" t="str">
            <v>DESA TUMIYANG, RT 001 RW 004</v>
          </cell>
          <cell r="M2599" t="str">
            <v>ISTRI</v>
          </cell>
          <cell r="N2599" t="str">
            <v>KAWIN</v>
          </cell>
          <cell r="O2599" t="str">
            <v>Tamat SD/Sederajat</v>
          </cell>
          <cell r="P2599" t="str">
            <v>Islam</v>
          </cell>
          <cell r="Q2599" t="str">
            <v>MENGURUS RUMAH TANGGA</v>
          </cell>
          <cell r="R2599" t="str">
            <v>-</v>
          </cell>
          <cell r="S2599" t="str">
            <v>TIDAK ADA</v>
          </cell>
        </row>
        <row r="2600">
          <cell r="A2600" t="str">
            <v>3302161203710001</v>
          </cell>
          <cell r="B2600" t="str">
            <v>3302161302058404</v>
          </cell>
          <cell r="C2600" t="str">
            <v>DASIMAN</v>
          </cell>
          <cell r="D2600" t="str">
            <v>LK</v>
          </cell>
          <cell r="E2600">
            <v>26004</v>
          </cell>
          <cell r="F2600">
            <v>49.145205479452052</v>
          </cell>
          <cell r="G2600" t="str">
            <v>BANYUMAS</v>
          </cell>
          <cell r="H2600" t="str">
            <v>DESA TUMIYANG</v>
          </cell>
          <cell r="I2600" t="str">
            <v>001</v>
          </cell>
          <cell r="J2600" t="str">
            <v>004</v>
          </cell>
          <cell r="K2600" t="str">
            <v>TUMIYANG</v>
          </cell>
          <cell r="L2600" t="str">
            <v>DESA TUMIYANG, RT 001 RW 004</v>
          </cell>
          <cell r="M2600" t="str">
            <v>KEPALA KELUARGA</v>
          </cell>
          <cell r="N2600" t="str">
            <v>KAWIN</v>
          </cell>
          <cell r="O2600" t="str">
            <v>Tamat SD/Sederajat</v>
          </cell>
          <cell r="P2600" t="str">
            <v>Islam</v>
          </cell>
          <cell r="Q2600" t="str">
            <v>PETERNAK</v>
          </cell>
          <cell r="R2600" t="str">
            <v>-</v>
          </cell>
          <cell r="S2600" t="str">
            <v>TIDAK ADA</v>
          </cell>
        </row>
        <row r="2601">
          <cell r="A2601" t="str">
            <v>3302165203720004</v>
          </cell>
          <cell r="B2601" t="str">
            <v>3302161302058404</v>
          </cell>
          <cell r="C2601" t="str">
            <v>KAMINI</v>
          </cell>
          <cell r="D2601" t="str">
            <v>PR</v>
          </cell>
          <cell r="E2601">
            <v>26370</v>
          </cell>
          <cell r="F2601">
            <v>48.142465753424659</v>
          </cell>
          <cell r="G2601" t="str">
            <v>BANYUMAS</v>
          </cell>
          <cell r="H2601" t="str">
            <v>DESA TUMIYANG</v>
          </cell>
          <cell r="I2601" t="str">
            <v>001</v>
          </cell>
          <cell r="J2601" t="str">
            <v>004</v>
          </cell>
          <cell r="K2601" t="str">
            <v>TUMIYANG</v>
          </cell>
          <cell r="L2601" t="str">
            <v>DESA TUMIYANG, RT 001 RW 004</v>
          </cell>
          <cell r="M2601" t="str">
            <v>ISTRI</v>
          </cell>
          <cell r="N2601" t="str">
            <v>KAWIN</v>
          </cell>
          <cell r="O2601" t="str">
            <v>Tamat SD/Sederajat</v>
          </cell>
          <cell r="P2601" t="str">
            <v>Islam</v>
          </cell>
          <cell r="Q2601" t="str">
            <v>MENGURUS RUMAH TANGGA</v>
          </cell>
          <cell r="R2601" t="str">
            <v>-</v>
          </cell>
          <cell r="S2601" t="str">
            <v>TIDAK ADA</v>
          </cell>
        </row>
        <row r="2602">
          <cell r="A2602" t="str">
            <v>3302162512000003</v>
          </cell>
          <cell r="B2602" t="str">
            <v>3302161302058404</v>
          </cell>
          <cell r="C2602" t="str">
            <v>RESKA SETIA PRIBUDI</v>
          </cell>
          <cell r="D2602" t="str">
            <v>LK</v>
          </cell>
          <cell r="E2602">
            <v>36885</v>
          </cell>
          <cell r="F2602">
            <v>19.334246575342465</v>
          </cell>
          <cell r="G2602" t="str">
            <v>BANYUMAS</v>
          </cell>
          <cell r="H2602" t="str">
            <v>DESA TUMIYANG</v>
          </cell>
          <cell r="I2602" t="str">
            <v>001</v>
          </cell>
          <cell r="J2602" t="str">
            <v>004</v>
          </cell>
          <cell r="K2602" t="str">
            <v>TUMIYANG</v>
          </cell>
          <cell r="L2602" t="str">
            <v>DESA TUMIYANG, RT 001 RW 004</v>
          </cell>
          <cell r="M2602" t="str">
            <v>ANAK</v>
          </cell>
          <cell r="N2602" t="str">
            <v>BELUM KAWIN</v>
          </cell>
          <cell r="O2602" t="str">
            <v>SLTP/Sederajat</v>
          </cell>
          <cell r="P2602" t="str">
            <v>Islam</v>
          </cell>
          <cell r="Q2602" t="str">
            <v>PELAJAR/MAHASISWA</v>
          </cell>
          <cell r="R2602" t="str">
            <v>-</v>
          </cell>
          <cell r="S2602" t="str">
            <v>TIDAK ADA</v>
          </cell>
        </row>
        <row r="2603">
          <cell r="A2603" t="str">
            <v>3302160406610001</v>
          </cell>
          <cell r="B2603" t="str">
            <v>3302161302058405</v>
          </cell>
          <cell r="C2603" t="str">
            <v>RUDI ISMANTO</v>
          </cell>
          <cell r="D2603" t="str">
            <v>LK</v>
          </cell>
          <cell r="E2603">
            <v>22436</v>
          </cell>
          <cell r="F2603">
            <v>58.920547945205477</v>
          </cell>
          <cell r="G2603" t="str">
            <v>BANYUMAS</v>
          </cell>
          <cell r="H2603" t="str">
            <v>TUMIYANG</v>
          </cell>
          <cell r="I2603" t="str">
            <v>001</v>
          </cell>
          <cell r="J2603" t="str">
            <v>004</v>
          </cell>
          <cell r="K2603" t="str">
            <v>TUMIYANG</v>
          </cell>
          <cell r="L2603" t="str">
            <v>TUMIYANG, RT 001 RW 004</v>
          </cell>
          <cell r="M2603" t="str">
            <v>KEPALA KELUARGA</v>
          </cell>
          <cell r="N2603" t="str">
            <v>KAWIN</v>
          </cell>
          <cell r="O2603" t="str">
            <v>SLTA/Sederajat</v>
          </cell>
          <cell r="P2603" t="str">
            <v>Islam</v>
          </cell>
          <cell r="Q2603" t="str">
            <v>WIRASWASTA</v>
          </cell>
          <cell r="R2603" t="str">
            <v>-</v>
          </cell>
          <cell r="S2603" t="str">
            <v>TIDAK ADA</v>
          </cell>
        </row>
        <row r="2604">
          <cell r="A2604" t="str">
            <v>3302166006630002</v>
          </cell>
          <cell r="B2604" t="str">
            <v>3302161302058405</v>
          </cell>
          <cell r="C2604" t="str">
            <v>TRISNANINGRUM</v>
          </cell>
          <cell r="D2604" t="str">
            <v>PR</v>
          </cell>
          <cell r="E2604">
            <v>23182</v>
          </cell>
          <cell r="F2604">
            <v>56.876712328767127</v>
          </cell>
          <cell r="G2604" t="str">
            <v>BALIK PAPAN</v>
          </cell>
          <cell r="H2604" t="str">
            <v>TUMIYANG</v>
          </cell>
          <cell r="I2604" t="str">
            <v>001</v>
          </cell>
          <cell r="J2604" t="str">
            <v>004</v>
          </cell>
          <cell r="K2604" t="str">
            <v>TUMIYANG</v>
          </cell>
          <cell r="L2604" t="str">
            <v>TUMIYANG, RT 001 RW 004</v>
          </cell>
          <cell r="M2604" t="str">
            <v>ISTRI</v>
          </cell>
          <cell r="N2604" t="str">
            <v>KAWIN</v>
          </cell>
          <cell r="O2604" t="str">
            <v>SLTA/Sederajat</v>
          </cell>
          <cell r="P2604" t="str">
            <v>Islam</v>
          </cell>
          <cell r="Q2604" t="str">
            <v>MENGURUS RUMAH TANGGA</v>
          </cell>
          <cell r="R2604" t="str">
            <v>AB</v>
          </cell>
          <cell r="S2604" t="str">
            <v>TIDAK ADA</v>
          </cell>
        </row>
        <row r="2605">
          <cell r="A2605" t="str">
            <v>3302161705550001</v>
          </cell>
          <cell r="B2605" t="str">
            <v>3302161302058406</v>
          </cell>
          <cell r="C2605" t="str">
            <v>SAMSUDIN</v>
          </cell>
          <cell r="D2605" t="str">
            <v>LK</v>
          </cell>
          <cell r="E2605">
            <v>20226</v>
          </cell>
          <cell r="F2605">
            <v>64.975342465753428</v>
          </cell>
          <cell r="G2605" t="str">
            <v>BANYUMAS</v>
          </cell>
          <cell r="H2605" t="str">
            <v>DESA TUMIYANG</v>
          </cell>
          <cell r="I2605" t="str">
            <v>001</v>
          </cell>
          <cell r="J2605" t="str">
            <v>004</v>
          </cell>
          <cell r="K2605" t="str">
            <v>TUMIYANG</v>
          </cell>
          <cell r="L2605" t="str">
            <v>DESA TUMIYANG, RT 001 RW 004</v>
          </cell>
          <cell r="M2605" t="str">
            <v>KEPALA KELUARGA</v>
          </cell>
          <cell r="N2605" t="str">
            <v>KAWIN</v>
          </cell>
          <cell r="O2605" t="str">
            <v>Tamat SD/Sederajat</v>
          </cell>
          <cell r="P2605" t="str">
            <v>Islam</v>
          </cell>
          <cell r="Q2605" t="str">
            <v>TRANSPORTASI</v>
          </cell>
          <cell r="R2605" t="str">
            <v>-</v>
          </cell>
          <cell r="S2605" t="str">
            <v>TIDAK ADA</v>
          </cell>
        </row>
        <row r="2606">
          <cell r="A2606" t="str">
            <v>3302165810620001</v>
          </cell>
          <cell r="B2606" t="str">
            <v>3302161302058406</v>
          </cell>
          <cell r="C2606" t="str">
            <v>SUWARNI</v>
          </cell>
          <cell r="D2606" t="str">
            <v>PR</v>
          </cell>
          <cell r="E2606">
            <v>22937</v>
          </cell>
          <cell r="F2606">
            <v>57.547945205479451</v>
          </cell>
          <cell r="G2606" t="str">
            <v>BANYUMAS</v>
          </cell>
          <cell r="H2606" t="str">
            <v>DESA TUMIYANG</v>
          </cell>
          <cell r="I2606" t="str">
            <v>001</v>
          </cell>
          <cell r="J2606" t="str">
            <v>004</v>
          </cell>
          <cell r="K2606" t="str">
            <v>TUMIYANG</v>
          </cell>
          <cell r="L2606" t="str">
            <v>DESA TUMIYANG, RT 001 RW 004</v>
          </cell>
          <cell r="M2606" t="str">
            <v>ISTRI</v>
          </cell>
          <cell r="N2606" t="str">
            <v>KAWIN</v>
          </cell>
          <cell r="O2606" t="str">
            <v>Tamat SD/Sederajat</v>
          </cell>
          <cell r="P2606" t="str">
            <v>Islam</v>
          </cell>
          <cell r="Q2606" t="str">
            <v>MENGURUS RUMAH TANGGA</v>
          </cell>
          <cell r="R2606" t="str">
            <v>-</v>
          </cell>
          <cell r="S2606" t="str">
            <v>TIDAK ADA</v>
          </cell>
        </row>
        <row r="2607">
          <cell r="A2607" t="str">
            <v>3302161212630003</v>
          </cell>
          <cell r="B2607" t="str">
            <v>3302161302058407</v>
          </cell>
          <cell r="C2607" t="str">
            <v>NAKUM</v>
          </cell>
          <cell r="D2607" t="str">
            <v>LK</v>
          </cell>
          <cell r="E2607">
            <v>23357</v>
          </cell>
          <cell r="F2607">
            <v>56.397260273972606</v>
          </cell>
          <cell r="G2607" t="str">
            <v>BANYUMAS</v>
          </cell>
          <cell r="H2607" t="str">
            <v>TUMIYANG</v>
          </cell>
          <cell r="I2607" t="str">
            <v>001</v>
          </cell>
          <cell r="J2607" t="str">
            <v>004</v>
          </cell>
          <cell r="K2607" t="str">
            <v>TUMIYANG</v>
          </cell>
          <cell r="L2607" t="str">
            <v>TUMIYANG, RT 001 RW 004</v>
          </cell>
          <cell r="M2607" t="str">
            <v>KEPALA KELUARGA</v>
          </cell>
          <cell r="N2607" t="str">
            <v>KAWIN</v>
          </cell>
          <cell r="O2607" t="str">
            <v>Tamat SD/Sederajat</v>
          </cell>
          <cell r="P2607" t="str">
            <v>Islam</v>
          </cell>
          <cell r="Q2607" t="str">
            <v>BURUH HARIAN LEPAS</v>
          </cell>
          <cell r="R2607" t="str">
            <v>-</v>
          </cell>
          <cell r="S2607" t="str">
            <v>TIDAK ADA</v>
          </cell>
        </row>
        <row r="2608">
          <cell r="A2608" t="str">
            <v>3302165412690003</v>
          </cell>
          <cell r="B2608" t="str">
            <v>3302161302058407</v>
          </cell>
          <cell r="C2608" t="str">
            <v>KASIH</v>
          </cell>
          <cell r="D2608" t="str">
            <v>PR</v>
          </cell>
          <cell r="E2608">
            <v>25551</v>
          </cell>
          <cell r="F2608">
            <v>50.386301369863013</v>
          </cell>
          <cell r="G2608" t="str">
            <v>BANYUMAS</v>
          </cell>
          <cell r="H2608" t="str">
            <v>TUMIYANG</v>
          </cell>
          <cell r="I2608" t="str">
            <v>001</v>
          </cell>
          <cell r="J2608" t="str">
            <v>004</v>
          </cell>
          <cell r="K2608" t="str">
            <v>TUMIYANG</v>
          </cell>
          <cell r="L2608" t="str">
            <v>TUMIYANG, RT 001 RW 004</v>
          </cell>
          <cell r="M2608" t="str">
            <v>ISTRI</v>
          </cell>
          <cell r="N2608" t="str">
            <v>KAWIN</v>
          </cell>
          <cell r="O2608" t="str">
            <v>Tamat SD/Sederajat</v>
          </cell>
          <cell r="P2608" t="str">
            <v>Islam</v>
          </cell>
          <cell r="Q2608" t="str">
            <v>MENGURUS RUMAH TANGGA</v>
          </cell>
          <cell r="R2608" t="str">
            <v>-</v>
          </cell>
          <cell r="S2608" t="str">
            <v>TIDAK ADA</v>
          </cell>
        </row>
        <row r="2609">
          <cell r="A2609" t="str">
            <v>3302160602900004</v>
          </cell>
          <cell r="B2609" t="str">
            <v>3302161302058407</v>
          </cell>
          <cell r="C2609" t="str">
            <v>CAHYONO</v>
          </cell>
          <cell r="D2609" t="str">
            <v>LK</v>
          </cell>
          <cell r="E2609">
            <v>32910</v>
          </cell>
          <cell r="F2609">
            <v>30.224657534246575</v>
          </cell>
          <cell r="G2609" t="str">
            <v>BANYUMAS</v>
          </cell>
          <cell r="H2609" t="str">
            <v>TUMIYANG</v>
          </cell>
          <cell r="I2609" t="str">
            <v>001</v>
          </cell>
          <cell r="J2609" t="str">
            <v>004</v>
          </cell>
          <cell r="K2609" t="str">
            <v>TUMIYANG</v>
          </cell>
          <cell r="L2609" t="str">
            <v>TUMIYANG, RT 001 RW 004</v>
          </cell>
          <cell r="M2609" t="str">
            <v>ANAK</v>
          </cell>
          <cell r="N2609" t="str">
            <v>KAWIN</v>
          </cell>
          <cell r="O2609" t="str">
            <v>Tamat SD/Sederajat</v>
          </cell>
          <cell r="P2609" t="str">
            <v>Islam</v>
          </cell>
          <cell r="Q2609" t="str">
            <v>BURUH HARIAN LEPAS</v>
          </cell>
          <cell r="R2609" t="str">
            <v>-</v>
          </cell>
          <cell r="S2609" t="str">
            <v>TIDAK ADA</v>
          </cell>
        </row>
        <row r="2610">
          <cell r="A2610" t="str">
            <v>3302164205490001</v>
          </cell>
          <cell r="B2610" t="str">
            <v>3302161302058407</v>
          </cell>
          <cell r="C2610" t="str">
            <v>NASEM</v>
          </cell>
          <cell r="D2610" t="str">
            <v>PR</v>
          </cell>
          <cell r="E2610">
            <v>18020</v>
          </cell>
          <cell r="F2610">
            <v>71.019178082191786</v>
          </cell>
          <cell r="G2610" t="str">
            <v>BANYUMAS</v>
          </cell>
          <cell r="H2610" t="str">
            <v>TUMIYANG</v>
          </cell>
          <cell r="I2610" t="str">
            <v>001</v>
          </cell>
          <cell r="J2610" t="str">
            <v>004</v>
          </cell>
          <cell r="K2610" t="str">
            <v>TUMIYANG</v>
          </cell>
          <cell r="L2610" t="str">
            <v>TUMIYANG, RT 001 RW 004</v>
          </cell>
          <cell r="M2610" t="str">
            <v>ORANG TUA</v>
          </cell>
          <cell r="N2610" t="str">
            <v>CERAI MATI</v>
          </cell>
          <cell r="O2610" t="str">
            <v>Tamat SD/Sederajat</v>
          </cell>
          <cell r="P2610" t="str">
            <v>Islam</v>
          </cell>
          <cell r="Q2610" t="str">
            <v>BELUM/TIDAK BEKERJA</v>
          </cell>
          <cell r="R2610" t="str">
            <v>-</v>
          </cell>
          <cell r="S2610" t="str">
            <v>TIDAK ADA</v>
          </cell>
        </row>
        <row r="2611">
          <cell r="A2611" t="str">
            <v>3302160903630003</v>
          </cell>
          <cell r="B2611" t="str">
            <v>3302161302058409</v>
          </cell>
          <cell r="C2611" t="str">
            <v>RITAM</v>
          </cell>
          <cell r="D2611" t="str">
            <v>LK</v>
          </cell>
          <cell r="E2611">
            <v>23079</v>
          </cell>
          <cell r="F2611">
            <v>57.158904109589038</v>
          </cell>
          <cell r="G2611" t="str">
            <v>BANYUMAS</v>
          </cell>
          <cell r="H2611" t="str">
            <v>TUMIYANG</v>
          </cell>
          <cell r="I2611" t="str">
            <v>001</v>
          </cell>
          <cell r="J2611" t="str">
            <v>004</v>
          </cell>
          <cell r="K2611" t="str">
            <v>TUMIYANG</v>
          </cell>
          <cell r="L2611" t="str">
            <v>TUMIYANG, RT 001 RW 004</v>
          </cell>
          <cell r="M2611" t="str">
            <v>KEPALA KELUARGA</v>
          </cell>
          <cell r="N2611" t="str">
            <v>KAWIN</v>
          </cell>
          <cell r="O2611" t="str">
            <v>Tamat SD/Sederajat</v>
          </cell>
          <cell r="P2611" t="str">
            <v>Islam</v>
          </cell>
          <cell r="Q2611" t="str">
            <v>PETANI/PEKEBUN</v>
          </cell>
          <cell r="R2611" t="str">
            <v>-</v>
          </cell>
          <cell r="S2611" t="str">
            <v>TIDAK ADA</v>
          </cell>
        </row>
        <row r="2612">
          <cell r="A2612" t="str">
            <v>3302166111660001</v>
          </cell>
          <cell r="B2612" t="str">
            <v>3302161302058409</v>
          </cell>
          <cell r="C2612" t="str">
            <v>JATEM</v>
          </cell>
          <cell r="D2612" t="str">
            <v>PR</v>
          </cell>
          <cell r="E2612">
            <v>24432</v>
          </cell>
          <cell r="F2612">
            <v>53.452054794520549</v>
          </cell>
          <cell r="G2612" t="str">
            <v>BANYUMAS</v>
          </cell>
          <cell r="H2612" t="str">
            <v>TUMIYANG</v>
          </cell>
          <cell r="I2612" t="str">
            <v>001</v>
          </cell>
          <cell r="J2612" t="str">
            <v>004</v>
          </cell>
          <cell r="K2612" t="str">
            <v>TUMIYANG</v>
          </cell>
          <cell r="L2612" t="str">
            <v>TUMIYANG, RT 001 RW 004</v>
          </cell>
          <cell r="M2612" t="str">
            <v>ISTRI</v>
          </cell>
          <cell r="N2612" t="str">
            <v>KAWIN</v>
          </cell>
          <cell r="O2612" t="str">
            <v>Tamat SD/Sederajat</v>
          </cell>
          <cell r="P2612" t="str">
            <v>Islam</v>
          </cell>
          <cell r="Q2612" t="str">
            <v>PETANI/PEKEBUN</v>
          </cell>
          <cell r="R2612" t="str">
            <v>-</v>
          </cell>
          <cell r="S2612" t="str">
            <v>TIDAK ADA</v>
          </cell>
        </row>
        <row r="2613">
          <cell r="A2613" t="str">
            <v>3302161209920003</v>
          </cell>
          <cell r="B2613" t="str">
            <v>3302161302058409</v>
          </cell>
          <cell r="C2613" t="str">
            <v>EKO SYAEFUDIN</v>
          </cell>
          <cell r="D2613" t="str">
            <v>LK</v>
          </cell>
          <cell r="E2613">
            <v>33859</v>
          </cell>
          <cell r="F2613">
            <v>27.624657534246577</v>
          </cell>
          <cell r="G2613" t="str">
            <v>BANYUMAS</v>
          </cell>
          <cell r="H2613" t="str">
            <v>TUMIYANG</v>
          </cell>
          <cell r="I2613" t="str">
            <v>001</v>
          </cell>
          <cell r="J2613" t="str">
            <v>004</v>
          </cell>
          <cell r="K2613" t="str">
            <v>TUMIYANG</v>
          </cell>
          <cell r="L2613" t="str">
            <v>TUMIYANG, RT 001 RW 004</v>
          </cell>
          <cell r="M2613" t="str">
            <v>ANAK</v>
          </cell>
          <cell r="N2613" t="str">
            <v>BELUM KAWIN</v>
          </cell>
          <cell r="O2613" t="str">
            <v>SLTP/Sederajat</v>
          </cell>
          <cell r="P2613" t="str">
            <v>Islam</v>
          </cell>
          <cell r="Q2613" t="str">
            <v>BURUH HARIAN LEPAS</v>
          </cell>
          <cell r="R2613" t="str">
            <v>-</v>
          </cell>
          <cell r="S2613" t="str">
            <v>ADA</v>
          </cell>
        </row>
        <row r="2614">
          <cell r="A2614" t="str">
            <v>3302161212040002</v>
          </cell>
          <cell r="B2614" t="str">
            <v>3302161302058409</v>
          </cell>
          <cell r="C2614" t="str">
            <v>OKI NANDA SETYAWAN</v>
          </cell>
          <cell r="D2614" t="str">
            <v>LK</v>
          </cell>
          <cell r="E2614">
            <v>38333</v>
          </cell>
          <cell r="F2614">
            <v>15.367123287671232</v>
          </cell>
          <cell r="G2614" t="str">
            <v>BANYUMAS</v>
          </cell>
          <cell r="H2614" t="str">
            <v>TUMIYANG</v>
          </cell>
          <cell r="I2614" t="str">
            <v>001</v>
          </cell>
          <cell r="J2614" t="str">
            <v>004</v>
          </cell>
          <cell r="K2614" t="str">
            <v>TUMIYANG</v>
          </cell>
          <cell r="L2614" t="str">
            <v>TUMIYANG, RT 001 RW 004</v>
          </cell>
          <cell r="M2614" t="str">
            <v>ANAK</v>
          </cell>
          <cell r="N2614" t="str">
            <v>BELUM KAWIN</v>
          </cell>
          <cell r="O2614" t="str">
            <v>Tidak/Belum Sekolah</v>
          </cell>
          <cell r="P2614" t="str">
            <v>Islam</v>
          </cell>
          <cell r="Q2614" t="str">
            <v>BELUM/TIDAK BEKERJA</v>
          </cell>
          <cell r="R2614" t="str">
            <v>-</v>
          </cell>
          <cell r="S2614" t="str">
            <v>ADA</v>
          </cell>
        </row>
        <row r="2615">
          <cell r="A2615" t="str">
            <v>3302160805730003</v>
          </cell>
          <cell r="B2615" t="str">
            <v>3302161302058410</v>
          </cell>
          <cell r="C2615" t="str">
            <v>RUSTAMADI</v>
          </cell>
          <cell r="D2615" t="str">
            <v>LK</v>
          </cell>
          <cell r="E2615">
            <v>26792</v>
          </cell>
          <cell r="F2615">
            <v>46.986301369863014</v>
          </cell>
          <cell r="G2615" t="str">
            <v>BANYUMAS</v>
          </cell>
          <cell r="H2615" t="str">
            <v>DESA TUMIYANG</v>
          </cell>
          <cell r="I2615" t="str">
            <v>001</v>
          </cell>
          <cell r="J2615" t="str">
            <v>004</v>
          </cell>
          <cell r="K2615" t="str">
            <v>TUMIYANG</v>
          </cell>
          <cell r="L2615" t="str">
            <v>DESA TUMIYANG, RT 001 RW 004</v>
          </cell>
          <cell r="M2615" t="str">
            <v>KEPALA KELUARGA</v>
          </cell>
          <cell r="N2615" t="str">
            <v>KAWIN</v>
          </cell>
          <cell r="O2615" t="str">
            <v>Tamat SD/Sederajat</v>
          </cell>
          <cell r="P2615" t="str">
            <v>Islam</v>
          </cell>
          <cell r="Q2615" t="str">
            <v>BURUH HARIAN LEPAS</v>
          </cell>
          <cell r="R2615" t="str">
            <v>-</v>
          </cell>
          <cell r="S2615" t="str">
            <v>TIDAK ADA</v>
          </cell>
        </row>
        <row r="2616">
          <cell r="A2616" t="str">
            <v>3302165103780005</v>
          </cell>
          <cell r="B2616" t="str">
            <v>3302161302058410</v>
          </cell>
          <cell r="C2616" t="str">
            <v>WATRI</v>
          </cell>
          <cell r="D2616" t="str">
            <v>PR</v>
          </cell>
          <cell r="E2616">
            <v>28560</v>
          </cell>
          <cell r="F2616">
            <v>42.142465753424659</v>
          </cell>
          <cell r="G2616" t="str">
            <v>BANYUMAS</v>
          </cell>
          <cell r="H2616" t="str">
            <v>DESA TUMIYANG</v>
          </cell>
          <cell r="I2616" t="str">
            <v>001</v>
          </cell>
          <cell r="J2616" t="str">
            <v>004</v>
          </cell>
          <cell r="K2616" t="str">
            <v>TUMIYANG</v>
          </cell>
          <cell r="L2616" t="str">
            <v>DESA TUMIYANG, RT 001 RW 004</v>
          </cell>
          <cell r="M2616" t="str">
            <v>ISTRI</v>
          </cell>
          <cell r="N2616" t="str">
            <v>KAWIN</v>
          </cell>
          <cell r="O2616" t="str">
            <v>Tamat SD/Sederajat</v>
          </cell>
          <cell r="P2616" t="str">
            <v>Islam</v>
          </cell>
          <cell r="Q2616" t="str">
            <v>MENGURUS RUMAH TANGGA</v>
          </cell>
          <cell r="R2616" t="str">
            <v>-</v>
          </cell>
          <cell r="S2616" t="str">
            <v>TIDAK ADA</v>
          </cell>
        </row>
        <row r="2617">
          <cell r="A2617" t="str">
            <v>3302160802980001</v>
          </cell>
          <cell r="B2617" t="str">
            <v>3302161302058410</v>
          </cell>
          <cell r="C2617" t="str">
            <v>KHUSNUL AWALUDIN</v>
          </cell>
          <cell r="D2617" t="str">
            <v>LK</v>
          </cell>
          <cell r="E2617">
            <v>35834</v>
          </cell>
          <cell r="F2617">
            <v>22.213698630136985</v>
          </cell>
          <cell r="G2617" t="str">
            <v>BANYUMAS</v>
          </cell>
          <cell r="H2617" t="str">
            <v>DESA TUMIYANG</v>
          </cell>
          <cell r="I2617" t="str">
            <v>001</v>
          </cell>
          <cell r="J2617" t="str">
            <v>004</v>
          </cell>
          <cell r="K2617" t="str">
            <v>TUMIYANG</v>
          </cell>
          <cell r="L2617" t="str">
            <v>DESA TUMIYANG, RT 001 RW 004</v>
          </cell>
          <cell r="M2617" t="str">
            <v>ANAK</v>
          </cell>
          <cell r="N2617" t="str">
            <v>BELUM KAWIN</v>
          </cell>
          <cell r="O2617" t="str">
            <v>Tamat SD/Sederajat</v>
          </cell>
          <cell r="P2617" t="str">
            <v>Islam</v>
          </cell>
          <cell r="Q2617" t="str">
            <v>PELAJAR/MAHASISWA</v>
          </cell>
          <cell r="R2617" t="str">
            <v>-</v>
          </cell>
          <cell r="S2617" t="str">
            <v>TIDAK ADA</v>
          </cell>
        </row>
        <row r="2618">
          <cell r="A2618" t="str">
            <v>3302161202040002</v>
          </cell>
          <cell r="B2618" t="str">
            <v>3302161302058410</v>
          </cell>
          <cell r="C2618" t="str">
            <v>DWI SYAHDAN SETIAWAN</v>
          </cell>
          <cell r="D2618" t="str">
            <v>LK</v>
          </cell>
          <cell r="E2618">
            <v>38029</v>
          </cell>
          <cell r="F2618">
            <v>16.2</v>
          </cell>
          <cell r="G2618" t="str">
            <v>BANYUMAS</v>
          </cell>
          <cell r="H2618" t="str">
            <v>DESA TUMIYANG</v>
          </cell>
          <cell r="I2618" t="str">
            <v>001</v>
          </cell>
          <cell r="J2618" t="str">
            <v>004</v>
          </cell>
          <cell r="K2618" t="str">
            <v>TUMIYANG</v>
          </cell>
          <cell r="L2618" t="str">
            <v>DESA TUMIYANG, RT 001 RW 004</v>
          </cell>
          <cell r="M2618" t="str">
            <v>ANAK</v>
          </cell>
          <cell r="N2618" t="str">
            <v>BELUM KAWIN</v>
          </cell>
          <cell r="O2618" t="str">
            <v>Belum Tamat SD/Sederajat</v>
          </cell>
          <cell r="P2618" t="str">
            <v>Islam</v>
          </cell>
          <cell r="Q2618" t="str">
            <v>BELUM/TIDAK BEKERJA</v>
          </cell>
          <cell r="R2618" t="str">
            <v>-</v>
          </cell>
          <cell r="S2618" t="str">
            <v>TIDAK ADA</v>
          </cell>
        </row>
        <row r="2619">
          <cell r="A2619" t="str">
            <v>3302160701590001</v>
          </cell>
          <cell r="B2619" t="str">
            <v>3302161302058412</v>
          </cell>
          <cell r="C2619" t="str">
            <v>SIKHUN</v>
          </cell>
          <cell r="D2619" t="str">
            <v>LK</v>
          </cell>
          <cell r="E2619">
            <v>21557</v>
          </cell>
          <cell r="F2619">
            <v>61.328767123287669</v>
          </cell>
          <cell r="G2619" t="str">
            <v>BANYUMAS</v>
          </cell>
          <cell r="H2619" t="str">
            <v>TUMIYANG</v>
          </cell>
          <cell r="I2619" t="str">
            <v>001</v>
          </cell>
          <cell r="J2619" t="str">
            <v>004</v>
          </cell>
          <cell r="K2619" t="str">
            <v>TUMIYANG</v>
          </cell>
          <cell r="L2619" t="str">
            <v>TUMIYANG, RT 001 RW 004</v>
          </cell>
          <cell r="M2619" t="str">
            <v>KEPALA KELUARGA</v>
          </cell>
          <cell r="N2619" t="str">
            <v>KAWIN</v>
          </cell>
          <cell r="O2619" t="str">
            <v>Tamat SD/Sederajat</v>
          </cell>
          <cell r="P2619" t="str">
            <v>Islam</v>
          </cell>
          <cell r="Q2619" t="str">
            <v>PETANI/PEKEBUN</v>
          </cell>
          <cell r="R2619" t="str">
            <v>-</v>
          </cell>
          <cell r="S2619" t="str">
            <v>TIDAK ADA</v>
          </cell>
        </row>
        <row r="2620">
          <cell r="A2620" t="str">
            <v>3302167112700058</v>
          </cell>
          <cell r="B2620" t="str">
            <v>3302161302058412</v>
          </cell>
          <cell r="C2620" t="str">
            <v>DARWEN</v>
          </cell>
          <cell r="D2620" t="str">
            <v>PR</v>
          </cell>
          <cell r="E2620">
            <v>25933</v>
          </cell>
          <cell r="F2620">
            <v>49.339726027397262</v>
          </cell>
          <cell r="G2620" t="str">
            <v>BANYUMAS</v>
          </cell>
          <cell r="H2620" t="str">
            <v>TUMIYANG</v>
          </cell>
          <cell r="I2620" t="str">
            <v>001</v>
          </cell>
          <cell r="J2620" t="str">
            <v>004</v>
          </cell>
          <cell r="K2620" t="str">
            <v>TUMIYANG</v>
          </cell>
          <cell r="L2620" t="str">
            <v>TUMIYANG, RT 001 RW 004</v>
          </cell>
          <cell r="M2620" t="str">
            <v>ISTRI</v>
          </cell>
          <cell r="N2620" t="str">
            <v>KAWIN</v>
          </cell>
          <cell r="O2620" t="str">
            <v>Tamat SD/Sederajat</v>
          </cell>
          <cell r="P2620" t="str">
            <v>Islam</v>
          </cell>
          <cell r="Q2620" t="str">
            <v>MENGURUS RUMAH TANGGA</v>
          </cell>
          <cell r="R2620" t="str">
            <v>-</v>
          </cell>
          <cell r="S2620" t="str">
            <v>TIDAK ADA</v>
          </cell>
        </row>
        <row r="2621">
          <cell r="A2621" t="str">
            <v>3302160107460039</v>
          </cell>
          <cell r="B2621" t="str">
            <v>3302161302058413</v>
          </cell>
          <cell r="C2621" t="str">
            <v>NAWIREJA NASAM</v>
          </cell>
          <cell r="D2621" t="str">
            <v>LK</v>
          </cell>
          <cell r="E2621">
            <v>16984</v>
          </cell>
          <cell r="F2621">
            <v>73.857534246575341</v>
          </cell>
          <cell r="G2621" t="str">
            <v>BANYUMAS</v>
          </cell>
          <cell r="H2621" t="str">
            <v>TUMIYANG</v>
          </cell>
          <cell r="I2621" t="str">
            <v>001</v>
          </cell>
          <cell r="J2621" t="str">
            <v>004</v>
          </cell>
          <cell r="K2621" t="str">
            <v>TUMIYANG</v>
          </cell>
          <cell r="L2621" t="str">
            <v>TUMIYANG, RT 001 RW 004</v>
          </cell>
          <cell r="M2621" t="str">
            <v>KEPALA KELUARGA</v>
          </cell>
          <cell r="N2621" t="str">
            <v>KAWIN</v>
          </cell>
          <cell r="O2621" t="str">
            <v>Tamat SD/Sederajat</v>
          </cell>
          <cell r="P2621" t="str">
            <v>Islam</v>
          </cell>
          <cell r="Q2621" t="str">
            <v>PETANI/PEKEBUN</v>
          </cell>
          <cell r="R2621" t="str">
            <v>-</v>
          </cell>
          <cell r="S2621" t="str">
            <v>TIDAK ADA</v>
          </cell>
        </row>
        <row r="2622">
          <cell r="A2622" t="str">
            <v>3302165006470002</v>
          </cell>
          <cell r="B2622" t="str">
            <v>3302161302058413</v>
          </cell>
          <cell r="C2622" t="str">
            <v>KARITEM</v>
          </cell>
          <cell r="D2622" t="str">
            <v>PR</v>
          </cell>
          <cell r="E2622">
            <v>17328</v>
          </cell>
          <cell r="F2622">
            <v>72.915068493150685</v>
          </cell>
          <cell r="G2622" t="str">
            <v>BANYUMAS</v>
          </cell>
          <cell r="H2622" t="str">
            <v>TUMIYANG</v>
          </cell>
          <cell r="I2622" t="str">
            <v>001</v>
          </cell>
          <cell r="J2622" t="str">
            <v>004</v>
          </cell>
          <cell r="K2622" t="str">
            <v>TUMIYANG</v>
          </cell>
          <cell r="L2622" t="str">
            <v>TUMIYANG, RT 001 RW 004</v>
          </cell>
          <cell r="M2622" t="str">
            <v>ISTRI</v>
          </cell>
          <cell r="N2622" t="str">
            <v>KAWIN</v>
          </cell>
          <cell r="O2622" t="str">
            <v>Tamat SD/Sederajat</v>
          </cell>
          <cell r="P2622" t="str">
            <v>Islam</v>
          </cell>
          <cell r="Q2622" t="str">
            <v>MENGURUS RUMAH TANGGA</v>
          </cell>
          <cell r="R2622" t="str">
            <v>-</v>
          </cell>
          <cell r="S2622" t="str">
            <v>TIDAK ADA</v>
          </cell>
        </row>
        <row r="2623">
          <cell r="A2623" t="str">
            <v>3302161603640003</v>
          </cell>
          <cell r="B2623" t="str">
            <v>3302161302058413</v>
          </cell>
          <cell r="C2623" t="str">
            <v>KIWAN</v>
          </cell>
          <cell r="D2623" t="str">
            <v>LK</v>
          </cell>
          <cell r="E2623">
            <v>23452</v>
          </cell>
          <cell r="F2623">
            <v>56.136986301369866</v>
          </cell>
          <cell r="G2623" t="str">
            <v>BANYUMAS</v>
          </cell>
          <cell r="H2623" t="str">
            <v>TUMIYANG</v>
          </cell>
          <cell r="I2623" t="str">
            <v>001</v>
          </cell>
          <cell r="J2623" t="str">
            <v>004</v>
          </cell>
          <cell r="K2623" t="str">
            <v>TUMIYANG</v>
          </cell>
          <cell r="L2623" t="str">
            <v>TUMIYANG, RT 001 RW 004</v>
          </cell>
          <cell r="M2623" t="str">
            <v>ANAK</v>
          </cell>
          <cell r="N2623" t="str">
            <v>KAWIN</v>
          </cell>
          <cell r="O2623" t="str">
            <v>Tamat SD/Sederajat</v>
          </cell>
          <cell r="P2623" t="str">
            <v>Islam</v>
          </cell>
          <cell r="Q2623" t="str">
            <v>KARYAWAN SWASTA</v>
          </cell>
          <cell r="R2623" t="str">
            <v>-</v>
          </cell>
          <cell r="S2623" t="str">
            <v>TIDAK ADA</v>
          </cell>
        </row>
        <row r="2624">
          <cell r="A2624" t="str">
            <v>3302162506650002</v>
          </cell>
          <cell r="B2624" t="str">
            <v>3302161302058414</v>
          </cell>
          <cell r="C2624" t="str">
            <v>SUTARNO</v>
          </cell>
          <cell r="D2624" t="str">
            <v>LK</v>
          </cell>
          <cell r="E2624">
            <v>23918</v>
          </cell>
          <cell r="F2624">
            <v>54.860273972602741</v>
          </cell>
          <cell r="G2624" t="str">
            <v>BANYUMAS</v>
          </cell>
          <cell r="H2624" t="str">
            <v>TUMIYANG</v>
          </cell>
          <cell r="I2624" t="str">
            <v>001</v>
          </cell>
          <cell r="J2624" t="str">
            <v>004</v>
          </cell>
          <cell r="K2624" t="str">
            <v>TUMIYANG</v>
          </cell>
          <cell r="L2624" t="str">
            <v>TUMIYANG, RT 001 RW 004</v>
          </cell>
          <cell r="M2624" t="str">
            <v>KEPALA KELUARGA</v>
          </cell>
          <cell r="N2624" t="str">
            <v>KAWIN</v>
          </cell>
          <cell r="O2624" t="str">
            <v>Tamat SD/Sederajat</v>
          </cell>
          <cell r="P2624" t="str">
            <v>Islam</v>
          </cell>
          <cell r="Q2624" t="str">
            <v>BURUH HARIAN LEPAS</v>
          </cell>
          <cell r="R2624" t="str">
            <v>-</v>
          </cell>
          <cell r="S2624" t="str">
            <v>TIDAK ADA</v>
          </cell>
        </row>
        <row r="2625">
          <cell r="A2625" t="str">
            <v>3302166512680001</v>
          </cell>
          <cell r="B2625" t="str">
            <v>3302161302058414</v>
          </cell>
          <cell r="C2625" t="str">
            <v>SUTIRAH</v>
          </cell>
          <cell r="D2625" t="str">
            <v>PR</v>
          </cell>
          <cell r="E2625">
            <v>25197</v>
          </cell>
          <cell r="F2625">
            <v>51.356164383561641</v>
          </cell>
          <cell r="G2625" t="str">
            <v>BANYUMAS</v>
          </cell>
          <cell r="H2625" t="str">
            <v>TUMIYANG</v>
          </cell>
          <cell r="I2625" t="str">
            <v>001</v>
          </cell>
          <cell r="J2625" t="str">
            <v>004</v>
          </cell>
          <cell r="K2625" t="str">
            <v>TUMIYANG</v>
          </cell>
          <cell r="L2625" t="str">
            <v>TUMIYANG, RT 001 RW 004</v>
          </cell>
          <cell r="M2625" t="str">
            <v>ISTRI</v>
          </cell>
          <cell r="N2625" t="str">
            <v>KAWIN</v>
          </cell>
          <cell r="O2625" t="str">
            <v>Tamat SD/Sederajat</v>
          </cell>
          <cell r="P2625" t="str">
            <v>Islam</v>
          </cell>
          <cell r="Q2625" t="str">
            <v>MENGURUS RUMAH TANGGA</v>
          </cell>
          <cell r="R2625" t="str">
            <v>-</v>
          </cell>
          <cell r="S2625" t="str">
            <v>TIDAK ADA</v>
          </cell>
        </row>
        <row r="2626">
          <cell r="A2626" t="str">
            <v>3302166103000003</v>
          </cell>
          <cell r="B2626" t="str">
            <v>3302161302058414</v>
          </cell>
          <cell r="C2626" t="str">
            <v>ENDAH RAHMAWATI</v>
          </cell>
          <cell r="D2626" t="str">
            <v>PR</v>
          </cell>
          <cell r="E2626">
            <v>36606</v>
          </cell>
          <cell r="F2626">
            <v>20.098630136986301</v>
          </cell>
          <cell r="G2626" t="str">
            <v>BANYUMAS</v>
          </cell>
          <cell r="H2626" t="str">
            <v>TUMIYANG</v>
          </cell>
          <cell r="I2626" t="str">
            <v>001</v>
          </cell>
          <cell r="J2626" t="str">
            <v>004</v>
          </cell>
          <cell r="K2626" t="str">
            <v>TUMIYANG</v>
          </cell>
          <cell r="L2626" t="str">
            <v>TUMIYANG, RT 001 RW 004</v>
          </cell>
          <cell r="M2626" t="str">
            <v>ANAK</v>
          </cell>
          <cell r="N2626" t="str">
            <v>BELUM KAWIN</v>
          </cell>
          <cell r="O2626" t="str">
            <v>Belum Tamat SD/Sederajat</v>
          </cell>
          <cell r="P2626" t="str">
            <v>Islam</v>
          </cell>
          <cell r="Q2626" t="str">
            <v>PELAJAR/MAHASISWA</v>
          </cell>
          <cell r="R2626" t="str">
            <v>-</v>
          </cell>
          <cell r="S2626" t="str">
            <v>ADA</v>
          </cell>
        </row>
        <row r="2627">
          <cell r="A2627" t="str">
            <v>3302162207650001</v>
          </cell>
          <cell r="B2627" t="str">
            <v>3302161302058415</v>
          </cell>
          <cell r="C2627" t="str">
            <v>CARTIMAN</v>
          </cell>
          <cell r="D2627" t="str">
            <v>LK</v>
          </cell>
          <cell r="E2627">
            <v>23945</v>
          </cell>
          <cell r="F2627">
            <v>54.786301369863011</v>
          </cell>
          <cell r="G2627" t="str">
            <v>BANYUMAS</v>
          </cell>
          <cell r="H2627" t="str">
            <v>DESA TUMIYANG</v>
          </cell>
          <cell r="I2627" t="str">
            <v>001</v>
          </cell>
          <cell r="J2627" t="str">
            <v>004</v>
          </cell>
          <cell r="K2627" t="str">
            <v>TUMIYANG</v>
          </cell>
          <cell r="L2627" t="str">
            <v>DESA TUMIYANG, RT 001 RW 004</v>
          </cell>
          <cell r="M2627" t="str">
            <v>KEPALA KELUARGA</v>
          </cell>
          <cell r="N2627" t="str">
            <v>KAWIN</v>
          </cell>
          <cell r="O2627" t="str">
            <v>Tamat SD/Sederajat</v>
          </cell>
          <cell r="P2627" t="str">
            <v>Islam</v>
          </cell>
          <cell r="Q2627" t="str">
            <v>TRANSPORTASI</v>
          </cell>
          <cell r="R2627" t="str">
            <v>-</v>
          </cell>
          <cell r="S2627" t="str">
            <v>TIDAK ADA</v>
          </cell>
        </row>
        <row r="2628">
          <cell r="A2628" t="str">
            <v>3302166107690001</v>
          </cell>
          <cell r="B2628" t="str">
            <v>3302161302058415</v>
          </cell>
          <cell r="C2628" t="str">
            <v>SUYATI</v>
          </cell>
          <cell r="D2628" t="str">
            <v>PR</v>
          </cell>
          <cell r="E2628">
            <v>25405</v>
          </cell>
          <cell r="F2628">
            <v>50.786301369863011</v>
          </cell>
          <cell r="G2628" t="str">
            <v>BANYUMAS</v>
          </cell>
          <cell r="H2628" t="str">
            <v>DESA TUMIYANG</v>
          </cell>
          <cell r="I2628" t="str">
            <v>001</v>
          </cell>
          <cell r="J2628" t="str">
            <v>004</v>
          </cell>
          <cell r="K2628" t="str">
            <v>TUMIYANG</v>
          </cell>
          <cell r="L2628" t="str">
            <v>DESA TUMIYANG, RT 001 RW 004</v>
          </cell>
          <cell r="M2628" t="str">
            <v>ISTRI</v>
          </cell>
          <cell r="N2628" t="str">
            <v>KAWIN</v>
          </cell>
          <cell r="O2628" t="str">
            <v>Tamat SD/Sederajat</v>
          </cell>
          <cell r="P2628" t="str">
            <v>Islam</v>
          </cell>
          <cell r="Q2628" t="str">
            <v>MENGURUS RUMAH TANGGA</v>
          </cell>
          <cell r="R2628" t="str">
            <v>-</v>
          </cell>
          <cell r="S2628" t="str">
            <v>TIDAK ADA</v>
          </cell>
        </row>
        <row r="2629">
          <cell r="A2629" t="str">
            <v>3302165910000001</v>
          </cell>
          <cell r="B2629" t="str">
            <v>3302161302058415</v>
          </cell>
          <cell r="C2629" t="str">
            <v>SOFI NURSOLIKHAH</v>
          </cell>
          <cell r="D2629" t="str">
            <v>PR</v>
          </cell>
          <cell r="E2629">
            <v>36818</v>
          </cell>
          <cell r="F2629">
            <v>19.517808219178082</v>
          </cell>
          <cell r="G2629" t="str">
            <v>BANYUMAS</v>
          </cell>
          <cell r="H2629" t="str">
            <v>DESA TUMIYANG</v>
          </cell>
          <cell r="I2629" t="str">
            <v>001</v>
          </cell>
          <cell r="J2629" t="str">
            <v>004</v>
          </cell>
          <cell r="K2629" t="str">
            <v>TUMIYANG</v>
          </cell>
          <cell r="L2629" t="str">
            <v>DESA TUMIYANG, RT 001 RW 004</v>
          </cell>
          <cell r="M2629" t="str">
            <v>ANAK</v>
          </cell>
          <cell r="N2629" t="str">
            <v>BELUM KAWIN</v>
          </cell>
          <cell r="O2629" t="str">
            <v>Tidak/Belum Sekolah</v>
          </cell>
          <cell r="P2629" t="str">
            <v>Islam</v>
          </cell>
          <cell r="Q2629" t="str">
            <v>BELUM/TIDAK BEKERJA</v>
          </cell>
          <cell r="R2629" t="str">
            <v>-</v>
          </cell>
          <cell r="S2629" t="str">
            <v>ADA</v>
          </cell>
        </row>
        <row r="2630">
          <cell r="A2630" t="str">
            <v>3302162502690001</v>
          </cell>
          <cell r="B2630" t="str">
            <v>3302161302058885</v>
          </cell>
          <cell r="C2630" t="str">
            <v>IMAM SUBEKTI</v>
          </cell>
          <cell r="D2630" t="str">
            <v>LK</v>
          </cell>
          <cell r="E2630">
            <v>25259</v>
          </cell>
          <cell r="F2630">
            <v>51.186301369863017</v>
          </cell>
          <cell r="G2630" t="str">
            <v>BANYUMAS</v>
          </cell>
          <cell r="H2630" t="str">
            <v>TUMIYANG</v>
          </cell>
          <cell r="I2630" t="str">
            <v>001</v>
          </cell>
          <cell r="J2630" t="str">
            <v>004</v>
          </cell>
          <cell r="K2630" t="str">
            <v>TUMIYANG</v>
          </cell>
          <cell r="L2630" t="str">
            <v>TUMIYANG, RT 001 RW 004</v>
          </cell>
          <cell r="M2630" t="str">
            <v>KEPALA KELUARGA</v>
          </cell>
          <cell r="N2630" t="str">
            <v>KAWIN</v>
          </cell>
          <cell r="O2630" t="str">
            <v>Diploma IV/Strata I</v>
          </cell>
          <cell r="P2630" t="str">
            <v>Islam</v>
          </cell>
          <cell r="Q2630" t="str">
            <v>GURU</v>
          </cell>
          <cell r="R2630" t="str">
            <v>O</v>
          </cell>
          <cell r="S2630" t="str">
            <v>TIDAK ADA</v>
          </cell>
        </row>
        <row r="2631">
          <cell r="A2631" t="str">
            <v>3302166807790002</v>
          </cell>
          <cell r="B2631" t="str">
            <v>3302161302058885</v>
          </cell>
          <cell r="C2631" t="str">
            <v>PUJI SETIYANI</v>
          </cell>
          <cell r="D2631" t="str">
            <v>PR</v>
          </cell>
          <cell r="E2631">
            <v>29064</v>
          </cell>
          <cell r="F2631">
            <v>40.761643835616439</v>
          </cell>
          <cell r="G2631" t="str">
            <v>BANYUMAS</v>
          </cell>
          <cell r="H2631" t="str">
            <v>TUMIYANG</v>
          </cell>
          <cell r="I2631" t="str">
            <v>001</v>
          </cell>
          <cell r="J2631" t="str">
            <v>004</v>
          </cell>
          <cell r="K2631" t="str">
            <v>TUMIYANG</v>
          </cell>
          <cell r="L2631" t="str">
            <v>TUMIYANG, RT 001 RW 004</v>
          </cell>
          <cell r="M2631" t="str">
            <v>ISTRI</v>
          </cell>
          <cell r="N2631" t="str">
            <v>KAWIN</v>
          </cell>
          <cell r="O2631" t="str">
            <v>Akademi/Diploma III/S. Muda</v>
          </cell>
          <cell r="P2631" t="str">
            <v>Islam</v>
          </cell>
          <cell r="Q2631" t="str">
            <v>PERAWAT</v>
          </cell>
          <cell r="R2631" t="str">
            <v>O</v>
          </cell>
          <cell r="S2631" t="str">
            <v>ADA</v>
          </cell>
        </row>
        <row r="2632">
          <cell r="A2632" t="str">
            <v>3302160805070001</v>
          </cell>
          <cell r="B2632" t="str">
            <v>3302161302058885</v>
          </cell>
          <cell r="C2632" t="str">
            <v>PRAYOGA CANDRA SUKMANA</v>
          </cell>
          <cell r="D2632" t="str">
            <v>LK</v>
          </cell>
          <cell r="E2632">
            <v>39210</v>
          </cell>
          <cell r="F2632">
            <v>12.964383561643835</v>
          </cell>
          <cell r="G2632" t="str">
            <v>BANYUMAS</v>
          </cell>
          <cell r="H2632" t="str">
            <v>TUMIYANG</v>
          </cell>
          <cell r="I2632" t="str">
            <v>001</v>
          </cell>
          <cell r="J2632" t="str">
            <v>004</v>
          </cell>
          <cell r="K2632" t="str">
            <v>TUMIYANG</v>
          </cell>
          <cell r="L2632" t="str">
            <v>TUMIYANG, RT 001 RW 004</v>
          </cell>
          <cell r="M2632" t="str">
            <v>ANAK</v>
          </cell>
          <cell r="N2632" t="str">
            <v>BELUM KAWIN</v>
          </cell>
          <cell r="O2632" t="str">
            <v>Tidak/Belum Sekolah</v>
          </cell>
          <cell r="P2632" t="str">
            <v>Islam</v>
          </cell>
          <cell r="Q2632" t="str">
            <v>BELUM/TIDAK BEKERJA</v>
          </cell>
          <cell r="R2632" t="str">
            <v>O</v>
          </cell>
          <cell r="S2632" t="str">
            <v>ADA</v>
          </cell>
        </row>
        <row r="2633">
          <cell r="A2633" t="str">
            <v>3302162707820004</v>
          </cell>
          <cell r="B2633" t="str">
            <v>3302161304120001</v>
          </cell>
          <cell r="C2633" t="str">
            <v>WAHYUDIN</v>
          </cell>
          <cell r="D2633" t="str">
            <v>LK</v>
          </cell>
          <cell r="E2633">
            <v>30159</v>
          </cell>
          <cell r="F2633">
            <v>37.761643835616439</v>
          </cell>
          <cell r="G2633" t="str">
            <v>BANYUMAS</v>
          </cell>
          <cell r="H2633" t="str">
            <v>DESA TUMIYANG</v>
          </cell>
          <cell r="I2633" t="str">
            <v>001</v>
          </cell>
          <cell r="J2633" t="str">
            <v>004</v>
          </cell>
          <cell r="K2633" t="str">
            <v>TUMIYANG</v>
          </cell>
          <cell r="L2633" t="str">
            <v>DESA TUMIYANG, RT 001 RW 004</v>
          </cell>
          <cell r="M2633" t="str">
            <v>KEPALA KELUARGA</v>
          </cell>
          <cell r="N2633" t="str">
            <v>KAWIN</v>
          </cell>
          <cell r="O2633" t="str">
            <v>SLTP/Sederajat</v>
          </cell>
          <cell r="P2633" t="str">
            <v>Islam</v>
          </cell>
          <cell r="Q2633" t="str">
            <v>KARYAWAN SWASTA</v>
          </cell>
          <cell r="R2633" t="str">
            <v>-</v>
          </cell>
          <cell r="S2633" t="str">
            <v>ADA</v>
          </cell>
        </row>
        <row r="2634">
          <cell r="A2634" t="str">
            <v>3302164604120001</v>
          </cell>
          <cell r="B2634" t="str">
            <v>3302161304120001</v>
          </cell>
          <cell r="C2634" t="str">
            <v>AYU DIAH APRILIA</v>
          </cell>
          <cell r="D2634" t="str">
            <v>PR</v>
          </cell>
          <cell r="E2634">
            <v>41005</v>
          </cell>
          <cell r="F2634">
            <v>8.0465753424657542</v>
          </cell>
          <cell r="G2634" t="str">
            <v>BANYUMAS</v>
          </cell>
          <cell r="H2634" t="str">
            <v>DESA TUMIYANG</v>
          </cell>
          <cell r="I2634" t="str">
            <v>001</v>
          </cell>
          <cell r="J2634" t="str">
            <v>004</v>
          </cell>
          <cell r="K2634" t="str">
            <v>TUMIYANG</v>
          </cell>
          <cell r="L2634" t="str">
            <v>DESA TUMIYANG, RT 001 RW 004</v>
          </cell>
          <cell r="M2634" t="str">
            <v>ANAK</v>
          </cell>
          <cell r="N2634" t="str">
            <v>BELUM KAWIN</v>
          </cell>
          <cell r="O2634" t="str">
            <v>Tidak/Belum Sekolah</v>
          </cell>
          <cell r="P2634" t="str">
            <v>Islam</v>
          </cell>
          <cell r="Q2634" t="str">
            <v>BELUM/TIDAK BEKERJA</v>
          </cell>
          <cell r="R2634" t="str">
            <v>-</v>
          </cell>
          <cell r="S2634" t="str">
            <v>ADA</v>
          </cell>
        </row>
        <row r="2635">
          <cell r="A2635" t="str">
            <v>3302162501740003</v>
          </cell>
          <cell r="B2635" t="str">
            <v>3302161309060005</v>
          </cell>
          <cell r="C2635" t="str">
            <v>SUDARYO</v>
          </cell>
          <cell r="D2635" t="str">
            <v>LK</v>
          </cell>
          <cell r="E2635">
            <v>27054</v>
          </cell>
          <cell r="F2635">
            <v>46.268493150684932</v>
          </cell>
          <cell r="G2635" t="str">
            <v>BANYUMAS</v>
          </cell>
          <cell r="H2635" t="str">
            <v>DESA TUMIYANG</v>
          </cell>
          <cell r="I2635" t="str">
            <v>001</v>
          </cell>
          <cell r="J2635" t="str">
            <v>004</v>
          </cell>
          <cell r="K2635" t="str">
            <v>TUMIYANG</v>
          </cell>
          <cell r="L2635" t="str">
            <v>DESA TUMIYANG, RT 001 RW 004</v>
          </cell>
          <cell r="M2635" t="str">
            <v>KEPALA KELUARGA</v>
          </cell>
          <cell r="N2635" t="str">
            <v>KAWIN</v>
          </cell>
          <cell r="O2635" t="str">
            <v>Tamat SD/Sederajat</v>
          </cell>
          <cell r="P2635" t="str">
            <v>Islam</v>
          </cell>
          <cell r="Q2635" t="str">
            <v>SOPIR</v>
          </cell>
          <cell r="R2635" t="str">
            <v>-</v>
          </cell>
          <cell r="S2635" t="str">
            <v>TIDAK ADA</v>
          </cell>
        </row>
        <row r="2636">
          <cell r="A2636" t="str">
            <v>3302164501860002</v>
          </cell>
          <cell r="B2636" t="str">
            <v>3302161309060005</v>
          </cell>
          <cell r="C2636" t="str">
            <v>SITI KHOERIYAH</v>
          </cell>
          <cell r="D2636" t="str">
            <v>PR</v>
          </cell>
          <cell r="E2636">
            <v>31417</v>
          </cell>
          <cell r="F2636">
            <v>34.315068493150683</v>
          </cell>
          <cell r="G2636" t="str">
            <v>BANYUMAS</v>
          </cell>
          <cell r="H2636" t="str">
            <v>DESA TUMIYANG</v>
          </cell>
          <cell r="I2636" t="str">
            <v>001</v>
          </cell>
          <cell r="J2636" t="str">
            <v>004</v>
          </cell>
          <cell r="K2636" t="str">
            <v>TUMIYANG</v>
          </cell>
          <cell r="L2636" t="str">
            <v>DESA TUMIYANG, RT 001 RW 004</v>
          </cell>
          <cell r="M2636" t="str">
            <v>ISTRI</v>
          </cell>
          <cell r="N2636" t="str">
            <v>KAWIN</v>
          </cell>
          <cell r="O2636" t="str">
            <v>SLTA/Sederajat</v>
          </cell>
          <cell r="P2636" t="str">
            <v>Islam</v>
          </cell>
          <cell r="Q2636" t="str">
            <v>MENGURUS RUMAH TANGGA</v>
          </cell>
          <cell r="R2636" t="str">
            <v>B</v>
          </cell>
          <cell r="S2636" t="str">
            <v>ADA</v>
          </cell>
        </row>
        <row r="2637">
          <cell r="A2637" t="str">
            <v>3302160306030003</v>
          </cell>
          <cell r="B2637" t="str">
            <v>3302161309060005</v>
          </cell>
          <cell r="C2637" t="str">
            <v>MUHAMMAD AFIF</v>
          </cell>
          <cell r="D2637" t="str">
            <v>LK</v>
          </cell>
          <cell r="E2637">
            <v>37775</v>
          </cell>
          <cell r="F2637">
            <v>16.895890410958906</v>
          </cell>
          <cell r="G2637" t="str">
            <v>BANYUMAS</v>
          </cell>
          <cell r="H2637" t="str">
            <v>DESA TUMIYANG</v>
          </cell>
          <cell r="I2637" t="str">
            <v>001</v>
          </cell>
          <cell r="J2637" t="str">
            <v>004</v>
          </cell>
          <cell r="K2637" t="str">
            <v>TUMIYANG</v>
          </cell>
          <cell r="L2637" t="str">
            <v>DESA TUMIYANG, RT 001 RW 004</v>
          </cell>
          <cell r="M2637" t="str">
            <v>ANAK</v>
          </cell>
          <cell r="N2637" t="str">
            <v>BELUM KAWIN</v>
          </cell>
          <cell r="O2637" t="str">
            <v>Belum Tamat SD/Sederajat</v>
          </cell>
          <cell r="P2637" t="str">
            <v>Islam</v>
          </cell>
          <cell r="Q2637" t="str">
            <v>PELAJAR/MAHASISWA</v>
          </cell>
          <cell r="R2637" t="str">
            <v>-</v>
          </cell>
          <cell r="S2637" t="str">
            <v>TIDAK ADA</v>
          </cell>
        </row>
        <row r="2638">
          <cell r="A2638" t="str">
            <v>3302160306030004</v>
          </cell>
          <cell r="B2638" t="str">
            <v>3302161309060005</v>
          </cell>
          <cell r="C2638" t="str">
            <v>MOHAMMAD AFIQ</v>
          </cell>
          <cell r="D2638" t="str">
            <v>LK</v>
          </cell>
          <cell r="E2638">
            <v>37775</v>
          </cell>
          <cell r="F2638">
            <v>16.895890410958906</v>
          </cell>
          <cell r="G2638" t="str">
            <v>BANYUMAS</v>
          </cell>
          <cell r="H2638" t="str">
            <v>DESA TUMIYANG</v>
          </cell>
          <cell r="I2638" t="str">
            <v>001</v>
          </cell>
          <cell r="J2638" t="str">
            <v>004</v>
          </cell>
          <cell r="K2638" t="str">
            <v>TUMIYANG</v>
          </cell>
          <cell r="L2638" t="str">
            <v>DESA TUMIYANG, RT 001 RW 004</v>
          </cell>
          <cell r="M2638" t="str">
            <v>ANAK</v>
          </cell>
          <cell r="N2638" t="str">
            <v>BELUM KAWIN</v>
          </cell>
          <cell r="O2638" t="str">
            <v>Belum Tamat SD/Sederajat</v>
          </cell>
          <cell r="P2638" t="str">
            <v>Islam</v>
          </cell>
          <cell r="Q2638" t="str">
            <v>PELAJAR/MAHASISWA</v>
          </cell>
          <cell r="R2638" t="str">
            <v>-</v>
          </cell>
          <cell r="S2638" t="str">
            <v>TIDAK ADA</v>
          </cell>
        </row>
        <row r="2639">
          <cell r="A2639" t="str">
            <v>3302162211110001</v>
          </cell>
          <cell r="B2639" t="str">
            <v>3302161309060005</v>
          </cell>
          <cell r="C2639" t="str">
            <v>MUHAMMAD NABIL</v>
          </cell>
          <cell r="D2639" t="str">
            <v>LK</v>
          </cell>
          <cell r="E2639">
            <v>40869</v>
          </cell>
          <cell r="F2639">
            <v>8.419178082191781</v>
          </cell>
          <cell r="G2639" t="str">
            <v>BANYUMAS</v>
          </cell>
          <cell r="H2639" t="str">
            <v>DESA TUMIYANG</v>
          </cell>
          <cell r="I2639" t="str">
            <v>001</v>
          </cell>
          <cell r="J2639" t="str">
            <v>004</v>
          </cell>
          <cell r="K2639" t="str">
            <v>TUMIYANG</v>
          </cell>
          <cell r="L2639" t="str">
            <v>DESA TUMIYANG, RT 001 RW 004</v>
          </cell>
          <cell r="M2639" t="str">
            <v>ANAK</v>
          </cell>
          <cell r="N2639" t="str">
            <v>BELUM KAWIN</v>
          </cell>
          <cell r="O2639" t="str">
            <v>Tidak/Belum Sekolah</v>
          </cell>
          <cell r="P2639" t="str">
            <v>Islam</v>
          </cell>
          <cell r="Q2639" t="str">
            <v>BELUM/TIDAK BEKERJA</v>
          </cell>
          <cell r="R2639" t="str">
            <v>-</v>
          </cell>
          <cell r="S2639" t="str">
            <v>ADA</v>
          </cell>
        </row>
        <row r="2640">
          <cell r="A2640" t="str">
            <v>3302162509710001</v>
          </cell>
          <cell r="B2640" t="str">
            <v>3302161309060014</v>
          </cell>
          <cell r="C2640" t="str">
            <v>HANDOYO WAHONO</v>
          </cell>
          <cell r="D2640" t="str">
            <v>LK</v>
          </cell>
          <cell r="E2640">
            <v>26201</v>
          </cell>
          <cell r="F2640">
            <v>48.605479452054794</v>
          </cell>
          <cell r="G2640" t="str">
            <v>MAGELANG</v>
          </cell>
          <cell r="H2640" t="str">
            <v>TUMIYANG</v>
          </cell>
          <cell r="I2640" t="str">
            <v>001</v>
          </cell>
          <cell r="J2640" t="str">
            <v>004</v>
          </cell>
          <cell r="K2640" t="str">
            <v>TUMIYANG</v>
          </cell>
          <cell r="L2640" t="str">
            <v>TUMIYANG, RT 001 RW 004</v>
          </cell>
          <cell r="M2640" t="str">
            <v>KEPALA KELUARGA</v>
          </cell>
          <cell r="N2640" t="str">
            <v>KAWIN</v>
          </cell>
          <cell r="O2640" t="str">
            <v>SLTA/Sederajat</v>
          </cell>
          <cell r="P2640" t="str">
            <v>Islam</v>
          </cell>
          <cell r="Q2640" t="str">
            <v>KARYAWAN SWASTA</v>
          </cell>
          <cell r="R2640" t="str">
            <v>-</v>
          </cell>
          <cell r="S2640" t="str">
            <v>TIDAK ADA</v>
          </cell>
        </row>
        <row r="2641">
          <cell r="A2641" t="str">
            <v>3302166307730003</v>
          </cell>
          <cell r="B2641" t="str">
            <v>3302161309060014</v>
          </cell>
          <cell r="C2641" t="str">
            <v>RUJIYANTI</v>
          </cell>
          <cell r="D2641" t="str">
            <v>PR</v>
          </cell>
          <cell r="E2641">
            <v>26868</v>
          </cell>
          <cell r="F2641">
            <v>46.778082191780825</v>
          </cell>
          <cell r="G2641" t="str">
            <v>BANYUMAS</v>
          </cell>
          <cell r="H2641" t="str">
            <v>TUMIYANG</v>
          </cell>
          <cell r="I2641" t="str">
            <v>001</v>
          </cell>
          <cell r="J2641" t="str">
            <v>004</v>
          </cell>
          <cell r="K2641" t="str">
            <v>TUMIYANG</v>
          </cell>
          <cell r="L2641" t="str">
            <v>TUMIYANG, RT 001 RW 004</v>
          </cell>
          <cell r="M2641" t="str">
            <v>ISTRI</v>
          </cell>
          <cell r="N2641" t="str">
            <v>KAWIN</v>
          </cell>
          <cell r="O2641" t="str">
            <v>SLTA/Sederajat</v>
          </cell>
          <cell r="P2641" t="str">
            <v>Islam</v>
          </cell>
          <cell r="Q2641" t="str">
            <v>MENGURUS RUMAH TANGGA</v>
          </cell>
          <cell r="R2641" t="str">
            <v>-</v>
          </cell>
          <cell r="S2641" t="str">
            <v>TIDAK ADA</v>
          </cell>
        </row>
        <row r="2642">
          <cell r="A2642" t="str">
            <v>3302160608050002</v>
          </cell>
          <cell r="B2642" t="str">
            <v>3302161309060014</v>
          </cell>
          <cell r="C2642" t="str">
            <v>ZUBAIR UMAR ABIDIN</v>
          </cell>
          <cell r="D2642" t="str">
            <v>LK</v>
          </cell>
          <cell r="E2642">
            <v>38570</v>
          </cell>
          <cell r="F2642">
            <v>14.717808219178082</v>
          </cell>
          <cell r="G2642" t="str">
            <v>BANYUMAS</v>
          </cell>
          <cell r="H2642" t="str">
            <v>TUMIYANG</v>
          </cell>
          <cell r="I2642" t="str">
            <v>001</v>
          </cell>
          <cell r="J2642" t="str">
            <v>004</v>
          </cell>
          <cell r="K2642" t="str">
            <v>TUMIYANG</v>
          </cell>
          <cell r="L2642" t="str">
            <v>TUMIYANG, RT 001 RW 004</v>
          </cell>
          <cell r="M2642" t="str">
            <v>ANAK</v>
          </cell>
          <cell r="N2642" t="str">
            <v>BELUM KAWIN</v>
          </cell>
          <cell r="O2642" t="str">
            <v>Tidak/Belum Sekolah</v>
          </cell>
          <cell r="P2642" t="str">
            <v>Islam</v>
          </cell>
          <cell r="Q2642" t="str">
            <v>BELUM/TIDAK BEKERJA</v>
          </cell>
          <cell r="R2642" t="str">
            <v>-</v>
          </cell>
          <cell r="S2642" t="str">
            <v>TIDAK ADA</v>
          </cell>
        </row>
        <row r="2643">
          <cell r="A2643" t="str">
            <v>3302160707980002</v>
          </cell>
          <cell r="B2643" t="str">
            <v>3302161309060014</v>
          </cell>
          <cell r="C2643" t="str">
            <v>ZAID UMAR ARIFFIN</v>
          </cell>
          <cell r="D2643" t="str">
            <v>LK</v>
          </cell>
          <cell r="E2643">
            <v>35983</v>
          </cell>
          <cell r="F2643">
            <v>21.805479452054794</v>
          </cell>
          <cell r="G2643" t="str">
            <v>BANYUMAS</v>
          </cell>
          <cell r="H2643" t="str">
            <v>TUMIYANG</v>
          </cell>
          <cell r="I2643" t="str">
            <v>001</v>
          </cell>
          <cell r="J2643" t="str">
            <v>004</v>
          </cell>
          <cell r="K2643" t="str">
            <v>TUMIYANG</v>
          </cell>
          <cell r="L2643" t="str">
            <v>TUMIYANG, RT 001 RW 004</v>
          </cell>
          <cell r="M2643" t="str">
            <v>ANAK</v>
          </cell>
          <cell r="N2643" t="str">
            <v>BELUM KAWIN</v>
          </cell>
          <cell r="O2643" t="str">
            <v>Tamat SD/Sederajat</v>
          </cell>
          <cell r="P2643" t="str">
            <v>Islam</v>
          </cell>
          <cell r="Q2643" t="str">
            <v>PELAJAR/MAHASISWA</v>
          </cell>
          <cell r="R2643" t="str">
            <v>-</v>
          </cell>
          <cell r="S2643" t="str">
            <v>TIDAK ADA</v>
          </cell>
        </row>
        <row r="2644">
          <cell r="A2644" t="str">
            <v>3302164509020001</v>
          </cell>
          <cell r="B2644" t="str">
            <v>3302161309060014</v>
          </cell>
          <cell r="C2644" t="str">
            <v>AISAH NUR SUKMAWATI</v>
          </cell>
          <cell r="D2644" t="str">
            <v>PR</v>
          </cell>
          <cell r="E2644">
            <v>37504</v>
          </cell>
          <cell r="F2644">
            <v>17.638356164383563</v>
          </cell>
          <cell r="G2644" t="str">
            <v>BANYUMAS</v>
          </cell>
          <cell r="H2644" t="str">
            <v>TUMIYANG</v>
          </cell>
          <cell r="I2644" t="str">
            <v>001</v>
          </cell>
          <cell r="J2644" t="str">
            <v>004</v>
          </cell>
          <cell r="K2644" t="str">
            <v>TUMIYANG</v>
          </cell>
          <cell r="L2644" t="str">
            <v>TUMIYANG, RT 001 RW 004</v>
          </cell>
          <cell r="M2644" t="str">
            <v>ANAK</v>
          </cell>
          <cell r="N2644" t="str">
            <v>BELUM KAWIN</v>
          </cell>
          <cell r="O2644" t="str">
            <v>Tidak/Belum Sekolah</v>
          </cell>
          <cell r="P2644" t="str">
            <v>Islam</v>
          </cell>
          <cell r="Q2644" t="str">
            <v>BELUM/TIDAK BEKERJA</v>
          </cell>
          <cell r="R2644" t="str">
            <v>-</v>
          </cell>
          <cell r="S2644" t="str">
            <v>TIDAK ADA</v>
          </cell>
        </row>
        <row r="2645">
          <cell r="A2645" t="str">
            <v>3302162801720003</v>
          </cell>
          <cell r="B2645" t="str">
            <v>3302161401080013</v>
          </cell>
          <cell r="C2645" t="str">
            <v>MUHAMAD RUSTIYO</v>
          </cell>
          <cell r="D2645" t="str">
            <v>LK</v>
          </cell>
          <cell r="E2645">
            <v>26326</v>
          </cell>
          <cell r="F2645">
            <v>48.263013698630139</v>
          </cell>
          <cell r="G2645" t="str">
            <v>KENDAL</v>
          </cell>
          <cell r="H2645" t="str">
            <v>TUMIYANG</v>
          </cell>
          <cell r="I2645" t="str">
            <v>001</v>
          </cell>
          <cell r="J2645" t="str">
            <v>004</v>
          </cell>
          <cell r="K2645" t="str">
            <v>TUMIYANG</v>
          </cell>
          <cell r="L2645" t="str">
            <v>TUMIYANG, RT 001 RW 004</v>
          </cell>
          <cell r="M2645" t="str">
            <v>KEPALA KELUARGA</v>
          </cell>
          <cell r="N2645" t="str">
            <v>KAWIN</v>
          </cell>
          <cell r="O2645" t="str">
            <v>SLTP/Sederajat</v>
          </cell>
          <cell r="P2645" t="str">
            <v>Islam</v>
          </cell>
          <cell r="Q2645" t="str">
            <v>KARYAWAN SWASTA</v>
          </cell>
          <cell r="R2645" t="str">
            <v>-</v>
          </cell>
          <cell r="S2645" t="str">
            <v>TIDAK ADA</v>
          </cell>
        </row>
        <row r="2646">
          <cell r="A2646" t="str">
            <v>3302166306760003</v>
          </cell>
          <cell r="B2646" t="str">
            <v>3302161401080013</v>
          </cell>
          <cell r="C2646" t="str">
            <v>TARMINAH</v>
          </cell>
          <cell r="D2646" t="str">
            <v>PR</v>
          </cell>
          <cell r="E2646">
            <v>27934</v>
          </cell>
          <cell r="F2646">
            <v>43.857534246575341</v>
          </cell>
          <cell r="G2646" t="str">
            <v>BANYUMAS</v>
          </cell>
          <cell r="H2646" t="str">
            <v>TUMIYANG</v>
          </cell>
          <cell r="I2646" t="str">
            <v>001</v>
          </cell>
          <cell r="J2646" t="str">
            <v>004</v>
          </cell>
          <cell r="K2646" t="str">
            <v>TUMIYANG</v>
          </cell>
          <cell r="L2646" t="str">
            <v>TUMIYANG, RT 001 RW 004</v>
          </cell>
          <cell r="M2646" t="str">
            <v>ISTRI</v>
          </cell>
          <cell r="N2646" t="str">
            <v>KAWIN</v>
          </cell>
          <cell r="O2646" t="str">
            <v>Tamat SD/Sederajat</v>
          </cell>
          <cell r="P2646" t="str">
            <v>Islam</v>
          </cell>
          <cell r="Q2646" t="str">
            <v>MENGURUS RUMAH TANGGA</v>
          </cell>
          <cell r="R2646" t="str">
            <v>-</v>
          </cell>
          <cell r="S2646" t="str">
            <v>TIDAK ADA</v>
          </cell>
        </row>
        <row r="2647">
          <cell r="A2647" t="str">
            <v>3302161609170001</v>
          </cell>
          <cell r="B2647" t="str">
            <v>3302161401080013</v>
          </cell>
          <cell r="C2647" t="str">
            <v>AHMAD ALTAMIS</v>
          </cell>
          <cell r="D2647" t="str">
            <v>LK</v>
          </cell>
          <cell r="E2647">
            <v>42994</v>
          </cell>
          <cell r="F2647">
            <v>2.5972602739726027</v>
          </cell>
          <cell r="G2647" t="str">
            <v>BANYUMAS</v>
          </cell>
          <cell r="H2647" t="str">
            <v>TUMIYANG</v>
          </cell>
          <cell r="I2647" t="str">
            <v>001</v>
          </cell>
          <cell r="J2647" t="str">
            <v>004</v>
          </cell>
          <cell r="K2647" t="str">
            <v>TUMIYANG</v>
          </cell>
          <cell r="L2647" t="str">
            <v>TUMIYANG, RT 001 RW 004</v>
          </cell>
          <cell r="M2647" t="str">
            <v>ANAK</v>
          </cell>
          <cell r="N2647" t="str">
            <v>BELUM KAWIN</v>
          </cell>
          <cell r="O2647" t="str">
            <v>Tidak/Belum Sekolah</v>
          </cell>
          <cell r="P2647" t="str">
            <v>Islam</v>
          </cell>
          <cell r="Q2647" t="str">
            <v>BELUM/TIDAK BEKERJA</v>
          </cell>
          <cell r="R2647" t="str">
            <v>-</v>
          </cell>
          <cell r="S2647" t="str">
            <v>ADA</v>
          </cell>
        </row>
        <row r="2648">
          <cell r="A2648" t="str">
            <v>3302162512040002</v>
          </cell>
          <cell r="B2648" t="str">
            <v>3302161401080013</v>
          </cell>
          <cell r="C2648" t="str">
            <v>MUHAMMAD LUQMAN</v>
          </cell>
          <cell r="D2648" t="str">
            <v>LK</v>
          </cell>
          <cell r="E2648">
            <v>38346</v>
          </cell>
          <cell r="F2648">
            <v>15.331506849315069</v>
          </cell>
          <cell r="G2648" t="str">
            <v>BANYUMAS</v>
          </cell>
          <cell r="H2648" t="str">
            <v>TUMIYANG</v>
          </cell>
          <cell r="I2648" t="str">
            <v>001</v>
          </cell>
          <cell r="J2648" t="str">
            <v>004</v>
          </cell>
          <cell r="K2648" t="str">
            <v>TUMIYANG</v>
          </cell>
          <cell r="L2648" t="str">
            <v>TUMIYANG, RT 001 RW 004</v>
          </cell>
          <cell r="M2648" t="str">
            <v>ANAK</v>
          </cell>
          <cell r="N2648" t="str">
            <v>BELUM KAWIN</v>
          </cell>
          <cell r="O2648" t="str">
            <v>Belum Tamat SD/Sederajat</v>
          </cell>
          <cell r="P2648" t="str">
            <v>Islam</v>
          </cell>
          <cell r="Q2648" t="str">
            <v>PELAJAR/MAHASISWA</v>
          </cell>
          <cell r="R2648" t="str">
            <v>-</v>
          </cell>
          <cell r="S2648" t="str">
            <v>ADA</v>
          </cell>
        </row>
        <row r="2649">
          <cell r="A2649" t="str">
            <v>3302165205130004</v>
          </cell>
          <cell r="B2649" t="str">
            <v>3302161401080013</v>
          </cell>
          <cell r="C2649" t="str">
            <v>AQILA FATIMATUZ ZAHRA</v>
          </cell>
          <cell r="D2649" t="str">
            <v>PR</v>
          </cell>
          <cell r="E2649">
            <v>41406</v>
          </cell>
          <cell r="F2649">
            <v>6.9479452054794519</v>
          </cell>
          <cell r="G2649" t="str">
            <v>BANYUMAS</v>
          </cell>
          <cell r="H2649" t="str">
            <v>TUMIYANG</v>
          </cell>
          <cell r="I2649" t="str">
            <v>001</v>
          </cell>
          <cell r="J2649" t="str">
            <v>004</v>
          </cell>
          <cell r="K2649" t="str">
            <v>TUMIYANG</v>
          </cell>
          <cell r="L2649" t="str">
            <v>TUMIYANG, RT 001 RW 004</v>
          </cell>
          <cell r="M2649" t="str">
            <v>ANAK</v>
          </cell>
          <cell r="N2649" t="str">
            <v>BELUM KAWIN</v>
          </cell>
          <cell r="O2649" t="str">
            <v>Tidak/Belum Sekolah</v>
          </cell>
          <cell r="P2649" t="str">
            <v>Islam</v>
          </cell>
          <cell r="Q2649" t="str">
            <v>BELUM/TIDAK BEKERJA</v>
          </cell>
          <cell r="R2649" t="str">
            <v>-</v>
          </cell>
          <cell r="S2649" t="str">
            <v>ADA</v>
          </cell>
        </row>
        <row r="2650">
          <cell r="A2650" t="str">
            <v>3302161606720002</v>
          </cell>
          <cell r="B2650" t="str">
            <v>3302161409120002</v>
          </cell>
          <cell r="C2650" t="str">
            <v>SIRWAN</v>
          </cell>
          <cell r="D2650" t="str">
            <v>LK</v>
          </cell>
          <cell r="E2650">
            <v>26466</v>
          </cell>
          <cell r="F2650">
            <v>47.87945205479452</v>
          </cell>
          <cell r="G2650" t="str">
            <v>BANYUMAS</v>
          </cell>
          <cell r="H2650" t="str">
            <v>TUMIYANG</v>
          </cell>
          <cell r="I2650" t="str">
            <v>001</v>
          </cell>
          <cell r="J2650" t="str">
            <v>004</v>
          </cell>
          <cell r="K2650" t="str">
            <v>TUMIYANG</v>
          </cell>
          <cell r="L2650" t="str">
            <v>TUMIYANG, RT 001 RW 004</v>
          </cell>
          <cell r="M2650" t="str">
            <v>KEPALA KELUARGA</v>
          </cell>
          <cell r="N2650" t="str">
            <v>KAWIN</v>
          </cell>
          <cell r="O2650" t="str">
            <v>Tamat SD/Sederajat</v>
          </cell>
          <cell r="P2650" t="str">
            <v>Islam</v>
          </cell>
          <cell r="Q2650" t="str">
            <v>BURUH HARIAN LEPAS</v>
          </cell>
          <cell r="R2650" t="str">
            <v>-</v>
          </cell>
          <cell r="S2650" t="str">
            <v>TIDAK ADA</v>
          </cell>
        </row>
        <row r="2651">
          <cell r="A2651" t="str">
            <v>3302160905080002</v>
          </cell>
          <cell r="B2651" t="str">
            <v>3302161409120002</v>
          </cell>
          <cell r="C2651" t="str">
            <v>DWI ARYA MEILANA</v>
          </cell>
          <cell r="D2651" t="str">
            <v>LK</v>
          </cell>
          <cell r="E2651">
            <v>39577</v>
          </cell>
          <cell r="F2651">
            <v>11.95890410958904</v>
          </cell>
          <cell r="G2651" t="str">
            <v>BANYUMAS</v>
          </cell>
          <cell r="H2651" t="str">
            <v>TUMIYANG</v>
          </cell>
          <cell r="I2651" t="str">
            <v>001</v>
          </cell>
          <cell r="J2651" t="str">
            <v>004</v>
          </cell>
          <cell r="K2651" t="str">
            <v>TUMIYANG</v>
          </cell>
          <cell r="L2651" t="str">
            <v>TUMIYANG, RT 001 RW 004</v>
          </cell>
          <cell r="M2651" t="str">
            <v>ANAK</v>
          </cell>
          <cell r="N2651" t="str">
            <v>BELUM KAWIN</v>
          </cell>
          <cell r="O2651" t="str">
            <v>Tidak/Belum Sekolah</v>
          </cell>
          <cell r="P2651" t="str">
            <v>Islam</v>
          </cell>
          <cell r="Q2651" t="str">
            <v>BELUM/TIDAK BEKERJA</v>
          </cell>
          <cell r="R2651" t="str">
            <v>-</v>
          </cell>
          <cell r="S2651" t="str">
            <v>ADA</v>
          </cell>
        </row>
        <row r="2652">
          <cell r="A2652" t="str">
            <v>3302161009950004</v>
          </cell>
          <cell r="B2652" t="str">
            <v>3302161409120002</v>
          </cell>
          <cell r="C2652" t="str">
            <v>BAREP KURNIAWAN</v>
          </cell>
          <cell r="D2652" t="str">
            <v>LK</v>
          </cell>
          <cell r="E2652">
            <v>34952</v>
          </cell>
          <cell r="F2652">
            <v>24.63013698630137</v>
          </cell>
          <cell r="G2652" t="str">
            <v>BANYUMAS</v>
          </cell>
          <cell r="H2652" t="str">
            <v>TUMIYANG</v>
          </cell>
          <cell r="I2652" t="str">
            <v>001</v>
          </cell>
          <cell r="J2652" t="str">
            <v>004</v>
          </cell>
          <cell r="K2652" t="str">
            <v>TUMIYANG</v>
          </cell>
          <cell r="L2652" t="str">
            <v>TUMIYANG, RT 001 RW 004</v>
          </cell>
          <cell r="M2652" t="str">
            <v>ANAK</v>
          </cell>
          <cell r="N2652" t="str">
            <v>BELUM KAWIN</v>
          </cell>
          <cell r="O2652" t="str">
            <v>SLTP/Sederajat</v>
          </cell>
          <cell r="P2652" t="str">
            <v>Islam</v>
          </cell>
          <cell r="Q2652" t="str">
            <v>BURUH HARIAN LEPAS</v>
          </cell>
          <cell r="R2652" t="str">
            <v>-</v>
          </cell>
          <cell r="S2652" t="str">
            <v>ADA</v>
          </cell>
        </row>
        <row r="2653">
          <cell r="A2653" t="str">
            <v>3302166706730002</v>
          </cell>
          <cell r="B2653" t="str">
            <v>3302161409120002</v>
          </cell>
          <cell r="C2653" t="str">
            <v>CARINAH</v>
          </cell>
          <cell r="D2653" t="str">
            <v>PR</v>
          </cell>
          <cell r="E2653">
            <v>26842</v>
          </cell>
          <cell r="F2653">
            <v>46.849315068493148</v>
          </cell>
          <cell r="G2653" t="str">
            <v>BANYUMAS</v>
          </cell>
          <cell r="H2653" t="str">
            <v>TUMIYANG</v>
          </cell>
          <cell r="I2653" t="str">
            <v>001</v>
          </cell>
          <cell r="J2653" t="str">
            <v>004</v>
          </cell>
          <cell r="K2653" t="str">
            <v>TUMIYANG</v>
          </cell>
          <cell r="L2653" t="str">
            <v>TUMIYANG, RT 001 RW 004</v>
          </cell>
          <cell r="M2653" t="str">
            <v>ANAK</v>
          </cell>
          <cell r="N2653" t="str">
            <v>KAWIN</v>
          </cell>
          <cell r="O2653" t="str">
            <v>Tamat SD/Sederajat</v>
          </cell>
          <cell r="P2653" t="str">
            <v>Islam</v>
          </cell>
          <cell r="Q2653" t="str">
            <v>MENGURUS RUMAH TANGGA</v>
          </cell>
          <cell r="R2653" t="str">
            <v>-</v>
          </cell>
          <cell r="S2653" t="str">
            <v>TIDAK ADA</v>
          </cell>
        </row>
        <row r="2654">
          <cell r="A2654" t="str">
            <v>3302161505700002</v>
          </cell>
          <cell r="B2654" t="str">
            <v>3302161501080005</v>
          </cell>
          <cell r="C2654" t="str">
            <v>HARTOYO</v>
          </cell>
          <cell r="D2654" t="str">
            <v>LK</v>
          </cell>
          <cell r="E2654">
            <v>25703</v>
          </cell>
          <cell r="F2654">
            <v>49.969863013698628</v>
          </cell>
          <cell r="G2654" t="str">
            <v>BANYUMAS</v>
          </cell>
          <cell r="H2654" t="str">
            <v>TUMIYANG</v>
          </cell>
          <cell r="I2654" t="str">
            <v>001</v>
          </cell>
          <cell r="J2654" t="str">
            <v>004</v>
          </cell>
          <cell r="K2654" t="str">
            <v>TUMIYANG</v>
          </cell>
          <cell r="L2654" t="str">
            <v>TUMIYANG, RT 001 RW 004</v>
          </cell>
          <cell r="M2654" t="str">
            <v>KEPALA KELUARGA</v>
          </cell>
          <cell r="N2654" t="str">
            <v>CERAI HIDUP</v>
          </cell>
          <cell r="O2654" t="str">
            <v>Tamat SD/Sederajat</v>
          </cell>
          <cell r="P2654" t="str">
            <v>Islam</v>
          </cell>
          <cell r="Q2654" t="str">
            <v>KARYAWAN SWASTA</v>
          </cell>
          <cell r="R2654" t="str">
            <v>-</v>
          </cell>
          <cell r="S2654" t="str">
            <v>TIDAK ADA</v>
          </cell>
        </row>
        <row r="2655">
          <cell r="A2655" t="str">
            <v>3302164102940001</v>
          </cell>
          <cell r="B2655" t="str">
            <v>3302161605160003</v>
          </cell>
          <cell r="C2655" t="str">
            <v>SUTIASIH</v>
          </cell>
          <cell r="D2655" t="str">
            <v>PR</v>
          </cell>
          <cell r="E2655">
            <v>34366</v>
          </cell>
          <cell r="F2655">
            <v>26.235616438356164</v>
          </cell>
          <cell r="G2655" t="str">
            <v>BANYUMAS</v>
          </cell>
          <cell r="H2655" t="str">
            <v>DESA TUMIYANG</v>
          </cell>
          <cell r="I2655" t="str">
            <v>001</v>
          </cell>
          <cell r="J2655" t="str">
            <v>004</v>
          </cell>
          <cell r="K2655" t="str">
            <v>TUMIYANG</v>
          </cell>
          <cell r="L2655" t="str">
            <v>DESA TUMIYANG, RT 001 RW 004</v>
          </cell>
          <cell r="M2655" t="str">
            <v>KEPALA KELUARGA</v>
          </cell>
          <cell r="N2655" t="str">
            <v>BELUM KAWIN</v>
          </cell>
          <cell r="O2655" t="str">
            <v>Belum Tamat SD/Sederajat</v>
          </cell>
          <cell r="P2655" t="str">
            <v>Islam</v>
          </cell>
          <cell r="Q2655" t="str">
            <v>PEMBANTU RUMAH TANGGA</v>
          </cell>
          <cell r="R2655" t="str">
            <v>-</v>
          </cell>
          <cell r="S2655" t="str">
            <v>TIDAK ADA</v>
          </cell>
        </row>
        <row r="2656">
          <cell r="A2656" t="str">
            <v>3302163112840032</v>
          </cell>
          <cell r="B2656" t="str">
            <v>3302161702150006</v>
          </cell>
          <cell r="C2656" t="str">
            <v>HENDRO SULISTIO</v>
          </cell>
          <cell r="D2656" t="str">
            <v>LK</v>
          </cell>
          <cell r="E2656">
            <v>30922</v>
          </cell>
          <cell r="F2656">
            <v>35.671232876712331</v>
          </cell>
          <cell r="G2656" t="str">
            <v>BANYUMAS</v>
          </cell>
          <cell r="H2656" t="str">
            <v>TUMIYANG</v>
          </cell>
          <cell r="I2656" t="str">
            <v>001</v>
          </cell>
          <cell r="J2656" t="str">
            <v>004</v>
          </cell>
          <cell r="K2656" t="str">
            <v>TUMIYANG</v>
          </cell>
          <cell r="L2656" t="str">
            <v>TUMIYANG, RT 001 RW 004</v>
          </cell>
          <cell r="M2656" t="str">
            <v>KEPALA KELUARGA</v>
          </cell>
          <cell r="N2656" t="str">
            <v>KAWIN</v>
          </cell>
          <cell r="O2656" t="str">
            <v>SLTP/Sederajat</v>
          </cell>
          <cell r="P2656" t="str">
            <v>Islam</v>
          </cell>
          <cell r="Q2656" t="str">
            <v>BURUH HARIAN LEPAS</v>
          </cell>
          <cell r="R2656" t="str">
            <v>-</v>
          </cell>
          <cell r="S2656" t="str">
            <v>TIDAK ADA</v>
          </cell>
        </row>
        <row r="2657">
          <cell r="A2657" t="str">
            <v>3302165802950001</v>
          </cell>
          <cell r="B2657" t="str">
            <v>3302161702150006</v>
          </cell>
          <cell r="C2657" t="str">
            <v>AMY FEBRIYANTI</v>
          </cell>
          <cell r="D2657" t="str">
            <v>PR</v>
          </cell>
          <cell r="E2657">
            <v>34748</v>
          </cell>
          <cell r="F2657">
            <v>25.18904109589041</v>
          </cell>
          <cell r="G2657" t="str">
            <v>BANYUMAS</v>
          </cell>
          <cell r="H2657" t="str">
            <v>TUMIYANG</v>
          </cell>
          <cell r="I2657" t="str">
            <v>001</v>
          </cell>
          <cell r="J2657" t="str">
            <v>004</v>
          </cell>
          <cell r="K2657" t="str">
            <v>TUMIYANG</v>
          </cell>
          <cell r="L2657" t="str">
            <v>TUMIYANG, RT 001 RW 004</v>
          </cell>
          <cell r="M2657" t="str">
            <v>ISTRI</v>
          </cell>
          <cell r="N2657" t="str">
            <v>KAWIN</v>
          </cell>
          <cell r="O2657" t="str">
            <v>SLTP/Sederajat</v>
          </cell>
          <cell r="P2657" t="str">
            <v>Islam</v>
          </cell>
          <cell r="Q2657" t="str">
            <v>MENGURUS RUMAH TANGGA</v>
          </cell>
          <cell r="R2657" t="str">
            <v>-</v>
          </cell>
          <cell r="S2657" t="str">
            <v>TIDAK ADA</v>
          </cell>
        </row>
        <row r="2658">
          <cell r="A2658" t="str">
            <v>3302165401150001</v>
          </cell>
          <cell r="B2658" t="str">
            <v>3302161702150006</v>
          </cell>
          <cell r="C2658" t="str">
            <v>PUTRI SULISTIYANTI</v>
          </cell>
          <cell r="D2658" t="str">
            <v>PR</v>
          </cell>
          <cell r="E2658">
            <v>42018</v>
          </cell>
          <cell r="F2658">
            <v>5.2712328767123289</v>
          </cell>
          <cell r="G2658" t="str">
            <v>BANYUMAS</v>
          </cell>
          <cell r="H2658" t="str">
            <v>TUMIYANG</v>
          </cell>
          <cell r="I2658" t="str">
            <v>001</v>
          </cell>
          <cell r="J2658" t="str">
            <v>004</v>
          </cell>
          <cell r="K2658" t="str">
            <v>TUMIYANG</v>
          </cell>
          <cell r="L2658" t="str">
            <v>TUMIYANG, RT 001 RW 004</v>
          </cell>
          <cell r="M2658" t="str">
            <v>ANAK</v>
          </cell>
          <cell r="N2658" t="str">
            <v>BELUM KAWIN</v>
          </cell>
          <cell r="O2658" t="str">
            <v>Tidak/Belum Sekolah</v>
          </cell>
          <cell r="P2658" t="str">
            <v>Islam</v>
          </cell>
          <cell r="Q2658" t="str">
            <v>BELUM/TIDAK BEKERJA</v>
          </cell>
          <cell r="R2658" t="str">
            <v>-</v>
          </cell>
          <cell r="S2658" t="str">
            <v>ADA</v>
          </cell>
        </row>
        <row r="2659">
          <cell r="A2659" t="str">
            <v>3302164711380001</v>
          </cell>
          <cell r="B2659" t="str">
            <v>3302161706190004</v>
          </cell>
          <cell r="C2659" t="str">
            <v>SAMIRAH</v>
          </cell>
          <cell r="D2659" t="str">
            <v>PR</v>
          </cell>
          <cell r="E2659">
            <v>14191</v>
          </cell>
          <cell r="F2659">
            <v>81.509589041095893</v>
          </cell>
          <cell r="G2659" t="str">
            <v>BANYUMAS</v>
          </cell>
          <cell r="H2659" t="str">
            <v>TUMIYANG</v>
          </cell>
          <cell r="I2659" t="str">
            <v>001</v>
          </cell>
          <cell r="J2659" t="str">
            <v>004</v>
          </cell>
          <cell r="K2659" t="str">
            <v>TUMIYANG</v>
          </cell>
          <cell r="L2659" t="str">
            <v>TUMIYANG, RT 001 RW 004</v>
          </cell>
          <cell r="M2659" t="str">
            <v>KEPALA KELUARGA</v>
          </cell>
          <cell r="N2659" t="str">
            <v>CERAI MATI</v>
          </cell>
          <cell r="O2659" t="str">
            <v>Tamat SD/Sederajat</v>
          </cell>
          <cell r="P2659" t="str">
            <v>Islam</v>
          </cell>
          <cell r="Q2659" t="str">
            <v>MENGURUS RUMAH TANGGA</v>
          </cell>
          <cell r="R2659" t="str">
            <v>-</v>
          </cell>
          <cell r="S2659" t="str">
            <v>TIDAK ADA</v>
          </cell>
        </row>
        <row r="2660">
          <cell r="A2660" t="str">
            <v>3302166509770001</v>
          </cell>
          <cell r="B2660" t="str">
            <v>3302161706190004</v>
          </cell>
          <cell r="C2660" t="str">
            <v>MARGIYATI</v>
          </cell>
          <cell r="D2660" t="str">
            <v>PR</v>
          </cell>
          <cell r="E2660">
            <v>28393</v>
          </cell>
          <cell r="F2660">
            <v>42.6</v>
          </cell>
          <cell r="G2660" t="str">
            <v>BANYUMAS</v>
          </cell>
          <cell r="H2660" t="str">
            <v>TUMIYANG</v>
          </cell>
          <cell r="I2660" t="str">
            <v>001</v>
          </cell>
          <cell r="J2660" t="str">
            <v>004</v>
          </cell>
          <cell r="K2660" t="str">
            <v>TUMIYANG</v>
          </cell>
          <cell r="L2660" t="str">
            <v>TUMIYANG, RT 001 RW 004</v>
          </cell>
          <cell r="M2660" t="str">
            <v>ANAK</v>
          </cell>
          <cell r="N2660" t="str">
            <v>KAWIN</v>
          </cell>
          <cell r="O2660" t="str">
            <v>Tamat SD/Sederajat</v>
          </cell>
          <cell r="P2660" t="str">
            <v>Islam</v>
          </cell>
          <cell r="Q2660" t="str">
            <v>BURUH HARIAN LEPAS</v>
          </cell>
          <cell r="R2660" t="str">
            <v>-</v>
          </cell>
          <cell r="S2660" t="str">
            <v>TIDAK ADA</v>
          </cell>
        </row>
        <row r="2661">
          <cell r="A2661" t="str">
            <v>3302161805720003</v>
          </cell>
          <cell r="B2661" t="str">
            <v>3302161711150002</v>
          </cell>
          <cell r="C2661" t="str">
            <v>SOIM SULAIMAN</v>
          </cell>
          <cell r="D2661" t="str">
            <v>LK</v>
          </cell>
          <cell r="E2661">
            <v>26437</v>
          </cell>
          <cell r="F2661">
            <v>47.958904109589042</v>
          </cell>
          <cell r="G2661" t="str">
            <v>BANYUMAS</v>
          </cell>
          <cell r="H2661" t="str">
            <v>TUMIYANG</v>
          </cell>
          <cell r="I2661" t="str">
            <v>001</v>
          </cell>
          <cell r="J2661" t="str">
            <v>004</v>
          </cell>
          <cell r="K2661" t="str">
            <v>TUMIYANG</v>
          </cell>
          <cell r="L2661" t="str">
            <v>TUMIYANG, RT 001 RW 004</v>
          </cell>
          <cell r="M2661" t="str">
            <v>KEPALA KELUARGA</v>
          </cell>
          <cell r="N2661" t="str">
            <v>KAWIN</v>
          </cell>
          <cell r="O2661" t="str">
            <v>SLTP/Sederajat</v>
          </cell>
          <cell r="P2661" t="str">
            <v>Islam</v>
          </cell>
          <cell r="Q2661" t="str">
            <v>BURUH HARIAN LEPAS</v>
          </cell>
          <cell r="R2661" t="str">
            <v>-</v>
          </cell>
          <cell r="S2661" t="str">
            <v>TIDAK ADA</v>
          </cell>
        </row>
        <row r="2662">
          <cell r="A2662" t="str">
            <v>3302165209770004</v>
          </cell>
          <cell r="B2662" t="str">
            <v>3302161711150002</v>
          </cell>
          <cell r="C2662" t="str">
            <v>EKO SRIYANI</v>
          </cell>
          <cell r="D2662" t="str">
            <v>PR</v>
          </cell>
          <cell r="E2662">
            <v>28380</v>
          </cell>
          <cell r="F2662">
            <v>42.635616438356166</v>
          </cell>
          <cell r="G2662" t="str">
            <v>BANYUMAS</v>
          </cell>
          <cell r="H2662" t="str">
            <v>TUMIYANG</v>
          </cell>
          <cell r="I2662" t="str">
            <v>001</v>
          </cell>
          <cell r="J2662" t="str">
            <v>004</v>
          </cell>
          <cell r="K2662" t="str">
            <v>TUMIYANG</v>
          </cell>
          <cell r="L2662" t="str">
            <v>TUMIYANG, RT 001 RW 004</v>
          </cell>
          <cell r="M2662" t="str">
            <v>ISTRI</v>
          </cell>
          <cell r="N2662" t="str">
            <v>KAWIN</v>
          </cell>
          <cell r="O2662" t="str">
            <v>SLTP/Sederajat</v>
          </cell>
          <cell r="P2662" t="str">
            <v>Islam</v>
          </cell>
          <cell r="Q2662" t="str">
            <v>MENGURUS RUMAH TANGGA</v>
          </cell>
          <cell r="R2662" t="str">
            <v>-</v>
          </cell>
          <cell r="S2662" t="str">
            <v>TIDAK ADA</v>
          </cell>
        </row>
        <row r="2663">
          <cell r="A2663" t="str">
            <v>3302160807980005</v>
          </cell>
          <cell r="B2663" t="str">
            <v>3302161711150002</v>
          </cell>
          <cell r="C2663" t="str">
            <v>MUHAMAD FIKRI BAHTIAR</v>
          </cell>
          <cell r="D2663" t="str">
            <v>LK</v>
          </cell>
          <cell r="E2663">
            <v>35984</v>
          </cell>
          <cell r="F2663">
            <v>21.802739726027397</v>
          </cell>
          <cell r="G2663" t="str">
            <v>BANYUMAS</v>
          </cell>
          <cell r="H2663" t="str">
            <v>TUMIYANG</v>
          </cell>
          <cell r="I2663" t="str">
            <v>001</v>
          </cell>
          <cell r="J2663" t="str">
            <v>004</v>
          </cell>
          <cell r="K2663" t="str">
            <v>TUMIYANG</v>
          </cell>
          <cell r="L2663" t="str">
            <v>TUMIYANG, RT 001 RW 004</v>
          </cell>
          <cell r="M2663" t="str">
            <v>ANAK</v>
          </cell>
          <cell r="N2663" t="str">
            <v>BELUM KAWIN</v>
          </cell>
          <cell r="O2663" t="str">
            <v>Belum Tamat SD/Sederajat</v>
          </cell>
          <cell r="P2663" t="str">
            <v>Islam</v>
          </cell>
          <cell r="Q2663" t="str">
            <v>PELAJAR/MAHASISWA</v>
          </cell>
          <cell r="R2663" t="str">
            <v>-</v>
          </cell>
          <cell r="S2663" t="str">
            <v>ADA</v>
          </cell>
        </row>
        <row r="2664">
          <cell r="A2664" t="str">
            <v>3302164612010002</v>
          </cell>
          <cell r="B2664" t="str">
            <v>3302161711150002</v>
          </cell>
          <cell r="C2664" t="str">
            <v>DWI SETIA RAMADANI</v>
          </cell>
          <cell r="D2664" t="str">
            <v>PR</v>
          </cell>
          <cell r="E2664">
            <v>37231</v>
          </cell>
          <cell r="F2664">
            <v>18.386301369863013</v>
          </cell>
          <cell r="G2664" t="str">
            <v>BANYUMAS</v>
          </cell>
          <cell r="H2664" t="str">
            <v>TUMIYANG</v>
          </cell>
          <cell r="I2664" t="str">
            <v>001</v>
          </cell>
          <cell r="J2664" t="str">
            <v>004</v>
          </cell>
          <cell r="K2664" t="str">
            <v>TUMIYANG</v>
          </cell>
          <cell r="L2664" t="str">
            <v>TUMIYANG, RT 001 RW 004</v>
          </cell>
          <cell r="M2664" t="str">
            <v>ANAK</v>
          </cell>
          <cell r="N2664" t="str">
            <v>BELUM KAWIN</v>
          </cell>
          <cell r="O2664" t="str">
            <v>Tidak/Belum Sekolah</v>
          </cell>
          <cell r="P2664" t="str">
            <v>Islam</v>
          </cell>
          <cell r="Q2664" t="str">
            <v>BELUM/TIDAK BEKERJA</v>
          </cell>
          <cell r="R2664" t="str">
            <v>-</v>
          </cell>
          <cell r="S2664" t="str">
            <v>ADA</v>
          </cell>
        </row>
        <row r="2665">
          <cell r="A2665" t="str">
            <v>3302165509080001</v>
          </cell>
          <cell r="B2665" t="str">
            <v>3302161711150002</v>
          </cell>
          <cell r="C2665" t="str">
            <v>RAHMA TRISNAENI</v>
          </cell>
          <cell r="D2665" t="str">
            <v>PR</v>
          </cell>
          <cell r="E2665">
            <v>39706</v>
          </cell>
          <cell r="F2665">
            <v>11.605479452054794</v>
          </cell>
          <cell r="G2665" t="str">
            <v>BANYUMAS</v>
          </cell>
          <cell r="H2665" t="str">
            <v>TUMIYANG</v>
          </cell>
          <cell r="I2665" t="str">
            <v>001</v>
          </cell>
          <cell r="J2665" t="str">
            <v>004</v>
          </cell>
          <cell r="K2665" t="str">
            <v>TUMIYANG</v>
          </cell>
          <cell r="L2665" t="str">
            <v>TUMIYANG, RT 001 RW 004</v>
          </cell>
          <cell r="M2665" t="str">
            <v>ANAK</v>
          </cell>
          <cell r="N2665" t="str">
            <v>BELUM KAWIN</v>
          </cell>
          <cell r="O2665" t="str">
            <v>Tidak/Belum Sekolah</v>
          </cell>
          <cell r="P2665" t="str">
            <v>Islam</v>
          </cell>
          <cell r="Q2665" t="str">
            <v>BELUM/TIDAK BEKERJA</v>
          </cell>
          <cell r="R2665" t="str">
            <v>-</v>
          </cell>
          <cell r="S2665" t="str">
            <v>ADA</v>
          </cell>
        </row>
        <row r="2666">
          <cell r="A2666" t="str">
            <v>3302167010950001</v>
          </cell>
          <cell r="B2666" t="str">
            <v>3302161711150002</v>
          </cell>
          <cell r="C2666" t="str">
            <v>WIWIT SETYOWATI</v>
          </cell>
          <cell r="D2666" t="str">
            <v>PR</v>
          </cell>
          <cell r="E2666">
            <v>35002</v>
          </cell>
          <cell r="F2666">
            <v>24.493150684931507</v>
          </cell>
          <cell r="G2666" t="str">
            <v>BANYUMAS</v>
          </cell>
          <cell r="H2666" t="str">
            <v>TUMIYANG</v>
          </cell>
          <cell r="I2666" t="str">
            <v>001</v>
          </cell>
          <cell r="J2666" t="str">
            <v>004</v>
          </cell>
          <cell r="K2666" t="str">
            <v>TUMIYANG</v>
          </cell>
          <cell r="L2666" t="str">
            <v>TUMIYANG, RT 001 RW 004</v>
          </cell>
          <cell r="M2666" t="str">
            <v>ANAK</v>
          </cell>
          <cell r="N2666" t="str">
            <v>BELUM KAWIN</v>
          </cell>
          <cell r="O2666" t="str">
            <v>Tamat SD/Sederajat</v>
          </cell>
          <cell r="P2666" t="str">
            <v>Islam</v>
          </cell>
          <cell r="Q2666" t="str">
            <v>PELAJAR/MAHASISWA</v>
          </cell>
          <cell r="R2666" t="str">
            <v>-</v>
          </cell>
          <cell r="S2666" t="str">
            <v>ADA</v>
          </cell>
        </row>
        <row r="2667">
          <cell r="A2667" t="str">
            <v>3302162311780001</v>
          </cell>
          <cell r="B2667" t="str">
            <v>3302161809120011</v>
          </cell>
          <cell r="C2667" t="str">
            <v>TOHIRIN</v>
          </cell>
          <cell r="D2667" t="str">
            <v>LK</v>
          </cell>
          <cell r="E2667">
            <v>28817</v>
          </cell>
          <cell r="F2667">
            <v>41.438356164383563</v>
          </cell>
          <cell r="G2667" t="str">
            <v>BANYUMAS</v>
          </cell>
          <cell r="H2667" t="str">
            <v>TUMIYANG</v>
          </cell>
          <cell r="I2667" t="str">
            <v>001</v>
          </cell>
          <cell r="J2667" t="str">
            <v>004</v>
          </cell>
          <cell r="K2667" t="str">
            <v>TUMIYANG</v>
          </cell>
          <cell r="L2667" t="str">
            <v>TUMIYANG, RT 001 RW 004</v>
          </cell>
          <cell r="M2667" t="str">
            <v>KEPALA KELUARGA</v>
          </cell>
          <cell r="N2667" t="str">
            <v>KAWIN</v>
          </cell>
          <cell r="O2667" t="str">
            <v>Tamat SD/Sederajat</v>
          </cell>
          <cell r="P2667" t="str">
            <v>Islam</v>
          </cell>
          <cell r="Q2667" t="str">
            <v>BURUH HARIAN LEPAS</v>
          </cell>
          <cell r="R2667" t="str">
            <v>-</v>
          </cell>
          <cell r="S2667" t="str">
            <v>TIDAK ADA</v>
          </cell>
        </row>
        <row r="2668">
          <cell r="A2668" t="str">
            <v>3302166101800002</v>
          </cell>
          <cell r="B2668" t="str">
            <v>3302161809120011</v>
          </cell>
          <cell r="C2668" t="str">
            <v>ARIYANTI</v>
          </cell>
          <cell r="D2668" t="str">
            <v>PR</v>
          </cell>
          <cell r="E2668">
            <v>29241</v>
          </cell>
          <cell r="F2668">
            <v>40.276712328767125</v>
          </cell>
          <cell r="G2668" t="str">
            <v>BANYUMAS</v>
          </cell>
          <cell r="H2668" t="str">
            <v>TUMIYANG</v>
          </cell>
          <cell r="I2668" t="str">
            <v>001</v>
          </cell>
          <cell r="J2668" t="str">
            <v>004</v>
          </cell>
          <cell r="K2668" t="str">
            <v>TUMIYANG</v>
          </cell>
          <cell r="L2668" t="str">
            <v>TUMIYANG, RT 001 RW 004</v>
          </cell>
          <cell r="M2668" t="str">
            <v>ISTRI</v>
          </cell>
          <cell r="N2668" t="str">
            <v>KAWIN</v>
          </cell>
          <cell r="O2668" t="str">
            <v>SLTA/Sederajat</v>
          </cell>
          <cell r="P2668" t="str">
            <v>Islam</v>
          </cell>
          <cell r="Q2668" t="str">
            <v>KARYAWAN SWASTA</v>
          </cell>
          <cell r="R2668" t="str">
            <v>-</v>
          </cell>
          <cell r="S2668" t="str">
            <v>ADA</v>
          </cell>
        </row>
        <row r="2669">
          <cell r="A2669" t="str">
            <v>3302160304190003</v>
          </cell>
          <cell r="B2669" t="str">
            <v>3302161809120011</v>
          </cell>
          <cell r="C2669" t="str">
            <v>RIFA'I AHMAD HAIDAR</v>
          </cell>
          <cell r="D2669" t="str">
            <v>LK</v>
          </cell>
          <cell r="E2669">
            <v>43558</v>
          </cell>
          <cell r="F2669">
            <v>1.0520547945205478</v>
          </cell>
          <cell r="G2669" t="str">
            <v>BANYUMAS</v>
          </cell>
          <cell r="H2669" t="str">
            <v>TUMIYANG</v>
          </cell>
          <cell r="I2669" t="str">
            <v>001</v>
          </cell>
          <cell r="J2669" t="str">
            <v>004</v>
          </cell>
          <cell r="K2669" t="str">
            <v>TUMIYANG</v>
          </cell>
          <cell r="L2669" t="str">
            <v>TUMIYANG, RT 001 RW 004</v>
          </cell>
          <cell r="M2669" t="str">
            <v>ANAK</v>
          </cell>
          <cell r="N2669" t="str">
            <v>BELUM KAWIN</v>
          </cell>
          <cell r="O2669" t="str">
            <v>Tidak/Belum Sekolah</v>
          </cell>
          <cell r="P2669" t="str">
            <v>Islam</v>
          </cell>
          <cell r="Q2669" t="str">
            <v>BELUM/TIDAK BEKERJA</v>
          </cell>
          <cell r="R2669" t="str">
            <v>-</v>
          </cell>
          <cell r="S2669" t="str">
            <v>ADA</v>
          </cell>
        </row>
        <row r="2670">
          <cell r="A2670" t="str">
            <v>3302165710120002</v>
          </cell>
          <cell r="B2670" t="str">
            <v>3302161809120011</v>
          </cell>
          <cell r="C2670" t="str">
            <v>CHUSNA AULIFIYA</v>
          </cell>
          <cell r="D2670" t="str">
            <v>PR</v>
          </cell>
          <cell r="E2670">
            <v>41199</v>
          </cell>
          <cell r="F2670">
            <v>7.515068493150685</v>
          </cell>
          <cell r="G2670" t="str">
            <v>BANYUMAS</v>
          </cell>
          <cell r="H2670" t="str">
            <v>TUMIYANG</v>
          </cell>
          <cell r="I2670" t="str">
            <v>001</v>
          </cell>
          <cell r="J2670" t="str">
            <v>004</v>
          </cell>
          <cell r="K2670" t="str">
            <v>TUMIYANG</v>
          </cell>
          <cell r="L2670" t="str">
            <v>TUMIYANG, RT 001 RW 004</v>
          </cell>
          <cell r="M2670" t="str">
            <v>ANAK</v>
          </cell>
          <cell r="N2670" t="str">
            <v>BELUM KAWIN</v>
          </cell>
          <cell r="O2670" t="str">
            <v>Tidak/Belum Sekolah</v>
          </cell>
          <cell r="P2670" t="str">
            <v>Islam</v>
          </cell>
          <cell r="Q2670" t="str">
            <v>BELUM/TIDAK BEKERJA</v>
          </cell>
          <cell r="R2670" t="str">
            <v>-</v>
          </cell>
          <cell r="S2670" t="str">
            <v>ADA</v>
          </cell>
        </row>
        <row r="2671">
          <cell r="A2671" t="str">
            <v>3471012111840002</v>
          </cell>
          <cell r="B2671" t="str">
            <v>3302162005190004</v>
          </cell>
          <cell r="C2671" t="str">
            <v>AKBAR AJI PRATAMA, A.Md</v>
          </cell>
          <cell r="D2671" t="str">
            <v>LK</v>
          </cell>
          <cell r="E2671">
            <v>31007</v>
          </cell>
          <cell r="F2671">
            <v>35.438356164383563</v>
          </cell>
          <cell r="G2671" t="str">
            <v>JAKARTA</v>
          </cell>
          <cell r="H2671" t="str">
            <v>JL.GOA LAWA</v>
          </cell>
          <cell r="I2671" t="str">
            <v>001</v>
          </cell>
          <cell r="J2671" t="str">
            <v>004</v>
          </cell>
          <cell r="K2671" t="str">
            <v>TUMIYANG</v>
          </cell>
          <cell r="L2671" t="str">
            <v>JL.GOA LAWA, RT 001 RW 004</v>
          </cell>
          <cell r="M2671" t="str">
            <v>KEPALA KELUARGA</v>
          </cell>
          <cell r="N2671" t="str">
            <v>KAWIN</v>
          </cell>
          <cell r="O2671" t="str">
            <v>Akademi/Diploma III/S. Muda</v>
          </cell>
          <cell r="P2671" t="str">
            <v>Islam</v>
          </cell>
          <cell r="Q2671" t="str">
            <v>KARYAWAN SWASTA</v>
          </cell>
          <cell r="R2671" t="str">
            <v>B</v>
          </cell>
          <cell r="S2671" t="str">
            <v>ADA</v>
          </cell>
        </row>
        <row r="2672">
          <cell r="A2672" t="str">
            <v>3302165102900003</v>
          </cell>
          <cell r="B2672" t="str">
            <v>3302162005190004</v>
          </cell>
          <cell r="C2672" t="str">
            <v>RATIH PANGESTIKA DEWI</v>
          </cell>
          <cell r="D2672" t="str">
            <v>PR</v>
          </cell>
          <cell r="E2672">
            <v>32915</v>
          </cell>
          <cell r="F2672">
            <v>30.210958904109589</v>
          </cell>
          <cell r="G2672" t="str">
            <v>BANYUMAS</v>
          </cell>
          <cell r="H2672" t="str">
            <v>JL.GOA LAWA</v>
          </cell>
          <cell r="I2672" t="str">
            <v>001</v>
          </cell>
          <cell r="J2672" t="str">
            <v>004</v>
          </cell>
          <cell r="K2672" t="str">
            <v>TUMIYANG</v>
          </cell>
          <cell r="L2672" t="str">
            <v>JL.GOA LAWA, RT 001 RW 004</v>
          </cell>
          <cell r="M2672" t="str">
            <v>ISTRI</v>
          </cell>
          <cell r="N2672" t="str">
            <v>KAWIN</v>
          </cell>
          <cell r="O2672" t="str">
            <v>Akademi/Diploma III/S. Muda</v>
          </cell>
          <cell r="P2672" t="str">
            <v>Islam</v>
          </cell>
          <cell r="Q2672" t="str">
            <v>KARYAWAN SWASTA</v>
          </cell>
          <cell r="R2672" t="str">
            <v>-</v>
          </cell>
          <cell r="S2672" t="str">
            <v>TIDAK ADA</v>
          </cell>
        </row>
        <row r="2673">
          <cell r="A2673" t="str">
            <v>3302165909160003</v>
          </cell>
          <cell r="B2673" t="str">
            <v>3302162005190004</v>
          </cell>
          <cell r="C2673" t="str">
            <v>ADREENA ALNAIRA PRATAMA</v>
          </cell>
          <cell r="D2673" t="str">
            <v>PR</v>
          </cell>
          <cell r="E2673">
            <v>42632</v>
          </cell>
          <cell r="F2673">
            <v>3.5890410958904111</v>
          </cell>
          <cell r="G2673" t="str">
            <v>BANYUMAS</v>
          </cell>
          <cell r="H2673" t="str">
            <v>JL.GOA LAWA</v>
          </cell>
          <cell r="I2673" t="str">
            <v>001</v>
          </cell>
          <cell r="J2673" t="str">
            <v>004</v>
          </cell>
          <cell r="K2673" t="str">
            <v>TUMIYANG</v>
          </cell>
          <cell r="L2673" t="str">
            <v>JL.GOA LAWA, RT 001 RW 004</v>
          </cell>
          <cell r="M2673" t="str">
            <v>ANAK</v>
          </cell>
          <cell r="N2673" t="str">
            <v>BELUM KAWIN</v>
          </cell>
          <cell r="O2673" t="str">
            <v>Tidak/Belum Sekolah</v>
          </cell>
          <cell r="P2673" t="str">
            <v>Islam</v>
          </cell>
          <cell r="Q2673" t="str">
            <v>BELUM/TIDAK BEKERJA</v>
          </cell>
          <cell r="R2673" t="str">
            <v>-</v>
          </cell>
          <cell r="S2673" t="str">
            <v>TIDAK ADA</v>
          </cell>
        </row>
        <row r="2674">
          <cell r="A2674" t="str">
            <v>3471016602140001</v>
          </cell>
          <cell r="B2674" t="str">
            <v>3302162005190004</v>
          </cell>
          <cell r="C2674" t="str">
            <v>ALORA SHAQILA PRATAMA</v>
          </cell>
          <cell r="D2674" t="str">
            <v>PR</v>
          </cell>
          <cell r="E2674">
            <v>41696</v>
          </cell>
          <cell r="F2674">
            <v>6.1534246575342468</v>
          </cell>
          <cell r="G2674" t="str">
            <v>YOGYAKARTA</v>
          </cell>
          <cell r="H2674" t="str">
            <v>JL.GOA LAWA</v>
          </cell>
          <cell r="I2674" t="str">
            <v>001</v>
          </cell>
          <cell r="J2674" t="str">
            <v>004</v>
          </cell>
          <cell r="K2674" t="str">
            <v>TUMIYANG</v>
          </cell>
          <cell r="L2674" t="str">
            <v>JL.GOA LAWA, RT 001 RW 004</v>
          </cell>
          <cell r="M2674" t="str">
            <v>ANAK</v>
          </cell>
          <cell r="N2674" t="str">
            <v>BELUM KAWIN</v>
          </cell>
          <cell r="O2674" t="str">
            <v>Tidak/Belum Sekolah</v>
          </cell>
          <cell r="P2674" t="str">
            <v>Islam</v>
          </cell>
          <cell r="Q2674" t="str">
            <v>BELUM/TIDAK BEKERJA</v>
          </cell>
          <cell r="R2674" t="str">
            <v>-</v>
          </cell>
          <cell r="S2674" t="str">
            <v>ADA</v>
          </cell>
        </row>
        <row r="2675">
          <cell r="A2675" t="str">
            <v>3302162507780001</v>
          </cell>
          <cell r="B2675" t="str">
            <v>3302162204090011</v>
          </cell>
          <cell r="C2675" t="str">
            <v>CARKUM</v>
          </cell>
          <cell r="D2675" t="str">
            <v>LK</v>
          </cell>
          <cell r="E2675">
            <v>28696</v>
          </cell>
          <cell r="F2675">
            <v>41.769863013698632</v>
          </cell>
          <cell r="G2675" t="str">
            <v>BANYUMAS</v>
          </cell>
          <cell r="H2675" t="str">
            <v>TUMIYANG</v>
          </cell>
          <cell r="I2675" t="str">
            <v>001</v>
          </cell>
          <cell r="J2675" t="str">
            <v>004</v>
          </cell>
          <cell r="K2675" t="str">
            <v>TUMIYANG</v>
          </cell>
          <cell r="L2675" t="str">
            <v>TUMIYANG, RT 001 RW 004</v>
          </cell>
          <cell r="M2675" t="str">
            <v>KEPALA KELUARGA</v>
          </cell>
          <cell r="N2675" t="str">
            <v>KAWIN</v>
          </cell>
          <cell r="O2675" t="str">
            <v>Tamat SD/Sederajat</v>
          </cell>
          <cell r="P2675" t="str">
            <v>Islam</v>
          </cell>
          <cell r="Q2675" t="str">
            <v>BURUH HARIAN LEPAS</v>
          </cell>
          <cell r="R2675" t="str">
            <v>-</v>
          </cell>
          <cell r="S2675" t="str">
            <v>TIDAK ADA</v>
          </cell>
        </row>
        <row r="2676">
          <cell r="A2676" t="str">
            <v>3302164607880003</v>
          </cell>
          <cell r="B2676" t="str">
            <v>3302162204090011</v>
          </cell>
          <cell r="C2676" t="str">
            <v>RAMINI</v>
          </cell>
          <cell r="D2676" t="str">
            <v>PR</v>
          </cell>
          <cell r="E2676">
            <v>32330</v>
          </cell>
          <cell r="F2676">
            <v>31.813698630136987</v>
          </cell>
          <cell r="G2676" t="str">
            <v>BANYUMAS</v>
          </cell>
          <cell r="H2676" t="str">
            <v>TUMIYANG</v>
          </cell>
          <cell r="I2676" t="str">
            <v>001</v>
          </cell>
          <cell r="J2676" t="str">
            <v>004</v>
          </cell>
          <cell r="K2676" t="str">
            <v>TUMIYANG</v>
          </cell>
          <cell r="L2676" t="str">
            <v>TUMIYANG, RT 001 RW 004</v>
          </cell>
          <cell r="M2676" t="str">
            <v>ISTRI</v>
          </cell>
          <cell r="N2676" t="str">
            <v>KAWIN</v>
          </cell>
          <cell r="O2676" t="str">
            <v>Tamat SD/Sederajat</v>
          </cell>
          <cell r="P2676" t="str">
            <v>Islam</v>
          </cell>
          <cell r="Q2676" t="str">
            <v>BURUH HARIAN LEPAS</v>
          </cell>
          <cell r="R2676" t="str">
            <v>-</v>
          </cell>
          <cell r="S2676" t="str">
            <v>TIDAK ADA</v>
          </cell>
        </row>
        <row r="2677">
          <cell r="A2677" t="str">
            <v>3302162904130004</v>
          </cell>
          <cell r="B2677" t="str">
            <v>3302162204090011</v>
          </cell>
          <cell r="C2677" t="str">
            <v>WAHYU FATUROHMAN</v>
          </cell>
          <cell r="D2677" t="str">
            <v>LK</v>
          </cell>
          <cell r="E2677">
            <v>41393</v>
          </cell>
          <cell r="F2677">
            <v>6.9835616438356167</v>
          </cell>
          <cell r="G2677" t="str">
            <v>BANYUMAS</v>
          </cell>
          <cell r="H2677" t="str">
            <v>TUMIYANG</v>
          </cell>
          <cell r="I2677" t="str">
            <v>001</v>
          </cell>
          <cell r="J2677" t="str">
            <v>004</v>
          </cell>
          <cell r="K2677" t="str">
            <v>TUMIYANG</v>
          </cell>
          <cell r="L2677" t="str">
            <v>TUMIYANG, RT 001 RW 004</v>
          </cell>
          <cell r="M2677" t="str">
            <v>ANAK</v>
          </cell>
          <cell r="N2677" t="str">
            <v>BELUM KAWIN</v>
          </cell>
          <cell r="O2677" t="str">
            <v>Tidak/Belum Sekolah</v>
          </cell>
          <cell r="P2677" t="str">
            <v>Islam</v>
          </cell>
          <cell r="Q2677" t="str">
            <v>BELUM/TIDAK BEKERJA</v>
          </cell>
          <cell r="R2677" t="str">
            <v>-</v>
          </cell>
          <cell r="S2677" t="str">
            <v>ADA</v>
          </cell>
        </row>
        <row r="2678">
          <cell r="A2678" t="str">
            <v>3302165305090003</v>
          </cell>
          <cell r="B2678" t="str">
            <v>3302162204090011</v>
          </cell>
          <cell r="C2678" t="str">
            <v>EFINA AYU LESTARI</v>
          </cell>
          <cell r="D2678" t="str">
            <v>PR</v>
          </cell>
          <cell r="E2678">
            <v>39946</v>
          </cell>
          <cell r="F2678">
            <v>10.947945205479453</v>
          </cell>
          <cell r="G2678" t="str">
            <v>BANYUMAS</v>
          </cell>
          <cell r="H2678" t="str">
            <v>TUMIYANG</v>
          </cell>
          <cell r="I2678" t="str">
            <v>001</v>
          </cell>
          <cell r="J2678" t="str">
            <v>004</v>
          </cell>
          <cell r="K2678" t="str">
            <v>TUMIYANG</v>
          </cell>
          <cell r="L2678" t="str">
            <v>TUMIYANG, RT 001 RW 004</v>
          </cell>
          <cell r="M2678" t="str">
            <v>ANAK</v>
          </cell>
          <cell r="N2678" t="str">
            <v>BELUM KAWIN</v>
          </cell>
          <cell r="O2678" t="str">
            <v>Tidak/Belum Sekolah</v>
          </cell>
          <cell r="P2678" t="str">
            <v>Islam</v>
          </cell>
          <cell r="Q2678" t="str">
            <v>BELUM/TIDAK BEKERJA</v>
          </cell>
          <cell r="R2678" t="str">
            <v>-</v>
          </cell>
          <cell r="S2678" t="str">
            <v>ADA</v>
          </cell>
        </row>
        <row r="2679">
          <cell r="A2679" t="str">
            <v>3302166201500001</v>
          </cell>
          <cell r="B2679" t="str">
            <v>3302162204090011</v>
          </cell>
          <cell r="C2679" t="str">
            <v>WATIYEM</v>
          </cell>
          <cell r="D2679" t="str">
            <v>PR</v>
          </cell>
          <cell r="E2679">
            <v>18285</v>
          </cell>
          <cell r="F2679">
            <v>70.293150684931504</v>
          </cell>
          <cell r="G2679" t="str">
            <v>BANYUMAS</v>
          </cell>
          <cell r="H2679" t="str">
            <v>TUMIYANG</v>
          </cell>
          <cell r="I2679" t="str">
            <v>001</v>
          </cell>
          <cell r="J2679" t="str">
            <v>004</v>
          </cell>
          <cell r="K2679" t="str">
            <v>TUMIYANG</v>
          </cell>
          <cell r="L2679" t="str">
            <v>TUMIYANG, RT 001 RW 004</v>
          </cell>
          <cell r="M2679" t="str">
            <v>ORANG TUA</v>
          </cell>
          <cell r="N2679" t="str">
            <v>CERAI MATI</v>
          </cell>
          <cell r="O2679" t="str">
            <v>Belum Tamat SD/Sederajat</v>
          </cell>
          <cell r="P2679" t="str">
            <v>Islam</v>
          </cell>
          <cell r="Q2679" t="str">
            <v>MENGURUS RUMAH TANGGA</v>
          </cell>
          <cell r="R2679" t="str">
            <v>-</v>
          </cell>
          <cell r="S2679" t="str">
            <v>TIDAK ADA</v>
          </cell>
        </row>
        <row r="2680">
          <cell r="A2680" t="str">
            <v>3302161211750003</v>
          </cell>
          <cell r="B2680" t="str">
            <v>3302162311060011</v>
          </cell>
          <cell r="C2680" t="str">
            <v>SOBIRIN</v>
          </cell>
          <cell r="D2680" t="str">
            <v>LK</v>
          </cell>
          <cell r="E2680">
            <v>27710</v>
          </cell>
          <cell r="F2680">
            <v>44.471232876712328</v>
          </cell>
          <cell r="G2680" t="str">
            <v>BANYUMAS</v>
          </cell>
          <cell r="H2680" t="str">
            <v>TUMIYANG</v>
          </cell>
          <cell r="I2680" t="str">
            <v>001</v>
          </cell>
          <cell r="J2680" t="str">
            <v>004</v>
          </cell>
          <cell r="K2680" t="str">
            <v>TUMIYANG</v>
          </cell>
          <cell r="L2680" t="str">
            <v>TUMIYANG, RT 001 RW 004</v>
          </cell>
          <cell r="M2680" t="str">
            <v>KEPALA KELUARGA</v>
          </cell>
          <cell r="N2680" t="str">
            <v>KAWIN</v>
          </cell>
          <cell r="O2680" t="str">
            <v>Tamat SD/Sederajat</v>
          </cell>
          <cell r="P2680" t="str">
            <v>Islam</v>
          </cell>
          <cell r="Q2680" t="str">
            <v>KARYAWAN SWASTA</v>
          </cell>
          <cell r="R2680" t="str">
            <v>-</v>
          </cell>
          <cell r="S2680" t="str">
            <v>TIDAK ADA</v>
          </cell>
        </row>
        <row r="2681">
          <cell r="A2681" t="str">
            <v>3302166105830002</v>
          </cell>
          <cell r="B2681" t="str">
            <v>3302162311060011</v>
          </cell>
          <cell r="C2681" t="str">
            <v>WARSINI</v>
          </cell>
          <cell r="D2681" t="str">
            <v>PR</v>
          </cell>
          <cell r="E2681">
            <v>30457</v>
          </cell>
          <cell r="F2681">
            <v>36.945205479452056</v>
          </cell>
          <cell r="G2681" t="str">
            <v>BANYUMAS</v>
          </cell>
          <cell r="H2681" t="str">
            <v>TUMIYANG</v>
          </cell>
          <cell r="I2681" t="str">
            <v>001</v>
          </cell>
          <cell r="J2681" t="str">
            <v>004</v>
          </cell>
          <cell r="K2681" t="str">
            <v>TUMIYANG</v>
          </cell>
          <cell r="L2681" t="str">
            <v>TUMIYANG, RT 001 RW 004</v>
          </cell>
          <cell r="M2681" t="str">
            <v>ISTRI</v>
          </cell>
          <cell r="N2681" t="str">
            <v>KAWIN</v>
          </cell>
          <cell r="O2681" t="str">
            <v>Tamat SD/Sederajat</v>
          </cell>
          <cell r="P2681" t="str">
            <v>Islam</v>
          </cell>
          <cell r="Q2681" t="str">
            <v>KARYAWAN SWASTA</v>
          </cell>
          <cell r="R2681" t="str">
            <v>-</v>
          </cell>
          <cell r="S2681" t="str">
            <v>TIDAK ADA</v>
          </cell>
        </row>
        <row r="2682">
          <cell r="A2682" t="str">
            <v>3302161509120001</v>
          </cell>
          <cell r="B2682" t="str">
            <v>3302162311060011</v>
          </cell>
          <cell r="C2682" t="str">
            <v>MUHAMMAD ALVIN</v>
          </cell>
          <cell r="D2682" t="str">
            <v>LK</v>
          </cell>
          <cell r="E2682">
            <v>41167</v>
          </cell>
          <cell r="F2682">
            <v>7.602739726027397</v>
          </cell>
          <cell r="G2682" t="str">
            <v>BANYUMAS</v>
          </cell>
          <cell r="H2682" t="str">
            <v>TUMIYANG</v>
          </cell>
          <cell r="I2682" t="str">
            <v>001</v>
          </cell>
          <cell r="J2682" t="str">
            <v>004</v>
          </cell>
          <cell r="K2682" t="str">
            <v>TUMIYANG</v>
          </cell>
          <cell r="L2682" t="str">
            <v>TUMIYANG, RT 001 RW 004</v>
          </cell>
          <cell r="M2682" t="str">
            <v>ANAK</v>
          </cell>
          <cell r="N2682" t="str">
            <v>BELUM KAWIN</v>
          </cell>
          <cell r="O2682" t="str">
            <v>Tidak/Belum Sekolah</v>
          </cell>
          <cell r="P2682" t="str">
            <v>Islam</v>
          </cell>
          <cell r="Q2682" t="str">
            <v>BELUM/TIDAK BEKERJA</v>
          </cell>
          <cell r="R2682" t="str">
            <v>-</v>
          </cell>
          <cell r="S2682" t="str">
            <v>ADA</v>
          </cell>
        </row>
        <row r="2683">
          <cell r="A2683" t="str">
            <v>3302164504160002</v>
          </cell>
          <cell r="B2683" t="str">
            <v>3302162311060011</v>
          </cell>
          <cell r="C2683" t="str">
            <v>LATIFAH KHASANAH</v>
          </cell>
          <cell r="D2683" t="str">
            <v>PR</v>
          </cell>
          <cell r="E2683">
            <v>42465</v>
          </cell>
          <cell r="F2683">
            <v>4.0465753424657533</v>
          </cell>
          <cell r="G2683" t="str">
            <v>BANYUMAS</v>
          </cell>
          <cell r="H2683" t="str">
            <v>TUMIYANG</v>
          </cell>
          <cell r="I2683" t="str">
            <v>001</v>
          </cell>
          <cell r="J2683" t="str">
            <v>004</v>
          </cell>
          <cell r="K2683" t="str">
            <v>TUMIYANG</v>
          </cell>
          <cell r="L2683" t="str">
            <v>TUMIYANG, RT 001 RW 004</v>
          </cell>
          <cell r="M2683" t="str">
            <v>ANAK</v>
          </cell>
          <cell r="N2683" t="str">
            <v>BELUM KAWIN</v>
          </cell>
          <cell r="O2683" t="str">
            <v>Tidak/Belum Sekolah</v>
          </cell>
          <cell r="P2683" t="str">
            <v>Islam</v>
          </cell>
          <cell r="Q2683" t="str">
            <v>BELUM/TIDAK BEKERJA</v>
          </cell>
          <cell r="R2683" t="str">
            <v>-</v>
          </cell>
          <cell r="S2683" t="str">
            <v>ADA</v>
          </cell>
        </row>
        <row r="2684">
          <cell r="A2684" t="str">
            <v>3302162704780004</v>
          </cell>
          <cell r="B2684" t="str">
            <v>3302162311060013</v>
          </cell>
          <cell r="C2684" t="str">
            <v>WARKUM</v>
          </cell>
          <cell r="D2684" t="str">
            <v>LK</v>
          </cell>
          <cell r="E2684">
            <v>28607</v>
          </cell>
          <cell r="F2684">
            <v>42.013698630136986</v>
          </cell>
          <cell r="G2684" t="str">
            <v>BANYUMAS</v>
          </cell>
          <cell r="H2684" t="str">
            <v>TUMIYANG</v>
          </cell>
          <cell r="I2684" t="str">
            <v>001</v>
          </cell>
          <cell r="J2684" t="str">
            <v>004</v>
          </cell>
          <cell r="K2684" t="str">
            <v>TUMIYANG</v>
          </cell>
          <cell r="L2684" t="str">
            <v>TUMIYANG, RT 001 RW 004</v>
          </cell>
          <cell r="M2684" t="str">
            <v>KEPALA KELUARGA</v>
          </cell>
          <cell r="N2684" t="str">
            <v>KAWIN</v>
          </cell>
          <cell r="O2684" t="str">
            <v>Tamat SD/Sederajat</v>
          </cell>
          <cell r="P2684" t="str">
            <v>Islam</v>
          </cell>
          <cell r="Q2684" t="str">
            <v>KARYAWAN SWASTA</v>
          </cell>
          <cell r="R2684" t="str">
            <v>-</v>
          </cell>
          <cell r="S2684" t="str">
            <v>TIDAK ADA</v>
          </cell>
        </row>
        <row r="2685">
          <cell r="A2685" t="str">
            <v>3302165611870004</v>
          </cell>
          <cell r="B2685" t="str">
            <v>3302162311060013</v>
          </cell>
          <cell r="C2685" t="str">
            <v>RINAWATI</v>
          </cell>
          <cell r="D2685" t="str">
            <v>PR</v>
          </cell>
          <cell r="E2685">
            <v>32097</v>
          </cell>
          <cell r="F2685">
            <v>32.452054794520549</v>
          </cell>
          <cell r="G2685" t="str">
            <v>CIANJUR</v>
          </cell>
          <cell r="H2685" t="str">
            <v>TUMIYANG</v>
          </cell>
          <cell r="I2685" t="str">
            <v>001</v>
          </cell>
          <cell r="J2685" t="str">
            <v>004</v>
          </cell>
          <cell r="K2685" t="str">
            <v>TUMIYANG</v>
          </cell>
          <cell r="L2685" t="str">
            <v>TUMIYANG, RT 001 RW 004</v>
          </cell>
          <cell r="M2685" t="str">
            <v>ISTRI</v>
          </cell>
          <cell r="N2685" t="str">
            <v>KAWIN</v>
          </cell>
          <cell r="O2685" t="str">
            <v>Tamat SD/Sederajat</v>
          </cell>
          <cell r="P2685" t="str">
            <v>Islam</v>
          </cell>
          <cell r="Q2685" t="str">
            <v>MENGURUS RUMAH TANGGA</v>
          </cell>
          <cell r="R2685" t="str">
            <v>-</v>
          </cell>
          <cell r="S2685" t="str">
            <v>TIDAK ADA</v>
          </cell>
        </row>
        <row r="2686">
          <cell r="A2686" t="str">
            <v>3302161706120001</v>
          </cell>
          <cell r="B2686" t="str">
            <v>3302162311060013</v>
          </cell>
          <cell r="C2686" t="str">
            <v>MUHAMMAD FAJRI</v>
          </cell>
          <cell r="D2686" t="str">
            <v>LK</v>
          </cell>
          <cell r="E2686">
            <v>41077</v>
          </cell>
          <cell r="F2686">
            <v>7.8493150684931505</v>
          </cell>
          <cell r="G2686" t="str">
            <v>BANYUMAS</v>
          </cell>
          <cell r="H2686" t="str">
            <v>TUMIYANG</v>
          </cell>
          <cell r="I2686" t="str">
            <v>001</v>
          </cell>
          <cell r="J2686" t="str">
            <v>004</v>
          </cell>
          <cell r="K2686" t="str">
            <v>TUMIYANG</v>
          </cell>
          <cell r="L2686" t="str">
            <v>TUMIYANG, RT 001 RW 004</v>
          </cell>
          <cell r="M2686" t="str">
            <v>ANAK</v>
          </cell>
          <cell r="N2686" t="str">
            <v>BELUM KAWIN</v>
          </cell>
          <cell r="O2686" t="str">
            <v>Tidak/Belum Sekolah</v>
          </cell>
          <cell r="P2686" t="str">
            <v>Islam</v>
          </cell>
          <cell r="Q2686" t="str">
            <v>BELUM/TIDAK BEKERJA</v>
          </cell>
          <cell r="R2686" t="str">
            <v>-</v>
          </cell>
          <cell r="S2686" t="str">
            <v>ADA</v>
          </cell>
        </row>
        <row r="2687">
          <cell r="A2687" t="str">
            <v>3302165512050001</v>
          </cell>
          <cell r="B2687" t="str">
            <v>3302162311060013</v>
          </cell>
          <cell r="C2687" t="str">
            <v>ELENA</v>
          </cell>
          <cell r="D2687" t="str">
            <v>PR</v>
          </cell>
          <cell r="E2687">
            <v>38701</v>
          </cell>
          <cell r="F2687">
            <v>14.358904109589041</v>
          </cell>
          <cell r="G2687" t="str">
            <v>BANYUMAS</v>
          </cell>
          <cell r="H2687" t="str">
            <v>TUMIYANG</v>
          </cell>
          <cell r="I2687" t="str">
            <v>001</v>
          </cell>
          <cell r="J2687" t="str">
            <v>004</v>
          </cell>
          <cell r="K2687" t="str">
            <v>TUMIYANG</v>
          </cell>
          <cell r="L2687" t="str">
            <v>TUMIYANG, RT 001 RW 004</v>
          </cell>
          <cell r="M2687" t="str">
            <v>ANAK</v>
          </cell>
          <cell r="N2687" t="str">
            <v>BELUM KAWIN</v>
          </cell>
          <cell r="O2687" t="str">
            <v>Tidak/Belum Sekolah</v>
          </cell>
          <cell r="P2687" t="str">
            <v>Islam</v>
          </cell>
          <cell r="Q2687" t="str">
            <v>BELUM/TIDAK BEKERJA</v>
          </cell>
          <cell r="R2687" t="str">
            <v>-</v>
          </cell>
          <cell r="S2687" t="str">
            <v>TIDAK ADA</v>
          </cell>
        </row>
        <row r="2688">
          <cell r="A2688" t="str">
            <v>3302161011520001</v>
          </cell>
          <cell r="B2688" t="str">
            <v>3302162312100011</v>
          </cell>
          <cell r="C2688" t="str">
            <v>UMAR PRAYITNO</v>
          </cell>
          <cell r="D2688" t="str">
            <v>LK</v>
          </cell>
          <cell r="E2688">
            <v>19308</v>
          </cell>
          <cell r="F2688">
            <v>67.490410958904107</v>
          </cell>
          <cell r="G2688" t="str">
            <v>BANYUMAS</v>
          </cell>
          <cell r="H2688" t="str">
            <v>TUMIYANG</v>
          </cell>
          <cell r="I2688" t="str">
            <v>001</v>
          </cell>
          <cell r="J2688" t="str">
            <v>004</v>
          </cell>
          <cell r="K2688" t="str">
            <v>TUMIYANG</v>
          </cell>
          <cell r="L2688" t="str">
            <v>TUMIYANG, RT 001 RW 004</v>
          </cell>
          <cell r="M2688" t="str">
            <v>KEPALA KELUARGA</v>
          </cell>
          <cell r="N2688" t="str">
            <v>KAWIN</v>
          </cell>
          <cell r="O2688" t="str">
            <v>Tamat SD/Sederajat</v>
          </cell>
          <cell r="P2688" t="str">
            <v>Islam</v>
          </cell>
          <cell r="Q2688" t="str">
            <v>BELUM/TIDAK BEKERJA</v>
          </cell>
          <cell r="R2688" t="str">
            <v>-</v>
          </cell>
          <cell r="S2688" t="str">
            <v>TIDAK ADA</v>
          </cell>
        </row>
        <row r="2689">
          <cell r="A2689" t="str">
            <v>3302167112560001</v>
          </cell>
          <cell r="B2689" t="str">
            <v>3302162312100011</v>
          </cell>
          <cell r="C2689" t="str">
            <v>SURATMI</v>
          </cell>
          <cell r="D2689" t="str">
            <v>PR</v>
          </cell>
          <cell r="E2689">
            <v>20820</v>
          </cell>
          <cell r="F2689">
            <v>63.347945205479455</v>
          </cell>
          <cell r="G2689" t="str">
            <v>BANYUMAS</v>
          </cell>
          <cell r="H2689" t="str">
            <v>TUMIYANG</v>
          </cell>
          <cell r="I2689" t="str">
            <v>001</v>
          </cell>
          <cell r="J2689" t="str">
            <v>004</v>
          </cell>
          <cell r="K2689" t="str">
            <v>TUMIYANG</v>
          </cell>
          <cell r="L2689" t="str">
            <v>TUMIYANG, RT 001 RW 004</v>
          </cell>
          <cell r="M2689" t="str">
            <v>ISTRI</v>
          </cell>
          <cell r="N2689" t="str">
            <v>KAWIN</v>
          </cell>
          <cell r="O2689" t="str">
            <v>Tamat SD/Sederajat</v>
          </cell>
          <cell r="P2689" t="str">
            <v>Islam</v>
          </cell>
          <cell r="Q2689" t="str">
            <v>MENGURUS RUMAH TANGGA</v>
          </cell>
          <cell r="R2689" t="str">
            <v>-</v>
          </cell>
          <cell r="S2689" t="str">
            <v>ADA</v>
          </cell>
        </row>
        <row r="2690">
          <cell r="A2690" t="str">
            <v>3302160812720002</v>
          </cell>
          <cell r="B2690" t="str">
            <v>3302162401070028</v>
          </cell>
          <cell r="C2690" t="str">
            <v>BEJO</v>
          </cell>
          <cell r="D2690" t="str">
            <v>LK</v>
          </cell>
          <cell r="E2690">
            <v>26641</v>
          </cell>
          <cell r="F2690">
            <v>47.4</v>
          </cell>
          <cell r="G2690" t="str">
            <v>BANYUMAS</v>
          </cell>
          <cell r="H2690" t="str">
            <v>TUMIYANG</v>
          </cell>
          <cell r="I2690" t="str">
            <v>001</v>
          </cell>
          <cell r="J2690" t="str">
            <v>004</v>
          </cell>
          <cell r="K2690" t="str">
            <v>TUMIYANG</v>
          </cell>
          <cell r="L2690" t="str">
            <v>TUMIYANG, RT 001 RW 004</v>
          </cell>
          <cell r="M2690" t="str">
            <v>KEPALA KELUARGA</v>
          </cell>
          <cell r="N2690" t="str">
            <v>KAWIN</v>
          </cell>
          <cell r="O2690" t="str">
            <v>Tamat SD/Sederajat</v>
          </cell>
          <cell r="P2690" t="str">
            <v>Islam</v>
          </cell>
          <cell r="Q2690" t="str">
            <v>BURUH HARIAN LEPAS</v>
          </cell>
          <cell r="R2690" t="str">
            <v>-</v>
          </cell>
          <cell r="S2690" t="str">
            <v>TIDAK ADA</v>
          </cell>
        </row>
        <row r="2691">
          <cell r="A2691" t="str">
            <v>3302165004750004</v>
          </cell>
          <cell r="B2691" t="str">
            <v>3302162401070028</v>
          </cell>
          <cell r="C2691" t="str">
            <v>MUDRIKATUL KHOEROH</v>
          </cell>
          <cell r="D2691" t="str">
            <v>PR</v>
          </cell>
          <cell r="E2691">
            <v>27494</v>
          </cell>
          <cell r="F2691">
            <v>45.063013698630137</v>
          </cell>
          <cell r="G2691" t="str">
            <v>BANYUMAS</v>
          </cell>
          <cell r="H2691" t="str">
            <v>TUMIYANG</v>
          </cell>
          <cell r="I2691" t="str">
            <v>001</v>
          </cell>
          <cell r="J2691" t="str">
            <v>004</v>
          </cell>
          <cell r="K2691" t="str">
            <v>TUMIYANG</v>
          </cell>
          <cell r="L2691" t="str">
            <v>TUMIYANG, RT 001 RW 004</v>
          </cell>
          <cell r="M2691" t="str">
            <v>ISTRI</v>
          </cell>
          <cell r="N2691" t="str">
            <v>KAWIN</v>
          </cell>
          <cell r="O2691" t="str">
            <v>Tamat SD/Sederajat</v>
          </cell>
          <cell r="P2691" t="str">
            <v>Islam</v>
          </cell>
          <cell r="Q2691" t="str">
            <v>MENGURUS RUMAH TANGGA</v>
          </cell>
          <cell r="R2691" t="str">
            <v>-</v>
          </cell>
          <cell r="S2691" t="str">
            <v>TIDAK ADA</v>
          </cell>
        </row>
        <row r="2692">
          <cell r="A2692" t="str">
            <v>3302160607950002</v>
          </cell>
          <cell r="B2692" t="str">
            <v>3302162401070028</v>
          </cell>
          <cell r="C2692" t="str">
            <v>TAUFIK HIDAYAT</v>
          </cell>
          <cell r="D2692" t="str">
            <v>LK</v>
          </cell>
          <cell r="E2692">
            <v>34886</v>
          </cell>
          <cell r="F2692">
            <v>24.81095890410959</v>
          </cell>
          <cell r="G2692" t="str">
            <v>BANYUMAS</v>
          </cell>
          <cell r="H2692" t="str">
            <v>TUMIYANG</v>
          </cell>
          <cell r="I2692" t="str">
            <v>001</v>
          </cell>
          <cell r="J2692" t="str">
            <v>004</v>
          </cell>
          <cell r="K2692" t="str">
            <v>TUMIYANG</v>
          </cell>
          <cell r="L2692" t="str">
            <v>TUMIYANG, RT 001 RW 004</v>
          </cell>
          <cell r="M2692" t="str">
            <v>ANAK</v>
          </cell>
          <cell r="N2692" t="str">
            <v>BELUM KAWIN</v>
          </cell>
          <cell r="O2692" t="str">
            <v>SLTP/Sederajat</v>
          </cell>
          <cell r="P2692" t="str">
            <v>Islam</v>
          </cell>
          <cell r="Q2692" t="str">
            <v>PELAJAR/MAHASISWA</v>
          </cell>
          <cell r="R2692" t="str">
            <v>-</v>
          </cell>
          <cell r="S2692" t="str">
            <v>ADA</v>
          </cell>
        </row>
        <row r="2693">
          <cell r="A2693" t="str">
            <v>3302164307040001</v>
          </cell>
          <cell r="B2693" t="str">
            <v>3302162401070028</v>
          </cell>
          <cell r="C2693" t="str">
            <v>WAFA AMELIA ZAHRA</v>
          </cell>
          <cell r="D2693" t="str">
            <v>PR</v>
          </cell>
          <cell r="E2693">
            <v>38171</v>
          </cell>
          <cell r="F2693">
            <v>15.810958904109588</v>
          </cell>
          <cell r="G2693" t="str">
            <v>BANYUMAS</v>
          </cell>
          <cell r="H2693" t="str">
            <v>TUMIYANG</v>
          </cell>
          <cell r="I2693" t="str">
            <v>001</v>
          </cell>
          <cell r="J2693" t="str">
            <v>004</v>
          </cell>
          <cell r="K2693" t="str">
            <v>TUMIYANG</v>
          </cell>
          <cell r="L2693" t="str">
            <v>TUMIYANG, RT 001 RW 004</v>
          </cell>
          <cell r="M2693" t="str">
            <v>ANAK</v>
          </cell>
          <cell r="N2693" t="str">
            <v>BELUM KAWIN</v>
          </cell>
          <cell r="O2693" t="str">
            <v>Tidak/Belum Sekolah</v>
          </cell>
          <cell r="P2693" t="str">
            <v>Islam</v>
          </cell>
          <cell r="Q2693" t="str">
            <v>BELUM/TIDAK BEKERJA</v>
          </cell>
          <cell r="R2693" t="str">
            <v>-</v>
          </cell>
          <cell r="S2693" t="str">
            <v>ADA</v>
          </cell>
        </row>
        <row r="2694">
          <cell r="A2694" t="str">
            <v>1801170511740001</v>
          </cell>
          <cell r="B2694" t="str">
            <v>3302162407140001</v>
          </cell>
          <cell r="C2694" t="str">
            <v>SARNO</v>
          </cell>
          <cell r="D2694" t="str">
            <v>LK</v>
          </cell>
          <cell r="E2694">
            <v>27348</v>
          </cell>
          <cell r="F2694">
            <v>45.463013698630135</v>
          </cell>
          <cell r="G2694" t="str">
            <v>BANYUMAS</v>
          </cell>
          <cell r="H2694" t="str">
            <v>TUMIYANG</v>
          </cell>
          <cell r="I2694" t="str">
            <v>001</v>
          </cell>
          <cell r="J2694" t="str">
            <v>004</v>
          </cell>
          <cell r="K2694" t="str">
            <v>TUMIYANG</v>
          </cell>
          <cell r="L2694" t="str">
            <v>TUMIYANG, RT 001 RW 004</v>
          </cell>
          <cell r="M2694" t="str">
            <v>KEPALA KELUARGA</v>
          </cell>
          <cell r="N2694" t="str">
            <v>KAWIN</v>
          </cell>
          <cell r="O2694" t="str">
            <v>Tamat SD/Sederajat</v>
          </cell>
          <cell r="P2694" t="str">
            <v>Islam</v>
          </cell>
          <cell r="Q2694" t="str">
            <v>BURUH TANI/PERKEBUNAN</v>
          </cell>
          <cell r="R2694" t="str">
            <v>-</v>
          </cell>
          <cell r="S2694" t="str">
            <v>TIDAK ADA</v>
          </cell>
        </row>
        <row r="2695">
          <cell r="A2695" t="str">
            <v>1801176008880002</v>
          </cell>
          <cell r="B2695" t="str">
            <v>3302162407140001</v>
          </cell>
          <cell r="C2695" t="str">
            <v>WARSINI</v>
          </cell>
          <cell r="D2695" t="str">
            <v>PR</v>
          </cell>
          <cell r="E2695">
            <v>31654</v>
          </cell>
          <cell r="F2695">
            <v>33.665753424657531</v>
          </cell>
          <cell r="G2695" t="str">
            <v>BANYUMAS</v>
          </cell>
          <cell r="H2695" t="str">
            <v>TUMIYANG</v>
          </cell>
          <cell r="I2695" t="str">
            <v>001</v>
          </cell>
          <cell r="J2695" t="str">
            <v>004</v>
          </cell>
          <cell r="K2695" t="str">
            <v>TUMIYANG</v>
          </cell>
          <cell r="L2695" t="str">
            <v>TUMIYANG, RT 001 RW 004</v>
          </cell>
          <cell r="M2695" t="str">
            <v>ISTRI</v>
          </cell>
          <cell r="N2695" t="str">
            <v>KAWIN</v>
          </cell>
          <cell r="O2695" t="str">
            <v>Tamat SD/Sederajat</v>
          </cell>
          <cell r="P2695" t="str">
            <v>Islam</v>
          </cell>
          <cell r="Q2695" t="str">
            <v>MENGURUS RUMAH TANGGA</v>
          </cell>
          <cell r="R2695" t="str">
            <v>-</v>
          </cell>
          <cell r="S2695" t="str">
            <v>TIDAK ADA</v>
          </cell>
        </row>
        <row r="2696">
          <cell r="A2696" t="str">
            <v>1801175005110004</v>
          </cell>
          <cell r="B2696" t="str">
            <v>3302162407140001</v>
          </cell>
          <cell r="C2696" t="str">
            <v>SALSA BILA NAZAR</v>
          </cell>
          <cell r="D2696" t="str">
            <v>PR</v>
          </cell>
          <cell r="E2696">
            <v>40673</v>
          </cell>
          <cell r="F2696">
            <v>8.956164383561644</v>
          </cell>
          <cell r="G2696" t="str">
            <v>BEDENG SATU</v>
          </cell>
          <cell r="H2696" t="str">
            <v>TUMIYANG</v>
          </cell>
          <cell r="I2696" t="str">
            <v>001</v>
          </cell>
          <cell r="J2696" t="str">
            <v>004</v>
          </cell>
          <cell r="K2696" t="str">
            <v>TUMIYANG</v>
          </cell>
          <cell r="L2696" t="str">
            <v>TUMIYANG, RT 001 RW 004</v>
          </cell>
          <cell r="M2696" t="str">
            <v>ANAK</v>
          </cell>
          <cell r="N2696" t="str">
            <v>BELUM KAWIN</v>
          </cell>
          <cell r="O2696" t="str">
            <v>Tidak/Belum Sekolah</v>
          </cell>
          <cell r="P2696" t="str">
            <v>Islam</v>
          </cell>
          <cell r="Q2696" t="str">
            <v>BELUM/TIDAK BEKERJA</v>
          </cell>
          <cell r="R2696" t="str">
            <v>-</v>
          </cell>
          <cell r="S2696" t="str">
            <v>ADA</v>
          </cell>
        </row>
        <row r="2697">
          <cell r="A2697" t="str">
            <v>3302160502710009</v>
          </cell>
          <cell r="B2697" t="str">
            <v>3302162705080003</v>
          </cell>
          <cell r="C2697" t="str">
            <v>SOBIRIN GHOZALI</v>
          </cell>
          <cell r="D2697" t="str">
            <v>LK</v>
          </cell>
          <cell r="E2697">
            <v>25969</v>
          </cell>
          <cell r="F2697">
            <v>49.241095890410961</v>
          </cell>
          <cell r="G2697" t="str">
            <v>BANYUMAS</v>
          </cell>
          <cell r="H2697" t="str">
            <v>TUMIYANG</v>
          </cell>
          <cell r="I2697" t="str">
            <v>001</v>
          </cell>
          <cell r="J2697" t="str">
            <v>004</v>
          </cell>
          <cell r="K2697" t="str">
            <v>TUMIYANG</v>
          </cell>
          <cell r="L2697" t="str">
            <v>TUMIYANG, RT 001 RW 004</v>
          </cell>
          <cell r="M2697" t="str">
            <v>KEPALA KELUARGA</v>
          </cell>
          <cell r="N2697" t="str">
            <v>KAWIN</v>
          </cell>
          <cell r="O2697" t="str">
            <v>SLTP/Sederajat</v>
          </cell>
          <cell r="P2697" t="str">
            <v>Islam</v>
          </cell>
          <cell r="Q2697" t="str">
            <v>WIRASWASTA</v>
          </cell>
          <cell r="R2697" t="str">
            <v>-</v>
          </cell>
          <cell r="S2697" t="str">
            <v>TIDAK ADA</v>
          </cell>
        </row>
        <row r="2698">
          <cell r="A2698" t="str">
            <v>3302165605740002</v>
          </cell>
          <cell r="B2698" t="str">
            <v>3302162705080003</v>
          </cell>
          <cell r="C2698" t="str">
            <v>SURATMI</v>
          </cell>
          <cell r="D2698" t="str">
            <v>PR</v>
          </cell>
          <cell r="E2698">
            <v>27165</v>
          </cell>
          <cell r="F2698">
            <v>45.964383561643835</v>
          </cell>
          <cell r="G2698" t="str">
            <v>BANYUMAS</v>
          </cell>
          <cell r="H2698" t="str">
            <v>TUMIYANG</v>
          </cell>
          <cell r="I2698" t="str">
            <v>001</v>
          </cell>
          <cell r="J2698" t="str">
            <v>004</v>
          </cell>
          <cell r="K2698" t="str">
            <v>TUMIYANG</v>
          </cell>
          <cell r="L2698" t="str">
            <v>TUMIYANG, RT 001 RW 004</v>
          </cell>
          <cell r="M2698" t="str">
            <v>ISTRI</v>
          </cell>
          <cell r="N2698" t="str">
            <v>KAWIN</v>
          </cell>
          <cell r="O2698" t="str">
            <v>Tamat SD/Sederajat</v>
          </cell>
          <cell r="P2698" t="str">
            <v>Islam</v>
          </cell>
          <cell r="Q2698" t="str">
            <v>MENGURUS RUMAH TANGGA</v>
          </cell>
          <cell r="R2698" t="str">
            <v>-</v>
          </cell>
          <cell r="S2698" t="str">
            <v>TIDAK ADA</v>
          </cell>
        </row>
        <row r="2699">
          <cell r="A2699" t="str">
            <v>3302165107020002</v>
          </cell>
          <cell r="B2699" t="str">
            <v>3302162705080003</v>
          </cell>
          <cell r="C2699" t="str">
            <v>NAYLA MAFAZAH</v>
          </cell>
          <cell r="D2699" t="str">
            <v>PR</v>
          </cell>
          <cell r="E2699">
            <v>37448</v>
          </cell>
          <cell r="F2699">
            <v>17.791780821917808</v>
          </cell>
          <cell r="G2699" t="str">
            <v>BANYUMAS</v>
          </cell>
          <cell r="H2699" t="str">
            <v>TUMIYANG</v>
          </cell>
          <cell r="I2699" t="str">
            <v>001</v>
          </cell>
          <cell r="J2699" t="str">
            <v>004</v>
          </cell>
          <cell r="K2699" t="str">
            <v>TUMIYANG</v>
          </cell>
          <cell r="L2699" t="str">
            <v>TUMIYANG, RT 001 RW 004</v>
          </cell>
          <cell r="M2699" t="str">
            <v>ANAK</v>
          </cell>
          <cell r="N2699" t="str">
            <v>BELUM KAWIN</v>
          </cell>
          <cell r="O2699" t="str">
            <v>SLTP/Sederajat</v>
          </cell>
          <cell r="P2699" t="str">
            <v>Islam</v>
          </cell>
          <cell r="Q2699" t="str">
            <v>BELUM/TIDAK BEKERJA</v>
          </cell>
          <cell r="R2699" t="str">
            <v>-</v>
          </cell>
          <cell r="S2699" t="str">
            <v>ADA</v>
          </cell>
        </row>
        <row r="2700">
          <cell r="A2700" t="str">
            <v>3302165410080004</v>
          </cell>
          <cell r="B2700" t="str">
            <v>3302162705080003</v>
          </cell>
          <cell r="C2700" t="str">
            <v>AFIQOH OKTANIA SALMA</v>
          </cell>
          <cell r="D2700" t="str">
            <v>PR</v>
          </cell>
          <cell r="E2700">
            <v>39735</v>
          </cell>
          <cell r="F2700">
            <v>11.526027397260274</v>
          </cell>
          <cell r="G2700" t="str">
            <v>BANYUMAS</v>
          </cell>
          <cell r="H2700" t="str">
            <v>TUMIYANG</v>
          </cell>
          <cell r="I2700" t="str">
            <v>001</v>
          </cell>
          <cell r="J2700" t="str">
            <v>004</v>
          </cell>
          <cell r="K2700" t="str">
            <v>TUMIYANG</v>
          </cell>
          <cell r="L2700" t="str">
            <v>TUMIYANG, RT 001 RW 004</v>
          </cell>
          <cell r="M2700" t="str">
            <v>ANAK</v>
          </cell>
          <cell r="N2700" t="str">
            <v>BELUM KAWIN</v>
          </cell>
          <cell r="O2700" t="str">
            <v>Tidak/Belum Sekolah</v>
          </cell>
          <cell r="P2700" t="str">
            <v>Islam</v>
          </cell>
          <cell r="Q2700" t="str">
            <v>BELUM/TIDAK BEKERJA</v>
          </cell>
          <cell r="R2700" t="str">
            <v>-</v>
          </cell>
          <cell r="S2700" t="str">
            <v>ADA</v>
          </cell>
        </row>
        <row r="2701">
          <cell r="A2701" t="str">
            <v>3302164606670001</v>
          </cell>
          <cell r="B2701" t="str">
            <v>3302162705150007</v>
          </cell>
          <cell r="C2701" t="str">
            <v>SATINAH</v>
          </cell>
          <cell r="D2701" t="str">
            <v>PR</v>
          </cell>
          <cell r="E2701">
            <v>24629</v>
          </cell>
          <cell r="F2701">
            <v>52.912328767123284</v>
          </cell>
          <cell r="G2701" t="str">
            <v>BANYUMAS</v>
          </cell>
          <cell r="H2701" t="str">
            <v>TUMIYANG</v>
          </cell>
          <cell r="I2701" t="str">
            <v>001</v>
          </cell>
          <cell r="J2701" t="str">
            <v>004</v>
          </cell>
          <cell r="K2701" t="str">
            <v>TUMIYANG</v>
          </cell>
          <cell r="L2701" t="str">
            <v>TUMIYANG, RT 001 RW 004</v>
          </cell>
          <cell r="M2701" t="str">
            <v>KEPALA KELUARGA</v>
          </cell>
          <cell r="N2701" t="str">
            <v>CERAI MATI</v>
          </cell>
          <cell r="O2701" t="str">
            <v>Belum Tamat SD/Sederajat</v>
          </cell>
          <cell r="P2701" t="str">
            <v>Islam</v>
          </cell>
          <cell r="Q2701" t="str">
            <v>BURUH HARIAN LEPAS</v>
          </cell>
          <cell r="R2701" t="str">
            <v>-</v>
          </cell>
          <cell r="S2701" t="str">
            <v>TIDAK ADA</v>
          </cell>
        </row>
        <row r="2702">
          <cell r="A2702" t="str">
            <v>3302166308420001</v>
          </cell>
          <cell r="B2702" t="str">
            <v>3302162705150007</v>
          </cell>
          <cell r="C2702" t="str">
            <v>SAWITEM</v>
          </cell>
          <cell r="D2702" t="str">
            <v>PR</v>
          </cell>
          <cell r="E2702">
            <v>15576</v>
          </cell>
          <cell r="F2702">
            <v>77.715068493150682</v>
          </cell>
          <cell r="G2702" t="str">
            <v>BANYUMAS</v>
          </cell>
          <cell r="H2702" t="str">
            <v>TUMIYANG</v>
          </cell>
          <cell r="I2702" t="str">
            <v>001</v>
          </cell>
          <cell r="J2702" t="str">
            <v>004</v>
          </cell>
          <cell r="K2702" t="str">
            <v>TUMIYANG</v>
          </cell>
          <cell r="L2702" t="str">
            <v>TUMIYANG, RT 001 RW 004</v>
          </cell>
          <cell r="M2702" t="str">
            <v>ORANG TUA</v>
          </cell>
          <cell r="N2702" t="str">
            <v>CERAI MATI</v>
          </cell>
          <cell r="O2702" t="str">
            <v>Tidak/Belum Sekolah</v>
          </cell>
          <cell r="P2702" t="str">
            <v>Islam</v>
          </cell>
          <cell r="Q2702" t="str">
            <v>MENGURUS RUMAH TANGGA</v>
          </cell>
          <cell r="R2702" t="str">
            <v>-</v>
          </cell>
          <cell r="S2702" t="str">
            <v>TIDAK ADA</v>
          </cell>
        </row>
        <row r="2703">
          <cell r="A2703" t="str">
            <v>3302162003810003</v>
          </cell>
          <cell r="B2703" t="str">
            <v>3302162807060009</v>
          </cell>
          <cell r="C2703" t="str">
            <v>SAMSURI</v>
          </cell>
          <cell r="D2703" t="str">
            <v>LK</v>
          </cell>
          <cell r="E2703">
            <v>29665</v>
          </cell>
          <cell r="F2703">
            <v>39.115068493150687</v>
          </cell>
          <cell r="G2703" t="str">
            <v>INDRA MAYU</v>
          </cell>
          <cell r="H2703" t="str">
            <v>TUMIYANG</v>
          </cell>
          <cell r="I2703" t="str">
            <v>001</v>
          </cell>
          <cell r="J2703" t="str">
            <v>004</v>
          </cell>
          <cell r="K2703" t="str">
            <v>TUMIYANG</v>
          </cell>
          <cell r="L2703" t="str">
            <v>TUMIYANG, RT 001 RW 004</v>
          </cell>
          <cell r="M2703" t="str">
            <v>KEPALA KELUARGA</v>
          </cell>
          <cell r="N2703" t="str">
            <v>KAWIN</v>
          </cell>
          <cell r="O2703" t="str">
            <v>Tamat SD/Sederajat</v>
          </cell>
          <cell r="P2703" t="str">
            <v>Islam</v>
          </cell>
          <cell r="Q2703" t="str">
            <v>WIRASWASTA</v>
          </cell>
          <cell r="R2703" t="str">
            <v>-</v>
          </cell>
          <cell r="S2703" t="str">
            <v>TIDAK ADA</v>
          </cell>
        </row>
        <row r="2704">
          <cell r="A2704" t="str">
            <v>3302166408840001</v>
          </cell>
          <cell r="B2704" t="str">
            <v>3302162807060009</v>
          </cell>
          <cell r="C2704" t="str">
            <v>DAROYANI</v>
          </cell>
          <cell r="D2704" t="str">
            <v>PR</v>
          </cell>
          <cell r="E2704">
            <v>30918</v>
          </cell>
          <cell r="F2704">
            <v>35.682191780821917</v>
          </cell>
          <cell r="G2704" t="str">
            <v>BANYUMAS</v>
          </cell>
          <cell r="H2704" t="str">
            <v>TUMIYANG</v>
          </cell>
          <cell r="I2704" t="str">
            <v>001</v>
          </cell>
          <cell r="J2704" t="str">
            <v>004</v>
          </cell>
          <cell r="K2704" t="str">
            <v>TUMIYANG</v>
          </cell>
          <cell r="L2704" t="str">
            <v>TUMIYANG, RT 001 RW 004</v>
          </cell>
          <cell r="M2704" t="str">
            <v>ISTRI</v>
          </cell>
          <cell r="N2704" t="str">
            <v>KAWIN</v>
          </cell>
          <cell r="O2704" t="str">
            <v>Tamat SD/Sederajat</v>
          </cell>
          <cell r="P2704" t="str">
            <v>Islam</v>
          </cell>
          <cell r="Q2704" t="str">
            <v>MENGURUS RUMAH TANGGA</v>
          </cell>
          <cell r="R2704" t="str">
            <v>-</v>
          </cell>
          <cell r="S2704" t="str">
            <v>TIDAK ADA</v>
          </cell>
        </row>
        <row r="2705">
          <cell r="A2705" t="str">
            <v>3302163105150001</v>
          </cell>
          <cell r="B2705" t="str">
            <v>3302162807060009</v>
          </cell>
          <cell r="C2705" t="str">
            <v>VINNO JUAN RAFFAEL</v>
          </cell>
          <cell r="D2705" t="str">
            <v>LK</v>
          </cell>
          <cell r="E2705">
            <v>42155</v>
          </cell>
          <cell r="F2705">
            <v>4.8958904109589039</v>
          </cell>
          <cell r="G2705" t="str">
            <v>BANYUMAS</v>
          </cell>
          <cell r="H2705" t="str">
            <v>TUMIYANG</v>
          </cell>
          <cell r="I2705" t="str">
            <v>001</v>
          </cell>
          <cell r="J2705" t="str">
            <v>004</v>
          </cell>
          <cell r="K2705" t="str">
            <v>TUMIYANG</v>
          </cell>
          <cell r="L2705" t="str">
            <v>TUMIYANG, RT 001 RW 004</v>
          </cell>
          <cell r="M2705" t="str">
            <v>ANAK</v>
          </cell>
          <cell r="N2705" t="str">
            <v>BELUM KAWIN</v>
          </cell>
          <cell r="O2705" t="str">
            <v>Tidak/Belum Sekolah</v>
          </cell>
          <cell r="P2705" t="str">
            <v>Islam</v>
          </cell>
          <cell r="Q2705" t="str">
            <v>BELUM/TIDAK BEKERJA</v>
          </cell>
          <cell r="R2705" t="str">
            <v>-</v>
          </cell>
          <cell r="S2705" t="str">
            <v>ADA</v>
          </cell>
        </row>
        <row r="2706">
          <cell r="A2706" t="str">
            <v>3302164504060002</v>
          </cell>
          <cell r="B2706" t="str">
            <v>3302162807060009</v>
          </cell>
          <cell r="C2706" t="str">
            <v>TIYA PUSPITA DEWI</v>
          </cell>
          <cell r="D2706" t="str">
            <v>PR</v>
          </cell>
          <cell r="E2706">
            <v>38812</v>
          </cell>
          <cell r="F2706">
            <v>14.054794520547945</v>
          </cell>
          <cell r="G2706" t="str">
            <v>BANYUMAS</v>
          </cell>
          <cell r="H2706" t="str">
            <v>TUMIYANG</v>
          </cell>
          <cell r="I2706" t="str">
            <v>001</v>
          </cell>
          <cell r="J2706" t="str">
            <v>004</v>
          </cell>
          <cell r="K2706" t="str">
            <v>TUMIYANG</v>
          </cell>
          <cell r="L2706" t="str">
            <v>TUMIYANG, RT 001 RW 004</v>
          </cell>
          <cell r="M2706" t="str">
            <v>ANAK</v>
          </cell>
          <cell r="N2706" t="str">
            <v>BELUM KAWIN</v>
          </cell>
          <cell r="O2706" t="str">
            <v>Tidak/Belum Sekolah</v>
          </cell>
          <cell r="P2706" t="str">
            <v>Islam</v>
          </cell>
          <cell r="Q2706" t="str">
            <v>BELUM/TIDAK BEKERJA</v>
          </cell>
          <cell r="R2706" t="str">
            <v>-</v>
          </cell>
          <cell r="S2706" t="str">
            <v>ADA</v>
          </cell>
        </row>
        <row r="2707">
          <cell r="A2707" t="str">
            <v>3302165507640003</v>
          </cell>
          <cell r="B2707" t="str">
            <v>3302162807060009</v>
          </cell>
          <cell r="C2707" t="str">
            <v>NARSEM</v>
          </cell>
          <cell r="D2707" t="str">
            <v>PR</v>
          </cell>
          <cell r="E2707">
            <v>23573</v>
          </cell>
          <cell r="F2707">
            <v>55.805479452054797</v>
          </cell>
          <cell r="G2707" t="str">
            <v>BANYUMAS</v>
          </cell>
          <cell r="H2707" t="str">
            <v>TUMIYANG</v>
          </cell>
          <cell r="I2707" t="str">
            <v>001</v>
          </cell>
          <cell r="J2707" t="str">
            <v>004</v>
          </cell>
          <cell r="K2707" t="str">
            <v>TUMIYANG</v>
          </cell>
          <cell r="L2707" t="str">
            <v>TUMIYANG, RT 001 RW 004</v>
          </cell>
          <cell r="M2707" t="str">
            <v>MERTUA</v>
          </cell>
          <cell r="N2707" t="str">
            <v>CERAI HIDUP</v>
          </cell>
          <cell r="O2707" t="str">
            <v>Tidak/Belum Sekolah</v>
          </cell>
          <cell r="P2707" t="str">
            <v>Islam</v>
          </cell>
          <cell r="Q2707" t="str">
            <v>BURUH HARIAN LEPAS</v>
          </cell>
          <cell r="R2707" t="str">
            <v>-</v>
          </cell>
          <cell r="S2707" t="str">
            <v>TIDAK ADA</v>
          </cell>
        </row>
        <row r="2708">
          <cell r="A2708" t="str">
            <v>3302166010500001</v>
          </cell>
          <cell r="B2708" t="str">
            <v>3302163007120003</v>
          </cell>
          <cell r="C2708" t="str">
            <v>SUKESI</v>
          </cell>
          <cell r="D2708" t="str">
            <v>PR</v>
          </cell>
          <cell r="E2708">
            <v>18556</v>
          </cell>
          <cell r="F2708">
            <v>69.550684931506851</v>
          </cell>
          <cell r="G2708" t="str">
            <v>BANYUMAS</v>
          </cell>
          <cell r="H2708" t="str">
            <v>DESA TUMIYANG</v>
          </cell>
          <cell r="I2708" t="str">
            <v>001</v>
          </cell>
          <cell r="J2708" t="str">
            <v>004</v>
          </cell>
          <cell r="K2708" t="str">
            <v>TUMIYANG</v>
          </cell>
          <cell r="L2708" t="str">
            <v>DESA TUMIYANG, RT 001 RW 004</v>
          </cell>
          <cell r="M2708" t="str">
            <v>KEPALA KELUARGA</v>
          </cell>
          <cell r="N2708" t="str">
            <v>CERAI MATI</v>
          </cell>
          <cell r="O2708" t="str">
            <v>Tamat SD/Sederajat</v>
          </cell>
          <cell r="P2708" t="str">
            <v>Islam</v>
          </cell>
          <cell r="Q2708" t="str">
            <v>MENGURUS RUMAH TANGGA</v>
          </cell>
          <cell r="R2708" t="str">
            <v>-</v>
          </cell>
          <cell r="S2708" t="str">
            <v>TIDAK ADA</v>
          </cell>
        </row>
        <row r="2709">
          <cell r="A2709" t="str">
            <v>3319050308780005</v>
          </cell>
          <cell r="B2709" t="str">
            <v>3302163008120004</v>
          </cell>
          <cell r="C2709" t="str">
            <v>ANWAR SADAT</v>
          </cell>
          <cell r="D2709" t="str">
            <v>LK</v>
          </cell>
          <cell r="E2709">
            <v>28705</v>
          </cell>
          <cell r="F2709">
            <v>41.745205479452054</v>
          </cell>
          <cell r="G2709" t="str">
            <v>KUDUS</v>
          </cell>
          <cell r="H2709" t="str">
            <v>TUMIYANG</v>
          </cell>
          <cell r="I2709" t="str">
            <v>001</v>
          </cell>
          <cell r="J2709" t="str">
            <v>004</v>
          </cell>
          <cell r="K2709" t="str">
            <v>TUMIYANG</v>
          </cell>
          <cell r="L2709" t="str">
            <v>TUMIYANG, RT 001 RW 004</v>
          </cell>
          <cell r="M2709" t="str">
            <v>KEPALA KELUARGA</v>
          </cell>
          <cell r="N2709" t="str">
            <v>KAWIN</v>
          </cell>
          <cell r="O2709" t="str">
            <v>SLTA/Sederajat</v>
          </cell>
          <cell r="P2709" t="str">
            <v>Islam</v>
          </cell>
          <cell r="Q2709" t="str">
            <v>KARYAWAN SWASTA</v>
          </cell>
          <cell r="R2709" t="str">
            <v>-</v>
          </cell>
          <cell r="S2709" t="str">
            <v>TIDAK ADA</v>
          </cell>
        </row>
        <row r="2710">
          <cell r="A2710" t="str">
            <v>3302164802850002</v>
          </cell>
          <cell r="B2710" t="str">
            <v>3302163008120004</v>
          </cell>
          <cell r="C2710" t="str">
            <v>ENDAH SUCININGTIYAS NUR HAMUKTI</v>
          </cell>
          <cell r="D2710" t="str">
            <v>PR</v>
          </cell>
          <cell r="E2710">
            <v>31086</v>
          </cell>
          <cell r="F2710">
            <v>35.221917808219175</v>
          </cell>
          <cell r="G2710" t="str">
            <v>BANYUMAS</v>
          </cell>
          <cell r="H2710" t="str">
            <v>TUMIYANG</v>
          </cell>
          <cell r="I2710" t="str">
            <v>001</v>
          </cell>
          <cell r="J2710" t="str">
            <v>004</v>
          </cell>
          <cell r="K2710" t="str">
            <v>TUMIYANG</v>
          </cell>
          <cell r="L2710" t="str">
            <v>TUMIYANG, RT 001 RW 004</v>
          </cell>
          <cell r="M2710" t="str">
            <v>ISTRI</v>
          </cell>
          <cell r="N2710" t="str">
            <v>KAWIN</v>
          </cell>
          <cell r="O2710" t="str">
            <v>Diploma IV/Strata I</v>
          </cell>
          <cell r="P2710" t="str">
            <v>Islam</v>
          </cell>
          <cell r="Q2710" t="str">
            <v>KARYAWAN SWASTA</v>
          </cell>
          <cell r="R2710" t="str">
            <v>B</v>
          </cell>
          <cell r="S2710" t="str">
            <v>ADA</v>
          </cell>
        </row>
        <row r="2711">
          <cell r="A2711" t="str">
            <v>3302160804160002</v>
          </cell>
          <cell r="B2711" t="str">
            <v>3302163008120004</v>
          </cell>
          <cell r="C2711" t="str">
            <v>IBRAHIM ADZAKI</v>
          </cell>
          <cell r="D2711" t="str">
            <v>LK</v>
          </cell>
          <cell r="E2711">
            <v>42468</v>
          </cell>
          <cell r="F2711">
            <v>4.0383561643835613</v>
          </cell>
          <cell r="G2711" t="str">
            <v>BANYUMAS</v>
          </cell>
          <cell r="H2711" t="str">
            <v>TUMIYANG</v>
          </cell>
          <cell r="I2711" t="str">
            <v>001</v>
          </cell>
          <cell r="J2711" t="str">
            <v>004</v>
          </cell>
          <cell r="K2711" t="str">
            <v>TUMIYANG</v>
          </cell>
          <cell r="L2711" t="str">
            <v>TUMIYANG, RT 001 RW 004</v>
          </cell>
          <cell r="M2711" t="str">
            <v>ANAK</v>
          </cell>
          <cell r="N2711" t="str">
            <v>BELUM KAWIN</v>
          </cell>
          <cell r="O2711" t="str">
            <v>Tidak/Belum Sekolah</v>
          </cell>
          <cell r="P2711" t="str">
            <v>Islam</v>
          </cell>
          <cell r="Q2711" t="str">
            <v>BELUM/TIDAK BEKERJA</v>
          </cell>
          <cell r="R2711" t="str">
            <v>-</v>
          </cell>
          <cell r="S2711" t="str">
            <v>ADA</v>
          </cell>
        </row>
        <row r="2712">
          <cell r="A2712" t="str">
            <v>3302161804100002</v>
          </cell>
          <cell r="B2712" t="str">
            <v>3302163008120004</v>
          </cell>
          <cell r="C2712" t="str">
            <v>DANIL HANUNG PRABASWARA</v>
          </cell>
          <cell r="D2712" t="str">
            <v>LK</v>
          </cell>
          <cell r="E2712">
            <v>40286</v>
          </cell>
          <cell r="F2712">
            <v>10.016438356164384</v>
          </cell>
          <cell r="G2712" t="str">
            <v>BANYUMAS</v>
          </cell>
          <cell r="H2712" t="str">
            <v>TUMIYANG</v>
          </cell>
          <cell r="I2712" t="str">
            <v>001</v>
          </cell>
          <cell r="J2712" t="str">
            <v>004</v>
          </cell>
          <cell r="K2712" t="str">
            <v>TUMIYANG</v>
          </cell>
          <cell r="L2712" t="str">
            <v>TUMIYANG, RT 001 RW 004</v>
          </cell>
          <cell r="M2712" t="str">
            <v>ANAK</v>
          </cell>
          <cell r="N2712" t="str">
            <v>BELUM KAWIN</v>
          </cell>
          <cell r="O2712" t="str">
            <v>Tidak/Belum Sekolah</v>
          </cell>
          <cell r="P2712" t="str">
            <v>Islam</v>
          </cell>
          <cell r="Q2712" t="str">
            <v>BELUM/TIDAK BEKERJA</v>
          </cell>
          <cell r="R2712" t="str">
            <v>-</v>
          </cell>
          <cell r="S2712" t="str">
            <v>ADA</v>
          </cell>
        </row>
        <row r="2713">
          <cell r="A2713" t="str">
            <v>3302162405890004</v>
          </cell>
          <cell r="B2713" t="str">
            <v>3302163011110010</v>
          </cell>
          <cell r="C2713" t="str">
            <v>SYAIFUL BAHRI</v>
          </cell>
          <cell r="D2713" t="str">
            <v>LK</v>
          </cell>
          <cell r="E2713">
            <v>32652</v>
          </cell>
          <cell r="F2713">
            <v>30.931506849315067</v>
          </cell>
          <cell r="G2713" t="str">
            <v>SUMENEP</v>
          </cell>
          <cell r="H2713" t="str">
            <v>DESA TUMIYANG</v>
          </cell>
          <cell r="I2713" t="str">
            <v>001</v>
          </cell>
          <cell r="J2713" t="str">
            <v>004</v>
          </cell>
          <cell r="K2713" t="str">
            <v>TUMIYANG</v>
          </cell>
          <cell r="L2713" t="str">
            <v>DESA TUMIYANG, RT 001 RW 004</v>
          </cell>
          <cell r="M2713" t="str">
            <v>KEPALA KELUARGA</v>
          </cell>
          <cell r="N2713" t="str">
            <v>KAWIN</v>
          </cell>
          <cell r="O2713" t="str">
            <v>SLTP/Sederajat</v>
          </cell>
          <cell r="P2713" t="str">
            <v>Islam</v>
          </cell>
          <cell r="Q2713" t="str">
            <v>WIRASWASTA</v>
          </cell>
          <cell r="R2713" t="str">
            <v>-</v>
          </cell>
          <cell r="S2713" t="str">
            <v>TIDAK ADA</v>
          </cell>
        </row>
        <row r="2714">
          <cell r="A2714" t="str">
            <v>3302165511890002</v>
          </cell>
          <cell r="B2714" t="str">
            <v>3302163011110010</v>
          </cell>
          <cell r="C2714" t="str">
            <v>PRI ASTITI</v>
          </cell>
          <cell r="D2714" t="str">
            <v>PR</v>
          </cell>
          <cell r="E2714">
            <v>32827</v>
          </cell>
          <cell r="F2714">
            <v>30.452054794520549</v>
          </cell>
          <cell r="G2714" t="str">
            <v>BANYUMAS</v>
          </cell>
          <cell r="H2714" t="str">
            <v>DESA TUMIYANG</v>
          </cell>
          <cell r="I2714" t="str">
            <v>001</v>
          </cell>
          <cell r="J2714" t="str">
            <v>004</v>
          </cell>
          <cell r="K2714" t="str">
            <v>TUMIYANG</v>
          </cell>
          <cell r="L2714" t="str">
            <v>DESA TUMIYANG, RT 001 RW 004</v>
          </cell>
          <cell r="M2714" t="str">
            <v>ISTRI</v>
          </cell>
          <cell r="N2714" t="str">
            <v>KAWIN</v>
          </cell>
          <cell r="O2714" t="str">
            <v>SLTA/Sederajat</v>
          </cell>
          <cell r="P2714" t="str">
            <v>Islam</v>
          </cell>
          <cell r="Q2714" t="str">
            <v>KARYAWAN SWASTA</v>
          </cell>
          <cell r="R2714" t="str">
            <v>-</v>
          </cell>
          <cell r="S2714" t="str">
            <v>ADA</v>
          </cell>
        </row>
        <row r="2715">
          <cell r="A2715" t="str">
            <v>3302165907120003</v>
          </cell>
          <cell r="B2715" t="str">
            <v>3302163011110010</v>
          </cell>
          <cell r="C2715" t="str">
            <v>CALISTA VELOXA KIRANIA</v>
          </cell>
          <cell r="D2715" t="str">
            <v>PR</v>
          </cell>
          <cell r="E2715">
            <v>41109</v>
          </cell>
          <cell r="F2715">
            <v>7.7616438356164386</v>
          </cell>
          <cell r="G2715" t="str">
            <v>BANYUMAS</v>
          </cell>
          <cell r="H2715" t="str">
            <v>DESA TUMIYANG</v>
          </cell>
          <cell r="I2715" t="str">
            <v>001</v>
          </cell>
          <cell r="J2715" t="str">
            <v>004</v>
          </cell>
          <cell r="K2715" t="str">
            <v>TUMIYANG</v>
          </cell>
          <cell r="L2715" t="str">
            <v>DESA TUMIYANG, RT 001 RW 004</v>
          </cell>
          <cell r="M2715" t="str">
            <v>ANAK</v>
          </cell>
          <cell r="N2715" t="str">
            <v>BELUM KAWIN</v>
          </cell>
          <cell r="O2715" t="str">
            <v>Tidak/Belum Sekolah</v>
          </cell>
          <cell r="P2715" t="str">
            <v>Islam</v>
          </cell>
          <cell r="Q2715" t="str">
            <v>BELUM/TIDAK BEKERJA</v>
          </cell>
          <cell r="R2715" t="str">
            <v>-</v>
          </cell>
          <cell r="S2715" t="str">
            <v>ADA</v>
          </cell>
        </row>
        <row r="2716">
          <cell r="A2716" t="str">
            <v>3302160904790001</v>
          </cell>
          <cell r="B2716" t="str">
            <v>3302160102100002</v>
          </cell>
          <cell r="C2716" t="str">
            <v>RANO BUDIMAN</v>
          </cell>
          <cell r="D2716" t="str">
            <v>LK</v>
          </cell>
          <cell r="E2716">
            <v>28954</v>
          </cell>
          <cell r="F2716">
            <v>41.063013698630137</v>
          </cell>
          <cell r="G2716" t="str">
            <v>BANYUMAS</v>
          </cell>
          <cell r="H2716" t="str">
            <v>TUMIYANG</v>
          </cell>
          <cell r="I2716" t="str">
            <v>002</v>
          </cell>
          <cell r="J2716" t="str">
            <v>004</v>
          </cell>
          <cell r="K2716" t="str">
            <v>TUMIYANG</v>
          </cell>
          <cell r="L2716" t="str">
            <v>TUMIYANG, RT 002 RW 004</v>
          </cell>
          <cell r="M2716" t="str">
            <v>KEPALA KELUARGA</v>
          </cell>
          <cell r="N2716" t="str">
            <v>KAWIN</v>
          </cell>
          <cell r="O2716" t="str">
            <v>Tamat SD/Sederajat</v>
          </cell>
          <cell r="P2716" t="str">
            <v>Islam</v>
          </cell>
          <cell r="Q2716" t="str">
            <v>BURUH HARIAN LEPAS</v>
          </cell>
          <cell r="R2716" t="str">
            <v>-</v>
          </cell>
          <cell r="S2716" t="str">
            <v>TIDAK ADA</v>
          </cell>
        </row>
        <row r="2717">
          <cell r="A2717" t="str">
            <v>3302166805760001</v>
          </cell>
          <cell r="B2717" t="str">
            <v>3302160102100002</v>
          </cell>
          <cell r="C2717" t="str">
            <v>SITI FATIMAH</v>
          </cell>
          <cell r="D2717" t="str">
            <v>PR</v>
          </cell>
          <cell r="E2717">
            <v>27908</v>
          </cell>
          <cell r="F2717">
            <v>43.92876712328767</v>
          </cell>
          <cell r="G2717" t="str">
            <v>BANYUMAS</v>
          </cell>
          <cell r="H2717" t="str">
            <v>TUMIYANG</v>
          </cell>
          <cell r="I2717" t="str">
            <v>002</v>
          </cell>
          <cell r="J2717" t="str">
            <v>004</v>
          </cell>
          <cell r="K2717" t="str">
            <v>TUMIYANG</v>
          </cell>
          <cell r="L2717" t="str">
            <v>TUMIYANG, RT 002 RW 004</v>
          </cell>
          <cell r="M2717" t="str">
            <v>ISTRI</v>
          </cell>
          <cell r="N2717" t="str">
            <v>KAWIN</v>
          </cell>
          <cell r="O2717" t="str">
            <v>Tamat SD/Sederajat</v>
          </cell>
          <cell r="P2717" t="str">
            <v>Islam</v>
          </cell>
          <cell r="Q2717" t="str">
            <v>MENGURUS RUMAH TANGGA</v>
          </cell>
          <cell r="R2717" t="str">
            <v>-</v>
          </cell>
          <cell r="S2717" t="str">
            <v>TIDAK ADA</v>
          </cell>
        </row>
        <row r="2718">
          <cell r="A2718" t="str">
            <v>3302160105190003</v>
          </cell>
          <cell r="B2718" t="str">
            <v>3302160102100002</v>
          </cell>
          <cell r="C2718" t="str">
            <v>NARENDRA DWI MAYNOTI</v>
          </cell>
          <cell r="D2718" t="str">
            <v>LK</v>
          </cell>
          <cell r="E2718">
            <v>43586</v>
          </cell>
          <cell r="F2718">
            <v>0.97534246575342465</v>
          </cell>
          <cell r="G2718" t="str">
            <v>BANYUMAS</v>
          </cell>
          <cell r="H2718" t="str">
            <v>TUMIYANG</v>
          </cell>
          <cell r="I2718" t="str">
            <v>002</v>
          </cell>
          <cell r="J2718" t="str">
            <v>004</v>
          </cell>
          <cell r="K2718" t="str">
            <v>TUMIYANG</v>
          </cell>
          <cell r="L2718" t="str">
            <v>TUMIYANG, RT 002 RW 004</v>
          </cell>
          <cell r="M2718" t="str">
            <v>ANAK</v>
          </cell>
          <cell r="N2718" t="str">
            <v>BELUM KAWIN</v>
          </cell>
          <cell r="O2718" t="str">
            <v>Tidak/Belum Sekolah</v>
          </cell>
          <cell r="P2718" t="str">
            <v>Islam</v>
          </cell>
          <cell r="Q2718" t="str">
            <v>BELUM/TIDAK BEKERJA</v>
          </cell>
          <cell r="R2718" t="str">
            <v>-</v>
          </cell>
          <cell r="S2718" t="str">
            <v>ADA</v>
          </cell>
        </row>
        <row r="2719">
          <cell r="A2719" t="str">
            <v>3302164105100003</v>
          </cell>
          <cell r="B2719" t="str">
            <v>3302160102100002</v>
          </cell>
          <cell r="C2719" t="str">
            <v>LUTFIA MAY NURRANTI</v>
          </cell>
          <cell r="D2719" t="str">
            <v>PR</v>
          </cell>
          <cell r="E2719">
            <v>40299</v>
          </cell>
          <cell r="F2719">
            <v>9.9808219178082194</v>
          </cell>
          <cell r="G2719" t="str">
            <v>BANYUMAS</v>
          </cell>
          <cell r="H2719" t="str">
            <v>TUMIYANG</v>
          </cell>
          <cell r="I2719" t="str">
            <v>002</v>
          </cell>
          <cell r="J2719" t="str">
            <v>004</v>
          </cell>
          <cell r="K2719" t="str">
            <v>TUMIYANG</v>
          </cell>
          <cell r="L2719" t="str">
            <v>TUMIYANG, RT 002 RW 004</v>
          </cell>
          <cell r="M2719" t="str">
            <v>ANAK</v>
          </cell>
          <cell r="N2719" t="str">
            <v>BELUM KAWIN</v>
          </cell>
          <cell r="O2719" t="str">
            <v>Tidak/Belum Sekolah</v>
          </cell>
          <cell r="P2719" t="str">
            <v>Islam</v>
          </cell>
          <cell r="Q2719" t="str">
            <v>BELUM/TIDAK BEKERJA</v>
          </cell>
          <cell r="R2719" t="str">
            <v>-</v>
          </cell>
          <cell r="S2719" t="str">
            <v>ADA</v>
          </cell>
        </row>
        <row r="2720">
          <cell r="A2720" t="str">
            <v>3302162311750001</v>
          </cell>
          <cell r="B2720" t="str">
            <v>3302160707060013</v>
          </cell>
          <cell r="C2720" t="str">
            <v>KIRNO  SAPUTRA</v>
          </cell>
          <cell r="D2720" t="str">
            <v>LK</v>
          </cell>
          <cell r="E2720">
            <v>27721</v>
          </cell>
          <cell r="F2720">
            <v>44.441095890410956</v>
          </cell>
          <cell r="G2720" t="str">
            <v>BANYUMAS</v>
          </cell>
          <cell r="H2720" t="str">
            <v>TUMIYANG</v>
          </cell>
          <cell r="I2720" t="str">
            <v>002</v>
          </cell>
          <cell r="J2720" t="str">
            <v>004</v>
          </cell>
          <cell r="K2720" t="str">
            <v>TUMIYANG</v>
          </cell>
          <cell r="L2720" t="str">
            <v>TUMIYANG, RT 002 RW 004</v>
          </cell>
          <cell r="M2720" t="str">
            <v>KEPALA KELUARGA</v>
          </cell>
          <cell r="N2720" t="str">
            <v>KAWIN</v>
          </cell>
          <cell r="O2720" t="str">
            <v>Tamat SD/Sederajat</v>
          </cell>
          <cell r="P2720" t="str">
            <v>Islam</v>
          </cell>
          <cell r="Q2720" t="str">
            <v>BURUH HARIAN LEPAS</v>
          </cell>
          <cell r="R2720" t="str">
            <v>-</v>
          </cell>
          <cell r="S2720" t="str">
            <v>TIDAK ADA</v>
          </cell>
        </row>
        <row r="2721">
          <cell r="A2721" t="str">
            <v>3302165105810002</v>
          </cell>
          <cell r="B2721" t="str">
            <v>3302160707060013</v>
          </cell>
          <cell r="C2721" t="str">
            <v>ROIMAH</v>
          </cell>
          <cell r="D2721" t="str">
            <v>PR</v>
          </cell>
          <cell r="E2721">
            <v>29717</v>
          </cell>
          <cell r="F2721">
            <v>38.972602739726028</v>
          </cell>
          <cell r="G2721" t="str">
            <v>BANYUMAS</v>
          </cell>
          <cell r="H2721" t="str">
            <v>TUMIYANG</v>
          </cell>
          <cell r="I2721" t="str">
            <v>002</v>
          </cell>
          <cell r="J2721" t="str">
            <v>004</v>
          </cell>
          <cell r="K2721" t="str">
            <v>TUMIYANG</v>
          </cell>
          <cell r="L2721" t="str">
            <v>TUMIYANG, RT 002 RW 004</v>
          </cell>
          <cell r="M2721" t="str">
            <v>ISTRI</v>
          </cell>
          <cell r="N2721" t="str">
            <v>KAWIN</v>
          </cell>
          <cell r="O2721" t="str">
            <v>Tamat SD/Sederajat</v>
          </cell>
          <cell r="P2721" t="str">
            <v>Islam</v>
          </cell>
          <cell r="Q2721" t="str">
            <v>MENGURUS RUMAH TANGGA</v>
          </cell>
          <cell r="R2721" t="str">
            <v>-</v>
          </cell>
          <cell r="S2721" t="str">
            <v>TIDAK ADA</v>
          </cell>
        </row>
        <row r="2722">
          <cell r="A2722" t="str">
            <v>3302161106100001</v>
          </cell>
          <cell r="B2722" t="str">
            <v>3302160707060013</v>
          </cell>
          <cell r="C2722" t="str">
            <v>DANAR ADITYA</v>
          </cell>
          <cell r="D2722" t="str">
            <v>LK</v>
          </cell>
          <cell r="E2722">
            <v>40340</v>
          </cell>
          <cell r="F2722">
            <v>9.868493150684932</v>
          </cell>
          <cell r="G2722" t="str">
            <v>BANYUMAS</v>
          </cell>
          <cell r="H2722" t="str">
            <v>TUMIYANG</v>
          </cell>
          <cell r="I2722" t="str">
            <v>002</v>
          </cell>
          <cell r="J2722" t="str">
            <v>004</v>
          </cell>
          <cell r="K2722" t="str">
            <v>TUMIYANG</v>
          </cell>
          <cell r="L2722" t="str">
            <v>TUMIYANG, RT 002 RW 004</v>
          </cell>
          <cell r="M2722" t="str">
            <v>ANAK</v>
          </cell>
          <cell r="N2722" t="str">
            <v>BELUM KAWIN</v>
          </cell>
          <cell r="O2722" t="str">
            <v>Tidak/Belum Sekolah</v>
          </cell>
          <cell r="P2722" t="str">
            <v>Islam</v>
          </cell>
          <cell r="Q2722" t="str">
            <v>BELUM/TIDAK BEKERJA</v>
          </cell>
          <cell r="R2722" t="str">
            <v>-</v>
          </cell>
          <cell r="S2722" t="str">
            <v>ADA</v>
          </cell>
        </row>
        <row r="2723">
          <cell r="A2723" t="str">
            <v>3302162408030002</v>
          </cell>
          <cell r="B2723" t="str">
            <v>3302160707060013</v>
          </cell>
          <cell r="C2723" t="str">
            <v>RESQI FADILAH</v>
          </cell>
          <cell r="D2723" t="str">
            <v>LK</v>
          </cell>
          <cell r="E2723">
            <v>37857</v>
          </cell>
          <cell r="F2723">
            <v>16.671232876712327</v>
          </cell>
          <cell r="G2723" t="str">
            <v>BANYUMAS</v>
          </cell>
          <cell r="H2723" t="str">
            <v>TUMIYANG</v>
          </cell>
          <cell r="I2723" t="str">
            <v>002</v>
          </cell>
          <cell r="J2723" t="str">
            <v>004</v>
          </cell>
          <cell r="K2723" t="str">
            <v>TUMIYANG</v>
          </cell>
          <cell r="L2723" t="str">
            <v>TUMIYANG, RT 002 RW 004</v>
          </cell>
          <cell r="M2723" t="str">
            <v>ANAK</v>
          </cell>
          <cell r="N2723" t="str">
            <v>BELUM KAWIN</v>
          </cell>
          <cell r="O2723" t="str">
            <v>Tidak/Belum Sekolah</v>
          </cell>
          <cell r="P2723" t="str">
            <v>Islam</v>
          </cell>
          <cell r="Q2723" t="str">
            <v>BELUM/TIDAK BEKERJA</v>
          </cell>
          <cell r="R2723" t="str">
            <v>-</v>
          </cell>
          <cell r="S2723" t="str">
            <v>ADA</v>
          </cell>
        </row>
        <row r="2724">
          <cell r="A2724" t="str">
            <v>3302165111150002</v>
          </cell>
          <cell r="B2724" t="str">
            <v>3302160707060013</v>
          </cell>
          <cell r="C2724" t="str">
            <v>REVA NAILA ARTANTI</v>
          </cell>
          <cell r="D2724" t="str">
            <v>PR</v>
          </cell>
          <cell r="E2724">
            <v>42319</v>
          </cell>
          <cell r="F2724">
            <v>4.4465753424657537</v>
          </cell>
          <cell r="G2724" t="str">
            <v>BANYUMAS</v>
          </cell>
          <cell r="H2724" t="str">
            <v>TUMIYANG</v>
          </cell>
          <cell r="I2724" t="str">
            <v>002</v>
          </cell>
          <cell r="J2724" t="str">
            <v>004</v>
          </cell>
          <cell r="K2724" t="str">
            <v>TUMIYANG</v>
          </cell>
          <cell r="L2724" t="str">
            <v>TUMIYANG, RT 002 RW 004</v>
          </cell>
          <cell r="M2724" t="str">
            <v>ANAK</v>
          </cell>
          <cell r="N2724" t="str">
            <v>BELUM KAWIN</v>
          </cell>
          <cell r="O2724" t="str">
            <v>Tidak/Belum Sekolah</v>
          </cell>
          <cell r="P2724" t="str">
            <v>Islam</v>
          </cell>
          <cell r="Q2724" t="str">
            <v>BELUM/TIDAK BEKERJA</v>
          </cell>
          <cell r="R2724" t="str">
            <v>-</v>
          </cell>
          <cell r="S2724" t="str">
            <v>ADA</v>
          </cell>
        </row>
        <row r="2725">
          <cell r="A2725" t="str">
            <v>3302165902350001</v>
          </cell>
          <cell r="B2725" t="str">
            <v>3302160707060013</v>
          </cell>
          <cell r="C2725" t="str">
            <v>YATINAH</v>
          </cell>
          <cell r="D2725" t="str">
            <v>PR</v>
          </cell>
          <cell r="E2725">
            <v>12834</v>
          </cell>
          <cell r="F2725">
            <v>85.227397260273975</v>
          </cell>
          <cell r="G2725" t="str">
            <v>BANYUMAS</v>
          </cell>
          <cell r="H2725" t="str">
            <v>TUMIYANG</v>
          </cell>
          <cell r="I2725" t="str">
            <v>002</v>
          </cell>
          <cell r="J2725" t="str">
            <v>004</v>
          </cell>
          <cell r="K2725" t="str">
            <v>TUMIYANG</v>
          </cell>
          <cell r="L2725" t="str">
            <v>TUMIYANG, RT 002 RW 004</v>
          </cell>
          <cell r="M2725" t="str">
            <v>ORANG TUA</v>
          </cell>
          <cell r="N2725" t="str">
            <v>CERAI MATI</v>
          </cell>
          <cell r="O2725" t="str">
            <v>Tamat SD/Sederajat</v>
          </cell>
          <cell r="P2725" t="str">
            <v>Islam</v>
          </cell>
          <cell r="Q2725" t="str">
            <v>BURUH HARIAN LEPAS</v>
          </cell>
          <cell r="R2725" t="str">
            <v>-</v>
          </cell>
          <cell r="S2725" t="str">
            <v>TIDAK ADA</v>
          </cell>
        </row>
        <row r="2726">
          <cell r="A2726" t="str">
            <v>3302162911820001</v>
          </cell>
          <cell r="B2726" t="str">
            <v>3302160712100001</v>
          </cell>
          <cell r="C2726" t="str">
            <v>SAPTO PRAYOGI</v>
          </cell>
          <cell r="D2726" t="str">
            <v>LK</v>
          </cell>
          <cell r="E2726">
            <v>30284</v>
          </cell>
          <cell r="F2726">
            <v>37.419178082191777</v>
          </cell>
          <cell r="G2726" t="str">
            <v>BANYUMAS</v>
          </cell>
          <cell r="H2726" t="str">
            <v>TUMIYANG</v>
          </cell>
          <cell r="I2726" t="str">
            <v>002</v>
          </cell>
          <cell r="J2726" t="str">
            <v>004</v>
          </cell>
          <cell r="K2726" t="str">
            <v>TUMIYANG</v>
          </cell>
          <cell r="L2726" t="str">
            <v>TUMIYANG, RT 002 RW 004</v>
          </cell>
          <cell r="M2726" t="str">
            <v>KEPALA KELUARGA</v>
          </cell>
          <cell r="N2726" t="str">
            <v>KAWIN</v>
          </cell>
          <cell r="O2726" t="str">
            <v>SLTP/Sederajat</v>
          </cell>
          <cell r="P2726" t="str">
            <v>Islam</v>
          </cell>
          <cell r="Q2726" t="str">
            <v>KARYAWAN SWASTA</v>
          </cell>
          <cell r="R2726" t="str">
            <v>-</v>
          </cell>
          <cell r="S2726" t="str">
            <v>TIDAK ADA</v>
          </cell>
        </row>
        <row r="2727">
          <cell r="A2727" t="str">
            <v>3302166906880002</v>
          </cell>
          <cell r="B2727" t="str">
            <v>3302160712100001</v>
          </cell>
          <cell r="C2727" t="str">
            <v>ETI KUSWATI</v>
          </cell>
          <cell r="D2727" t="str">
            <v>PR</v>
          </cell>
          <cell r="E2727">
            <v>32323</v>
          </cell>
          <cell r="F2727">
            <v>31.832876712328765</v>
          </cell>
          <cell r="G2727" t="str">
            <v>BANYUMAS</v>
          </cell>
          <cell r="H2727" t="str">
            <v>TUMIYANG</v>
          </cell>
          <cell r="I2727" t="str">
            <v>002</v>
          </cell>
          <cell r="J2727" t="str">
            <v>004</v>
          </cell>
          <cell r="K2727" t="str">
            <v>TUMIYANG</v>
          </cell>
          <cell r="L2727" t="str">
            <v>TUMIYANG, RT 002 RW 004</v>
          </cell>
          <cell r="M2727" t="str">
            <v>ISTRI</v>
          </cell>
          <cell r="N2727" t="str">
            <v>KAWIN</v>
          </cell>
          <cell r="O2727" t="str">
            <v>Tamat SD/Sederajat</v>
          </cell>
          <cell r="P2727" t="str">
            <v>Islam</v>
          </cell>
          <cell r="Q2727" t="str">
            <v>MENGURUS RUMAH TANGGA</v>
          </cell>
          <cell r="R2727" t="str">
            <v>-</v>
          </cell>
          <cell r="S2727" t="str">
            <v>TIDAK ADA</v>
          </cell>
        </row>
        <row r="2728">
          <cell r="A2728" t="str">
            <v>1301101508900001</v>
          </cell>
          <cell r="B2728" t="str">
            <v>3302160805170002</v>
          </cell>
          <cell r="C2728" t="str">
            <v>RUDI SAPUTRA</v>
          </cell>
          <cell r="D2728" t="str">
            <v>LK</v>
          </cell>
          <cell r="E2728">
            <v>33100</v>
          </cell>
          <cell r="F2728">
            <v>29.704109589041096</v>
          </cell>
          <cell r="G2728" t="str">
            <v>PEMATANG SIANTAR</v>
          </cell>
          <cell r="H2728" t="str">
            <v>DESA TUMIYANG</v>
          </cell>
          <cell r="I2728" t="str">
            <v>002</v>
          </cell>
          <cell r="J2728" t="str">
            <v>004</v>
          </cell>
          <cell r="K2728" t="str">
            <v>TUMIYANG</v>
          </cell>
          <cell r="L2728" t="str">
            <v>DESA TUMIYANG, RT 002 RW 004</v>
          </cell>
          <cell r="M2728" t="str">
            <v>KEPALA KELUARGA</v>
          </cell>
          <cell r="N2728" t="str">
            <v>KAWIN</v>
          </cell>
          <cell r="O2728" t="str">
            <v>Tamat SD/Sederajat</v>
          </cell>
          <cell r="P2728" t="str">
            <v>Islam</v>
          </cell>
          <cell r="Q2728" t="str">
            <v>PETANI/PEKEBUN</v>
          </cell>
          <cell r="R2728" t="str">
            <v>-</v>
          </cell>
          <cell r="S2728" t="str">
            <v>ADA</v>
          </cell>
        </row>
        <row r="2729">
          <cell r="A2729" t="str">
            <v>3302165603920001</v>
          </cell>
          <cell r="B2729" t="str">
            <v>3302160805170002</v>
          </cell>
          <cell r="C2729" t="str">
            <v>SUSWATI</v>
          </cell>
          <cell r="D2729" t="str">
            <v>PR</v>
          </cell>
          <cell r="E2729">
            <v>33679</v>
          </cell>
          <cell r="F2729">
            <v>28.117808219178084</v>
          </cell>
          <cell r="G2729" t="str">
            <v>BANYUMAS</v>
          </cell>
          <cell r="H2729" t="str">
            <v>DESA TUMIYANG</v>
          </cell>
          <cell r="I2729" t="str">
            <v>002</v>
          </cell>
          <cell r="J2729" t="str">
            <v>004</v>
          </cell>
          <cell r="K2729" t="str">
            <v>TUMIYANG</v>
          </cell>
          <cell r="L2729" t="str">
            <v>DESA TUMIYANG, RT 002 RW 004</v>
          </cell>
          <cell r="M2729" t="str">
            <v>ISTRI</v>
          </cell>
          <cell r="N2729" t="str">
            <v>KAWIN</v>
          </cell>
          <cell r="O2729" t="str">
            <v>Tamat SD/Sederajat</v>
          </cell>
          <cell r="P2729" t="str">
            <v>Islam</v>
          </cell>
          <cell r="Q2729" t="str">
            <v>KARYAWAN SWASTA</v>
          </cell>
          <cell r="R2729" t="str">
            <v>-</v>
          </cell>
          <cell r="S2729" t="str">
            <v>ADA</v>
          </cell>
        </row>
        <row r="2730">
          <cell r="A2730" t="str">
            <v>3302160812120003</v>
          </cell>
          <cell r="B2730" t="str">
            <v>3302160805170002</v>
          </cell>
          <cell r="C2730" t="str">
            <v>DAVIAN IMANSAH</v>
          </cell>
          <cell r="D2730" t="str">
            <v>LK</v>
          </cell>
          <cell r="E2730">
            <v>41251</v>
          </cell>
          <cell r="F2730">
            <v>7.3726027397260276</v>
          </cell>
          <cell r="G2730" t="str">
            <v>BANYUMAS</v>
          </cell>
          <cell r="H2730" t="str">
            <v>DESA TUMIYANG</v>
          </cell>
          <cell r="I2730" t="str">
            <v>002</v>
          </cell>
          <cell r="J2730" t="str">
            <v>004</v>
          </cell>
          <cell r="K2730" t="str">
            <v>TUMIYANG</v>
          </cell>
          <cell r="L2730" t="str">
            <v>DESA TUMIYANG, RT 002 RW 004</v>
          </cell>
          <cell r="M2730" t="str">
            <v>ANAK</v>
          </cell>
          <cell r="N2730" t="str">
            <v>BELUM KAWIN</v>
          </cell>
          <cell r="O2730" t="str">
            <v>Tidak/Belum Sekolah</v>
          </cell>
          <cell r="P2730" t="str">
            <v>Islam</v>
          </cell>
          <cell r="Q2730" t="str">
            <v>BELUM/TIDAK BEKERJA</v>
          </cell>
          <cell r="R2730" t="str">
            <v>-</v>
          </cell>
          <cell r="S2730" t="str">
            <v>ADA</v>
          </cell>
        </row>
        <row r="2731">
          <cell r="A2731" t="str">
            <v>3302160107590052</v>
          </cell>
          <cell r="B2731" t="str">
            <v>3302160808060021</v>
          </cell>
          <cell r="C2731" t="str">
            <v xml:space="preserve">TARSIWAN </v>
          </cell>
          <cell r="D2731" t="str">
            <v>LK</v>
          </cell>
          <cell r="E2731">
            <v>21732</v>
          </cell>
          <cell r="F2731">
            <v>60.849315068493148</v>
          </cell>
          <cell r="G2731" t="str">
            <v>BANYUMAS</v>
          </cell>
          <cell r="H2731" t="str">
            <v>TUMIYANG</v>
          </cell>
          <cell r="I2731" t="str">
            <v>002</v>
          </cell>
          <cell r="J2731" t="str">
            <v>004</v>
          </cell>
          <cell r="K2731" t="str">
            <v>TUMIYANG</v>
          </cell>
          <cell r="L2731" t="str">
            <v>TUMIYANG, RT 002 RW 004</v>
          </cell>
          <cell r="M2731" t="str">
            <v>KEPALA KELUARGA</v>
          </cell>
          <cell r="N2731" t="str">
            <v>KAWIN</v>
          </cell>
          <cell r="O2731" t="str">
            <v>Tamat SD/Sederajat</v>
          </cell>
          <cell r="P2731" t="str">
            <v>Islam</v>
          </cell>
          <cell r="Q2731" t="str">
            <v>PETANI/PEKEBUN</v>
          </cell>
          <cell r="R2731" t="str">
            <v>-</v>
          </cell>
          <cell r="S2731" t="str">
            <v>TIDAK ADA</v>
          </cell>
        </row>
        <row r="2732">
          <cell r="A2732" t="str">
            <v>3302166912630003</v>
          </cell>
          <cell r="B2732" t="str">
            <v>3302160808060021</v>
          </cell>
          <cell r="C2732" t="str">
            <v>TIRAH RUMINAH</v>
          </cell>
          <cell r="D2732" t="str">
            <v>PR</v>
          </cell>
          <cell r="E2732">
            <v>23374</v>
          </cell>
          <cell r="F2732">
            <v>56.350684931506848</v>
          </cell>
          <cell r="G2732" t="str">
            <v>BANYUMAS</v>
          </cell>
          <cell r="H2732" t="str">
            <v>TUMIYANG</v>
          </cell>
          <cell r="I2732" t="str">
            <v>002</v>
          </cell>
          <cell r="J2732" t="str">
            <v>004</v>
          </cell>
          <cell r="K2732" t="str">
            <v>TUMIYANG</v>
          </cell>
          <cell r="L2732" t="str">
            <v>TUMIYANG, RT 002 RW 004</v>
          </cell>
          <cell r="M2732" t="str">
            <v>ISTRI</v>
          </cell>
          <cell r="N2732" t="str">
            <v>KAWIN</v>
          </cell>
          <cell r="O2732" t="str">
            <v>Tamat SD/Sederajat</v>
          </cell>
          <cell r="P2732" t="str">
            <v>Islam</v>
          </cell>
          <cell r="Q2732" t="str">
            <v>PETANI/PEKEBUN</v>
          </cell>
          <cell r="R2732" t="str">
            <v>-</v>
          </cell>
          <cell r="S2732" t="str">
            <v>TIDAK ADA</v>
          </cell>
        </row>
        <row r="2733">
          <cell r="A2733" t="str">
            <v>3302160803890003</v>
          </cell>
          <cell r="B2733" t="str">
            <v>3302160808060021</v>
          </cell>
          <cell r="C2733" t="str">
            <v>TRISNO WALUYO</v>
          </cell>
          <cell r="D2733" t="str">
            <v>LK</v>
          </cell>
          <cell r="E2733">
            <v>32575</v>
          </cell>
          <cell r="F2733">
            <v>31.142465753424659</v>
          </cell>
          <cell r="G2733" t="str">
            <v>BANYUMAS</v>
          </cell>
          <cell r="H2733" t="str">
            <v>TUMIYANG</v>
          </cell>
          <cell r="I2733" t="str">
            <v>002</v>
          </cell>
          <cell r="J2733" t="str">
            <v>004</v>
          </cell>
          <cell r="K2733" t="str">
            <v>TUMIYANG</v>
          </cell>
          <cell r="L2733" t="str">
            <v>TUMIYANG, RT 002 RW 004</v>
          </cell>
          <cell r="M2733" t="str">
            <v>ANAK</v>
          </cell>
          <cell r="N2733" t="str">
            <v>BELUM KAWIN</v>
          </cell>
          <cell r="O2733" t="str">
            <v>SLTP/Sederajat</v>
          </cell>
          <cell r="P2733" t="str">
            <v>Islam</v>
          </cell>
          <cell r="Q2733" t="str">
            <v>BELUM/TIDAK BEKERJA</v>
          </cell>
          <cell r="R2733" t="str">
            <v>-</v>
          </cell>
          <cell r="S2733" t="str">
            <v>ADA</v>
          </cell>
        </row>
        <row r="2734">
          <cell r="A2734" t="str">
            <v>3302162204760003</v>
          </cell>
          <cell r="B2734" t="str">
            <v>3302160808060079</v>
          </cell>
          <cell r="C2734" t="str">
            <v>SUWANDI AMRILIANTO</v>
          </cell>
          <cell r="D2734" t="str">
            <v>LK</v>
          </cell>
          <cell r="E2734">
            <v>27872</v>
          </cell>
          <cell r="F2734">
            <v>44.027397260273972</v>
          </cell>
          <cell r="G2734" t="str">
            <v>BANYUMAS</v>
          </cell>
          <cell r="H2734" t="str">
            <v>TUMIYANG</v>
          </cell>
          <cell r="I2734" t="str">
            <v>002</v>
          </cell>
          <cell r="J2734" t="str">
            <v>004</v>
          </cell>
          <cell r="K2734" t="str">
            <v>TUMIYANG</v>
          </cell>
          <cell r="L2734" t="str">
            <v>TUMIYANG, RT 002 RW 004</v>
          </cell>
          <cell r="M2734" t="str">
            <v>KEPALA KELUARGA</v>
          </cell>
          <cell r="N2734" t="str">
            <v>KAWIN</v>
          </cell>
          <cell r="O2734" t="str">
            <v>Tamat SD/Sederajat</v>
          </cell>
          <cell r="P2734" t="str">
            <v>Islam</v>
          </cell>
          <cell r="Q2734" t="str">
            <v>BURUH TANI/PERKEBUNAN</v>
          </cell>
          <cell r="R2734" t="str">
            <v>-</v>
          </cell>
          <cell r="S2734" t="str">
            <v>ADA</v>
          </cell>
        </row>
        <row r="2735">
          <cell r="A2735" t="str">
            <v>3302165503840002</v>
          </cell>
          <cell r="B2735" t="str">
            <v>3302160808060079</v>
          </cell>
          <cell r="C2735" t="str">
            <v>MURTININGRUM</v>
          </cell>
          <cell r="D2735" t="str">
            <v>PR</v>
          </cell>
          <cell r="E2735">
            <v>30756</v>
          </cell>
          <cell r="F2735">
            <v>36.126027397260273</v>
          </cell>
          <cell r="G2735" t="str">
            <v>BANYUMAS</v>
          </cell>
          <cell r="H2735" t="str">
            <v>TUMIYANG</v>
          </cell>
          <cell r="I2735" t="str">
            <v>002</v>
          </cell>
          <cell r="J2735" t="str">
            <v>004</v>
          </cell>
          <cell r="K2735" t="str">
            <v>TUMIYANG</v>
          </cell>
          <cell r="L2735" t="str">
            <v>TUMIYANG, RT 002 RW 004</v>
          </cell>
          <cell r="M2735" t="str">
            <v>ISTRI</v>
          </cell>
          <cell r="N2735" t="str">
            <v>KAWIN</v>
          </cell>
          <cell r="O2735" t="str">
            <v>SLTP/Sederajat</v>
          </cell>
          <cell r="P2735" t="str">
            <v>Islam</v>
          </cell>
          <cell r="Q2735" t="str">
            <v>MENGURUS RUMAH TANGGA</v>
          </cell>
          <cell r="R2735" t="str">
            <v>-</v>
          </cell>
          <cell r="S2735" t="str">
            <v>ADA</v>
          </cell>
        </row>
        <row r="2736">
          <cell r="A2736" t="str">
            <v>3302162504030001</v>
          </cell>
          <cell r="B2736" t="str">
            <v>3302160808060079</v>
          </cell>
          <cell r="C2736" t="str">
            <v>MARIF NUR SIFFA</v>
          </cell>
          <cell r="D2736" t="str">
            <v>LK</v>
          </cell>
          <cell r="E2736">
            <v>37736</v>
          </cell>
          <cell r="F2736">
            <v>17.002739726027396</v>
          </cell>
          <cell r="G2736" t="str">
            <v>BANYUMAS</v>
          </cell>
          <cell r="H2736" t="str">
            <v>TUMIYANG</v>
          </cell>
          <cell r="I2736" t="str">
            <v>002</v>
          </cell>
          <cell r="J2736" t="str">
            <v>004</v>
          </cell>
          <cell r="K2736" t="str">
            <v>TUMIYANG</v>
          </cell>
          <cell r="L2736" t="str">
            <v>TUMIYANG, RT 002 RW 004</v>
          </cell>
          <cell r="M2736" t="str">
            <v>ANAK</v>
          </cell>
          <cell r="N2736" t="str">
            <v>BELUM KAWIN</v>
          </cell>
          <cell r="O2736" t="str">
            <v>Tidak/Belum Sekolah</v>
          </cell>
          <cell r="P2736" t="str">
            <v>Islam</v>
          </cell>
          <cell r="Q2736" t="str">
            <v>BELUM/TIDAK BEKERJA</v>
          </cell>
          <cell r="R2736" t="str">
            <v>-</v>
          </cell>
          <cell r="S2736" t="str">
            <v>ADA</v>
          </cell>
        </row>
        <row r="2737">
          <cell r="A2737" t="str">
            <v>3302165307070002</v>
          </cell>
          <cell r="B2737" t="str">
            <v>3302160808060079</v>
          </cell>
          <cell r="C2737" t="str">
            <v>MAWANDA INGGAR SAFAKA</v>
          </cell>
          <cell r="D2737" t="str">
            <v>PR</v>
          </cell>
          <cell r="E2737">
            <v>39276</v>
          </cell>
          <cell r="F2737">
            <v>12.783561643835617</v>
          </cell>
          <cell r="G2737" t="str">
            <v>BANYUMAS</v>
          </cell>
          <cell r="H2737" t="str">
            <v>TUMIYANG</v>
          </cell>
          <cell r="I2737" t="str">
            <v>002</v>
          </cell>
          <cell r="J2737" t="str">
            <v>004</v>
          </cell>
          <cell r="K2737" t="str">
            <v>TUMIYANG</v>
          </cell>
          <cell r="L2737" t="str">
            <v>TUMIYANG, RT 002 RW 004</v>
          </cell>
          <cell r="M2737" t="str">
            <v>ANAK</v>
          </cell>
          <cell r="N2737" t="str">
            <v>BELUM KAWIN</v>
          </cell>
          <cell r="O2737" t="str">
            <v>Tidak/Belum Sekolah</v>
          </cell>
          <cell r="P2737" t="str">
            <v>Islam</v>
          </cell>
          <cell r="Q2737" t="str">
            <v>BELUM/TIDAK BEKERJA</v>
          </cell>
          <cell r="R2737" t="str">
            <v>-</v>
          </cell>
          <cell r="S2737" t="str">
            <v>ADA</v>
          </cell>
        </row>
        <row r="2738">
          <cell r="A2738" t="str">
            <v>3302160208890001</v>
          </cell>
          <cell r="B2738" t="str">
            <v>3302161005190002</v>
          </cell>
          <cell r="C2738" t="str">
            <v>RIKY PRADANA SURYA ALAMSYAH</v>
          </cell>
          <cell r="D2738" t="str">
            <v>LK</v>
          </cell>
          <cell r="E2738">
            <v>32722</v>
          </cell>
          <cell r="F2738">
            <v>30.739726027397261</v>
          </cell>
          <cell r="G2738" t="str">
            <v>BANYUMAS</v>
          </cell>
          <cell r="H2738" t="str">
            <v>DESA TUMIYANG</v>
          </cell>
          <cell r="I2738" t="str">
            <v>002</v>
          </cell>
          <cell r="J2738" t="str">
            <v>004</v>
          </cell>
          <cell r="K2738" t="str">
            <v>TUMIYANG</v>
          </cell>
          <cell r="L2738" t="str">
            <v>DESA TUMIYANG, RT 002 RW 004</v>
          </cell>
          <cell r="M2738" t="str">
            <v>KEPALA KELUARGA</v>
          </cell>
          <cell r="N2738" t="str">
            <v>KAWIN</v>
          </cell>
          <cell r="O2738" t="str">
            <v>SLTP/Sederajat</v>
          </cell>
          <cell r="P2738" t="str">
            <v>Islam</v>
          </cell>
          <cell r="Q2738" t="str">
            <v>KARYAWAN SWASTA</v>
          </cell>
          <cell r="R2738" t="str">
            <v>-</v>
          </cell>
          <cell r="S2738" t="str">
            <v>TIDAK ADA</v>
          </cell>
        </row>
        <row r="2739">
          <cell r="A2739" t="str">
            <v>3310185404910001</v>
          </cell>
          <cell r="B2739" t="str">
            <v>3302161005190002</v>
          </cell>
          <cell r="C2739" t="str">
            <v>SRI KANTUNI</v>
          </cell>
          <cell r="D2739" t="str">
            <v>PR</v>
          </cell>
          <cell r="E2739">
            <v>33342</v>
          </cell>
          <cell r="F2739">
            <v>29.041095890410958</v>
          </cell>
          <cell r="G2739" t="str">
            <v>KLATEN</v>
          </cell>
          <cell r="H2739" t="str">
            <v>DESA TUMIYANG</v>
          </cell>
          <cell r="I2739" t="str">
            <v>002</v>
          </cell>
          <cell r="J2739" t="str">
            <v>004</v>
          </cell>
          <cell r="K2739" t="str">
            <v>TUMIYANG</v>
          </cell>
          <cell r="L2739" t="str">
            <v>DESA TUMIYANG, RT 002 RW 004</v>
          </cell>
          <cell r="M2739" t="str">
            <v>ISTRI</v>
          </cell>
          <cell r="N2739" t="str">
            <v>KAWIN</v>
          </cell>
          <cell r="O2739" t="str">
            <v>SLTP/Sederajat</v>
          </cell>
          <cell r="P2739" t="str">
            <v>Islam</v>
          </cell>
          <cell r="Q2739" t="str">
            <v>MENGURUS RUMAH TANGGA</v>
          </cell>
          <cell r="R2739" t="str">
            <v>-</v>
          </cell>
          <cell r="S2739" t="str">
            <v>TIDAK ADA</v>
          </cell>
        </row>
        <row r="2740">
          <cell r="A2740" t="str">
            <v>3672051907140006</v>
          </cell>
          <cell r="B2740" t="str">
            <v>3302161005190002</v>
          </cell>
          <cell r="C2740" t="str">
            <v>MUHAMMAD RICK AL KARIM</v>
          </cell>
          <cell r="D2740" t="str">
            <v>LK</v>
          </cell>
          <cell r="E2740">
            <v>41839</v>
          </cell>
          <cell r="F2740">
            <v>5.7616438356164386</v>
          </cell>
          <cell r="G2740" t="str">
            <v>CILEGON</v>
          </cell>
          <cell r="H2740" t="str">
            <v>DESA TUMIYANG</v>
          </cell>
          <cell r="I2740" t="str">
            <v>002</v>
          </cell>
          <cell r="J2740" t="str">
            <v>004</v>
          </cell>
          <cell r="K2740" t="str">
            <v>TUMIYANG</v>
          </cell>
          <cell r="L2740" t="str">
            <v>DESA TUMIYANG, RT 002 RW 004</v>
          </cell>
          <cell r="M2740" t="str">
            <v>ANAK</v>
          </cell>
          <cell r="N2740" t="str">
            <v>BELUM KAWIN</v>
          </cell>
          <cell r="O2740" t="str">
            <v>Tidak/Belum Sekolah</v>
          </cell>
          <cell r="P2740" t="str">
            <v>Islam</v>
          </cell>
          <cell r="Q2740" t="str">
            <v>BELUM/TIDAK BEKERJA</v>
          </cell>
          <cell r="R2740" t="str">
            <v>-</v>
          </cell>
          <cell r="S2740" t="str">
            <v>ADA</v>
          </cell>
        </row>
        <row r="2741">
          <cell r="A2741" t="str">
            <v>3672055701180003</v>
          </cell>
          <cell r="B2741" t="str">
            <v>3302161005190002</v>
          </cell>
          <cell r="C2741" t="str">
            <v>ADIBAH SHAREN AL KARIM</v>
          </cell>
          <cell r="D2741" t="str">
            <v>PR</v>
          </cell>
          <cell r="E2741">
            <v>43117</v>
          </cell>
          <cell r="F2741">
            <v>2.2602739726027399</v>
          </cell>
          <cell r="G2741" t="str">
            <v>CILEGON</v>
          </cell>
          <cell r="H2741" t="str">
            <v>DESA TUMIYANG</v>
          </cell>
          <cell r="I2741" t="str">
            <v>002</v>
          </cell>
          <cell r="J2741" t="str">
            <v>004</v>
          </cell>
          <cell r="K2741" t="str">
            <v>TUMIYANG</v>
          </cell>
          <cell r="L2741" t="str">
            <v>DESA TUMIYANG, RT 002 RW 004</v>
          </cell>
          <cell r="M2741" t="str">
            <v>ANAK</v>
          </cell>
          <cell r="N2741" t="str">
            <v>BELUM KAWIN</v>
          </cell>
          <cell r="O2741" t="str">
            <v>Tidak/Belum Sekolah</v>
          </cell>
          <cell r="P2741" t="str">
            <v>Islam</v>
          </cell>
          <cell r="Q2741" t="str">
            <v>BELUM/TIDAK BEKERJA</v>
          </cell>
          <cell r="R2741" t="str">
            <v>-</v>
          </cell>
          <cell r="S2741" t="str">
            <v>ADA</v>
          </cell>
        </row>
        <row r="2742">
          <cell r="A2742" t="str">
            <v>3302166412830004</v>
          </cell>
          <cell r="B2742" t="str">
            <v>3302161009180003</v>
          </cell>
          <cell r="C2742" t="str">
            <v>WARTINAH</v>
          </cell>
          <cell r="D2742" t="str">
            <v>PR</v>
          </cell>
          <cell r="E2742">
            <v>30674</v>
          </cell>
          <cell r="F2742">
            <v>36.350684931506848</v>
          </cell>
          <cell r="G2742" t="str">
            <v>CILACAP</v>
          </cell>
          <cell r="H2742" t="str">
            <v>TUMIYANG</v>
          </cell>
          <cell r="I2742" t="str">
            <v>002</v>
          </cell>
          <cell r="J2742" t="str">
            <v>004</v>
          </cell>
          <cell r="K2742" t="str">
            <v>TUMIYANG</v>
          </cell>
          <cell r="L2742" t="str">
            <v>TUMIYANG, RT 002 RW 004</v>
          </cell>
          <cell r="M2742" t="str">
            <v>KEPALA KELUARGA</v>
          </cell>
          <cell r="N2742" t="str">
            <v>KAWIN</v>
          </cell>
          <cell r="O2742" t="str">
            <v>SLTP/Sederajat</v>
          </cell>
          <cell r="P2742" t="str">
            <v>Islam</v>
          </cell>
          <cell r="Q2742" t="str">
            <v>MENGURUS RUMAH TANGGA</v>
          </cell>
          <cell r="R2742" t="str">
            <v>-</v>
          </cell>
          <cell r="S2742" t="str">
            <v>ADA</v>
          </cell>
        </row>
        <row r="2743">
          <cell r="A2743" t="str">
            <v>3302161605130002</v>
          </cell>
          <cell r="B2743" t="str">
            <v>3302161009180003</v>
          </cell>
          <cell r="C2743" t="str">
            <v>MEIKI RIANDA GIOVANI</v>
          </cell>
          <cell r="D2743" t="str">
            <v>LK</v>
          </cell>
          <cell r="E2743">
            <v>41410</v>
          </cell>
          <cell r="F2743">
            <v>6.9369863013698634</v>
          </cell>
          <cell r="G2743" t="str">
            <v>BANYUMAS</v>
          </cell>
          <cell r="H2743" t="str">
            <v>TUMIYANG</v>
          </cell>
          <cell r="I2743" t="str">
            <v>002</v>
          </cell>
          <cell r="J2743" t="str">
            <v>004</v>
          </cell>
          <cell r="K2743" t="str">
            <v>TUMIYANG</v>
          </cell>
          <cell r="L2743" t="str">
            <v>TUMIYANG, RT 002 RW 004</v>
          </cell>
          <cell r="M2743" t="str">
            <v>ANAK</v>
          </cell>
          <cell r="N2743" t="str">
            <v>BELUM KAWIN</v>
          </cell>
          <cell r="O2743" t="str">
            <v>Tidak/Belum Sekolah</v>
          </cell>
          <cell r="P2743" t="str">
            <v>Islam</v>
          </cell>
          <cell r="Q2743" t="str">
            <v>BELUM/TIDAK BEKERJA</v>
          </cell>
          <cell r="R2743" t="str">
            <v>-</v>
          </cell>
          <cell r="S2743" t="str">
            <v>ADA</v>
          </cell>
        </row>
        <row r="2744">
          <cell r="A2744" t="str">
            <v>3302165903030001</v>
          </cell>
          <cell r="B2744" t="str">
            <v>3302161009180003</v>
          </cell>
          <cell r="C2744" t="str">
            <v>ARE PHILAR FHADHILA</v>
          </cell>
          <cell r="D2744" t="str">
            <v>PR</v>
          </cell>
          <cell r="E2744">
            <v>37699</v>
          </cell>
          <cell r="F2744">
            <v>17.104109589041094</v>
          </cell>
          <cell r="G2744" t="str">
            <v>BANYUMAS</v>
          </cell>
          <cell r="H2744" t="str">
            <v>TUMIYANG</v>
          </cell>
          <cell r="I2744" t="str">
            <v>002</v>
          </cell>
          <cell r="J2744" t="str">
            <v>004</v>
          </cell>
          <cell r="K2744" t="str">
            <v>TUMIYANG</v>
          </cell>
          <cell r="L2744" t="str">
            <v>TUMIYANG, RT 002 RW 004</v>
          </cell>
          <cell r="M2744" t="str">
            <v>ANAK</v>
          </cell>
          <cell r="N2744" t="str">
            <v>BELUM KAWIN</v>
          </cell>
          <cell r="O2744" t="str">
            <v>Belum Tamat SD/Sederajat</v>
          </cell>
          <cell r="P2744" t="str">
            <v>Islam</v>
          </cell>
          <cell r="Q2744" t="str">
            <v>PELAJAR/MAHASISWA</v>
          </cell>
          <cell r="R2744" t="str">
            <v>-</v>
          </cell>
          <cell r="S2744" t="str">
            <v>ADA</v>
          </cell>
        </row>
        <row r="2745">
          <cell r="A2745" t="str">
            <v>3302166409040002</v>
          </cell>
          <cell r="B2745" t="str">
            <v>3302161009180003</v>
          </cell>
          <cell r="C2745" t="str">
            <v>SHEPIKHA DITHAZYAH</v>
          </cell>
          <cell r="D2745" t="str">
            <v>PR</v>
          </cell>
          <cell r="E2745">
            <v>38254</v>
          </cell>
          <cell r="F2745">
            <v>15.583561643835617</v>
          </cell>
          <cell r="G2745" t="str">
            <v>BANYUMAS</v>
          </cell>
          <cell r="H2745" t="str">
            <v>TUMIYANG</v>
          </cell>
          <cell r="I2745" t="str">
            <v>002</v>
          </cell>
          <cell r="J2745" t="str">
            <v>004</v>
          </cell>
          <cell r="K2745" t="str">
            <v>TUMIYANG</v>
          </cell>
          <cell r="L2745" t="str">
            <v>TUMIYANG, RT 002 RW 004</v>
          </cell>
          <cell r="M2745" t="str">
            <v>ANAK</v>
          </cell>
          <cell r="N2745" t="str">
            <v>BELUM KAWIN</v>
          </cell>
          <cell r="O2745" t="str">
            <v>Belum Tamat SD/Sederajat</v>
          </cell>
          <cell r="P2745" t="str">
            <v>Islam</v>
          </cell>
          <cell r="Q2745" t="str">
            <v>PELAJAR/MAHASISWA</v>
          </cell>
          <cell r="R2745" t="str">
            <v>-</v>
          </cell>
          <cell r="S2745" t="str">
            <v>ADA</v>
          </cell>
        </row>
        <row r="2746">
          <cell r="A2746" t="str">
            <v>3302162204760001</v>
          </cell>
          <cell r="B2746" t="str">
            <v>3302161105070056</v>
          </cell>
          <cell r="C2746" t="str">
            <v>SUWANDI APRILIANTO</v>
          </cell>
          <cell r="D2746" t="str">
            <v>LK</v>
          </cell>
          <cell r="E2746">
            <v>27872</v>
          </cell>
          <cell r="F2746">
            <v>44.027397260273972</v>
          </cell>
          <cell r="G2746" t="str">
            <v>BANYUMAS</v>
          </cell>
          <cell r="H2746" t="str">
            <v>DESA TUMIYANG</v>
          </cell>
          <cell r="I2746" t="str">
            <v>002</v>
          </cell>
          <cell r="J2746" t="str">
            <v>004</v>
          </cell>
          <cell r="K2746" t="str">
            <v>TUMIYANG</v>
          </cell>
          <cell r="L2746" t="str">
            <v>DESA TUMIYANG, RT 002 RW 004</v>
          </cell>
          <cell r="M2746" t="str">
            <v>KEPALA KELUARGA</v>
          </cell>
          <cell r="N2746" t="str">
            <v>KAWIN</v>
          </cell>
          <cell r="O2746" t="str">
            <v>Tamat SD/Sederajat</v>
          </cell>
          <cell r="P2746" t="str">
            <v>Islam</v>
          </cell>
          <cell r="Q2746" t="str">
            <v>PETANI/PEKEBUN</v>
          </cell>
          <cell r="R2746" t="str">
            <v>-</v>
          </cell>
          <cell r="S2746" t="str">
            <v>TIDAK ADA</v>
          </cell>
        </row>
        <row r="2747">
          <cell r="A2747" t="str">
            <v>3302165503840001</v>
          </cell>
          <cell r="B2747" t="str">
            <v>3302161105070056</v>
          </cell>
          <cell r="C2747" t="str">
            <v>MURTINIGSIH</v>
          </cell>
          <cell r="D2747" t="str">
            <v>PR</v>
          </cell>
          <cell r="E2747">
            <v>30756</v>
          </cell>
          <cell r="F2747">
            <v>36.126027397260273</v>
          </cell>
          <cell r="G2747" t="str">
            <v>BANYUMAS</v>
          </cell>
          <cell r="H2747" t="str">
            <v>DESA TUMIYANG</v>
          </cell>
          <cell r="I2747" t="str">
            <v>002</v>
          </cell>
          <cell r="J2747" t="str">
            <v>004</v>
          </cell>
          <cell r="K2747" t="str">
            <v>TUMIYANG</v>
          </cell>
          <cell r="L2747" t="str">
            <v>DESA TUMIYANG, RT 002 RW 004</v>
          </cell>
          <cell r="M2747" t="str">
            <v>ISTRI</v>
          </cell>
          <cell r="N2747" t="str">
            <v>KAWIN</v>
          </cell>
          <cell r="O2747" t="str">
            <v>Tamat SD/Sederajat</v>
          </cell>
          <cell r="P2747" t="str">
            <v>Islam</v>
          </cell>
          <cell r="Q2747" t="str">
            <v>BELUM/TIDAK BEKERJA</v>
          </cell>
          <cell r="R2747" t="str">
            <v>-</v>
          </cell>
          <cell r="S2747" t="str">
            <v>TIDAK ADA</v>
          </cell>
        </row>
        <row r="2748">
          <cell r="A2748" t="str">
            <v>3302162612850001</v>
          </cell>
          <cell r="B2748" t="str">
            <v>3302161105070061</v>
          </cell>
          <cell r="C2748" t="str">
            <v>DARWOTO</v>
          </cell>
          <cell r="D2748" t="str">
            <v>LK</v>
          </cell>
          <cell r="E2748">
            <v>31407</v>
          </cell>
          <cell r="F2748">
            <v>34.342465753424655</v>
          </cell>
          <cell r="G2748" t="str">
            <v>BANYUMAS</v>
          </cell>
          <cell r="H2748" t="str">
            <v>TUMIYANG</v>
          </cell>
          <cell r="I2748" t="str">
            <v>002</v>
          </cell>
          <cell r="J2748" t="str">
            <v>004</v>
          </cell>
          <cell r="K2748" t="str">
            <v>TUMIYANG</v>
          </cell>
          <cell r="L2748" t="str">
            <v>TUMIYANG, RT 002 RW 004</v>
          </cell>
          <cell r="M2748" t="str">
            <v>KEPALA KELUARGA</v>
          </cell>
          <cell r="N2748" t="str">
            <v>KAWIN</v>
          </cell>
          <cell r="O2748" t="str">
            <v>SLTP/Sederajat</v>
          </cell>
          <cell r="P2748" t="str">
            <v>Islam</v>
          </cell>
          <cell r="Q2748" t="str">
            <v>BURUH HARIAN LEPAS</v>
          </cell>
          <cell r="R2748" t="str">
            <v>-</v>
          </cell>
          <cell r="S2748" t="str">
            <v>TIDAK ADA</v>
          </cell>
        </row>
        <row r="2749">
          <cell r="A2749" t="str">
            <v>3302166102870001</v>
          </cell>
          <cell r="B2749" t="str">
            <v>3302161105070061</v>
          </cell>
          <cell r="C2749" t="str">
            <v>SANTI SETIANI</v>
          </cell>
          <cell r="D2749" t="str">
            <v>PR</v>
          </cell>
          <cell r="E2749">
            <v>31829</v>
          </cell>
          <cell r="F2749">
            <v>33.186301369863017</v>
          </cell>
          <cell r="G2749" t="str">
            <v>YOGYAKARTA</v>
          </cell>
          <cell r="H2749" t="str">
            <v>TUMIYANG</v>
          </cell>
          <cell r="I2749" t="str">
            <v>002</v>
          </cell>
          <cell r="J2749" t="str">
            <v>004</v>
          </cell>
          <cell r="K2749" t="str">
            <v>TUMIYANG</v>
          </cell>
          <cell r="L2749" t="str">
            <v>TUMIYANG, RT 002 RW 004</v>
          </cell>
          <cell r="M2749" t="str">
            <v>ISTRI</v>
          </cell>
          <cell r="N2749" t="str">
            <v>KAWIN</v>
          </cell>
          <cell r="O2749" t="str">
            <v>SLTP/Sederajat</v>
          </cell>
          <cell r="P2749" t="str">
            <v>Islam</v>
          </cell>
          <cell r="Q2749" t="str">
            <v>MENGURUS RUMAH TANGGA</v>
          </cell>
          <cell r="R2749" t="str">
            <v>-</v>
          </cell>
          <cell r="S2749" t="str">
            <v>TIDAK ADA</v>
          </cell>
        </row>
        <row r="2750">
          <cell r="A2750" t="str">
            <v>3302160410130002</v>
          </cell>
          <cell r="B2750" t="str">
            <v>3302161105070061</v>
          </cell>
          <cell r="C2750" t="str">
            <v>DIMAS DEWANTARA</v>
          </cell>
          <cell r="D2750" t="str">
            <v>LK</v>
          </cell>
          <cell r="E2750">
            <v>41551</v>
          </cell>
          <cell r="F2750">
            <v>6.5506849315068489</v>
          </cell>
          <cell r="G2750" t="str">
            <v>BEKASI</v>
          </cell>
          <cell r="H2750" t="str">
            <v>TUMIYANG</v>
          </cell>
          <cell r="I2750" t="str">
            <v>002</v>
          </cell>
          <cell r="J2750" t="str">
            <v>004</v>
          </cell>
          <cell r="K2750" t="str">
            <v>TUMIYANG</v>
          </cell>
          <cell r="L2750" t="str">
            <v>TUMIYANG, RT 002 RW 004</v>
          </cell>
          <cell r="M2750" t="str">
            <v>ANAK</v>
          </cell>
          <cell r="N2750" t="str">
            <v>BELUM KAWIN</v>
          </cell>
          <cell r="O2750" t="str">
            <v>Tidak/Belum Sekolah</v>
          </cell>
          <cell r="P2750" t="str">
            <v>Islam</v>
          </cell>
          <cell r="Q2750" t="str">
            <v>BELUM/TIDAK BEKERJA</v>
          </cell>
          <cell r="R2750" t="str">
            <v>-</v>
          </cell>
          <cell r="S2750" t="str">
            <v>ADA</v>
          </cell>
        </row>
        <row r="2751">
          <cell r="A2751" t="str">
            <v>3302161407160001</v>
          </cell>
          <cell r="B2751" t="str">
            <v>3302161105070061</v>
          </cell>
          <cell r="C2751" t="str">
            <v>SHAHRUL KURNIAWAN</v>
          </cell>
          <cell r="D2751" t="str">
            <v>LK</v>
          </cell>
          <cell r="E2751">
            <v>42565</v>
          </cell>
          <cell r="F2751">
            <v>3.7726027397260276</v>
          </cell>
          <cell r="G2751" t="str">
            <v>BANYUMAS</v>
          </cell>
          <cell r="H2751" t="str">
            <v>TUMIYANG</v>
          </cell>
          <cell r="I2751" t="str">
            <v>002</v>
          </cell>
          <cell r="J2751" t="str">
            <v>004</v>
          </cell>
          <cell r="K2751" t="str">
            <v>TUMIYANG</v>
          </cell>
          <cell r="L2751" t="str">
            <v>TUMIYANG, RT 002 RW 004</v>
          </cell>
          <cell r="M2751" t="str">
            <v>ANAK</v>
          </cell>
          <cell r="N2751" t="str">
            <v>BELUM KAWIN</v>
          </cell>
          <cell r="O2751" t="str">
            <v>Tidak/Belum Sekolah</v>
          </cell>
          <cell r="P2751" t="str">
            <v>Islam</v>
          </cell>
          <cell r="Q2751" t="str">
            <v>BELUM/TIDAK BEKERJA</v>
          </cell>
          <cell r="R2751" t="str">
            <v>-</v>
          </cell>
          <cell r="S2751" t="str">
            <v>TIDAK ADA</v>
          </cell>
        </row>
        <row r="2752">
          <cell r="A2752" t="str">
            <v>3302164809050003</v>
          </cell>
          <cell r="B2752" t="str">
            <v>3302161105070061</v>
          </cell>
          <cell r="C2752" t="str">
            <v>NUR ROHMAH SAFITRI</v>
          </cell>
          <cell r="D2752" t="str">
            <v>PR</v>
          </cell>
          <cell r="E2752">
            <v>38603</v>
          </cell>
          <cell r="F2752">
            <v>14.627397260273973</v>
          </cell>
          <cell r="G2752" t="str">
            <v>BEKASI</v>
          </cell>
          <cell r="H2752" t="str">
            <v>TUMIYANG</v>
          </cell>
          <cell r="I2752" t="str">
            <v>002</v>
          </cell>
          <cell r="J2752" t="str">
            <v>004</v>
          </cell>
          <cell r="K2752" t="str">
            <v>TUMIYANG</v>
          </cell>
          <cell r="L2752" t="str">
            <v>TUMIYANG, RT 002 RW 004</v>
          </cell>
          <cell r="M2752" t="str">
            <v>ANAK</v>
          </cell>
          <cell r="N2752" t="str">
            <v>BELUM KAWIN</v>
          </cell>
          <cell r="O2752" t="str">
            <v>Tidak/Belum Sekolah</v>
          </cell>
          <cell r="P2752" t="str">
            <v>Islam</v>
          </cell>
          <cell r="Q2752" t="str">
            <v>BELUM/TIDAK BEKERJA</v>
          </cell>
          <cell r="R2752" t="str">
            <v>-</v>
          </cell>
          <cell r="S2752" t="str">
            <v>ADA</v>
          </cell>
        </row>
        <row r="2753">
          <cell r="A2753" t="str">
            <v>3302142601780002</v>
          </cell>
          <cell r="B2753" t="str">
            <v>3302161107120007</v>
          </cell>
          <cell r="C2753" t="str">
            <v>KHOLID KHAMAMI</v>
          </cell>
          <cell r="D2753" t="str">
            <v>LK</v>
          </cell>
          <cell r="E2753">
            <v>28516</v>
          </cell>
          <cell r="F2753">
            <v>42.263013698630139</v>
          </cell>
          <cell r="G2753" t="str">
            <v>BANYUMAS</v>
          </cell>
          <cell r="H2753" t="str">
            <v>TUMIYANG</v>
          </cell>
          <cell r="I2753" t="str">
            <v>002</v>
          </cell>
          <cell r="J2753" t="str">
            <v>004</v>
          </cell>
          <cell r="K2753" t="str">
            <v>TUMIYANG</v>
          </cell>
          <cell r="L2753" t="str">
            <v>TUMIYANG, RT 002 RW 004</v>
          </cell>
          <cell r="M2753" t="str">
            <v>KEPALA KELUARGA</v>
          </cell>
          <cell r="N2753" t="str">
            <v>CERAI MATI</v>
          </cell>
          <cell r="O2753" t="str">
            <v>SLTA/Sederajat</v>
          </cell>
          <cell r="P2753" t="str">
            <v>Islam</v>
          </cell>
          <cell r="Q2753" t="str">
            <v>WIRASWASTA</v>
          </cell>
          <cell r="R2753" t="str">
            <v>-</v>
          </cell>
          <cell r="S2753" t="str">
            <v>TIDAK ADA</v>
          </cell>
        </row>
        <row r="2754">
          <cell r="A2754" t="str">
            <v>3302160701110001</v>
          </cell>
          <cell r="B2754" t="str">
            <v>3302161107120007</v>
          </cell>
          <cell r="C2754" t="str">
            <v>GHIBRAN MAULANA</v>
          </cell>
          <cell r="D2754" t="str">
            <v>LK</v>
          </cell>
          <cell r="E2754">
            <v>40550</v>
          </cell>
          <cell r="F2754">
            <v>9.293150684931506</v>
          </cell>
          <cell r="G2754" t="str">
            <v>BANYUMAS</v>
          </cell>
          <cell r="H2754" t="str">
            <v>TUMIYANG</v>
          </cell>
          <cell r="I2754" t="str">
            <v>002</v>
          </cell>
          <cell r="J2754" t="str">
            <v>004</v>
          </cell>
          <cell r="K2754" t="str">
            <v>TUMIYANG</v>
          </cell>
          <cell r="L2754" t="str">
            <v>TUMIYANG, RT 002 RW 004</v>
          </cell>
          <cell r="M2754" t="str">
            <v>ANAK</v>
          </cell>
          <cell r="N2754" t="str">
            <v>BELUM KAWIN</v>
          </cell>
          <cell r="O2754" t="str">
            <v>Tidak/Belum Sekolah</v>
          </cell>
          <cell r="P2754" t="str">
            <v>Islam</v>
          </cell>
          <cell r="Q2754" t="str">
            <v>BELUM/TIDAK BEKERJA</v>
          </cell>
          <cell r="R2754" t="str">
            <v>-</v>
          </cell>
          <cell r="S2754" t="str">
            <v>ADA</v>
          </cell>
        </row>
        <row r="2755">
          <cell r="A2755" t="str">
            <v>3302161310150002</v>
          </cell>
          <cell r="B2755" t="str">
            <v>3302161107120007</v>
          </cell>
          <cell r="C2755" t="str">
            <v>ABBAD RAYFATAN MUKHAROMI</v>
          </cell>
          <cell r="D2755" t="str">
            <v>LK</v>
          </cell>
          <cell r="E2755">
            <v>42290</v>
          </cell>
          <cell r="F2755">
            <v>4.5260273972602736</v>
          </cell>
          <cell r="G2755" t="str">
            <v>BANYUMAS</v>
          </cell>
          <cell r="H2755" t="str">
            <v>TUMIYANG</v>
          </cell>
          <cell r="I2755" t="str">
            <v>002</v>
          </cell>
          <cell r="J2755" t="str">
            <v>004</v>
          </cell>
          <cell r="K2755" t="str">
            <v>TUMIYANG</v>
          </cell>
          <cell r="L2755" t="str">
            <v>TUMIYANG, RT 002 RW 004</v>
          </cell>
          <cell r="M2755" t="str">
            <v>ANAK</v>
          </cell>
          <cell r="N2755" t="str">
            <v>BELUM KAWIN</v>
          </cell>
          <cell r="O2755" t="str">
            <v>Tidak/Belum Sekolah</v>
          </cell>
          <cell r="P2755" t="str">
            <v>Islam</v>
          </cell>
          <cell r="Q2755" t="str">
            <v>BELUM/TIDAK BEKERJA</v>
          </cell>
          <cell r="R2755" t="str">
            <v>-</v>
          </cell>
          <cell r="S2755" t="str">
            <v>ADA</v>
          </cell>
        </row>
        <row r="2756">
          <cell r="A2756" t="str">
            <v>3302161604720006</v>
          </cell>
          <cell r="B2756" t="str">
            <v>3302161108060109</v>
          </cell>
          <cell r="C2756" t="str">
            <v>EDY SUJARWO</v>
          </cell>
          <cell r="D2756" t="str">
            <v>LK</v>
          </cell>
          <cell r="E2756">
            <v>26405</v>
          </cell>
          <cell r="F2756">
            <v>48.046575342465751</v>
          </cell>
          <cell r="G2756" t="str">
            <v>PACITAN</v>
          </cell>
          <cell r="H2756" t="str">
            <v>TUMIYANG</v>
          </cell>
          <cell r="I2756" t="str">
            <v>002</v>
          </cell>
          <cell r="J2756" t="str">
            <v>004</v>
          </cell>
          <cell r="K2756" t="str">
            <v>TUMIYANG</v>
          </cell>
          <cell r="L2756" t="str">
            <v>TUMIYANG, RT 002 RW 004</v>
          </cell>
          <cell r="M2756" t="str">
            <v>KEPALA KELUARGA</v>
          </cell>
          <cell r="N2756" t="str">
            <v>CERAI HIDUP</v>
          </cell>
          <cell r="O2756" t="str">
            <v>Diploma IV/Strata I</v>
          </cell>
          <cell r="P2756" t="str">
            <v>Islam</v>
          </cell>
          <cell r="Q2756" t="str">
            <v>KARYAWAN SWASTA</v>
          </cell>
          <cell r="R2756" t="str">
            <v>-</v>
          </cell>
          <cell r="S2756" t="str">
            <v>ADA</v>
          </cell>
        </row>
        <row r="2757">
          <cell r="A2757" t="str">
            <v>3302160507690002</v>
          </cell>
          <cell r="B2757" t="str">
            <v>3302161111060020</v>
          </cell>
          <cell r="C2757" t="str">
            <v>KUSNO</v>
          </cell>
          <cell r="D2757" t="str">
            <v>LK</v>
          </cell>
          <cell r="E2757">
            <v>25389</v>
          </cell>
          <cell r="F2757">
            <v>50.830136986301369</v>
          </cell>
          <cell r="G2757" t="str">
            <v>BANYUMAS</v>
          </cell>
          <cell r="H2757" t="str">
            <v>TUMIYANG</v>
          </cell>
          <cell r="I2757" t="str">
            <v>002</v>
          </cell>
          <cell r="J2757" t="str">
            <v>004</v>
          </cell>
          <cell r="K2757" t="str">
            <v>TUMIYANG</v>
          </cell>
          <cell r="L2757" t="str">
            <v>TUMIYANG, RT 002 RW 004</v>
          </cell>
          <cell r="M2757" t="str">
            <v>KEPALA KELUARGA</v>
          </cell>
          <cell r="N2757" t="str">
            <v>KAWIN</v>
          </cell>
          <cell r="O2757" t="str">
            <v>SLTA/Sederajat</v>
          </cell>
          <cell r="P2757" t="str">
            <v>Islam</v>
          </cell>
          <cell r="Q2757" t="str">
            <v>KARYAWAN SWASTA</v>
          </cell>
          <cell r="R2757" t="str">
            <v>O</v>
          </cell>
          <cell r="S2757" t="str">
            <v>ADA</v>
          </cell>
        </row>
        <row r="2758">
          <cell r="A2758" t="str">
            <v>3302166404700006</v>
          </cell>
          <cell r="B2758" t="str">
            <v>3302161111060020</v>
          </cell>
          <cell r="C2758" t="str">
            <v>SITI SOLIKHAH</v>
          </cell>
          <cell r="D2758" t="str">
            <v>PR</v>
          </cell>
          <cell r="E2758">
            <v>25682</v>
          </cell>
          <cell r="F2758">
            <v>50.027397260273972</v>
          </cell>
          <cell r="G2758" t="str">
            <v>BANYUMAS</v>
          </cell>
          <cell r="H2758" t="str">
            <v>TUMIYANG</v>
          </cell>
          <cell r="I2758" t="str">
            <v>002</v>
          </cell>
          <cell r="J2758" t="str">
            <v>004</v>
          </cell>
          <cell r="K2758" t="str">
            <v>TUMIYANG</v>
          </cell>
          <cell r="L2758" t="str">
            <v>TUMIYANG, RT 002 RW 004</v>
          </cell>
          <cell r="M2758" t="str">
            <v>ISTRI</v>
          </cell>
          <cell r="N2758" t="str">
            <v>KAWIN</v>
          </cell>
          <cell r="O2758" t="str">
            <v>SLTP/Sederajat</v>
          </cell>
          <cell r="P2758" t="str">
            <v>Islam</v>
          </cell>
          <cell r="Q2758" t="str">
            <v>MENGURUS RUMAH TANGGA</v>
          </cell>
          <cell r="R2758" t="str">
            <v>O</v>
          </cell>
          <cell r="S2758" t="str">
            <v>TIDAK ADA</v>
          </cell>
        </row>
        <row r="2759">
          <cell r="A2759" t="str">
            <v>3302160207950003</v>
          </cell>
          <cell r="B2759" t="str">
            <v>3302161111060020</v>
          </cell>
          <cell r="C2759" t="str">
            <v>IEYAN IMAN KINASIH GUSTI</v>
          </cell>
          <cell r="D2759" t="str">
            <v>LK</v>
          </cell>
          <cell r="E2759">
            <v>34882</v>
          </cell>
          <cell r="F2759">
            <v>24.82191780821918</v>
          </cell>
          <cell r="G2759" t="str">
            <v>BANYUMAS</v>
          </cell>
          <cell r="H2759" t="str">
            <v>TUMIYANG</v>
          </cell>
          <cell r="I2759" t="str">
            <v>002</v>
          </cell>
          <cell r="J2759" t="str">
            <v>004</v>
          </cell>
          <cell r="K2759" t="str">
            <v>TUMIYANG</v>
          </cell>
          <cell r="L2759" t="str">
            <v>TUMIYANG, RT 002 RW 004</v>
          </cell>
          <cell r="M2759" t="str">
            <v>ANAK</v>
          </cell>
          <cell r="N2759" t="str">
            <v>BELUM KAWIN</v>
          </cell>
          <cell r="O2759" t="str">
            <v>Belum Tamat SD/Sederajat</v>
          </cell>
          <cell r="P2759" t="str">
            <v>Islam</v>
          </cell>
          <cell r="Q2759" t="str">
            <v>PELAJAR/MAHASISWA</v>
          </cell>
          <cell r="R2759" t="str">
            <v>-</v>
          </cell>
          <cell r="S2759" t="str">
            <v>ADA</v>
          </cell>
        </row>
        <row r="2760">
          <cell r="A2760" t="str">
            <v>3302162001030003</v>
          </cell>
          <cell r="B2760" t="str">
            <v>3302161111060020</v>
          </cell>
          <cell r="C2760" t="str">
            <v>RAKHA ASYRAF</v>
          </cell>
          <cell r="D2760" t="str">
            <v>LK</v>
          </cell>
          <cell r="E2760">
            <v>37641</v>
          </cell>
          <cell r="F2760">
            <v>17.263013698630136</v>
          </cell>
          <cell r="G2760" t="str">
            <v>JAKARTA</v>
          </cell>
          <cell r="H2760" t="str">
            <v>TUMIYANG</v>
          </cell>
          <cell r="I2760" t="str">
            <v>002</v>
          </cell>
          <cell r="J2760" t="str">
            <v>004</v>
          </cell>
          <cell r="K2760" t="str">
            <v>TUMIYANG</v>
          </cell>
          <cell r="L2760" t="str">
            <v>TUMIYANG, RT 002 RW 004</v>
          </cell>
          <cell r="M2760" t="str">
            <v>ANAK</v>
          </cell>
          <cell r="N2760" t="str">
            <v>BELUM KAWIN</v>
          </cell>
          <cell r="O2760" t="str">
            <v>Tidak/Belum Sekolah</v>
          </cell>
          <cell r="P2760" t="str">
            <v>Islam</v>
          </cell>
          <cell r="Q2760" t="str">
            <v>BELUM/TIDAK BEKERJA</v>
          </cell>
          <cell r="R2760" t="str">
            <v>-</v>
          </cell>
          <cell r="S2760" t="str">
            <v>ADA</v>
          </cell>
        </row>
        <row r="2761">
          <cell r="A2761" t="str">
            <v>3302162807580001</v>
          </cell>
          <cell r="B2761" t="str">
            <v>3302161302055847</v>
          </cell>
          <cell r="C2761" t="str">
            <v>KARSUN</v>
          </cell>
          <cell r="D2761" t="str">
            <v>LK</v>
          </cell>
          <cell r="E2761">
            <v>21394</v>
          </cell>
          <cell r="F2761">
            <v>61.775342465753425</v>
          </cell>
          <cell r="G2761" t="str">
            <v>BANYUMAS</v>
          </cell>
          <cell r="H2761" t="str">
            <v>TUMIYANG</v>
          </cell>
          <cell r="I2761" t="str">
            <v>002</v>
          </cell>
          <cell r="J2761" t="str">
            <v>004</v>
          </cell>
          <cell r="K2761" t="str">
            <v>TUMIYANG</v>
          </cell>
          <cell r="L2761" t="str">
            <v>TUMIYANG, RT 002 RW 004</v>
          </cell>
          <cell r="M2761" t="str">
            <v>KEPALA KELUARGA</v>
          </cell>
          <cell r="N2761" t="str">
            <v>KAWIN</v>
          </cell>
          <cell r="O2761" t="str">
            <v>Tamat SD/Sederajat</v>
          </cell>
          <cell r="P2761" t="str">
            <v>Islam</v>
          </cell>
          <cell r="Q2761" t="str">
            <v>BURUH HARIAN LEPAS</v>
          </cell>
          <cell r="R2761" t="str">
            <v>-</v>
          </cell>
          <cell r="S2761" t="str">
            <v>TIDAK ADA</v>
          </cell>
        </row>
        <row r="2762">
          <cell r="A2762" t="str">
            <v>3302165908530002</v>
          </cell>
          <cell r="B2762" t="str">
            <v>3302161302055847</v>
          </cell>
          <cell r="C2762" t="str">
            <v>RASIWEN</v>
          </cell>
          <cell r="D2762" t="str">
            <v>PR</v>
          </cell>
          <cell r="E2762">
            <v>19590</v>
          </cell>
          <cell r="F2762">
            <v>66.717808219178082</v>
          </cell>
          <cell r="G2762" t="str">
            <v>BANYUMAS</v>
          </cell>
          <cell r="H2762" t="str">
            <v>TUMIYANG</v>
          </cell>
          <cell r="I2762" t="str">
            <v>002</v>
          </cell>
          <cell r="J2762" t="str">
            <v>004</v>
          </cell>
          <cell r="K2762" t="str">
            <v>TUMIYANG</v>
          </cell>
          <cell r="L2762" t="str">
            <v>TUMIYANG, RT 002 RW 004</v>
          </cell>
          <cell r="M2762" t="str">
            <v>ISTRI</v>
          </cell>
          <cell r="N2762" t="str">
            <v>KAWIN</v>
          </cell>
          <cell r="O2762" t="str">
            <v>Tamat SD/Sederajat</v>
          </cell>
          <cell r="P2762" t="str">
            <v>Islam</v>
          </cell>
          <cell r="Q2762" t="str">
            <v>MENGURUS RUMAH TANGGA</v>
          </cell>
          <cell r="R2762" t="str">
            <v>-</v>
          </cell>
          <cell r="S2762" t="str">
            <v>TIDAK ADA</v>
          </cell>
        </row>
        <row r="2763">
          <cell r="A2763" t="str">
            <v>3302162208810001</v>
          </cell>
          <cell r="B2763" t="str">
            <v>3302161302055847</v>
          </cell>
          <cell r="C2763" t="str">
            <v>WAGIMAN</v>
          </cell>
          <cell r="D2763" t="str">
            <v>LK</v>
          </cell>
          <cell r="E2763">
            <v>29820</v>
          </cell>
          <cell r="F2763">
            <v>38.69041095890411</v>
          </cell>
          <cell r="G2763" t="str">
            <v>BANYUMAS</v>
          </cell>
          <cell r="H2763" t="str">
            <v>TUMIYANG</v>
          </cell>
          <cell r="I2763" t="str">
            <v>002</v>
          </cell>
          <cell r="J2763" t="str">
            <v>004</v>
          </cell>
          <cell r="K2763" t="str">
            <v>TUMIYANG</v>
          </cell>
          <cell r="L2763" t="str">
            <v>TUMIYANG, RT 002 RW 004</v>
          </cell>
          <cell r="M2763" t="str">
            <v>ANAK</v>
          </cell>
          <cell r="N2763" t="str">
            <v>KAWIN</v>
          </cell>
          <cell r="O2763" t="str">
            <v>Tamat SD/Sederajat</v>
          </cell>
          <cell r="P2763" t="str">
            <v>Islam</v>
          </cell>
          <cell r="Q2763" t="str">
            <v>BELUM/TIDAK BEKERJA</v>
          </cell>
          <cell r="R2763" t="str">
            <v>-</v>
          </cell>
          <cell r="S2763" t="str">
            <v>TIDAK ADA</v>
          </cell>
        </row>
        <row r="2764">
          <cell r="A2764" t="str">
            <v>3302167112470105</v>
          </cell>
          <cell r="B2764" t="str">
            <v>3302161302056229</v>
          </cell>
          <cell r="C2764" t="str">
            <v>TIREM</v>
          </cell>
          <cell r="D2764" t="str">
            <v>PR</v>
          </cell>
          <cell r="E2764">
            <v>17532</v>
          </cell>
          <cell r="F2764">
            <v>72.356164383561648</v>
          </cell>
          <cell r="G2764" t="str">
            <v>BANYUMAS</v>
          </cell>
          <cell r="H2764" t="str">
            <v>TUMIYANG</v>
          </cell>
          <cell r="I2764" t="str">
            <v>002</v>
          </cell>
          <cell r="J2764" t="str">
            <v>004</v>
          </cell>
          <cell r="K2764" t="str">
            <v>TUMIYANG</v>
          </cell>
          <cell r="L2764" t="str">
            <v>TUMIYANG, RT 002 RW 004</v>
          </cell>
          <cell r="M2764" t="str">
            <v>KEPALA KELUARGA</v>
          </cell>
          <cell r="N2764" t="str">
            <v>CERAI MATI</v>
          </cell>
          <cell r="O2764" t="str">
            <v>Tamat SD/Sederajat</v>
          </cell>
          <cell r="P2764" t="str">
            <v>Islam</v>
          </cell>
          <cell r="Q2764" t="str">
            <v>PEDAGANG</v>
          </cell>
          <cell r="R2764" t="str">
            <v>-</v>
          </cell>
          <cell r="S2764" t="str">
            <v>TIDAK ADA</v>
          </cell>
        </row>
        <row r="2765">
          <cell r="A2765" t="str">
            <v>3302164402700002</v>
          </cell>
          <cell r="B2765" t="str">
            <v>3302161302056229</v>
          </cell>
          <cell r="C2765" t="str">
            <v>TUTI KUSMINI</v>
          </cell>
          <cell r="D2765" t="str">
            <v>PR</v>
          </cell>
          <cell r="E2765">
            <v>25603</v>
          </cell>
          <cell r="F2765">
            <v>50.243835616438353</v>
          </cell>
          <cell r="G2765" t="str">
            <v>BANYUMAS</v>
          </cell>
          <cell r="H2765" t="str">
            <v>TUMIYANG</v>
          </cell>
          <cell r="I2765" t="str">
            <v>002</v>
          </cell>
          <cell r="J2765" t="str">
            <v>004</v>
          </cell>
          <cell r="K2765" t="str">
            <v>TUMIYANG</v>
          </cell>
          <cell r="L2765" t="str">
            <v>TUMIYANG, RT 002 RW 004</v>
          </cell>
          <cell r="M2765" t="str">
            <v>ANAK</v>
          </cell>
          <cell r="N2765" t="str">
            <v>KAWIN</v>
          </cell>
          <cell r="O2765" t="str">
            <v>SLTA/Sederajat</v>
          </cell>
          <cell r="P2765" t="str">
            <v>Islam</v>
          </cell>
          <cell r="Q2765" t="str">
            <v>KARYAWAN SWASTA</v>
          </cell>
          <cell r="R2765" t="str">
            <v>-</v>
          </cell>
          <cell r="S2765" t="str">
            <v>TIDAK ADA</v>
          </cell>
        </row>
        <row r="2766">
          <cell r="A2766" t="str">
            <v>3302161206670001</v>
          </cell>
          <cell r="B2766" t="str">
            <v>3302161302056229</v>
          </cell>
          <cell r="C2766" t="str">
            <v>SUGIARTONO</v>
          </cell>
          <cell r="D2766" t="str">
            <v>LK</v>
          </cell>
          <cell r="E2766">
            <v>24635</v>
          </cell>
          <cell r="F2766">
            <v>52.895890410958906</v>
          </cell>
          <cell r="G2766" t="str">
            <v>JAKARTA</v>
          </cell>
          <cell r="H2766" t="str">
            <v>TUMIYANG</v>
          </cell>
          <cell r="I2766" t="str">
            <v>002</v>
          </cell>
          <cell r="J2766" t="str">
            <v>004</v>
          </cell>
          <cell r="K2766" t="str">
            <v>TUMIYANG</v>
          </cell>
          <cell r="L2766" t="str">
            <v>TUMIYANG, RT 002 RW 004</v>
          </cell>
          <cell r="M2766" t="str">
            <v>MENANTU</v>
          </cell>
          <cell r="N2766" t="str">
            <v>KAWIN</v>
          </cell>
          <cell r="O2766" t="str">
            <v>Tamat SD/Sederajat</v>
          </cell>
          <cell r="P2766" t="str">
            <v>Islam</v>
          </cell>
          <cell r="Q2766" t="str">
            <v>BURUH HARIAN LEPAS</v>
          </cell>
          <cell r="R2766" t="str">
            <v>-</v>
          </cell>
          <cell r="S2766" t="str">
            <v>TIDAK ADA</v>
          </cell>
        </row>
        <row r="2767">
          <cell r="A2767" t="str">
            <v>3302164710060001</v>
          </cell>
          <cell r="B2767" t="str">
            <v>3302161302056229</v>
          </cell>
          <cell r="C2767" t="str">
            <v>TRIA SUCI RAMADHANI</v>
          </cell>
          <cell r="D2767" t="str">
            <v>PR</v>
          </cell>
          <cell r="E2767">
            <v>38997</v>
          </cell>
          <cell r="F2767">
            <v>13.547945205479452</v>
          </cell>
          <cell r="G2767" t="str">
            <v>JAKARTA</v>
          </cell>
          <cell r="H2767" t="str">
            <v>TUMIYANG</v>
          </cell>
          <cell r="I2767" t="str">
            <v>002</v>
          </cell>
          <cell r="J2767" t="str">
            <v>004</v>
          </cell>
          <cell r="K2767" t="str">
            <v>TUMIYANG</v>
          </cell>
          <cell r="L2767" t="str">
            <v>TUMIYANG, RT 002 RW 004</v>
          </cell>
          <cell r="M2767" t="str">
            <v>CUCU</v>
          </cell>
          <cell r="N2767" t="str">
            <v>BELUM KAWIN</v>
          </cell>
          <cell r="O2767" t="str">
            <v>Tidak/Belum Sekolah</v>
          </cell>
          <cell r="P2767" t="str">
            <v>Islam</v>
          </cell>
          <cell r="Q2767" t="str">
            <v>BELUM/TIDAK BEKERJA</v>
          </cell>
          <cell r="R2767" t="str">
            <v>-</v>
          </cell>
          <cell r="S2767" t="str">
            <v>TIDAK ADA</v>
          </cell>
        </row>
        <row r="2768">
          <cell r="A2768" t="str">
            <v>3302165510970003</v>
          </cell>
          <cell r="B2768" t="str">
            <v>3302161302056229</v>
          </cell>
          <cell r="C2768" t="str">
            <v>DWI OKTAVIANI</v>
          </cell>
          <cell r="D2768" t="str">
            <v>PR</v>
          </cell>
          <cell r="E2768">
            <v>35718</v>
          </cell>
          <cell r="F2768">
            <v>22.531506849315068</v>
          </cell>
          <cell r="G2768" t="str">
            <v>BANYUMAS</v>
          </cell>
          <cell r="H2768" t="str">
            <v>TUMIYANG</v>
          </cell>
          <cell r="I2768" t="str">
            <v>002</v>
          </cell>
          <cell r="J2768" t="str">
            <v>004</v>
          </cell>
          <cell r="K2768" t="str">
            <v>TUMIYANG</v>
          </cell>
          <cell r="L2768" t="str">
            <v>TUMIYANG, RT 002 RW 004</v>
          </cell>
          <cell r="M2768" t="str">
            <v>CUCU</v>
          </cell>
          <cell r="N2768" t="str">
            <v>BELUM KAWIN</v>
          </cell>
          <cell r="O2768" t="str">
            <v>Belum Tamat SD/Sederajat</v>
          </cell>
          <cell r="P2768" t="str">
            <v>Islam</v>
          </cell>
          <cell r="Q2768" t="str">
            <v>PELAJAR/MAHASISWA</v>
          </cell>
          <cell r="R2768" t="str">
            <v>-</v>
          </cell>
          <cell r="S2768" t="str">
            <v>TIDAK ADA</v>
          </cell>
        </row>
        <row r="2769">
          <cell r="A2769" t="str">
            <v>3302160107590015</v>
          </cell>
          <cell r="B2769" t="str">
            <v>3302161302056230</v>
          </cell>
          <cell r="C2769" t="str">
            <v>WARSUM</v>
          </cell>
          <cell r="D2769" t="str">
            <v>LK</v>
          </cell>
          <cell r="E2769">
            <v>21732</v>
          </cell>
          <cell r="F2769">
            <v>60.849315068493148</v>
          </cell>
          <cell r="G2769" t="str">
            <v>BANYUMAS</v>
          </cell>
          <cell r="H2769" t="str">
            <v>TUMIYANG DUKUH</v>
          </cell>
          <cell r="I2769" t="str">
            <v>002</v>
          </cell>
          <cell r="J2769" t="str">
            <v>004</v>
          </cell>
          <cell r="K2769" t="str">
            <v>TUMIYANG</v>
          </cell>
          <cell r="L2769" t="str">
            <v>TUMIYANG DUKUH, RT 002 RW 004</v>
          </cell>
          <cell r="M2769" t="str">
            <v>KEPALA KELUARGA</v>
          </cell>
          <cell r="N2769" t="str">
            <v>KAWIN</v>
          </cell>
          <cell r="O2769" t="str">
            <v>Tamat SD/Sederajat</v>
          </cell>
          <cell r="P2769" t="str">
            <v>Islam</v>
          </cell>
          <cell r="Q2769" t="str">
            <v>PETANI/PEKEBUN</v>
          </cell>
          <cell r="R2769" t="str">
            <v>-</v>
          </cell>
          <cell r="S2769" t="str">
            <v>TIDAK ADA</v>
          </cell>
        </row>
        <row r="2770">
          <cell r="A2770" t="str">
            <v>3302167011630003</v>
          </cell>
          <cell r="B2770" t="str">
            <v>3302161302056230</v>
          </cell>
          <cell r="C2770" t="str">
            <v>RATIYEM</v>
          </cell>
          <cell r="D2770" t="str">
            <v>PR</v>
          </cell>
          <cell r="E2770">
            <v>23345</v>
          </cell>
          <cell r="F2770">
            <v>56.43013698630137</v>
          </cell>
          <cell r="G2770" t="str">
            <v>BANYUMAS</v>
          </cell>
          <cell r="H2770" t="str">
            <v>TUMIYANG DUKUH</v>
          </cell>
          <cell r="I2770" t="str">
            <v>002</v>
          </cell>
          <cell r="J2770" t="str">
            <v>004</v>
          </cell>
          <cell r="K2770" t="str">
            <v>TUMIYANG</v>
          </cell>
          <cell r="L2770" t="str">
            <v>TUMIYANG DUKUH, RT 002 RW 004</v>
          </cell>
          <cell r="M2770" t="str">
            <v>ISTRI</v>
          </cell>
          <cell r="N2770" t="str">
            <v>KAWIN</v>
          </cell>
          <cell r="O2770" t="str">
            <v>Tamat SD/Sederajat</v>
          </cell>
          <cell r="P2770" t="str">
            <v>Islam</v>
          </cell>
          <cell r="Q2770" t="str">
            <v>PEDAGANG</v>
          </cell>
          <cell r="R2770" t="str">
            <v>-</v>
          </cell>
          <cell r="S2770" t="str">
            <v>TIDAK ADA</v>
          </cell>
        </row>
        <row r="2771">
          <cell r="A2771" t="str">
            <v>3302161609940002</v>
          </cell>
          <cell r="B2771" t="str">
            <v>3302161302056230</v>
          </cell>
          <cell r="C2771" t="str">
            <v>DEDI PRIYANTO</v>
          </cell>
          <cell r="D2771" t="str">
            <v>LK</v>
          </cell>
          <cell r="E2771">
            <v>34593</v>
          </cell>
          <cell r="F2771">
            <v>25.613698630136987</v>
          </cell>
          <cell r="G2771" t="str">
            <v>BANYUMAS</v>
          </cell>
          <cell r="H2771" t="str">
            <v>TUMIYANG DUKUH</v>
          </cell>
          <cell r="I2771" t="str">
            <v>002</v>
          </cell>
          <cell r="J2771" t="str">
            <v>004</v>
          </cell>
          <cell r="K2771" t="str">
            <v>TUMIYANG</v>
          </cell>
          <cell r="L2771" t="str">
            <v>TUMIYANG DUKUH, RT 002 RW 004</v>
          </cell>
          <cell r="M2771" t="str">
            <v>ANAK</v>
          </cell>
          <cell r="N2771" t="str">
            <v>BELUM KAWIN</v>
          </cell>
          <cell r="O2771" t="str">
            <v>SLTP/Sederajat</v>
          </cell>
          <cell r="P2771" t="str">
            <v>Islam</v>
          </cell>
          <cell r="Q2771" t="str">
            <v>KARYAWAN SWASTA</v>
          </cell>
          <cell r="R2771" t="str">
            <v>-</v>
          </cell>
          <cell r="S2771" t="str">
            <v>TIDAK ADA</v>
          </cell>
        </row>
        <row r="2772">
          <cell r="A2772" t="str">
            <v>3302160709650002</v>
          </cell>
          <cell r="B2772" t="str">
            <v>3302161302056231</v>
          </cell>
          <cell r="C2772" t="str">
            <v>YUNUS</v>
          </cell>
          <cell r="D2772" t="str">
            <v>LK</v>
          </cell>
          <cell r="E2772">
            <v>23992</v>
          </cell>
          <cell r="F2772">
            <v>54.657534246575345</v>
          </cell>
          <cell r="G2772" t="str">
            <v>BANYUMAS</v>
          </cell>
          <cell r="H2772" t="str">
            <v>DESA TUMIYANG</v>
          </cell>
          <cell r="I2772" t="str">
            <v>002</v>
          </cell>
          <cell r="J2772" t="str">
            <v>004</v>
          </cell>
          <cell r="K2772" t="str">
            <v>TUMIYANG</v>
          </cell>
          <cell r="L2772" t="str">
            <v>DESA TUMIYANG, RT 002 RW 004</v>
          </cell>
          <cell r="M2772" t="str">
            <v>KEPALA KELUARGA</v>
          </cell>
          <cell r="N2772" t="str">
            <v>KAWIN</v>
          </cell>
          <cell r="O2772" t="str">
            <v>Tamat SD/Sederajat</v>
          </cell>
          <cell r="P2772" t="str">
            <v>Islam</v>
          </cell>
          <cell r="Q2772" t="str">
            <v>BURUH HARIAN LEPAS</v>
          </cell>
          <cell r="R2772" t="str">
            <v>-</v>
          </cell>
          <cell r="S2772" t="str">
            <v>TIDAK ADA</v>
          </cell>
        </row>
        <row r="2773">
          <cell r="A2773" t="str">
            <v>3302165312680003</v>
          </cell>
          <cell r="B2773" t="str">
            <v>3302161302056231</v>
          </cell>
          <cell r="C2773" t="str">
            <v>DARISAH</v>
          </cell>
          <cell r="D2773" t="str">
            <v>PR</v>
          </cell>
          <cell r="E2773">
            <v>25185</v>
          </cell>
          <cell r="F2773">
            <v>51.389041095890413</v>
          </cell>
          <cell r="G2773" t="str">
            <v>BANYUMAS</v>
          </cell>
          <cell r="H2773" t="str">
            <v>DESA TUMIYANG</v>
          </cell>
          <cell r="I2773" t="str">
            <v>002</v>
          </cell>
          <cell r="J2773" t="str">
            <v>004</v>
          </cell>
          <cell r="K2773" t="str">
            <v>TUMIYANG</v>
          </cell>
          <cell r="L2773" t="str">
            <v>DESA TUMIYANG, RT 002 RW 004</v>
          </cell>
          <cell r="M2773" t="str">
            <v>ISTRI</v>
          </cell>
          <cell r="N2773" t="str">
            <v>KAWIN</v>
          </cell>
          <cell r="O2773" t="str">
            <v>Tamat SD/Sederajat</v>
          </cell>
          <cell r="P2773" t="str">
            <v>Islam</v>
          </cell>
          <cell r="Q2773" t="str">
            <v>MENGURUS RUMAH TANGGA</v>
          </cell>
          <cell r="R2773" t="str">
            <v>-</v>
          </cell>
          <cell r="S2773" t="str">
            <v>TIDAK ADA</v>
          </cell>
        </row>
        <row r="2774">
          <cell r="A2774" t="str">
            <v>3302166310030004</v>
          </cell>
          <cell r="B2774" t="str">
            <v>3302161302056231</v>
          </cell>
          <cell r="C2774" t="str">
            <v>RAKHMA RESZIKA</v>
          </cell>
          <cell r="D2774" t="str">
            <v>PR</v>
          </cell>
          <cell r="E2774">
            <v>37917</v>
          </cell>
          <cell r="F2774">
            <v>16.506849315068493</v>
          </cell>
          <cell r="G2774" t="str">
            <v>BANYUMAS</v>
          </cell>
          <cell r="H2774" t="str">
            <v>DESA TUMIYANG</v>
          </cell>
          <cell r="I2774" t="str">
            <v>002</v>
          </cell>
          <cell r="J2774" t="str">
            <v>004</v>
          </cell>
          <cell r="K2774" t="str">
            <v>TUMIYANG</v>
          </cell>
          <cell r="L2774" t="str">
            <v>DESA TUMIYANG, RT 002 RW 004</v>
          </cell>
          <cell r="M2774" t="str">
            <v>ANAK</v>
          </cell>
          <cell r="N2774" t="str">
            <v>BELUM KAWIN</v>
          </cell>
          <cell r="O2774" t="str">
            <v>Tidak/Belum Sekolah</v>
          </cell>
          <cell r="P2774" t="str">
            <v>Islam</v>
          </cell>
          <cell r="Q2774" t="str">
            <v>BELUM/TIDAK BEKERJA</v>
          </cell>
          <cell r="R2774" t="str">
            <v>-</v>
          </cell>
          <cell r="S2774" t="str">
            <v>ADA</v>
          </cell>
        </row>
        <row r="2775">
          <cell r="A2775" t="str">
            <v>3302160508530002</v>
          </cell>
          <cell r="B2775" t="str">
            <v>3302161302056232</v>
          </cell>
          <cell r="C2775" t="str">
            <v>TOTO AHMAD SUTIKNO</v>
          </cell>
          <cell r="D2775" t="str">
            <v>LK</v>
          </cell>
          <cell r="E2775">
            <v>19576</v>
          </cell>
          <cell r="F2775">
            <v>66.756164383561639</v>
          </cell>
          <cell r="G2775" t="str">
            <v>BANYUMAS</v>
          </cell>
          <cell r="H2775" t="str">
            <v>TUMIYANG</v>
          </cell>
          <cell r="I2775" t="str">
            <v>002</v>
          </cell>
          <cell r="J2775" t="str">
            <v>004</v>
          </cell>
          <cell r="K2775" t="str">
            <v>TUMIYANG</v>
          </cell>
          <cell r="L2775" t="str">
            <v>TUMIYANG, RT 002 RW 004</v>
          </cell>
          <cell r="M2775" t="str">
            <v>KEPALA KELUARGA</v>
          </cell>
          <cell r="N2775" t="str">
            <v>KAWIN</v>
          </cell>
          <cell r="O2775" t="str">
            <v>SLTP/Sederajat</v>
          </cell>
          <cell r="P2775" t="str">
            <v>Islam</v>
          </cell>
          <cell r="Q2775" t="str">
            <v>SOPIR</v>
          </cell>
          <cell r="R2775" t="str">
            <v>-</v>
          </cell>
          <cell r="S2775" t="str">
            <v>TIDAK ADA</v>
          </cell>
        </row>
        <row r="2776">
          <cell r="A2776" t="str">
            <v>3302164909590002</v>
          </cell>
          <cell r="B2776" t="str">
            <v>3302161302056232</v>
          </cell>
          <cell r="C2776" t="str">
            <v>RATNI</v>
          </cell>
          <cell r="D2776" t="str">
            <v>PR</v>
          </cell>
          <cell r="E2776">
            <v>21802</v>
          </cell>
          <cell r="F2776">
            <v>60.657534246575345</v>
          </cell>
          <cell r="G2776" t="str">
            <v>BANYUMAS</v>
          </cell>
          <cell r="H2776" t="str">
            <v>TUMIYANG</v>
          </cell>
          <cell r="I2776" t="str">
            <v>002</v>
          </cell>
          <cell r="J2776" t="str">
            <v>004</v>
          </cell>
          <cell r="K2776" t="str">
            <v>TUMIYANG</v>
          </cell>
          <cell r="L2776" t="str">
            <v>TUMIYANG, RT 002 RW 004</v>
          </cell>
          <cell r="M2776" t="str">
            <v>ISTRI</v>
          </cell>
          <cell r="N2776" t="str">
            <v>KAWIN</v>
          </cell>
          <cell r="O2776" t="str">
            <v>SLTP/Sederajat</v>
          </cell>
          <cell r="P2776" t="str">
            <v>Islam</v>
          </cell>
          <cell r="Q2776" t="str">
            <v>MENGURUS RUMAH TANGGA</v>
          </cell>
          <cell r="R2776" t="str">
            <v>-</v>
          </cell>
          <cell r="S2776" t="str">
            <v>TIDAK ADA</v>
          </cell>
        </row>
        <row r="2777">
          <cell r="A2777" t="str">
            <v>3302160107420017</v>
          </cell>
          <cell r="B2777" t="str">
            <v>3302161302056233</v>
          </cell>
          <cell r="C2777" t="str">
            <v>MADASWAN</v>
          </cell>
          <cell r="D2777" t="str">
            <v>LK</v>
          </cell>
          <cell r="E2777">
            <v>15523</v>
          </cell>
          <cell r="F2777">
            <v>77.860273972602741</v>
          </cell>
          <cell r="G2777" t="str">
            <v>BANYUMAS</v>
          </cell>
          <cell r="H2777" t="str">
            <v>DESA TUMIYANG</v>
          </cell>
          <cell r="I2777" t="str">
            <v>002</v>
          </cell>
          <cell r="J2777" t="str">
            <v>004</v>
          </cell>
          <cell r="K2777" t="str">
            <v>TUMIYANG</v>
          </cell>
          <cell r="L2777" t="str">
            <v>DESA TUMIYANG, RT 002 RW 004</v>
          </cell>
          <cell r="M2777" t="str">
            <v>KEPALA KELUARGA</v>
          </cell>
          <cell r="N2777" t="str">
            <v>KAWIN</v>
          </cell>
          <cell r="O2777" t="str">
            <v>Tamat SD/Sederajat</v>
          </cell>
          <cell r="P2777" t="str">
            <v>Islam</v>
          </cell>
          <cell r="Q2777" t="str">
            <v>PETANI/PEKEBUN</v>
          </cell>
          <cell r="R2777" t="str">
            <v>-</v>
          </cell>
          <cell r="S2777" t="str">
            <v>TIDAK ADA</v>
          </cell>
        </row>
        <row r="2778">
          <cell r="A2778" t="str">
            <v>3302164107470011</v>
          </cell>
          <cell r="B2778" t="str">
            <v>3302161302056233</v>
          </cell>
          <cell r="C2778" t="str">
            <v>SARKEM</v>
          </cell>
          <cell r="D2778" t="str">
            <v>PR</v>
          </cell>
          <cell r="E2778">
            <v>17349</v>
          </cell>
          <cell r="F2778">
            <v>72.857534246575341</v>
          </cell>
          <cell r="G2778" t="str">
            <v>BANYUMAS</v>
          </cell>
          <cell r="H2778" t="str">
            <v>DESA TUMIYANG</v>
          </cell>
          <cell r="I2778" t="str">
            <v>002</v>
          </cell>
          <cell r="J2778" t="str">
            <v>004</v>
          </cell>
          <cell r="K2778" t="str">
            <v>TUMIYANG</v>
          </cell>
          <cell r="L2778" t="str">
            <v>DESA TUMIYANG, RT 002 RW 004</v>
          </cell>
          <cell r="M2778" t="str">
            <v>ISTRI</v>
          </cell>
          <cell r="N2778" t="str">
            <v>KAWIN</v>
          </cell>
          <cell r="O2778" t="str">
            <v>Belum Tamat SD/Sederajat</v>
          </cell>
          <cell r="P2778" t="str">
            <v>Islam</v>
          </cell>
          <cell r="Q2778" t="str">
            <v>MENGURUS RUMAH TANGGA</v>
          </cell>
          <cell r="R2778" t="str">
            <v>-</v>
          </cell>
          <cell r="S2778" t="str">
            <v>TIDAK ADA</v>
          </cell>
        </row>
        <row r="2779">
          <cell r="A2779" t="str">
            <v>3302161410760003</v>
          </cell>
          <cell r="B2779" t="str">
            <v>3302161302056233</v>
          </cell>
          <cell r="C2779" t="str">
            <v>WAHYUDIN</v>
          </cell>
          <cell r="D2779" t="str">
            <v>LK</v>
          </cell>
          <cell r="E2779">
            <v>28047</v>
          </cell>
          <cell r="F2779">
            <v>43.547945205479451</v>
          </cell>
          <cell r="G2779" t="str">
            <v>BANYUMAS</v>
          </cell>
          <cell r="H2779" t="str">
            <v>DESA TUMIYANG</v>
          </cell>
          <cell r="I2779" t="str">
            <v>002</v>
          </cell>
          <cell r="J2779" t="str">
            <v>004</v>
          </cell>
          <cell r="K2779" t="str">
            <v>TUMIYANG</v>
          </cell>
          <cell r="L2779" t="str">
            <v>DESA TUMIYANG, RT 002 RW 004</v>
          </cell>
          <cell r="M2779" t="str">
            <v>ANAK</v>
          </cell>
          <cell r="N2779" t="str">
            <v>KAWIN</v>
          </cell>
          <cell r="O2779" t="str">
            <v>Tamat SD/Sederajat</v>
          </cell>
          <cell r="P2779" t="str">
            <v>Islam</v>
          </cell>
          <cell r="Q2779" t="str">
            <v>BURUH HARIAN LEPAS</v>
          </cell>
          <cell r="R2779" t="str">
            <v>-</v>
          </cell>
          <cell r="S2779" t="str">
            <v>TIDAK ADA</v>
          </cell>
        </row>
        <row r="2780">
          <cell r="A2780" t="str">
            <v>3302160312640002</v>
          </cell>
          <cell r="B2780" t="str">
            <v>3302161302056235</v>
          </cell>
          <cell r="C2780" t="str">
            <v>TARYONO</v>
          </cell>
          <cell r="D2780" t="str">
            <v>LK</v>
          </cell>
          <cell r="E2780">
            <v>23714</v>
          </cell>
          <cell r="F2780">
            <v>55.419178082191777</v>
          </cell>
          <cell r="G2780" t="str">
            <v>BREBES</v>
          </cell>
          <cell r="H2780" t="str">
            <v>TUMIYANG</v>
          </cell>
          <cell r="I2780" t="str">
            <v>002</v>
          </cell>
          <cell r="J2780" t="str">
            <v>004</v>
          </cell>
          <cell r="K2780" t="str">
            <v>TUMIYANG</v>
          </cell>
          <cell r="L2780" t="str">
            <v>TUMIYANG, RT 002 RW 004</v>
          </cell>
          <cell r="M2780" t="str">
            <v>KEPALA KELUARGA</v>
          </cell>
          <cell r="N2780" t="str">
            <v>KAWIN</v>
          </cell>
          <cell r="O2780" t="str">
            <v>Tamat SD/Sederajat</v>
          </cell>
          <cell r="P2780" t="str">
            <v>Islam</v>
          </cell>
          <cell r="Q2780" t="str">
            <v>BURUH HARIAN LEPAS</v>
          </cell>
          <cell r="R2780" t="str">
            <v>-</v>
          </cell>
          <cell r="S2780" t="str">
            <v>TIDAK ADA</v>
          </cell>
        </row>
        <row r="2781">
          <cell r="A2781" t="str">
            <v>3302165005650003</v>
          </cell>
          <cell r="B2781" t="str">
            <v>3302161302056235</v>
          </cell>
          <cell r="C2781" t="str">
            <v>RATINI</v>
          </cell>
          <cell r="D2781" t="str">
            <v>PR</v>
          </cell>
          <cell r="E2781">
            <v>23872</v>
          </cell>
          <cell r="F2781">
            <v>54.986301369863014</v>
          </cell>
          <cell r="G2781" t="str">
            <v>BANYUMAS</v>
          </cell>
          <cell r="H2781" t="str">
            <v>TUMIYANG</v>
          </cell>
          <cell r="I2781" t="str">
            <v>002</v>
          </cell>
          <cell r="J2781" t="str">
            <v>004</v>
          </cell>
          <cell r="K2781" t="str">
            <v>TUMIYANG</v>
          </cell>
          <cell r="L2781" t="str">
            <v>TUMIYANG, RT 002 RW 004</v>
          </cell>
          <cell r="M2781" t="str">
            <v>ISTRI</v>
          </cell>
          <cell r="N2781" t="str">
            <v>KAWIN</v>
          </cell>
          <cell r="O2781" t="str">
            <v>Tamat SD/Sederajat</v>
          </cell>
          <cell r="P2781" t="str">
            <v>Islam</v>
          </cell>
          <cell r="Q2781" t="str">
            <v>MENGURUS RUMAH TANGGA</v>
          </cell>
          <cell r="R2781" t="str">
            <v>-</v>
          </cell>
          <cell r="S2781" t="str">
            <v>TIDAK ADA</v>
          </cell>
        </row>
        <row r="2782">
          <cell r="A2782" t="str">
            <v>3302160107540040</v>
          </cell>
          <cell r="B2782" t="str">
            <v>3302161302056236</v>
          </cell>
          <cell r="C2782" t="str">
            <v>SUMARTO  SAKUM</v>
          </cell>
          <cell r="D2782" t="str">
            <v>LK</v>
          </cell>
          <cell r="E2782">
            <v>19906</v>
          </cell>
          <cell r="F2782">
            <v>65.852054794520555</v>
          </cell>
          <cell r="G2782" t="str">
            <v>BANYUMAS</v>
          </cell>
          <cell r="H2782" t="str">
            <v>DESA TUMIYANG</v>
          </cell>
          <cell r="I2782" t="str">
            <v>002</v>
          </cell>
          <cell r="J2782" t="str">
            <v>004</v>
          </cell>
          <cell r="K2782" t="str">
            <v>TUMIYANG</v>
          </cell>
          <cell r="L2782" t="str">
            <v>DESA TUMIYANG, RT 002 RW 004</v>
          </cell>
          <cell r="M2782" t="str">
            <v>KEPALA KELUARGA</v>
          </cell>
          <cell r="N2782" t="str">
            <v>KAWIN</v>
          </cell>
          <cell r="O2782" t="str">
            <v>Tamat SD/Sederajat</v>
          </cell>
          <cell r="P2782" t="str">
            <v>Islam</v>
          </cell>
          <cell r="Q2782" t="str">
            <v>BURUH HARIAN LEPAS</v>
          </cell>
          <cell r="R2782" t="str">
            <v>-</v>
          </cell>
          <cell r="S2782" t="str">
            <v>TIDAK ADA</v>
          </cell>
        </row>
        <row r="2783">
          <cell r="A2783" t="str">
            <v>3302164107570048</v>
          </cell>
          <cell r="B2783" t="str">
            <v>3302161302056236</v>
          </cell>
          <cell r="C2783" t="str">
            <v>KARSINAH</v>
          </cell>
          <cell r="D2783" t="str">
            <v>PR</v>
          </cell>
          <cell r="E2783">
            <v>21002</v>
          </cell>
          <cell r="F2783">
            <v>62.849315068493148</v>
          </cell>
          <cell r="G2783" t="str">
            <v>BANYUMAS</v>
          </cell>
          <cell r="H2783" t="str">
            <v>DESA TUMIYANG</v>
          </cell>
          <cell r="I2783" t="str">
            <v>002</v>
          </cell>
          <cell r="J2783" t="str">
            <v>004</v>
          </cell>
          <cell r="K2783" t="str">
            <v>TUMIYANG</v>
          </cell>
          <cell r="L2783" t="str">
            <v>DESA TUMIYANG, RT 002 RW 004</v>
          </cell>
          <cell r="M2783" t="str">
            <v>ISTRI</v>
          </cell>
          <cell r="N2783" t="str">
            <v>KAWIN</v>
          </cell>
          <cell r="O2783" t="str">
            <v>Tamat SD/Sederajat</v>
          </cell>
          <cell r="P2783" t="str">
            <v>Islam</v>
          </cell>
          <cell r="Q2783" t="str">
            <v>PEDAGANG</v>
          </cell>
          <cell r="R2783" t="str">
            <v>-</v>
          </cell>
          <cell r="S2783" t="str">
            <v>TIDAK ADA</v>
          </cell>
        </row>
        <row r="2784">
          <cell r="A2784" t="str">
            <v>3302160310420001</v>
          </cell>
          <cell r="B2784" t="str">
            <v>3302161302056238</v>
          </cell>
          <cell r="C2784" t="str">
            <v>MADSARIM</v>
          </cell>
          <cell r="D2784" t="str">
            <v>LK</v>
          </cell>
          <cell r="E2784">
            <v>15617</v>
          </cell>
          <cell r="F2784">
            <v>77.602739726027394</v>
          </cell>
          <cell r="G2784" t="str">
            <v>BANYUMAS</v>
          </cell>
          <cell r="H2784" t="str">
            <v>TUMIYANG</v>
          </cell>
          <cell r="I2784" t="str">
            <v>002</v>
          </cell>
          <cell r="J2784" t="str">
            <v>004</v>
          </cell>
          <cell r="K2784" t="str">
            <v>TUMIYANG</v>
          </cell>
          <cell r="L2784" t="str">
            <v>TUMIYANG, RT 002 RW 004</v>
          </cell>
          <cell r="M2784" t="str">
            <v>KEPALA KELUARGA</v>
          </cell>
          <cell r="N2784" t="str">
            <v>KAWIN</v>
          </cell>
          <cell r="O2784" t="str">
            <v>Tamat SD/Sederajat</v>
          </cell>
          <cell r="P2784" t="str">
            <v>Islam</v>
          </cell>
          <cell r="Q2784" t="str">
            <v>PETANI/PEKEBUN</v>
          </cell>
          <cell r="R2784" t="str">
            <v>-</v>
          </cell>
          <cell r="S2784" t="str">
            <v>TIDAK ADA</v>
          </cell>
        </row>
        <row r="2785">
          <cell r="A2785" t="str">
            <v>3302164107520018</v>
          </cell>
          <cell r="B2785" t="str">
            <v>3302161302056238</v>
          </cell>
          <cell r="C2785" t="str">
            <v>NASEM</v>
          </cell>
          <cell r="D2785" t="str">
            <v>PR</v>
          </cell>
          <cell r="E2785">
            <v>19176</v>
          </cell>
          <cell r="F2785">
            <v>67.852054794520555</v>
          </cell>
          <cell r="G2785" t="str">
            <v>BANYUMAS</v>
          </cell>
          <cell r="H2785" t="str">
            <v>TUMIYANG</v>
          </cell>
          <cell r="I2785" t="str">
            <v>002</v>
          </cell>
          <cell r="J2785" t="str">
            <v>004</v>
          </cell>
          <cell r="K2785" t="str">
            <v>TUMIYANG</v>
          </cell>
          <cell r="L2785" t="str">
            <v>TUMIYANG, RT 002 RW 004</v>
          </cell>
          <cell r="M2785" t="str">
            <v>ISTRI</v>
          </cell>
          <cell r="N2785" t="str">
            <v>KAWIN</v>
          </cell>
          <cell r="O2785" t="str">
            <v>Tamat SD/Sederajat</v>
          </cell>
          <cell r="P2785" t="str">
            <v>Islam</v>
          </cell>
          <cell r="Q2785" t="str">
            <v>MENGURUS RUMAH TANGGA</v>
          </cell>
          <cell r="R2785" t="str">
            <v>-</v>
          </cell>
          <cell r="S2785" t="str">
            <v>TIDAK ADA</v>
          </cell>
        </row>
        <row r="2786">
          <cell r="A2786" t="str">
            <v>3302161001850002</v>
          </cell>
          <cell r="B2786" t="str">
            <v>3302161302056238</v>
          </cell>
          <cell r="C2786" t="str">
            <v>JAETUL ANWAR</v>
          </cell>
          <cell r="D2786" t="str">
            <v>LK</v>
          </cell>
          <cell r="E2786">
            <v>31057</v>
          </cell>
          <cell r="F2786">
            <v>35.301369863013697</v>
          </cell>
          <cell r="G2786" t="str">
            <v>BANYUMAS</v>
          </cell>
          <cell r="H2786" t="str">
            <v>TUMIYANG</v>
          </cell>
          <cell r="I2786" t="str">
            <v>002</v>
          </cell>
          <cell r="J2786" t="str">
            <v>004</v>
          </cell>
          <cell r="K2786" t="str">
            <v>TUMIYANG</v>
          </cell>
          <cell r="L2786" t="str">
            <v>TUMIYANG, RT 002 RW 004</v>
          </cell>
          <cell r="M2786" t="str">
            <v>ANAK</v>
          </cell>
          <cell r="N2786" t="str">
            <v>BELUM KAWIN</v>
          </cell>
          <cell r="O2786" t="str">
            <v>SLTA/Sederajat</v>
          </cell>
          <cell r="P2786" t="str">
            <v>Islam</v>
          </cell>
          <cell r="Q2786" t="str">
            <v>BURUH HARIAN LEPAS</v>
          </cell>
          <cell r="R2786" t="str">
            <v>-</v>
          </cell>
          <cell r="S2786" t="str">
            <v>TIDAK ADA</v>
          </cell>
        </row>
        <row r="2787">
          <cell r="A2787" t="str">
            <v>3302160107650028</v>
          </cell>
          <cell r="B2787" t="str">
            <v>3302161302056239</v>
          </cell>
          <cell r="C2787" t="str">
            <v>RADIS</v>
          </cell>
          <cell r="D2787" t="str">
            <v>LK</v>
          </cell>
          <cell r="E2787">
            <v>23924</v>
          </cell>
          <cell r="F2787">
            <v>54.843835616438355</v>
          </cell>
          <cell r="G2787" t="str">
            <v>BANYUMAS</v>
          </cell>
          <cell r="H2787" t="str">
            <v>TUMIYANG</v>
          </cell>
          <cell r="I2787" t="str">
            <v>002</v>
          </cell>
          <cell r="J2787" t="str">
            <v>004</v>
          </cell>
          <cell r="K2787" t="str">
            <v>TUMIYANG</v>
          </cell>
          <cell r="L2787" t="str">
            <v>TUMIYANG, RT 002 RW 004</v>
          </cell>
          <cell r="M2787" t="str">
            <v>KEPALA KELUARGA</v>
          </cell>
          <cell r="N2787" t="str">
            <v>KAWIN</v>
          </cell>
          <cell r="O2787" t="str">
            <v>Tamat SD/Sederajat</v>
          </cell>
          <cell r="P2787" t="str">
            <v>Islam</v>
          </cell>
          <cell r="Q2787" t="str">
            <v>BURUH HARIAN LEPAS</v>
          </cell>
          <cell r="R2787" t="str">
            <v>-</v>
          </cell>
          <cell r="S2787" t="str">
            <v>TIDAK ADA</v>
          </cell>
        </row>
        <row r="2788">
          <cell r="A2788" t="str">
            <v>3302164107670017</v>
          </cell>
          <cell r="B2788" t="str">
            <v>3302161302056239</v>
          </cell>
          <cell r="C2788" t="str">
            <v>KAMILAH</v>
          </cell>
          <cell r="D2788" t="str">
            <v>PR</v>
          </cell>
          <cell r="E2788">
            <v>24654</v>
          </cell>
          <cell r="F2788">
            <v>52.843835616438355</v>
          </cell>
          <cell r="G2788" t="str">
            <v>BANYUMAS</v>
          </cell>
          <cell r="H2788" t="str">
            <v>TUMIYANG</v>
          </cell>
          <cell r="I2788" t="str">
            <v>002</v>
          </cell>
          <cell r="J2788" t="str">
            <v>004</v>
          </cell>
          <cell r="K2788" t="str">
            <v>TUMIYANG</v>
          </cell>
          <cell r="L2788" t="str">
            <v>TUMIYANG, RT 002 RW 004</v>
          </cell>
          <cell r="M2788" t="str">
            <v>ISTRI</v>
          </cell>
          <cell r="N2788" t="str">
            <v>KAWIN</v>
          </cell>
          <cell r="O2788" t="str">
            <v>Tamat SD/Sederajat</v>
          </cell>
          <cell r="P2788" t="str">
            <v>Islam</v>
          </cell>
          <cell r="Q2788" t="str">
            <v>MENGURUS RUMAH TANGGA</v>
          </cell>
          <cell r="R2788" t="str">
            <v>-</v>
          </cell>
          <cell r="S2788" t="str">
            <v>TIDAK ADA</v>
          </cell>
        </row>
        <row r="2789">
          <cell r="A2789" t="str">
            <v>3302162208850006</v>
          </cell>
          <cell r="B2789" t="str">
            <v>3302161302056239</v>
          </cell>
          <cell r="C2789" t="str">
            <v>AGUS PRIYANTO</v>
          </cell>
          <cell r="D2789" t="str">
            <v>LK</v>
          </cell>
          <cell r="E2789">
            <v>31281</v>
          </cell>
          <cell r="F2789">
            <v>34.68767123287671</v>
          </cell>
          <cell r="G2789" t="str">
            <v>BANYUMAS</v>
          </cell>
          <cell r="H2789" t="str">
            <v>TUMIYANG</v>
          </cell>
          <cell r="I2789" t="str">
            <v>002</v>
          </cell>
          <cell r="J2789" t="str">
            <v>004</v>
          </cell>
          <cell r="K2789" t="str">
            <v>TUMIYANG</v>
          </cell>
          <cell r="L2789" t="str">
            <v>TUMIYANG, RT 002 RW 004</v>
          </cell>
          <cell r="M2789" t="str">
            <v>ANAK</v>
          </cell>
          <cell r="N2789" t="str">
            <v>BELUM KAWIN</v>
          </cell>
          <cell r="O2789" t="str">
            <v>Tamat SD/Sederajat</v>
          </cell>
          <cell r="P2789" t="str">
            <v>Islam</v>
          </cell>
          <cell r="Q2789" t="str">
            <v>PETERNAK</v>
          </cell>
          <cell r="R2789" t="str">
            <v>-</v>
          </cell>
          <cell r="S2789" t="str">
            <v>ADA</v>
          </cell>
        </row>
        <row r="2790">
          <cell r="A2790" t="str">
            <v>3302161405690002</v>
          </cell>
          <cell r="B2790" t="str">
            <v>3302161302056240</v>
          </cell>
          <cell r="C2790" t="str">
            <v>NASIKIN</v>
          </cell>
          <cell r="D2790" t="str">
            <v>LK</v>
          </cell>
          <cell r="E2790">
            <v>25337</v>
          </cell>
          <cell r="F2790">
            <v>50.972602739726028</v>
          </cell>
          <cell r="G2790" t="str">
            <v>BANYUMAS</v>
          </cell>
          <cell r="H2790" t="str">
            <v>TUMIYANG</v>
          </cell>
          <cell r="I2790" t="str">
            <v>002</v>
          </cell>
          <cell r="J2790" t="str">
            <v>004</v>
          </cell>
          <cell r="K2790" t="str">
            <v>TUMIYANG</v>
          </cell>
          <cell r="L2790" t="str">
            <v>TUMIYANG, RT 002 RW 004</v>
          </cell>
          <cell r="M2790" t="str">
            <v>KEPALA KELUARGA</v>
          </cell>
          <cell r="N2790" t="str">
            <v>KAWIN</v>
          </cell>
          <cell r="O2790" t="str">
            <v>Tamat SD/Sederajat</v>
          </cell>
          <cell r="P2790" t="str">
            <v>Islam</v>
          </cell>
          <cell r="Q2790" t="str">
            <v>PETANI/PEKEBUN</v>
          </cell>
          <cell r="R2790" t="str">
            <v>-</v>
          </cell>
          <cell r="S2790" t="str">
            <v>TIDAK ADA</v>
          </cell>
        </row>
        <row r="2791">
          <cell r="A2791" t="str">
            <v>3302165402700001</v>
          </cell>
          <cell r="B2791" t="str">
            <v>3302161302056240</v>
          </cell>
          <cell r="C2791" t="str">
            <v>WASIAH</v>
          </cell>
          <cell r="D2791" t="str">
            <v>PR</v>
          </cell>
          <cell r="E2791">
            <v>25613</v>
          </cell>
          <cell r="F2791">
            <v>50.216438356164382</v>
          </cell>
          <cell r="G2791" t="str">
            <v>BANYUMAS</v>
          </cell>
          <cell r="H2791" t="str">
            <v>TUMIYANG</v>
          </cell>
          <cell r="I2791" t="str">
            <v>002</v>
          </cell>
          <cell r="J2791" t="str">
            <v>004</v>
          </cell>
          <cell r="K2791" t="str">
            <v>TUMIYANG</v>
          </cell>
          <cell r="L2791" t="str">
            <v>TUMIYANG, RT 002 RW 004</v>
          </cell>
          <cell r="M2791" t="str">
            <v>ISTRI</v>
          </cell>
          <cell r="N2791" t="str">
            <v>KAWIN</v>
          </cell>
          <cell r="O2791" t="str">
            <v>Tamat SD/Sederajat</v>
          </cell>
          <cell r="P2791" t="str">
            <v>Islam</v>
          </cell>
          <cell r="Q2791" t="str">
            <v>MENGURUS RUMAH TANGGA</v>
          </cell>
          <cell r="R2791" t="str">
            <v>-</v>
          </cell>
          <cell r="S2791" t="str">
            <v>TIDAK ADA</v>
          </cell>
        </row>
        <row r="2792">
          <cell r="A2792" t="str">
            <v>3302161907990001</v>
          </cell>
          <cell r="B2792" t="str">
            <v>3302161302056240</v>
          </cell>
          <cell r="C2792" t="str">
            <v>ARDIANSYAH</v>
          </cell>
          <cell r="D2792" t="str">
            <v>LK</v>
          </cell>
          <cell r="E2792">
            <v>36360</v>
          </cell>
          <cell r="F2792">
            <v>20.772602739726029</v>
          </cell>
          <cell r="G2792" t="str">
            <v>BANYUMAS</v>
          </cell>
          <cell r="H2792" t="str">
            <v>TUMIYANG</v>
          </cell>
          <cell r="I2792" t="str">
            <v>002</v>
          </cell>
          <cell r="J2792" t="str">
            <v>004</v>
          </cell>
          <cell r="K2792" t="str">
            <v>TUMIYANG</v>
          </cell>
          <cell r="L2792" t="str">
            <v>TUMIYANG, RT 002 RW 004</v>
          </cell>
          <cell r="M2792" t="str">
            <v>ANAK</v>
          </cell>
          <cell r="N2792" t="str">
            <v>BELUM KAWIN</v>
          </cell>
          <cell r="O2792" t="str">
            <v>Belum Tamat SD/Sederajat</v>
          </cell>
          <cell r="P2792" t="str">
            <v>Islam</v>
          </cell>
          <cell r="Q2792" t="str">
            <v>PELAJAR/MAHASISWA</v>
          </cell>
          <cell r="R2792" t="str">
            <v>-</v>
          </cell>
          <cell r="S2792" t="str">
            <v>TIDAK ADA</v>
          </cell>
        </row>
        <row r="2793">
          <cell r="A2793" t="str">
            <v>3302164410350001</v>
          </cell>
          <cell r="B2793" t="str">
            <v>3302161302056240</v>
          </cell>
          <cell r="C2793" t="str">
            <v>KAISAH</v>
          </cell>
          <cell r="D2793" t="str">
            <v>PR</v>
          </cell>
          <cell r="E2793">
            <v>13061</v>
          </cell>
          <cell r="F2793">
            <v>84.605479452054794</v>
          </cell>
          <cell r="G2793" t="str">
            <v>BANYUMAS</v>
          </cell>
          <cell r="H2793" t="str">
            <v>TUMIYANG</v>
          </cell>
          <cell r="I2793" t="str">
            <v>002</v>
          </cell>
          <cell r="J2793" t="str">
            <v>004</v>
          </cell>
          <cell r="K2793" t="str">
            <v>TUMIYANG</v>
          </cell>
          <cell r="L2793" t="str">
            <v>TUMIYANG, RT 002 RW 004</v>
          </cell>
          <cell r="M2793" t="str">
            <v>MERTUA</v>
          </cell>
          <cell r="N2793" t="str">
            <v>KAWIN</v>
          </cell>
          <cell r="O2793" t="str">
            <v>Tamat SD/Sederajat</v>
          </cell>
          <cell r="P2793" t="str">
            <v>Islam</v>
          </cell>
          <cell r="Q2793" t="str">
            <v>BELUM/TIDAK BEKERJA</v>
          </cell>
          <cell r="R2793" t="str">
            <v>-</v>
          </cell>
          <cell r="S2793" t="str">
            <v>TIDAK ADA</v>
          </cell>
        </row>
        <row r="2794">
          <cell r="A2794" t="str">
            <v>3302160610530002</v>
          </cell>
          <cell r="B2794" t="str">
            <v>3302161302056241</v>
          </cell>
          <cell r="C2794" t="str">
            <v>CARTAM</v>
          </cell>
          <cell r="D2794" t="str">
            <v>LK</v>
          </cell>
          <cell r="E2794">
            <v>19638</v>
          </cell>
          <cell r="F2794">
            <v>66.586301369863008</v>
          </cell>
          <cell r="G2794" t="str">
            <v>BANYUMAS</v>
          </cell>
          <cell r="H2794" t="str">
            <v>DESA TUMIYANG</v>
          </cell>
          <cell r="I2794" t="str">
            <v>002</v>
          </cell>
          <cell r="J2794" t="str">
            <v>004</v>
          </cell>
          <cell r="K2794" t="str">
            <v>TUMIYANG</v>
          </cell>
          <cell r="L2794" t="str">
            <v>DESA TUMIYANG, RT 002 RW 004</v>
          </cell>
          <cell r="M2794" t="str">
            <v>KEPALA KELUARGA</v>
          </cell>
          <cell r="N2794" t="str">
            <v>KAWIN</v>
          </cell>
          <cell r="O2794" t="str">
            <v>Tamat SD/Sederajat</v>
          </cell>
          <cell r="P2794" t="str">
            <v>Islam</v>
          </cell>
          <cell r="Q2794" t="str">
            <v>BURUH TANI/PERKEBUNAN</v>
          </cell>
          <cell r="R2794" t="str">
            <v>-</v>
          </cell>
          <cell r="S2794" t="str">
            <v>TIDAK ADA</v>
          </cell>
        </row>
        <row r="2795">
          <cell r="A2795" t="str">
            <v>3302165004510003</v>
          </cell>
          <cell r="B2795" t="str">
            <v>3302161302056241</v>
          </cell>
          <cell r="C2795" t="str">
            <v>KARSITEM</v>
          </cell>
          <cell r="D2795" t="str">
            <v>PR</v>
          </cell>
          <cell r="E2795">
            <v>18728</v>
          </cell>
          <cell r="F2795">
            <v>69.079452054794515</v>
          </cell>
          <cell r="G2795" t="str">
            <v>BANYUMAS</v>
          </cell>
          <cell r="H2795" t="str">
            <v>DESA TUMIYANG</v>
          </cell>
          <cell r="I2795" t="str">
            <v>002</v>
          </cell>
          <cell r="J2795" t="str">
            <v>004</v>
          </cell>
          <cell r="K2795" t="str">
            <v>TUMIYANG</v>
          </cell>
          <cell r="L2795" t="str">
            <v>DESA TUMIYANG, RT 002 RW 004</v>
          </cell>
          <cell r="M2795" t="str">
            <v>ISTRI</v>
          </cell>
          <cell r="N2795" t="str">
            <v>KAWIN</v>
          </cell>
          <cell r="O2795" t="str">
            <v>Tamat SD/Sederajat</v>
          </cell>
          <cell r="P2795" t="str">
            <v>Islam</v>
          </cell>
          <cell r="Q2795" t="str">
            <v>MENGURUS RUMAH TANGGA</v>
          </cell>
          <cell r="R2795" t="str">
            <v>-</v>
          </cell>
          <cell r="S2795" t="str">
            <v>TIDAK ADA</v>
          </cell>
        </row>
        <row r="2796">
          <cell r="A2796" t="str">
            <v>3302161301840003</v>
          </cell>
          <cell r="B2796" t="str">
            <v>3302161302056241</v>
          </cell>
          <cell r="C2796" t="str">
            <v>JUMADI</v>
          </cell>
          <cell r="D2796" t="str">
            <v>LK</v>
          </cell>
          <cell r="E2796">
            <v>30694</v>
          </cell>
          <cell r="F2796">
            <v>36.295890410958904</v>
          </cell>
          <cell r="G2796" t="str">
            <v>BANYUMAS</v>
          </cell>
          <cell r="H2796" t="str">
            <v>DESA TUMIYANG</v>
          </cell>
          <cell r="I2796" t="str">
            <v>002</v>
          </cell>
          <cell r="J2796" t="str">
            <v>004</v>
          </cell>
          <cell r="K2796" t="str">
            <v>TUMIYANG</v>
          </cell>
          <cell r="L2796" t="str">
            <v>DESA TUMIYANG, RT 002 RW 004</v>
          </cell>
          <cell r="M2796" t="str">
            <v>ANAK</v>
          </cell>
          <cell r="N2796" t="str">
            <v>KAWIN</v>
          </cell>
          <cell r="O2796" t="str">
            <v>Belum Tamat SD/Sederajat</v>
          </cell>
          <cell r="P2796" t="str">
            <v>Islam</v>
          </cell>
          <cell r="Q2796" t="str">
            <v>BURUH HARIAN LEPAS</v>
          </cell>
          <cell r="R2796" t="str">
            <v>-</v>
          </cell>
          <cell r="S2796" t="str">
            <v>TIDAK ADA</v>
          </cell>
        </row>
        <row r="2797">
          <cell r="A2797" t="str">
            <v>3302162605000003</v>
          </cell>
          <cell r="B2797" t="str">
            <v>3302161302056241</v>
          </cell>
          <cell r="C2797" t="str">
            <v>SUKAMTO</v>
          </cell>
          <cell r="D2797" t="str">
            <v>LK</v>
          </cell>
          <cell r="E2797">
            <v>36672</v>
          </cell>
          <cell r="F2797">
            <v>19.917808219178081</v>
          </cell>
          <cell r="G2797" t="str">
            <v>BANYUMAS</v>
          </cell>
          <cell r="H2797" t="str">
            <v>DESA TUMIYANG</v>
          </cell>
          <cell r="I2797" t="str">
            <v>002</v>
          </cell>
          <cell r="J2797" t="str">
            <v>004</v>
          </cell>
          <cell r="K2797" t="str">
            <v>TUMIYANG</v>
          </cell>
          <cell r="L2797" t="str">
            <v>DESA TUMIYANG, RT 002 RW 004</v>
          </cell>
          <cell r="M2797" t="str">
            <v>ANAK</v>
          </cell>
          <cell r="N2797" t="str">
            <v>BELUM KAWIN</v>
          </cell>
          <cell r="O2797" t="str">
            <v>SLTP/Sederajat</v>
          </cell>
          <cell r="P2797" t="str">
            <v>Islam</v>
          </cell>
          <cell r="Q2797" t="str">
            <v>PELAJAR/MAHASISWA</v>
          </cell>
          <cell r="R2797" t="str">
            <v>-</v>
          </cell>
          <cell r="S2797" t="str">
            <v>TIDAK ADA</v>
          </cell>
        </row>
        <row r="2798">
          <cell r="A2798" t="str">
            <v>3302164211970005</v>
          </cell>
          <cell r="B2798" t="str">
            <v>3302161302056241</v>
          </cell>
          <cell r="C2798" t="str">
            <v>SITI KHASANAH</v>
          </cell>
          <cell r="D2798" t="str">
            <v>PR</v>
          </cell>
          <cell r="E2798">
            <v>35736</v>
          </cell>
          <cell r="F2798">
            <v>22.482191780821918</v>
          </cell>
          <cell r="G2798" t="str">
            <v>BANYUMAS</v>
          </cell>
          <cell r="H2798" t="str">
            <v>DESA TUMIYANG</v>
          </cell>
          <cell r="I2798" t="str">
            <v>002</v>
          </cell>
          <cell r="J2798" t="str">
            <v>004</v>
          </cell>
          <cell r="K2798" t="str">
            <v>TUMIYANG</v>
          </cell>
          <cell r="L2798" t="str">
            <v>DESA TUMIYANG, RT 002 RW 004</v>
          </cell>
          <cell r="M2798" t="str">
            <v>ANAK</v>
          </cell>
          <cell r="N2798" t="str">
            <v>BELUM KAWIN</v>
          </cell>
          <cell r="O2798" t="str">
            <v>Belum Tamat SD/Sederajat</v>
          </cell>
          <cell r="P2798" t="str">
            <v>Islam</v>
          </cell>
          <cell r="Q2798" t="str">
            <v>PELAJAR/MAHASISWA</v>
          </cell>
          <cell r="R2798" t="str">
            <v>-</v>
          </cell>
          <cell r="S2798" t="str">
            <v>TIDAK ADA</v>
          </cell>
        </row>
        <row r="2799">
          <cell r="A2799" t="str">
            <v>3302166009670001</v>
          </cell>
          <cell r="B2799" t="str">
            <v>3302161302056242</v>
          </cell>
          <cell r="C2799" t="str">
            <v>SUTIRAH</v>
          </cell>
          <cell r="D2799" t="str">
            <v>PR</v>
          </cell>
          <cell r="E2799">
            <v>24735</v>
          </cell>
          <cell r="F2799">
            <v>52.62191780821918</v>
          </cell>
          <cell r="G2799" t="str">
            <v>BANYUMAS</v>
          </cell>
          <cell r="H2799" t="str">
            <v>TUMIYANG</v>
          </cell>
          <cell r="I2799" t="str">
            <v>002</v>
          </cell>
          <cell r="J2799" t="str">
            <v>004</v>
          </cell>
          <cell r="K2799" t="str">
            <v>TUMIYANG</v>
          </cell>
          <cell r="L2799" t="str">
            <v>TUMIYANG, RT 002 RW 004</v>
          </cell>
          <cell r="M2799" t="str">
            <v>KEPALA KELUARGA</v>
          </cell>
          <cell r="N2799" t="str">
            <v>CERAI HIDUP</v>
          </cell>
          <cell r="O2799" t="str">
            <v>Tamat SD/Sederajat</v>
          </cell>
          <cell r="P2799" t="str">
            <v>Islam</v>
          </cell>
          <cell r="Q2799" t="str">
            <v>PEMBANTU RUMAH TANGGA</v>
          </cell>
          <cell r="R2799" t="str">
            <v>-</v>
          </cell>
          <cell r="S2799" t="str">
            <v>TIDAK ADA</v>
          </cell>
        </row>
        <row r="2800">
          <cell r="A2800" t="str">
            <v>3302162208000002</v>
          </cell>
          <cell r="B2800" t="str">
            <v>3302161302056242</v>
          </cell>
          <cell r="C2800" t="str">
            <v>SADAR AGUS PAMUNGKAS</v>
          </cell>
          <cell r="D2800" t="str">
            <v>LK</v>
          </cell>
          <cell r="E2800">
            <v>36760</v>
          </cell>
          <cell r="F2800">
            <v>19.676712328767124</v>
          </cell>
          <cell r="G2800" t="str">
            <v>BANYUMAS</v>
          </cell>
          <cell r="H2800" t="str">
            <v>TUMIYANG</v>
          </cell>
          <cell r="I2800" t="str">
            <v>002</v>
          </cell>
          <cell r="J2800" t="str">
            <v>004</v>
          </cell>
          <cell r="K2800" t="str">
            <v>TUMIYANG</v>
          </cell>
          <cell r="L2800" t="str">
            <v>TUMIYANG, RT 002 RW 004</v>
          </cell>
          <cell r="M2800" t="str">
            <v>ANAK</v>
          </cell>
          <cell r="N2800" t="str">
            <v>BELUM KAWIN</v>
          </cell>
          <cell r="O2800" t="str">
            <v>SLTP/Sederajat</v>
          </cell>
          <cell r="P2800" t="str">
            <v>Islam</v>
          </cell>
          <cell r="Q2800" t="str">
            <v>BELUM/TIDAK BEKERJA</v>
          </cell>
          <cell r="R2800" t="str">
            <v>-</v>
          </cell>
          <cell r="S2800" t="str">
            <v>ADA</v>
          </cell>
        </row>
        <row r="2801">
          <cell r="A2801" t="str">
            <v>3302162304870001</v>
          </cell>
          <cell r="B2801" t="str">
            <v>3302161302056242</v>
          </cell>
          <cell r="C2801" t="str">
            <v>SLAMET EKO PRIYONO</v>
          </cell>
          <cell r="D2801" t="str">
            <v>LK</v>
          </cell>
          <cell r="E2801">
            <v>31890</v>
          </cell>
          <cell r="F2801">
            <v>33.019178082191779</v>
          </cell>
          <cell r="G2801" t="str">
            <v>BANYUMAS</v>
          </cell>
          <cell r="H2801" t="str">
            <v>TUMIYANG</v>
          </cell>
          <cell r="I2801" t="str">
            <v>002</v>
          </cell>
          <cell r="J2801" t="str">
            <v>004</v>
          </cell>
          <cell r="K2801" t="str">
            <v>TUMIYANG</v>
          </cell>
          <cell r="L2801" t="str">
            <v>TUMIYANG, RT 002 RW 004</v>
          </cell>
          <cell r="M2801" t="str">
            <v>ANAK</v>
          </cell>
          <cell r="N2801" t="str">
            <v>KAWIN</v>
          </cell>
          <cell r="O2801" t="str">
            <v>SLTA/Sederajat</v>
          </cell>
          <cell r="P2801" t="str">
            <v>Islam</v>
          </cell>
          <cell r="Q2801" t="str">
            <v>BELUM/TIDAK BEKERJA</v>
          </cell>
          <cell r="R2801" t="str">
            <v>-</v>
          </cell>
          <cell r="S2801" t="str">
            <v>TIDAK ADA</v>
          </cell>
        </row>
        <row r="2802">
          <cell r="A2802" t="str">
            <v>3302161009450001</v>
          </cell>
          <cell r="B2802" t="str">
            <v>3302161302056243</v>
          </cell>
          <cell r="C2802" t="str">
            <v>SANMUHADI</v>
          </cell>
          <cell r="D2802" t="str">
            <v>LK</v>
          </cell>
          <cell r="E2802">
            <v>16690</v>
          </cell>
          <cell r="F2802">
            <v>74.663013698630138</v>
          </cell>
          <cell r="G2802" t="str">
            <v>BANYUMAS</v>
          </cell>
          <cell r="H2802" t="str">
            <v>DESA TUMIYANG</v>
          </cell>
          <cell r="I2802" t="str">
            <v>002</v>
          </cell>
          <cell r="J2802" t="str">
            <v>004</v>
          </cell>
          <cell r="K2802" t="str">
            <v>TUMIYANG</v>
          </cell>
          <cell r="L2802" t="str">
            <v>DESA TUMIYANG, RT 002 RW 004</v>
          </cell>
          <cell r="M2802" t="str">
            <v>KEPALA KELUARGA</v>
          </cell>
          <cell r="N2802" t="str">
            <v>KAWIN</v>
          </cell>
          <cell r="O2802" t="str">
            <v>Tamat SD/Sederajat</v>
          </cell>
          <cell r="P2802" t="str">
            <v>Islam</v>
          </cell>
          <cell r="Q2802" t="str">
            <v>PETANI/PEKEBUN</v>
          </cell>
          <cell r="R2802" t="str">
            <v>-</v>
          </cell>
          <cell r="S2802" t="str">
            <v>TIDAK ADA</v>
          </cell>
        </row>
        <row r="2803">
          <cell r="A2803" t="str">
            <v>3302166306500001</v>
          </cell>
          <cell r="B2803" t="str">
            <v>3302161302056243</v>
          </cell>
          <cell r="C2803" t="str">
            <v>TARSIYAH</v>
          </cell>
          <cell r="D2803" t="str">
            <v>PR</v>
          </cell>
          <cell r="E2803">
            <v>18437</v>
          </cell>
          <cell r="F2803">
            <v>69.876712328767127</v>
          </cell>
          <cell r="G2803" t="str">
            <v>BANYUMAS</v>
          </cell>
          <cell r="H2803" t="str">
            <v>DESA TUMIYANG</v>
          </cell>
          <cell r="I2803" t="str">
            <v>002</v>
          </cell>
          <cell r="J2803" t="str">
            <v>004</v>
          </cell>
          <cell r="K2803" t="str">
            <v>TUMIYANG</v>
          </cell>
          <cell r="L2803" t="str">
            <v>DESA TUMIYANG, RT 002 RW 004</v>
          </cell>
          <cell r="M2803" t="str">
            <v>ISTRI</v>
          </cell>
          <cell r="N2803" t="str">
            <v>KAWIN</v>
          </cell>
          <cell r="O2803" t="str">
            <v>Tamat SD/Sederajat</v>
          </cell>
          <cell r="P2803" t="str">
            <v>Islam</v>
          </cell>
          <cell r="Q2803" t="str">
            <v>MENGURUS RUMAH TANGGA</v>
          </cell>
          <cell r="R2803" t="str">
            <v>-</v>
          </cell>
          <cell r="S2803" t="str">
            <v>TIDAK ADA</v>
          </cell>
        </row>
        <row r="2804">
          <cell r="A2804" t="str">
            <v>3302160107610008</v>
          </cell>
          <cell r="B2804" t="str">
            <v>3302161302056244</v>
          </cell>
          <cell r="C2804" t="str">
            <v>RASIM</v>
          </cell>
          <cell r="D2804" t="str">
            <v>LK</v>
          </cell>
          <cell r="E2804">
            <v>22463</v>
          </cell>
          <cell r="F2804">
            <v>58.846575342465755</v>
          </cell>
          <cell r="G2804" t="str">
            <v>BREBES</v>
          </cell>
          <cell r="H2804" t="str">
            <v>TUMIYANG</v>
          </cell>
          <cell r="I2804" t="str">
            <v>002</v>
          </cell>
          <cell r="J2804" t="str">
            <v>004</v>
          </cell>
          <cell r="K2804" t="str">
            <v>TUMIYANG</v>
          </cell>
          <cell r="L2804" t="str">
            <v>TUMIYANG, RT 002 RW 004</v>
          </cell>
          <cell r="M2804" t="str">
            <v>KEPALA KELUARGA</v>
          </cell>
          <cell r="N2804" t="str">
            <v>KAWIN</v>
          </cell>
          <cell r="O2804" t="str">
            <v>Tamat SD/Sederajat</v>
          </cell>
          <cell r="P2804" t="str">
            <v>Islam</v>
          </cell>
          <cell r="Q2804" t="str">
            <v>BURUH TANI/PERKEBUNAN</v>
          </cell>
          <cell r="R2804" t="str">
            <v>-</v>
          </cell>
          <cell r="S2804" t="str">
            <v>TIDAK ADA</v>
          </cell>
        </row>
        <row r="2805">
          <cell r="A2805" t="str">
            <v>3302164609650001</v>
          </cell>
          <cell r="B2805" t="str">
            <v>3302161302056244</v>
          </cell>
          <cell r="C2805" t="str">
            <v>SUKIYEM</v>
          </cell>
          <cell r="D2805" t="str">
            <v>PR</v>
          </cell>
          <cell r="E2805">
            <v>23991</v>
          </cell>
          <cell r="F2805">
            <v>54.660273972602738</v>
          </cell>
          <cell r="G2805" t="str">
            <v>BANYUMAS</v>
          </cell>
          <cell r="H2805" t="str">
            <v>TUMIYANG</v>
          </cell>
          <cell r="I2805" t="str">
            <v>002</v>
          </cell>
          <cell r="J2805" t="str">
            <v>004</v>
          </cell>
          <cell r="K2805" t="str">
            <v>TUMIYANG</v>
          </cell>
          <cell r="L2805" t="str">
            <v>TUMIYANG, RT 002 RW 004</v>
          </cell>
          <cell r="M2805" t="str">
            <v>ISTRI</v>
          </cell>
          <cell r="N2805" t="str">
            <v>KAWIN</v>
          </cell>
          <cell r="O2805" t="str">
            <v>Tamat SD/Sederajat</v>
          </cell>
          <cell r="P2805" t="str">
            <v>Islam</v>
          </cell>
          <cell r="Q2805" t="str">
            <v>MENGURUS RUMAH TANGGA</v>
          </cell>
          <cell r="R2805" t="str">
            <v>-</v>
          </cell>
          <cell r="S2805" t="str">
            <v>TIDAK ADA</v>
          </cell>
        </row>
        <row r="2806">
          <cell r="A2806" t="str">
            <v>3302161307010006</v>
          </cell>
          <cell r="B2806" t="str">
            <v>3302161302056244</v>
          </cell>
          <cell r="C2806" t="str">
            <v>JUNAEDI</v>
          </cell>
          <cell r="D2806" t="str">
            <v>LK</v>
          </cell>
          <cell r="E2806">
            <v>37085</v>
          </cell>
          <cell r="F2806">
            <v>18.786301369863015</v>
          </cell>
          <cell r="G2806" t="str">
            <v>BANYUMAS</v>
          </cell>
          <cell r="H2806" t="str">
            <v>TUMIYANG</v>
          </cell>
          <cell r="I2806" t="str">
            <v>002</v>
          </cell>
          <cell r="J2806" t="str">
            <v>004</v>
          </cell>
          <cell r="K2806" t="str">
            <v>TUMIYANG</v>
          </cell>
          <cell r="L2806" t="str">
            <v>TUMIYANG, RT 002 RW 004</v>
          </cell>
          <cell r="M2806" t="str">
            <v>ANAK</v>
          </cell>
          <cell r="N2806" t="str">
            <v>BELUM KAWIN</v>
          </cell>
          <cell r="O2806" t="str">
            <v>Tamat SD/Sederajat</v>
          </cell>
          <cell r="P2806" t="str">
            <v>Islam</v>
          </cell>
          <cell r="Q2806" t="str">
            <v>BELUM/TIDAK BEKERJA</v>
          </cell>
          <cell r="R2806" t="str">
            <v>-</v>
          </cell>
          <cell r="S2806" t="str">
            <v>ADA</v>
          </cell>
        </row>
        <row r="2807">
          <cell r="A2807" t="str">
            <v>3302161006280002</v>
          </cell>
          <cell r="B2807" t="str">
            <v>3302161302056245</v>
          </cell>
          <cell r="C2807" t="str">
            <v>WIRYADI</v>
          </cell>
          <cell r="D2807" t="str">
            <v>LK</v>
          </cell>
          <cell r="E2807">
            <v>10389</v>
          </cell>
          <cell r="F2807">
            <v>91.92602739726027</v>
          </cell>
          <cell r="G2807" t="str">
            <v>BANYUMAS</v>
          </cell>
          <cell r="H2807" t="str">
            <v>DESA TUMIYANG</v>
          </cell>
          <cell r="I2807" t="str">
            <v>002</v>
          </cell>
          <cell r="J2807" t="str">
            <v>004</v>
          </cell>
          <cell r="K2807" t="str">
            <v>TUMIYANG</v>
          </cell>
          <cell r="L2807" t="str">
            <v>DESA TUMIYANG, RT 002 RW 004</v>
          </cell>
          <cell r="M2807" t="str">
            <v>KEPALA KELUARGA</v>
          </cell>
          <cell r="N2807" t="str">
            <v>KAWIN</v>
          </cell>
          <cell r="O2807" t="str">
            <v>Tamat SD/Sederajat</v>
          </cell>
          <cell r="P2807" t="str">
            <v>Islam</v>
          </cell>
          <cell r="Q2807" t="str">
            <v>BURUH HARIAN LEPAS</v>
          </cell>
          <cell r="R2807" t="str">
            <v>-</v>
          </cell>
          <cell r="S2807" t="str">
            <v>TIDAK ADA</v>
          </cell>
        </row>
        <row r="2808">
          <cell r="A2808" t="str">
            <v>3302163112470052</v>
          </cell>
          <cell r="B2808" t="str">
            <v>3302161302056246</v>
          </cell>
          <cell r="C2808" t="str">
            <v>SODIK</v>
          </cell>
          <cell r="D2808" t="str">
            <v>LK</v>
          </cell>
          <cell r="E2808">
            <v>17532</v>
          </cell>
          <cell r="F2808">
            <v>72.356164383561648</v>
          </cell>
          <cell r="G2808" t="str">
            <v>BANYUMAS</v>
          </cell>
          <cell r="H2808" t="str">
            <v>DESA TUMIYANG</v>
          </cell>
          <cell r="I2808" t="str">
            <v>002</v>
          </cell>
          <cell r="J2808" t="str">
            <v>004</v>
          </cell>
          <cell r="K2808" t="str">
            <v>TUMIYANG</v>
          </cell>
          <cell r="L2808" t="str">
            <v>DESA TUMIYANG, RT 002 RW 004</v>
          </cell>
          <cell r="M2808" t="str">
            <v>KEPALA KELUARGA</v>
          </cell>
          <cell r="N2808" t="str">
            <v>KAWIN</v>
          </cell>
          <cell r="O2808" t="str">
            <v>Tamat SD/Sederajat</v>
          </cell>
          <cell r="P2808" t="str">
            <v>Islam</v>
          </cell>
          <cell r="Q2808" t="str">
            <v>PETANI/PEKEBUN</v>
          </cell>
          <cell r="R2808" t="str">
            <v>-</v>
          </cell>
          <cell r="S2808" t="str">
            <v>TIDAK ADA</v>
          </cell>
        </row>
        <row r="2809">
          <cell r="A2809" t="str">
            <v>3302164107490013</v>
          </cell>
          <cell r="B2809" t="str">
            <v>3302161302056246</v>
          </cell>
          <cell r="C2809" t="str">
            <v>SARIYAH</v>
          </cell>
          <cell r="D2809" t="str">
            <v>PR</v>
          </cell>
          <cell r="E2809">
            <v>18080</v>
          </cell>
          <cell r="F2809">
            <v>70.854794520547941</v>
          </cell>
          <cell r="G2809" t="str">
            <v>BANYUMAS</v>
          </cell>
          <cell r="H2809" t="str">
            <v>DESA TUMIYANG</v>
          </cell>
          <cell r="I2809" t="str">
            <v>002</v>
          </cell>
          <cell r="J2809" t="str">
            <v>004</v>
          </cell>
          <cell r="K2809" t="str">
            <v>TUMIYANG</v>
          </cell>
          <cell r="L2809" t="str">
            <v>DESA TUMIYANG, RT 002 RW 004</v>
          </cell>
          <cell r="M2809" t="str">
            <v>ISTRI</v>
          </cell>
          <cell r="N2809" t="str">
            <v>KAWIN</v>
          </cell>
          <cell r="O2809" t="str">
            <v>Belum Tamat SD/Sederajat</v>
          </cell>
          <cell r="P2809" t="str">
            <v>Islam</v>
          </cell>
          <cell r="Q2809" t="str">
            <v>PETANI/PEKEBUN</v>
          </cell>
          <cell r="R2809" t="str">
            <v>-</v>
          </cell>
          <cell r="S2809" t="str">
            <v>TIDAK ADA</v>
          </cell>
        </row>
        <row r="2810">
          <cell r="A2810" t="str">
            <v>3302162409480001</v>
          </cell>
          <cell r="B2810" t="str">
            <v>3302161302056247</v>
          </cell>
          <cell r="C2810" t="str">
            <v>DISAM</v>
          </cell>
          <cell r="D2810" t="str">
            <v>LK</v>
          </cell>
          <cell r="E2810">
            <v>17800</v>
          </cell>
          <cell r="F2810">
            <v>71.62191780821918</v>
          </cell>
          <cell r="G2810" t="str">
            <v>BANYUMAS</v>
          </cell>
          <cell r="H2810" t="str">
            <v>TUMIYANG</v>
          </cell>
          <cell r="I2810" t="str">
            <v>002</v>
          </cell>
          <cell r="J2810" t="str">
            <v>004</v>
          </cell>
          <cell r="K2810" t="str">
            <v>TUMIYANG</v>
          </cell>
          <cell r="L2810" t="str">
            <v>TUMIYANG, RT 002 RW 004</v>
          </cell>
          <cell r="M2810" t="str">
            <v>KEPALA KELUARGA</v>
          </cell>
          <cell r="N2810" t="str">
            <v>KAWIN</v>
          </cell>
          <cell r="O2810" t="str">
            <v>Tamat SD/Sederajat</v>
          </cell>
          <cell r="P2810" t="str">
            <v>Islam</v>
          </cell>
          <cell r="Q2810" t="str">
            <v>PETANI/PEKEBUN</v>
          </cell>
          <cell r="R2810" t="str">
            <v>AB</v>
          </cell>
          <cell r="S2810" t="str">
            <v>TIDAK ADA</v>
          </cell>
        </row>
        <row r="2811">
          <cell r="A2811" t="str">
            <v>3302166005520001</v>
          </cell>
          <cell r="B2811" t="str">
            <v>3302161302056247</v>
          </cell>
          <cell r="C2811" t="str">
            <v>SITEM</v>
          </cell>
          <cell r="D2811" t="str">
            <v>PR</v>
          </cell>
          <cell r="E2811">
            <v>19134</v>
          </cell>
          <cell r="F2811">
            <v>67.967123287671228</v>
          </cell>
          <cell r="G2811" t="str">
            <v>BANYUMAS</v>
          </cell>
          <cell r="H2811" t="str">
            <v>TUMIYANG</v>
          </cell>
          <cell r="I2811" t="str">
            <v>002</v>
          </cell>
          <cell r="J2811" t="str">
            <v>004</v>
          </cell>
          <cell r="K2811" t="str">
            <v>TUMIYANG</v>
          </cell>
          <cell r="L2811" t="str">
            <v>TUMIYANG, RT 002 RW 004</v>
          </cell>
          <cell r="M2811" t="str">
            <v>ISTRI</v>
          </cell>
          <cell r="N2811" t="str">
            <v>KAWIN</v>
          </cell>
          <cell r="O2811" t="str">
            <v>Tamat SD/Sederajat</v>
          </cell>
          <cell r="P2811" t="str">
            <v>Islam</v>
          </cell>
          <cell r="Q2811" t="str">
            <v>PETANI/PEKEBUN</v>
          </cell>
          <cell r="R2811" t="str">
            <v>-</v>
          </cell>
          <cell r="S2811" t="str">
            <v>TIDAK ADA</v>
          </cell>
        </row>
        <row r="2812">
          <cell r="A2812" t="str">
            <v>3302161305730001</v>
          </cell>
          <cell r="B2812" t="str">
            <v>3302161302056249</v>
          </cell>
          <cell r="C2812" t="str">
            <v>WARSUN</v>
          </cell>
          <cell r="D2812" t="str">
            <v>LK</v>
          </cell>
          <cell r="E2812">
            <v>26797</v>
          </cell>
          <cell r="F2812">
            <v>46.972602739726028</v>
          </cell>
          <cell r="G2812" t="str">
            <v>BANYUMAS</v>
          </cell>
          <cell r="H2812" t="str">
            <v>TUMIYANG</v>
          </cell>
          <cell r="I2812" t="str">
            <v>002</v>
          </cell>
          <cell r="J2812" t="str">
            <v>004</v>
          </cell>
          <cell r="K2812" t="str">
            <v>TUMIYANG</v>
          </cell>
          <cell r="L2812" t="str">
            <v>TUMIYANG, RT 002 RW 004</v>
          </cell>
          <cell r="M2812" t="str">
            <v>KEPALA KELUARGA</v>
          </cell>
          <cell r="N2812" t="str">
            <v>KAWIN</v>
          </cell>
          <cell r="O2812" t="str">
            <v>Tamat SD/Sederajat</v>
          </cell>
          <cell r="P2812" t="str">
            <v>Islam</v>
          </cell>
          <cell r="Q2812" t="str">
            <v>PETANI/PEKEBUN</v>
          </cell>
          <cell r="R2812" t="str">
            <v>-</v>
          </cell>
          <cell r="S2812" t="str">
            <v>TIDAK ADA</v>
          </cell>
        </row>
        <row r="2813">
          <cell r="A2813" t="str">
            <v>3302166908700001</v>
          </cell>
          <cell r="B2813" t="str">
            <v>3302161302056249</v>
          </cell>
          <cell r="C2813" t="str">
            <v>CAKEM</v>
          </cell>
          <cell r="D2813" t="str">
            <v>PR</v>
          </cell>
          <cell r="E2813">
            <v>25809</v>
          </cell>
          <cell r="F2813">
            <v>49.679452054794524</v>
          </cell>
          <cell r="G2813" t="str">
            <v>BANYUMAS</v>
          </cell>
          <cell r="H2813" t="str">
            <v>TUMIYANG</v>
          </cell>
          <cell r="I2813" t="str">
            <v>002</v>
          </cell>
          <cell r="J2813" t="str">
            <v>004</v>
          </cell>
          <cell r="K2813" t="str">
            <v>TUMIYANG</v>
          </cell>
          <cell r="L2813" t="str">
            <v>TUMIYANG, RT 002 RW 004</v>
          </cell>
          <cell r="M2813" t="str">
            <v>ISTRI</v>
          </cell>
          <cell r="N2813" t="str">
            <v>KAWIN</v>
          </cell>
          <cell r="O2813" t="str">
            <v>Tamat SD/Sederajat</v>
          </cell>
          <cell r="P2813" t="str">
            <v>Islam</v>
          </cell>
          <cell r="Q2813" t="str">
            <v>MENGURUS RUMAH TANGGA</v>
          </cell>
          <cell r="R2813" t="str">
            <v>-</v>
          </cell>
          <cell r="S2813" t="str">
            <v>TIDAK ADA</v>
          </cell>
        </row>
        <row r="2814">
          <cell r="A2814" t="str">
            <v>3302165704000002</v>
          </cell>
          <cell r="B2814" t="str">
            <v>3302161302056249</v>
          </cell>
          <cell r="C2814" t="str">
            <v>SITI NURROHMAH</v>
          </cell>
          <cell r="D2814" t="str">
            <v>PR</v>
          </cell>
          <cell r="E2814">
            <v>36633</v>
          </cell>
          <cell r="F2814">
            <v>20.024657534246575</v>
          </cell>
          <cell r="G2814" t="str">
            <v>BANYUMAS</v>
          </cell>
          <cell r="H2814" t="str">
            <v>TUMIYANG</v>
          </cell>
          <cell r="I2814" t="str">
            <v>002</v>
          </cell>
          <cell r="J2814" t="str">
            <v>004</v>
          </cell>
          <cell r="K2814" t="str">
            <v>TUMIYANG</v>
          </cell>
          <cell r="L2814" t="str">
            <v>TUMIYANG, RT 002 RW 004</v>
          </cell>
          <cell r="M2814" t="str">
            <v>ANAK</v>
          </cell>
          <cell r="N2814" t="str">
            <v>BELUM KAWIN</v>
          </cell>
          <cell r="O2814" t="str">
            <v>Tamat SD/Sederajat</v>
          </cell>
          <cell r="P2814" t="str">
            <v>Islam</v>
          </cell>
          <cell r="Q2814" t="str">
            <v>PELAJAR/MAHASISWA</v>
          </cell>
          <cell r="R2814" t="str">
            <v>-</v>
          </cell>
          <cell r="S2814" t="str">
            <v>ADA</v>
          </cell>
        </row>
        <row r="2815">
          <cell r="A2815" t="str">
            <v>3302162111980003</v>
          </cell>
          <cell r="B2815" t="str">
            <v>3302161302056249</v>
          </cell>
          <cell r="C2815" t="str">
            <v>UMAR</v>
          </cell>
          <cell r="D2815" t="str">
            <v>LK</v>
          </cell>
          <cell r="E2815">
            <v>36120</v>
          </cell>
          <cell r="F2815">
            <v>21.43013698630137</v>
          </cell>
          <cell r="G2815" t="str">
            <v>BANYUMAS</v>
          </cell>
          <cell r="H2815" t="str">
            <v>TUMIYANG</v>
          </cell>
          <cell r="I2815" t="str">
            <v>002</v>
          </cell>
          <cell r="J2815" t="str">
            <v>004</v>
          </cell>
          <cell r="K2815" t="str">
            <v>TUMIYANG</v>
          </cell>
          <cell r="L2815" t="str">
            <v>TUMIYANG, RT 002 RW 004</v>
          </cell>
          <cell r="M2815" t="str">
            <v>FAMILI LAIN</v>
          </cell>
          <cell r="N2815" t="str">
            <v>BELUM KAWIN</v>
          </cell>
          <cell r="O2815" t="str">
            <v>Tamat SD/Sederajat</v>
          </cell>
          <cell r="P2815" t="str">
            <v>Islam</v>
          </cell>
          <cell r="Q2815" t="str">
            <v>PELAJAR/MAHASISWA</v>
          </cell>
          <cell r="R2815" t="str">
            <v>-</v>
          </cell>
          <cell r="S2815" t="str">
            <v>TIDAK ADA</v>
          </cell>
        </row>
        <row r="2816">
          <cell r="A2816" t="str">
            <v>3302166709710002</v>
          </cell>
          <cell r="B2816" t="str">
            <v>3302161302056249</v>
          </cell>
          <cell r="C2816" t="str">
            <v>RASITEM</v>
          </cell>
          <cell r="D2816" t="str">
            <v>PR</v>
          </cell>
          <cell r="E2816">
            <v>26203</v>
          </cell>
          <cell r="F2816">
            <v>48.6</v>
          </cell>
          <cell r="G2816" t="str">
            <v>BANYUMAS</v>
          </cell>
          <cell r="H2816" t="str">
            <v>TUMIYANG</v>
          </cell>
          <cell r="I2816" t="str">
            <v>002</v>
          </cell>
          <cell r="J2816" t="str">
            <v>004</v>
          </cell>
          <cell r="K2816" t="str">
            <v>TUMIYANG</v>
          </cell>
          <cell r="L2816" t="str">
            <v>TUMIYANG, RT 002 RW 004</v>
          </cell>
          <cell r="M2816" t="str">
            <v>FAMILI LAIN</v>
          </cell>
          <cell r="N2816" t="str">
            <v>BELUM KAWIN</v>
          </cell>
          <cell r="O2816" t="str">
            <v>Tamat SD/Sederajat</v>
          </cell>
          <cell r="P2816" t="str">
            <v>Islam</v>
          </cell>
          <cell r="Q2816" t="str">
            <v>PEMBANTU RUMAH TANGGA</v>
          </cell>
          <cell r="R2816" t="str">
            <v>-</v>
          </cell>
          <cell r="S2816" t="str">
            <v>TIDAK ADA</v>
          </cell>
        </row>
        <row r="2817">
          <cell r="A2817" t="str">
            <v>3302162907680002</v>
          </cell>
          <cell r="B2817" t="str">
            <v>3302161302056250</v>
          </cell>
          <cell r="C2817" t="str">
            <v>CARSIWAN</v>
          </cell>
          <cell r="D2817" t="str">
            <v>LK</v>
          </cell>
          <cell r="E2817">
            <v>25048</v>
          </cell>
          <cell r="F2817">
            <v>51.764383561643832</v>
          </cell>
          <cell r="G2817" t="str">
            <v>BANYUMAS</v>
          </cell>
          <cell r="H2817" t="str">
            <v>TUMIYANG</v>
          </cell>
          <cell r="I2817" t="str">
            <v>002</v>
          </cell>
          <cell r="J2817" t="str">
            <v>004</v>
          </cell>
          <cell r="K2817" t="str">
            <v>TUMIYANG</v>
          </cell>
          <cell r="L2817" t="str">
            <v>TUMIYANG, RT 002 RW 004</v>
          </cell>
          <cell r="M2817" t="str">
            <v>KEPALA KELUARGA</v>
          </cell>
          <cell r="N2817" t="str">
            <v>KAWIN</v>
          </cell>
          <cell r="O2817" t="str">
            <v>Tamat SD/Sederajat</v>
          </cell>
          <cell r="P2817" t="str">
            <v>Islam</v>
          </cell>
          <cell r="Q2817" t="str">
            <v>BURUH TANI/PERKEBUNAN</v>
          </cell>
          <cell r="R2817" t="str">
            <v>-</v>
          </cell>
          <cell r="S2817" t="str">
            <v>TIDAK ADA</v>
          </cell>
        </row>
        <row r="2818">
          <cell r="A2818" t="str">
            <v>3302165906720001</v>
          </cell>
          <cell r="B2818" t="str">
            <v>3302161302056250</v>
          </cell>
          <cell r="C2818" t="str">
            <v>SATIYEM</v>
          </cell>
          <cell r="D2818" t="str">
            <v>PR</v>
          </cell>
          <cell r="E2818">
            <v>26469</v>
          </cell>
          <cell r="F2818">
            <v>47.871232876712327</v>
          </cell>
          <cell r="G2818" t="str">
            <v>BANYUMAS</v>
          </cell>
          <cell r="H2818" t="str">
            <v>TUMIYANG</v>
          </cell>
          <cell r="I2818" t="str">
            <v>002</v>
          </cell>
          <cell r="J2818" t="str">
            <v>004</v>
          </cell>
          <cell r="K2818" t="str">
            <v>TUMIYANG</v>
          </cell>
          <cell r="L2818" t="str">
            <v>TUMIYANG, RT 002 RW 004</v>
          </cell>
          <cell r="M2818" t="str">
            <v>ISTRI</v>
          </cell>
          <cell r="N2818" t="str">
            <v>KAWIN</v>
          </cell>
          <cell r="O2818" t="str">
            <v>Tamat SD/Sederajat</v>
          </cell>
          <cell r="P2818" t="str">
            <v>Islam</v>
          </cell>
          <cell r="Q2818" t="str">
            <v>MENGURUS RUMAH TANGGA</v>
          </cell>
          <cell r="R2818" t="str">
            <v>-</v>
          </cell>
          <cell r="S2818" t="str">
            <v>TIDAK ADA</v>
          </cell>
        </row>
        <row r="2819">
          <cell r="A2819" t="str">
            <v>3302160107620038</v>
          </cell>
          <cell r="B2819" t="str">
            <v>3302161302056251</v>
          </cell>
          <cell r="C2819" t="str">
            <v>KIWAN</v>
          </cell>
          <cell r="D2819" t="str">
            <v>LK</v>
          </cell>
          <cell r="E2819">
            <v>22828</v>
          </cell>
          <cell r="F2819">
            <v>57.846575342465755</v>
          </cell>
          <cell r="G2819" t="str">
            <v>BANYUMAS</v>
          </cell>
          <cell r="H2819" t="str">
            <v>TUMIYANG</v>
          </cell>
          <cell r="I2819" t="str">
            <v>002</v>
          </cell>
          <cell r="J2819" t="str">
            <v>004</v>
          </cell>
          <cell r="K2819" t="str">
            <v>TUMIYANG</v>
          </cell>
          <cell r="L2819" t="str">
            <v>TUMIYANG, RT 002 RW 004</v>
          </cell>
          <cell r="M2819" t="str">
            <v>KEPALA KELUARGA</v>
          </cell>
          <cell r="N2819" t="str">
            <v>KAWIN</v>
          </cell>
          <cell r="O2819" t="str">
            <v>Tamat SD/Sederajat</v>
          </cell>
          <cell r="P2819" t="str">
            <v>Islam</v>
          </cell>
          <cell r="Q2819" t="str">
            <v>BURUH HARIAN LEPAS</v>
          </cell>
          <cell r="R2819" t="str">
            <v>-</v>
          </cell>
          <cell r="S2819" t="str">
            <v>TIDAK ADA</v>
          </cell>
        </row>
        <row r="2820">
          <cell r="A2820" t="str">
            <v>3302164107650071</v>
          </cell>
          <cell r="B2820" t="str">
            <v>3302161302056251</v>
          </cell>
          <cell r="C2820" t="str">
            <v>KARTEM</v>
          </cell>
          <cell r="D2820" t="str">
            <v>PR</v>
          </cell>
          <cell r="E2820">
            <v>23924</v>
          </cell>
          <cell r="F2820">
            <v>54.843835616438355</v>
          </cell>
          <cell r="G2820" t="str">
            <v>BANYUMAS</v>
          </cell>
          <cell r="H2820" t="str">
            <v>TUMIYANG</v>
          </cell>
          <cell r="I2820" t="str">
            <v>002</v>
          </cell>
          <cell r="J2820" t="str">
            <v>004</v>
          </cell>
          <cell r="K2820" t="str">
            <v>TUMIYANG</v>
          </cell>
          <cell r="L2820" t="str">
            <v>TUMIYANG, RT 002 RW 004</v>
          </cell>
          <cell r="M2820" t="str">
            <v>ISTRI</v>
          </cell>
          <cell r="N2820" t="str">
            <v>KAWIN</v>
          </cell>
          <cell r="O2820" t="str">
            <v>Tamat SD/Sederajat</v>
          </cell>
          <cell r="P2820" t="str">
            <v>Islam</v>
          </cell>
          <cell r="Q2820" t="str">
            <v>MENGURUS RUMAH TANGGA</v>
          </cell>
          <cell r="R2820" t="str">
            <v>-</v>
          </cell>
          <cell r="S2820" t="str">
            <v>TIDAK ADA</v>
          </cell>
        </row>
        <row r="2821">
          <cell r="A2821" t="str">
            <v>3302162302090003</v>
          </cell>
          <cell r="B2821" t="str">
            <v>3302161302056251</v>
          </cell>
          <cell r="C2821" t="str">
            <v>AGUS WIDODO</v>
          </cell>
          <cell r="D2821" t="str">
            <v>LK</v>
          </cell>
          <cell r="E2821">
            <v>39867</v>
          </cell>
          <cell r="F2821">
            <v>11.164383561643836</v>
          </cell>
          <cell r="G2821" t="str">
            <v>BANYUMAS</v>
          </cell>
          <cell r="H2821" t="str">
            <v>TUMIYANG</v>
          </cell>
          <cell r="I2821" t="str">
            <v>002</v>
          </cell>
          <cell r="J2821" t="str">
            <v>004</v>
          </cell>
          <cell r="K2821" t="str">
            <v>TUMIYANG</v>
          </cell>
          <cell r="L2821" t="str">
            <v>TUMIYANG, RT 002 RW 004</v>
          </cell>
          <cell r="M2821" t="str">
            <v>ANAK</v>
          </cell>
          <cell r="N2821" t="str">
            <v>BELUM KAWIN</v>
          </cell>
          <cell r="O2821" t="str">
            <v>Tidak/Belum Sekolah</v>
          </cell>
          <cell r="P2821" t="str">
            <v>Islam</v>
          </cell>
          <cell r="Q2821" t="str">
            <v>BELUM/TIDAK BEKERJA</v>
          </cell>
          <cell r="R2821" t="str">
            <v>-</v>
          </cell>
          <cell r="S2821" t="str">
            <v>ADA</v>
          </cell>
        </row>
        <row r="2822">
          <cell r="A2822" t="str">
            <v>3302164207900004</v>
          </cell>
          <cell r="B2822" t="str">
            <v>3302161302056251</v>
          </cell>
          <cell r="C2822" t="str">
            <v>BADRIYAH</v>
          </cell>
          <cell r="D2822" t="str">
            <v>PR</v>
          </cell>
          <cell r="E2822">
            <v>33056</v>
          </cell>
          <cell r="F2822">
            <v>29.824657534246576</v>
          </cell>
          <cell r="G2822" t="str">
            <v>BANYUMAS</v>
          </cell>
          <cell r="H2822" t="str">
            <v>TUMIYANG</v>
          </cell>
          <cell r="I2822" t="str">
            <v>002</v>
          </cell>
          <cell r="J2822" t="str">
            <v>004</v>
          </cell>
          <cell r="K2822" t="str">
            <v>TUMIYANG</v>
          </cell>
          <cell r="L2822" t="str">
            <v>TUMIYANG, RT 002 RW 004</v>
          </cell>
          <cell r="M2822" t="str">
            <v>ANAK</v>
          </cell>
          <cell r="N2822" t="str">
            <v>BELUM KAWIN</v>
          </cell>
          <cell r="O2822" t="str">
            <v>Tamat SD/Sederajat</v>
          </cell>
          <cell r="P2822" t="str">
            <v>Islam</v>
          </cell>
          <cell r="Q2822" t="str">
            <v>BURUH HARIAN LEPAS</v>
          </cell>
          <cell r="R2822" t="str">
            <v>-</v>
          </cell>
          <cell r="S2822" t="str">
            <v>ADA</v>
          </cell>
        </row>
        <row r="2823">
          <cell r="A2823" t="str">
            <v>3302164101450011</v>
          </cell>
          <cell r="B2823" t="str">
            <v>3302161302056251</v>
          </cell>
          <cell r="C2823" t="str">
            <v>TIWEN</v>
          </cell>
          <cell r="D2823" t="str">
            <v>PR</v>
          </cell>
          <cell r="E2823">
            <v>16438</v>
          </cell>
          <cell r="F2823">
            <v>75.353424657534248</v>
          </cell>
          <cell r="G2823" t="str">
            <v>BANYUMAS</v>
          </cell>
          <cell r="H2823" t="str">
            <v>TUMIYANG</v>
          </cell>
          <cell r="I2823" t="str">
            <v>002</v>
          </cell>
          <cell r="J2823" t="str">
            <v>004</v>
          </cell>
          <cell r="K2823" t="str">
            <v>TUMIYANG</v>
          </cell>
          <cell r="L2823" t="str">
            <v>TUMIYANG, RT 002 RW 004</v>
          </cell>
          <cell r="M2823" t="str">
            <v>MERTUA</v>
          </cell>
          <cell r="N2823" t="str">
            <v>CERAI MATI</v>
          </cell>
          <cell r="O2823" t="str">
            <v>Belum Tamat SD/Sederajat</v>
          </cell>
          <cell r="P2823" t="str">
            <v>Islam</v>
          </cell>
          <cell r="Q2823" t="str">
            <v>BELUM/TIDAK BEKERJA</v>
          </cell>
          <cell r="R2823" t="str">
            <v>-</v>
          </cell>
          <cell r="S2823" t="str">
            <v>TIDAK ADA</v>
          </cell>
        </row>
        <row r="2824">
          <cell r="A2824" t="str">
            <v>3302160402730006</v>
          </cell>
          <cell r="B2824" t="str">
            <v>3302161302056254</v>
          </cell>
          <cell r="C2824" t="str">
            <v>DARSONO</v>
          </cell>
          <cell r="D2824" t="str">
            <v>LK</v>
          </cell>
          <cell r="E2824">
            <v>26699</v>
          </cell>
          <cell r="F2824">
            <v>47.241095890410961</v>
          </cell>
          <cell r="G2824" t="str">
            <v>BANYUMAS</v>
          </cell>
          <cell r="H2824" t="str">
            <v>TUMIYANG</v>
          </cell>
          <cell r="I2824" t="str">
            <v>002</v>
          </cell>
          <cell r="J2824" t="str">
            <v>004</v>
          </cell>
          <cell r="K2824" t="str">
            <v>TUMIYANG</v>
          </cell>
          <cell r="L2824" t="str">
            <v>TUMIYANG, RT 002 RW 004</v>
          </cell>
          <cell r="M2824" t="str">
            <v>KEPALA KELUARGA</v>
          </cell>
          <cell r="N2824" t="str">
            <v>KAWIN</v>
          </cell>
          <cell r="O2824" t="str">
            <v>SLTP/Sederajat</v>
          </cell>
          <cell r="P2824" t="str">
            <v>Islam</v>
          </cell>
          <cell r="Q2824" t="str">
            <v>PETANI/PEKEBUN</v>
          </cell>
          <cell r="R2824" t="str">
            <v>-</v>
          </cell>
          <cell r="S2824" t="str">
            <v>TIDAK ADA</v>
          </cell>
        </row>
        <row r="2825">
          <cell r="A2825" t="str">
            <v>3302165108760003</v>
          </cell>
          <cell r="B2825" t="str">
            <v>3302161302056254</v>
          </cell>
          <cell r="C2825" t="str">
            <v>SUKINAH</v>
          </cell>
          <cell r="D2825" t="str">
            <v>PR</v>
          </cell>
          <cell r="E2825">
            <v>27983</v>
          </cell>
          <cell r="F2825">
            <v>43.723287671232875</v>
          </cell>
          <cell r="G2825" t="str">
            <v>BANYUMAS</v>
          </cell>
          <cell r="H2825" t="str">
            <v>TUMIYANG</v>
          </cell>
          <cell r="I2825" t="str">
            <v>002</v>
          </cell>
          <cell r="J2825" t="str">
            <v>004</v>
          </cell>
          <cell r="K2825" t="str">
            <v>TUMIYANG</v>
          </cell>
          <cell r="L2825" t="str">
            <v>TUMIYANG, RT 002 RW 004</v>
          </cell>
          <cell r="M2825" t="str">
            <v>ISTRI</v>
          </cell>
          <cell r="N2825" t="str">
            <v>KAWIN</v>
          </cell>
          <cell r="O2825" t="str">
            <v>Tamat SD/Sederajat</v>
          </cell>
          <cell r="P2825" t="str">
            <v>Islam</v>
          </cell>
          <cell r="Q2825" t="str">
            <v>MENGURUS RUMAH TANGGA</v>
          </cell>
          <cell r="R2825" t="str">
            <v>-</v>
          </cell>
          <cell r="S2825" t="str">
            <v>TIDAK ADA</v>
          </cell>
        </row>
        <row r="2826">
          <cell r="A2826" t="str">
            <v>3302162007970001</v>
          </cell>
          <cell r="B2826" t="str">
            <v>3302161302056254</v>
          </cell>
          <cell r="C2826" t="str">
            <v>ADI KUSWANTO</v>
          </cell>
          <cell r="D2826" t="str">
            <v>LK</v>
          </cell>
          <cell r="E2826">
            <v>35631</v>
          </cell>
          <cell r="F2826">
            <v>22.769863013698629</v>
          </cell>
          <cell r="G2826" t="str">
            <v>BANYUMAS</v>
          </cell>
          <cell r="H2826" t="str">
            <v>TUMIYANG</v>
          </cell>
          <cell r="I2826" t="str">
            <v>002</v>
          </cell>
          <cell r="J2826" t="str">
            <v>004</v>
          </cell>
          <cell r="K2826" t="str">
            <v>TUMIYANG</v>
          </cell>
          <cell r="L2826" t="str">
            <v>TUMIYANG, RT 002 RW 004</v>
          </cell>
          <cell r="M2826" t="str">
            <v>ANAK</v>
          </cell>
          <cell r="N2826" t="str">
            <v>BELUM KAWIN</v>
          </cell>
          <cell r="O2826" t="str">
            <v>Belum Tamat SD/Sederajat</v>
          </cell>
          <cell r="P2826" t="str">
            <v>Islam</v>
          </cell>
          <cell r="Q2826" t="str">
            <v>PELAJAR/MAHASISWA</v>
          </cell>
          <cell r="R2826" t="str">
            <v>-</v>
          </cell>
          <cell r="S2826" t="str">
            <v>ADA</v>
          </cell>
        </row>
        <row r="2827">
          <cell r="A2827" t="str">
            <v>3302162712120001</v>
          </cell>
          <cell r="B2827" t="str">
            <v>3302161302056254</v>
          </cell>
          <cell r="C2827" t="str">
            <v>NAZAR ALIF SUBEKHI</v>
          </cell>
          <cell r="D2827" t="str">
            <v>LK</v>
          </cell>
          <cell r="E2827">
            <v>41270</v>
          </cell>
          <cell r="F2827">
            <v>7.3205479452054796</v>
          </cell>
          <cell r="G2827" t="str">
            <v>BANYUMAS</v>
          </cell>
          <cell r="H2827" t="str">
            <v>TUMIYANG</v>
          </cell>
          <cell r="I2827" t="str">
            <v>002</v>
          </cell>
          <cell r="J2827" t="str">
            <v>004</v>
          </cell>
          <cell r="K2827" t="str">
            <v>TUMIYANG</v>
          </cell>
          <cell r="L2827" t="str">
            <v>TUMIYANG, RT 002 RW 004</v>
          </cell>
          <cell r="M2827" t="str">
            <v>ANAK</v>
          </cell>
          <cell r="N2827" t="str">
            <v>BELUM KAWIN</v>
          </cell>
          <cell r="O2827" t="str">
            <v>Tidak/Belum Sekolah</v>
          </cell>
          <cell r="P2827" t="str">
            <v>Islam</v>
          </cell>
          <cell r="Q2827" t="str">
            <v>BELUM/TIDAK BEKERJA</v>
          </cell>
          <cell r="R2827" t="str">
            <v>-</v>
          </cell>
          <cell r="S2827" t="str">
            <v>ADA</v>
          </cell>
        </row>
        <row r="2828">
          <cell r="A2828" t="str">
            <v>3302164107500063</v>
          </cell>
          <cell r="B2828" t="str">
            <v>3302161302056254</v>
          </cell>
          <cell r="C2828" t="str">
            <v>SUTARWI</v>
          </cell>
          <cell r="D2828" t="str">
            <v>PR</v>
          </cell>
          <cell r="E2828">
            <v>18445</v>
          </cell>
          <cell r="F2828">
            <v>69.854794520547941</v>
          </cell>
          <cell r="G2828" t="str">
            <v>BANYUMAS</v>
          </cell>
          <cell r="H2828" t="str">
            <v>TUMIYANG</v>
          </cell>
          <cell r="I2828" t="str">
            <v>002</v>
          </cell>
          <cell r="J2828" t="str">
            <v>004</v>
          </cell>
          <cell r="K2828" t="str">
            <v>TUMIYANG</v>
          </cell>
          <cell r="L2828" t="str">
            <v>TUMIYANG, RT 002 RW 004</v>
          </cell>
          <cell r="M2828" t="str">
            <v>ORANG TUA</v>
          </cell>
          <cell r="N2828" t="str">
            <v>KAWIN</v>
          </cell>
          <cell r="O2828" t="str">
            <v>Tamat SD/Sederajat</v>
          </cell>
          <cell r="P2828" t="str">
            <v>Islam</v>
          </cell>
          <cell r="Q2828" t="str">
            <v>PEMBANTU RUMAH TANGGA</v>
          </cell>
          <cell r="R2828" t="str">
            <v>-</v>
          </cell>
          <cell r="S2828" t="str">
            <v>TIDAK ADA</v>
          </cell>
        </row>
        <row r="2829">
          <cell r="A2829" t="str">
            <v>3302163112710042</v>
          </cell>
          <cell r="B2829" t="str">
            <v>3302161302056255</v>
          </cell>
          <cell r="C2829" t="str">
            <v>PAIMIN</v>
          </cell>
          <cell r="D2829" t="str">
            <v>LK</v>
          </cell>
          <cell r="E2829">
            <v>26298</v>
          </cell>
          <cell r="F2829">
            <v>48.339726027397262</v>
          </cell>
          <cell r="G2829" t="str">
            <v>BANYUMAS</v>
          </cell>
          <cell r="H2829" t="str">
            <v>DESA TUMIYANG</v>
          </cell>
          <cell r="I2829" t="str">
            <v>002</v>
          </cell>
          <cell r="J2829" t="str">
            <v>004</v>
          </cell>
          <cell r="K2829" t="str">
            <v>TUMIYANG</v>
          </cell>
          <cell r="L2829" t="str">
            <v>DESA TUMIYANG, RT 002 RW 004</v>
          </cell>
          <cell r="M2829" t="str">
            <v>KEPALA KELUARGA</v>
          </cell>
          <cell r="N2829" t="str">
            <v>KAWIN</v>
          </cell>
          <cell r="O2829" t="str">
            <v>Tamat SD/Sederajat</v>
          </cell>
          <cell r="P2829" t="str">
            <v>Islam</v>
          </cell>
          <cell r="Q2829" t="str">
            <v>BURUH HARIAN LEPAS</v>
          </cell>
          <cell r="R2829" t="str">
            <v>-</v>
          </cell>
          <cell r="S2829" t="str">
            <v>TIDAK ADA</v>
          </cell>
        </row>
        <row r="2830">
          <cell r="A2830" t="str">
            <v>3302165105800003</v>
          </cell>
          <cell r="B2830" t="str">
            <v>3302161302056255</v>
          </cell>
          <cell r="C2830" t="str">
            <v>SARWEN</v>
          </cell>
          <cell r="D2830" t="str">
            <v>PR</v>
          </cell>
          <cell r="E2830">
            <v>29352</v>
          </cell>
          <cell r="F2830">
            <v>39.972602739726028</v>
          </cell>
          <cell r="G2830" t="str">
            <v>BANYUMAS</v>
          </cell>
          <cell r="H2830" t="str">
            <v>DESA TUMIYANG</v>
          </cell>
          <cell r="I2830" t="str">
            <v>002</v>
          </cell>
          <cell r="J2830" t="str">
            <v>004</v>
          </cell>
          <cell r="K2830" t="str">
            <v>TUMIYANG</v>
          </cell>
          <cell r="L2830" t="str">
            <v>DESA TUMIYANG, RT 002 RW 004</v>
          </cell>
          <cell r="M2830" t="str">
            <v>ISTRI</v>
          </cell>
          <cell r="N2830" t="str">
            <v>KAWIN</v>
          </cell>
          <cell r="O2830" t="str">
            <v>Tamat SD/Sederajat</v>
          </cell>
          <cell r="P2830" t="str">
            <v>Islam</v>
          </cell>
          <cell r="Q2830" t="str">
            <v>MENGURUS RUMAH TANGGA</v>
          </cell>
          <cell r="R2830" t="str">
            <v>-</v>
          </cell>
          <cell r="S2830" t="str">
            <v>TIDAK ADA</v>
          </cell>
        </row>
        <row r="2831">
          <cell r="A2831" t="str">
            <v>3302164911100002</v>
          </cell>
          <cell r="B2831" t="str">
            <v>3302161302056255</v>
          </cell>
          <cell r="C2831" t="str">
            <v>NOVIYANTI DWI ASMARINA</v>
          </cell>
          <cell r="D2831" t="str">
            <v>PR</v>
          </cell>
          <cell r="E2831">
            <v>40491</v>
          </cell>
          <cell r="F2831">
            <v>9.4547945205479458</v>
          </cell>
          <cell r="G2831" t="str">
            <v>BANYUMAS</v>
          </cell>
          <cell r="H2831" t="str">
            <v>DESA TUMIYANG</v>
          </cell>
          <cell r="I2831" t="str">
            <v>002</v>
          </cell>
          <cell r="J2831" t="str">
            <v>004</v>
          </cell>
          <cell r="K2831" t="str">
            <v>TUMIYANG</v>
          </cell>
          <cell r="L2831" t="str">
            <v>DESA TUMIYANG, RT 002 RW 004</v>
          </cell>
          <cell r="M2831" t="str">
            <v>ANAK</v>
          </cell>
          <cell r="N2831" t="str">
            <v>BELUM KAWIN</v>
          </cell>
          <cell r="O2831" t="str">
            <v>Tidak/Belum Sekolah</v>
          </cell>
          <cell r="P2831" t="str">
            <v>Islam</v>
          </cell>
          <cell r="Q2831" t="str">
            <v>BELUM/TIDAK BEKERJA</v>
          </cell>
          <cell r="R2831" t="str">
            <v>-</v>
          </cell>
          <cell r="S2831" t="str">
            <v>ADA</v>
          </cell>
        </row>
        <row r="2832">
          <cell r="A2832" t="str">
            <v>3302161210610005</v>
          </cell>
          <cell r="B2832" t="str">
            <v>3302161302056257</v>
          </cell>
          <cell r="C2832" t="str">
            <v>TOHA</v>
          </cell>
          <cell r="D2832" t="str">
            <v>LK</v>
          </cell>
          <cell r="E2832">
            <v>22566</v>
          </cell>
          <cell r="F2832">
            <v>58.564383561643837</v>
          </cell>
          <cell r="G2832" t="str">
            <v>BANYUMAS</v>
          </cell>
          <cell r="H2832" t="str">
            <v>TUMIYANG</v>
          </cell>
          <cell r="I2832" t="str">
            <v>002</v>
          </cell>
          <cell r="J2832" t="str">
            <v>004</v>
          </cell>
          <cell r="K2832" t="str">
            <v>TUMIYANG</v>
          </cell>
          <cell r="L2832" t="str">
            <v>TUMIYANG, RT 002 RW 004</v>
          </cell>
          <cell r="M2832" t="str">
            <v>KEPALA KELUARGA</v>
          </cell>
          <cell r="N2832" t="str">
            <v>KAWIN</v>
          </cell>
          <cell r="O2832" t="str">
            <v>Tamat SD/Sederajat</v>
          </cell>
          <cell r="P2832" t="str">
            <v>Islam</v>
          </cell>
          <cell r="Q2832" t="str">
            <v>PETANI/PEKEBUN</v>
          </cell>
          <cell r="R2832" t="str">
            <v>-</v>
          </cell>
          <cell r="S2832" t="str">
            <v>TIDAK ADA</v>
          </cell>
        </row>
        <row r="2833">
          <cell r="A2833" t="str">
            <v>3302164608680002</v>
          </cell>
          <cell r="B2833" t="str">
            <v>3302161302056257</v>
          </cell>
          <cell r="C2833" t="str">
            <v>SARWEN</v>
          </cell>
          <cell r="D2833" t="str">
            <v>PR</v>
          </cell>
          <cell r="E2833">
            <v>25056</v>
          </cell>
          <cell r="F2833">
            <v>51.742465753424661</v>
          </cell>
          <cell r="G2833" t="str">
            <v>BANYUMAS</v>
          </cell>
          <cell r="H2833" t="str">
            <v>TUMIYANG</v>
          </cell>
          <cell r="I2833" t="str">
            <v>002</v>
          </cell>
          <cell r="J2833" t="str">
            <v>004</v>
          </cell>
          <cell r="K2833" t="str">
            <v>TUMIYANG</v>
          </cell>
          <cell r="L2833" t="str">
            <v>TUMIYANG, RT 002 RW 004</v>
          </cell>
          <cell r="M2833" t="str">
            <v>ISTRI</v>
          </cell>
          <cell r="N2833" t="str">
            <v>KAWIN</v>
          </cell>
          <cell r="O2833" t="str">
            <v>Tamat SD/Sederajat</v>
          </cell>
          <cell r="P2833" t="str">
            <v>Islam</v>
          </cell>
          <cell r="Q2833" t="str">
            <v>PEDAGANG</v>
          </cell>
          <cell r="R2833" t="str">
            <v>-</v>
          </cell>
          <cell r="S2833" t="str">
            <v>TIDAK ADA</v>
          </cell>
        </row>
        <row r="2834">
          <cell r="A2834" t="str">
            <v>3302161902850002</v>
          </cell>
          <cell r="B2834" t="str">
            <v>3302161302056257</v>
          </cell>
          <cell r="C2834" t="str">
            <v>SUGRI</v>
          </cell>
          <cell r="D2834" t="str">
            <v>LK</v>
          </cell>
          <cell r="E2834">
            <v>31097</v>
          </cell>
          <cell r="F2834">
            <v>35.19178082191781</v>
          </cell>
          <cell r="G2834" t="str">
            <v>BANYUMAS</v>
          </cell>
          <cell r="H2834" t="str">
            <v>TUMIYANG</v>
          </cell>
          <cell r="I2834" t="str">
            <v>002</v>
          </cell>
          <cell r="J2834" t="str">
            <v>004</v>
          </cell>
          <cell r="K2834" t="str">
            <v>TUMIYANG</v>
          </cell>
          <cell r="L2834" t="str">
            <v>TUMIYANG, RT 002 RW 004</v>
          </cell>
          <cell r="M2834" t="str">
            <v>ANAK</v>
          </cell>
          <cell r="N2834" t="str">
            <v>BELUM KAWIN</v>
          </cell>
          <cell r="O2834" t="str">
            <v>SLTA/Sederajat</v>
          </cell>
          <cell r="P2834" t="str">
            <v>Islam</v>
          </cell>
          <cell r="Q2834" t="str">
            <v>KARYAWAN SWASTA</v>
          </cell>
          <cell r="R2834" t="str">
            <v>-</v>
          </cell>
          <cell r="S2834" t="str">
            <v>TIDAK ADA</v>
          </cell>
        </row>
        <row r="2835">
          <cell r="A2835" t="str">
            <v>3302162410540001</v>
          </cell>
          <cell r="B2835" t="str">
            <v>3302161302056279</v>
          </cell>
          <cell r="C2835" t="str">
            <v>DULROHMAN DARSUN</v>
          </cell>
          <cell r="D2835" t="str">
            <v>LK</v>
          </cell>
          <cell r="E2835">
            <v>20021</v>
          </cell>
          <cell r="F2835">
            <v>65.536986301369865</v>
          </cell>
          <cell r="G2835" t="str">
            <v>BANYUMAS</v>
          </cell>
          <cell r="H2835" t="str">
            <v>TUMIYANG</v>
          </cell>
          <cell r="I2835" t="str">
            <v>002</v>
          </cell>
          <cell r="J2835" t="str">
            <v>004</v>
          </cell>
          <cell r="K2835" t="str">
            <v>TUMIYANG</v>
          </cell>
          <cell r="L2835" t="str">
            <v>TUMIYANG, RT 002 RW 004</v>
          </cell>
          <cell r="M2835" t="str">
            <v>KEPALA KELUARGA</v>
          </cell>
          <cell r="N2835" t="str">
            <v>KAWIN</v>
          </cell>
          <cell r="O2835" t="str">
            <v>Tamat SD/Sederajat</v>
          </cell>
          <cell r="P2835" t="str">
            <v>Islam</v>
          </cell>
          <cell r="Q2835" t="str">
            <v>PEDAGANG</v>
          </cell>
          <cell r="R2835" t="str">
            <v>-</v>
          </cell>
          <cell r="S2835" t="str">
            <v>TIDAK ADA</v>
          </cell>
        </row>
        <row r="2836">
          <cell r="A2836" t="str">
            <v>3302167112620079</v>
          </cell>
          <cell r="B2836" t="str">
            <v>3302161302056279</v>
          </cell>
          <cell r="C2836" t="str">
            <v>CARKEM</v>
          </cell>
          <cell r="D2836" t="str">
            <v>PR</v>
          </cell>
          <cell r="E2836">
            <v>23011</v>
          </cell>
          <cell r="F2836">
            <v>57.345205479452055</v>
          </cell>
          <cell r="G2836" t="str">
            <v>BANYUMAS</v>
          </cell>
          <cell r="H2836" t="str">
            <v>TUMIYANG</v>
          </cell>
          <cell r="I2836" t="str">
            <v>002</v>
          </cell>
          <cell r="J2836" t="str">
            <v>004</v>
          </cell>
          <cell r="K2836" t="str">
            <v>TUMIYANG</v>
          </cell>
          <cell r="L2836" t="str">
            <v>TUMIYANG, RT 002 RW 004</v>
          </cell>
          <cell r="M2836" t="str">
            <v>ISTRI</v>
          </cell>
          <cell r="N2836" t="str">
            <v>KAWIN</v>
          </cell>
          <cell r="O2836" t="str">
            <v>Belum Tamat SD/Sederajat</v>
          </cell>
          <cell r="P2836" t="str">
            <v>Islam</v>
          </cell>
          <cell r="Q2836" t="str">
            <v>PEDAGANG</v>
          </cell>
          <cell r="R2836" t="str">
            <v>-</v>
          </cell>
          <cell r="S2836" t="str">
            <v>TIDAK ADA</v>
          </cell>
        </row>
        <row r="2837">
          <cell r="A2837" t="str">
            <v>3302166010860003</v>
          </cell>
          <cell r="B2837" t="str">
            <v>3302161302056279</v>
          </cell>
          <cell r="C2837" t="str">
            <v>SUNARTI</v>
          </cell>
          <cell r="D2837" t="str">
            <v>PR</v>
          </cell>
          <cell r="E2837">
            <v>31705</v>
          </cell>
          <cell r="F2837">
            <v>33.526027397260272</v>
          </cell>
          <cell r="G2837" t="str">
            <v>BANYUMAS</v>
          </cell>
          <cell r="H2837" t="str">
            <v>TUMIYANG</v>
          </cell>
          <cell r="I2837" t="str">
            <v>002</v>
          </cell>
          <cell r="J2837" t="str">
            <v>004</v>
          </cell>
          <cell r="K2837" t="str">
            <v>TUMIYANG</v>
          </cell>
          <cell r="L2837" t="str">
            <v>TUMIYANG, RT 002 RW 004</v>
          </cell>
          <cell r="M2837" t="str">
            <v>ANAK</v>
          </cell>
          <cell r="N2837" t="str">
            <v>KAWIN</v>
          </cell>
          <cell r="O2837" t="str">
            <v>SLTP/Sederajat</v>
          </cell>
          <cell r="P2837" t="str">
            <v>Islam</v>
          </cell>
          <cell r="Q2837" t="str">
            <v>MENGURUS RUMAH TANGGA</v>
          </cell>
          <cell r="R2837" t="str">
            <v>-</v>
          </cell>
          <cell r="S2837" t="str">
            <v>TIDAK ADA</v>
          </cell>
        </row>
        <row r="2838">
          <cell r="A2838" t="str">
            <v>3302160107550067</v>
          </cell>
          <cell r="B2838" t="str">
            <v>3302161302056280</v>
          </cell>
          <cell r="C2838" t="str">
            <v>MUHARJI SURWAN WATIM</v>
          </cell>
          <cell r="D2838" t="str">
            <v>LK</v>
          </cell>
          <cell r="E2838">
            <v>20271</v>
          </cell>
          <cell r="F2838">
            <v>64.852054794520555</v>
          </cell>
          <cell r="G2838" t="str">
            <v>BANYUMAS</v>
          </cell>
          <cell r="H2838" t="str">
            <v>TUMIYANG</v>
          </cell>
          <cell r="I2838" t="str">
            <v>002</v>
          </cell>
          <cell r="J2838" t="str">
            <v>004</v>
          </cell>
          <cell r="K2838" t="str">
            <v>TUMIYANG</v>
          </cell>
          <cell r="L2838" t="str">
            <v>TUMIYANG, RT 002 RW 004</v>
          </cell>
          <cell r="M2838" t="str">
            <v>KEPALA KELUARGA</v>
          </cell>
          <cell r="N2838" t="str">
            <v>KAWIN</v>
          </cell>
          <cell r="O2838" t="str">
            <v>Tamat SD/Sederajat</v>
          </cell>
          <cell r="P2838" t="str">
            <v>Islam</v>
          </cell>
          <cell r="Q2838" t="str">
            <v>PETANI/PEKEBUN</v>
          </cell>
          <cell r="R2838" t="str">
            <v>-</v>
          </cell>
          <cell r="S2838" t="str">
            <v>TIDAK ADA</v>
          </cell>
        </row>
        <row r="2839">
          <cell r="A2839" t="str">
            <v>3302164706580001</v>
          </cell>
          <cell r="B2839" t="str">
            <v>3302161302056280</v>
          </cell>
          <cell r="C2839" t="str">
            <v>WARSITI</v>
          </cell>
          <cell r="D2839" t="str">
            <v>PR</v>
          </cell>
          <cell r="E2839">
            <v>21343</v>
          </cell>
          <cell r="F2839">
            <v>61.915068493150685</v>
          </cell>
          <cell r="G2839" t="str">
            <v>BANYUMAS</v>
          </cell>
          <cell r="H2839" t="str">
            <v>TUMIYANG</v>
          </cell>
          <cell r="I2839" t="str">
            <v>002</v>
          </cell>
          <cell r="J2839" t="str">
            <v>004</v>
          </cell>
          <cell r="K2839" t="str">
            <v>TUMIYANG</v>
          </cell>
          <cell r="L2839" t="str">
            <v>TUMIYANG, RT 002 RW 004</v>
          </cell>
          <cell r="M2839" t="str">
            <v>ISTRI</v>
          </cell>
          <cell r="N2839" t="str">
            <v>KAWIN</v>
          </cell>
          <cell r="O2839" t="str">
            <v>Tamat SD/Sederajat</v>
          </cell>
          <cell r="P2839" t="str">
            <v>Islam</v>
          </cell>
          <cell r="Q2839" t="str">
            <v>MENGURUS RUMAH TANGGA</v>
          </cell>
          <cell r="R2839" t="str">
            <v>-</v>
          </cell>
          <cell r="S2839" t="str">
            <v>TIDAK ADA</v>
          </cell>
        </row>
        <row r="2840">
          <cell r="A2840" t="str">
            <v>3302161505710001</v>
          </cell>
          <cell r="B2840" t="str">
            <v>3302161302056281</v>
          </cell>
          <cell r="C2840" t="str">
            <v>RAKAM</v>
          </cell>
          <cell r="D2840" t="str">
            <v>LK</v>
          </cell>
          <cell r="E2840">
            <v>26068</v>
          </cell>
          <cell r="F2840">
            <v>48.969863013698628</v>
          </cell>
          <cell r="G2840" t="str">
            <v>BANYUMAS</v>
          </cell>
          <cell r="H2840" t="str">
            <v>DESA TUMIYANG</v>
          </cell>
          <cell r="I2840" t="str">
            <v>002</v>
          </cell>
          <cell r="J2840" t="str">
            <v>004</v>
          </cell>
          <cell r="K2840" t="str">
            <v>TUMIYANG</v>
          </cell>
          <cell r="L2840" t="str">
            <v>DESA TUMIYANG, RT 002 RW 004</v>
          </cell>
          <cell r="M2840" t="str">
            <v>KEPALA KELUARGA</v>
          </cell>
          <cell r="N2840" t="str">
            <v>KAWIN</v>
          </cell>
          <cell r="O2840" t="str">
            <v>Belum Tamat SD/Sederajat</v>
          </cell>
          <cell r="P2840" t="str">
            <v>Islam</v>
          </cell>
          <cell r="Q2840" t="str">
            <v>PETANI/PEKEBUN</v>
          </cell>
          <cell r="R2840" t="str">
            <v>-</v>
          </cell>
          <cell r="S2840" t="str">
            <v>TIDAK ADA</v>
          </cell>
        </row>
        <row r="2841">
          <cell r="A2841" t="str">
            <v>3302165408700001</v>
          </cell>
          <cell r="B2841" t="str">
            <v>3302161302056281</v>
          </cell>
          <cell r="C2841" t="str">
            <v>TARSIH</v>
          </cell>
          <cell r="D2841" t="str">
            <v>PR</v>
          </cell>
          <cell r="E2841">
            <v>25794</v>
          </cell>
          <cell r="F2841">
            <v>49.720547945205482</v>
          </cell>
          <cell r="G2841" t="str">
            <v>BANYUMAS</v>
          </cell>
          <cell r="H2841" t="str">
            <v>DESA TUMIYANG</v>
          </cell>
          <cell r="I2841" t="str">
            <v>002</v>
          </cell>
          <cell r="J2841" t="str">
            <v>004</v>
          </cell>
          <cell r="K2841" t="str">
            <v>TUMIYANG</v>
          </cell>
          <cell r="L2841" t="str">
            <v>DESA TUMIYANG, RT 002 RW 004</v>
          </cell>
          <cell r="M2841" t="str">
            <v>ISTRI</v>
          </cell>
          <cell r="N2841" t="str">
            <v>KAWIN</v>
          </cell>
          <cell r="O2841" t="str">
            <v>Tamat SD/Sederajat</v>
          </cell>
          <cell r="P2841" t="str">
            <v>Islam</v>
          </cell>
          <cell r="Q2841" t="str">
            <v>MENGURUS RUMAH TANGGA</v>
          </cell>
          <cell r="R2841" t="str">
            <v>-</v>
          </cell>
          <cell r="S2841" t="str">
            <v>TIDAK ADA</v>
          </cell>
        </row>
        <row r="2842">
          <cell r="A2842" t="str">
            <v>3302160201940003</v>
          </cell>
          <cell r="B2842" t="str">
            <v>3302161302056281</v>
          </cell>
          <cell r="C2842" t="str">
            <v>AKHMAD KAFITO</v>
          </cell>
          <cell r="D2842" t="str">
            <v>LK</v>
          </cell>
          <cell r="E2842">
            <v>34336</v>
          </cell>
          <cell r="F2842">
            <v>26.317808219178083</v>
          </cell>
          <cell r="G2842" t="str">
            <v>BANYUMAS</v>
          </cell>
          <cell r="H2842" t="str">
            <v>DESA TUMIYANG</v>
          </cell>
          <cell r="I2842" t="str">
            <v>002</v>
          </cell>
          <cell r="J2842" t="str">
            <v>004</v>
          </cell>
          <cell r="K2842" t="str">
            <v>TUMIYANG</v>
          </cell>
          <cell r="L2842" t="str">
            <v>DESA TUMIYANG, RT 002 RW 004</v>
          </cell>
          <cell r="M2842" t="str">
            <v>ANAK</v>
          </cell>
          <cell r="N2842" t="str">
            <v>BELUM KAWIN</v>
          </cell>
          <cell r="O2842" t="str">
            <v>SLTP/Sederajat</v>
          </cell>
          <cell r="P2842" t="str">
            <v>Islam</v>
          </cell>
          <cell r="Q2842" t="str">
            <v>KARYAWAN SWASTA</v>
          </cell>
          <cell r="R2842" t="str">
            <v>-</v>
          </cell>
          <cell r="S2842" t="str">
            <v>ADA</v>
          </cell>
        </row>
        <row r="2843">
          <cell r="A2843" t="str">
            <v>3302163103060003</v>
          </cell>
          <cell r="B2843" t="str">
            <v>3302161302056281</v>
          </cell>
          <cell r="C2843" t="str">
            <v>DWI ARIFANSYAH</v>
          </cell>
          <cell r="D2843" t="str">
            <v>LK</v>
          </cell>
          <cell r="E2843">
            <v>38807</v>
          </cell>
          <cell r="F2843">
            <v>14.068493150684931</v>
          </cell>
          <cell r="G2843" t="str">
            <v>BANYUMAS</v>
          </cell>
          <cell r="H2843" t="str">
            <v>DESA TUMIYANG</v>
          </cell>
          <cell r="I2843" t="str">
            <v>002</v>
          </cell>
          <cell r="J2843" t="str">
            <v>004</v>
          </cell>
          <cell r="K2843" t="str">
            <v>TUMIYANG</v>
          </cell>
          <cell r="L2843" t="str">
            <v>DESA TUMIYANG, RT 002 RW 004</v>
          </cell>
          <cell r="M2843" t="str">
            <v>ANAK</v>
          </cell>
          <cell r="N2843" t="str">
            <v>BELUM KAWIN</v>
          </cell>
          <cell r="O2843" t="str">
            <v>Tidak/Belum Sekolah</v>
          </cell>
          <cell r="P2843" t="str">
            <v>Islam</v>
          </cell>
          <cell r="Q2843" t="str">
            <v>BELUM/TIDAK BEKERJA</v>
          </cell>
          <cell r="R2843" t="str">
            <v>-</v>
          </cell>
          <cell r="S2843" t="str">
            <v>ADA</v>
          </cell>
        </row>
        <row r="2844">
          <cell r="A2844" t="str">
            <v>3302164107370022</v>
          </cell>
          <cell r="B2844" t="str">
            <v>3302161302056281</v>
          </cell>
          <cell r="C2844" t="str">
            <v>KARWEN</v>
          </cell>
          <cell r="D2844" t="str">
            <v>PR</v>
          </cell>
          <cell r="E2844">
            <v>13697</v>
          </cell>
          <cell r="F2844">
            <v>82.863013698630141</v>
          </cell>
          <cell r="G2844" t="str">
            <v>BANYUMAS</v>
          </cell>
          <cell r="H2844" t="str">
            <v>DESA TUMIYANG</v>
          </cell>
          <cell r="I2844" t="str">
            <v>002</v>
          </cell>
          <cell r="J2844" t="str">
            <v>004</v>
          </cell>
          <cell r="K2844" t="str">
            <v>TUMIYANG</v>
          </cell>
          <cell r="L2844" t="str">
            <v>DESA TUMIYANG, RT 002 RW 004</v>
          </cell>
          <cell r="M2844" t="str">
            <v>ORANG TUA</v>
          </cell>
          <cell r="N2844" t="str">
            <v>CERAI MATI</v>
          </cell>
          <cell r="O2844" t="str">
            <v>Belum Tamat SD/Sederajat</v>
          </cell>
          <cell r="P2844" t="str">
            <v>Islam</v>
          </cell>
          <cell r="Q2844" t="str">
            <v>PETANI/PEKEBUN</v>
          </cell>
          <cell r="R2844" t="str">
            <v>-</v>
          </cell>
          <cell r="S2844" t="str">
            <v>TIDAK ADA</v>
          </cell>
        </row>
        <row r="2845">
          <cell r="A2845" t="str">
            <v>3302163112540130</v>
          </cell>
          <cell r="B2845" t="str">
            <v>3302161302056283</v>
          </cell>
          <cell r="C2845" t="str">
            <v>SODIKIN</v>
          </cell>
          <cell r="D2845" t="str">
            <v>LK</v>
          </cell>
          <cell r="E2845">
            <v>20089</v>
          </cell>
          <cell r="F2845">
            <v>65.350684931506848</v>
          </cell>
          <cell r="G2845" t="str">
            <v>BANYUMAS</v>
          </cell>
          <cell r="H2845" t="str">
            <v>TUMIYANG</v>
          </cell>
          <cell r="I2845" t="str">
            <v>002</v>
          </cell>
          <cell r="J2845" t="str">
            <v>004</v>
          </cell>
          <cell r="K2845" t="str">
            <v>TUMIYANG</v>
          </cell>
          <cell r="L2845" t="str">
            <v>TUMIYANG, RT 002 RW 004</v>
          </cell>
          <cell r="M2845" t="str">
            <v>KEPALA KELUARGA</v>
          </cell>
          <cell r="N2845" t="str">
            <v>KAWIN</v>
          </cell>
          <cell r="O2845" t="str">
            <v>Tamat SD/Sederajat</v>
          </cell>
          <cell r="P2845" t="str">
            <v>Islam</v>
          </cell>
          <cell r="Q2845" t="str">
            <v>BURUH TANI/PERKEBUNAN</v>
          </cell>
          <cell r="R2845" t="str">
            <v>-</v>
          </cell>
          <cell r="S2845" t="str">
            <v>TIDAK ADA</v>
          </cell>
        </row>
        <row r="2846">
          <cell r="A2846" t="str">
            <v>3302164905650003</v>
          </cell>
          <cell r="B2846" t="str">
            <v>3302161302056283</v>
          </cell>
          <cell r="C2846" t="str">
            <v>CARTI</v>
          </cell>
          <cell r="D2846" t="str">
            <v>PR</v>
          </cell>
          <cell r="E2846">
            <v>23871</v>
          </cell>
          <cell r="F2846">
            <v>54.989041095890414</v>
          </cell>
          <cell r="G2846" t="str">
            <v>BANYUMAS</v>
          </cell>
          <cell r="H2846" t="str">
            <v>TUMIYANG</v>
          </cell>
          <cell r="I2846" t="str">
            <v>002</v>
          </cell>
          <cell r="J2846" t="str">
            <v>004</v>
          </cell>
          <cell r="K2846" t="str">
            <v>TUMIYANG</v>
          </cell>
          <cell r="L2846" t="str">
            <v>TUMIYANG, RT 002 RW 004</v>
          </cell>
          <cell r="M2846" t="str">
            <v>ISTRI</v>
          </cell>
          <cell r="N2846" t="str">
            <v>KAWIN</v>
          </cell>
          <cell r="O2846" t="str">
            <v>Tamat SD/Sederajat</v>
          </cell>
          <cell r="P2846" t="str">
            <v>Islam</v>
          </cell>
          <cell r="Q2846" t="str">
            <v>MENGURUS RUMAH TANGGA</v>
          </cell>
          <cell r="R2846" t="str">
            <v>-</v>
          </cell>
          <cell r="S2846" t="str">
            <v>TIDAK ADA</v>
          </cell>
        </row>
        <row r="2847">
          <cell r="A2847" t="str">
            <v>3302160812040002</v>
          </cell>
          <cell r="B2847" t="str">
            <v>3302161302056283</v>
          </cell>
          <cell r="C2847" t="str">
            <v>PANCA AZIZ SAPUTRA</v>
          </cell>
          <cell r="D2847" t="str">
            <v>LK</v>
          </cell>
          <cell r="E2847">
            <v>38329</v>
          </cell>
          <cell r="F2847">
            <v>15.378082191780821</v>
          </cell>
          <cell r="G2847" t="str">
            <v>BANYUMAS</v>
          </cell>
          <cell r="H2847" t="str">
            <v>TUMIYANG</v>
          </cell>
          <cell r="I2847" t="str">
            <v>002</v>
          </cell>
          <cell r="J2847" t="str">
            <v>004</v>
          </cell>
          <cell r="K2847" t="str">
            <v>TUMIYANG</v>
          </cell>
          <cell r="L2847" t="str">
            <v>TUMIYANG, RT 002 RW 004</v>
          </cell>
          <cell r="M2847" t="str">
            <v>ANAK</v>
          </cell>
          <cell r="N2847" t="str">
            <v>BELUM KAWIN</v>
          </cell>
          <cell r="O2847" t="str">
            <v>Tidak/Belum Sekolah</v>
          </cell>
          <cell r="P2847" t="str">
            <v>Islam</v>
          </cell>
          <cell r="Q2847" t="str">
            <v>BELUM/TIDAK BEKERJA</v>
          </cell>
          <cell r="R2847" t="str">
            <v>-</v>
          </cell>
          <cell r="S2847" t="str">
            <v>ADA</v>
          </cell>
        </row>
        <row r="2848">
          <cell r="A2848" t="str">
            <v>3302166707000001</v>
          </cell>
          <cell r="B2848" t="str">
            <v>3302161302056283</v>
          </cell>
          <cell r="C2848" t="str">
            <v>USWATUN KHASANAH</v>
          </cell>
          <cell r="D2848" t="str">
            <v>PR</v>
          </cell>
          <cell r="E2848">
            <v>36734</v>
          </cell>
          <cell r="F2848">
            <v>19.747945205479454</v>
          </cell>
          <cell r="G2848" t="str">
            <v>BANYUMAS</v>
          </cell>
          <cell r="H2848" t="str">
            <v>TUMIYANG</v>
          </cell>
          <cell r="I2848" t="str">
            <v>002</v>
          </cell>
          <cell r="J2848" t="str">
            <v>004</v>
          </cell>
          <cell r="K2848" t="str">
            <v>TUMIYANG</v>
          </cell>
          <cell r="L2848" t="str">
            <v>TUMIYANG, RT 002 RW 004</v>
          </cell>
          <cell r="M2848" t="str">
            <v>ANAK</v>
          </cell>
          <cell r="N2848" t="str">
            <v>BELUM KAWIN</v>
          </cell>
          <cell r="O2848" t="str">
            <v>Belum Tamat SD/Sederajat</v>
          </cell>
          <cell r="P2848" t="str">
            <v>Islam</v>
          </cell>
          <cell r="Q2848" t="str">
            <v>PELAJAR/MAHASISWA</v>
          </cell>
          <cell r="R2848" t="str">
            <v>-</v>
          </cell>
          <cell r="S2848" t="str">
            <v>ADA</v>
          </cell>
        </row>
        <row r="2849">
          <cell r="A2849" t="str">
            <v>3302160202770001</v>
          </cell>
          <cell r="B2849" t="str">
            <v>3302161302056284</v>
          </cell>
          <cell r="C2849" t="str">
            <v>KARISUN</v>
          </cell>
          <cell r="D2849" t="str">
            <v>LK</v>
          </cell>
          <cell r="E2849">
            <v>28158</v>
          </cell>
          <cell r="F2849">
            <v>43.243835616438353</v>
          </cell>
          <cell r="G2849" t="str">
            <v>BANYUMAS</v>
          </cell>
          <cell r="H2849" t="str">
            <v>DESA TUMIYANG</v>
          </cell>
          <cell r="I2849" t="str">
            <v>002</v>
          </cell>
          <cell r="J2849" t="str">
            <v>004</v>
          </cell>
          <cell r="K2849" t="str">
            <v>TUMIYANG</v>
          </cell>
          <cell r="L2849" t="str">
            <v>DESA TUMIYANG, RT 002 RW 004</v>
          </cell>
          <cell r="M2849" t="str">
            <v>KEPALA KELUARGA</v>
          </cell>
          <cell r="N2849" t="str">
            <v>KAWIN</v>
          </cell>
          <cell r="O2849" t="str">
            <v>Tamat SD/Sederajat</v>
          </cell>
          <cell r="P2849" t="str">
            <v>Islam</v>
          </cell>
          <cell r="Q2849" t="str">
            <v>PERDAGANGAN</v>
          </cell>
          <cell r="R2849" t="str">
            <v>-</v>
          </cell>
          <cell r="S2849" t="str">
            <v>TIDAK ADA</v>
          </cell>
        </row>
        <row r="2850">
          <cell r="A2850" t="str">
            <v>3302165601030002</v>
          </cell>
          <cell r="B2850" t="str">
            <v>3302161302056284</v>
          </cell>
          <cell r="C2850" t="str">
            <v>ZELIKA AGUSWANINGSIH</v>
          </cell>
          <cell r="D2850" t="str">
            <v>PR</v>
          </cell>
          <cell r="E2850">
            <v>37637</v>
          </cell>
          <cell r="F2850">
            <v>17.273972602739725</v>
          </cell>
          <cell r="G2850" t="str">
            <v>BANYUMAS</v>
          </cell>
          <cell r="H2850" t="str">
            <v>DESA TUMIYANG</v>
          </cell>
          <cell r="I2850" t="str">
            <v>002</v>
          </cell>
          <cell r="J2850" t="str">
            <v>004</v>
          </cell>
          <cell r="K2850" t="str">
            <v>TUMIYANG</v>
          </cell>
          <cell r="L2850" t="str">
            <v>DESA TUMIYANG, RT 002 RW 004</v>
          </cell>
          <cell r="M2850" t="str">
            <v>ANAK</v>
          </cell>
          <cell r="N2850" t="str">
            <v>BELUM KAWIN</v>
          </cell>
          <cell r="O2850" t="str">
            <v>Tidak/Belum Sekolah</v>
          </cell>
          <cell r="P2850" t="str">
            <v>Islam</v>
          </cell>
          <cell r="Q2850" t="str">
            <v>BELUM/TIDAK BEKERJA</v>
          </cell>
          <cell r="R2850" t="str">
            <v>-</v>
          </cell>
          <cell r="S2850" t="str">
            <v>TIDAK ADA</v>
          </cell>
        </row>
        <row r="2851">
          <cell r="A2851" t="str">
            <v>3302162311530001</v>
          </cell>
          <cell r="B2851" t="str">
            <v>3302161302056285</v>
          </cell>
          <cell r="C2851" t="str">
            <v>TARMIDI TASWAN</v>
          </cell>
          <cell r="D2851" t="str">
            <v>LK</v>
          </cell>
          <cell r="E2851">
            <v>19686</v>
          </cell>
          <cell r="F2851">
            <v>66.454794520547949</v>
          </cell>
          <cell r="G2851" t="str">
            <v>BANYUMAS</v>
          </cell>
          <cell r="H2851" t="str">
            <v>TUMIYANG</v>
          </cell>
          <cell r="I2851" t="str">
            <v>002</v>
          </cell>
          <cell r="J2851" t="str">
            <v>004</v>
          </cell>
          <cell r="K2851" t="str">
            <v>TUMIYANG</v>
          </cell>
          <cell r="L2851" t="str">
            <v>TUMIYANG, RT 002 RW 004</v>
          </cell>
          <cell r="M2851" t="str">
            <v>KEPALA KELUARGA</v>
          </cell>
          <cell r="N2851" t="str">
            <v>KAWIN</v>
          </cell>
          <cell r="O2851" t="str">
            <v>Tamat SD/Sederajat</v>
          </cell>
          <cell r="P2851" t="str">
            <v>Islam</v>
          </cell>
          <cell r="Q2851" t="str">
            <v>PETANI/PEKEBUN</v>
          </cell>
          <cell r="R2851" t="str">
            <v>-</v>
          </cell>
          <cell r="S2851" t="str">
            <v>TIDAK ADA</v>
          </cell>
        </row>
        <row r="2852">
          <cell r="A2852" t="str">
            <v>3302165003580002</v>
          </cell>
          <cell r="B2852" t="str">
            <v>3302161302056285</v>
          </cell>
          <cell r="C2852" t="str">
            <v>KASIYEM</v>
          </cell>
          <cell r="D2852" t="str">
            <v>PR</v>
          </cell>
          <cell r="E2852">
            <v>21254</v>
          </cell>
          <cell r="F2852">
            <v>62.158904109589038</v>
          </cell>
          <cell r="G2852" t="str">
            <v>BANYUMAS</v>
          </cell>
          <cell r="H2852" t="str">
            <v>TUMIYANG</v>
          </cell>
          <cell r="I2852" t="str">
            <v>002</v>
          </cell>
          <cell r="J2852" t="str">
            <v>004</v>
          </cell>
          <cell r="K2852" t="str">
            <v>TUMIYANG</v>
          </cell>
          <cell r="L2852" t="str">
            <v>TUMIYANG, RT 002 RW 004</v>
          </cell>
          <cell r="M2852" t="str">
            <v>ISTRI</v>
          </cell>
          <cell r="N2852" t="str">
            <v>KAWIN</v>
          </cell>
          <cell r="O2852" t="str">
            <v>Tamat SD/Sederajat</v>
          </cell>
          <cell r="P2852" t="str">
            <v>Islam</v>
          </cell>
          <cell r="Q2852" t="str">
            <v>MENGURUS RUMAH TANGGA</v>
          </cell>
          <cell r="R2852" t="str">
            <v>-</v>
          </cell>
          <cell r="S2852" t="str">
            <v>TIDAK ADA</v>
          </cell>
        </row>
        <row r="2853">
          <cell r="A2853" t="str">
            <v>3302164408820001</v>
          </cell>
          <cell r="B2853" t="str">
            <v>3302161302056285</v>
          </cell>
          <cell r="C2853" t="str">
            <v>WANINGSIH</v>
          </cell>
          <cell r="D2853" t="str">
            <v>PR</v>
          </cell>
          <cell r="E2853">
            <v>30167</v>
          </cell>
          <cell r="F2853">
            <v>37.739726027397261</v>
          </cell>
          <cell r="G2853" t="str">
            <v>BANYUMAS</v>
          </cell>
          <cell r="H2853" t="str">
            <v>TUMIYANG</v>
          </cell>
          <cell r="I2853" t="str">
            <v>002</v>
          </cell>
          <cell r="J2853" t="str">
            <v>004</v>
          </cell>
          <cell r="K2853" t="str">
            <v>TUMIYANG</v>
          </cell>
          <cell r="L2853" t="str">
            <v>TUMIYANG, RT 002 RW 004</v>
          </cell>
          <cell r="M2853" t="str">
            <v>FAMILI LAIN</v>
          </cell>
          <cell r="N2853" t="str">
            <v>KAWIN</v>
          </cell>
          <cell r="O2853" t="str">
            <v>Tamat SD/Sederajat</v>
          </cell>
          <cell r="P2853" t="str">
            <v>Islam</v>
          </cell>
          <cell r="Q2853" t="str">
            <v>MENGURUS RUMAH TANGGA</v>
          </cell>
          <cell r="R2853" t="str">
            <v>-</v>
          </cell>
          <cell r="S2853" t="str">
            <v>TIDAK ADA</v>
          </cell>
        </row>
        <row r="2854">
          <cell r="A2854" t="str">
            <v>3302160808540001</v>
          </cell>
          <cell r="B2854" t="str">
            <v>3302161302056286</v>
          </cell>
          <cell r="C2854" t="str">
            <v>SUKIRTAM</v>
          </cell>
          <cell r="D2854" t="str">
            <v>LK</v>
          </cell>
          <cell r="E2854">
            <v>19944</v>
          </cell>
          <cell r="F2854">
            <v>65.747945205479454</v>
          </cell>
          <cell r="G2854" t="str">
            <v>BANYUMAS</v>
          </cell>
          <cell r="H2854" t="str">
            <v>TUMIYANG</v>
          </cell>
          <cell r="I2854" t="str">
            <v>002</v>
          </cell>
          <cell r="J2854" t="str">
            <v>004</v>
          </cell>
          <cell r="K2854" t="str">
            <v>TUMIYANG</v>
          </cell>
          <cell r="L2854" t="str">
            <v>TUMIYANG, RT 002 RW 004</v>
          </cell>
          <cell r="M2854" t="str">
            <v>KEPALA KELUARGA</v>
          </cell>
          <cell r="N2854" t="str">
            <v>KAWIN</v>
          </cell>
          <cell r="O2854" t="str">
            <v>Tamat SD/Sederajat</v>
          </cell>
          <cell r="P2854" t="str">
            <v>Islam</v>
          </cell>
          <cell r="Q2854" t="str">
            <v>PETANI/PEKEBUN</v>
          </cell>
          <cell r="R2854" t="str">
            <v>-</v>
          </cell>
          <cell r="S2854" t="str">
            <v>TIDAK ADA</v>
          </cell>
        </row>
        <row r="2855">
          <cell r="A2855" t="str">
            <v>3302164107650076</v>
          </cell>
          <cell r="B2855" t="str">
            <v>3302161302056286</v>
          </cell>
          <cell r="C2855" t="str">
            <v>KAIRAH</v>
          </cell>
          <cell r="D2855" t="str">
            <v>PR</v>
          </cell>
          <cell r="E2855">
            <v>23924</v>
          </cell>
          <cell r="F2855">
            <v>54.843835616438355</v>
          </cell>
          <cell r="G2855" t="str">
            <v>BANYUMAS</v>
          </cell>
          <cell r="H2855" t="str">
            <v>TUMIYANG</v>
          </cell>
          <cell r="I2855" t="str">
            <v>002</v>
          </cell>
          <cell r="J2855" t="str">
            <v>004</v>
          </cell>
          <cell r="K2855" t="str">
            <v>TUMIYANG</v>
          </cell>
          <cell r="L2855" t="str">
            <v>TUMIYANG, RT 002 RW 004</v>
          </cell>
          <cell r="M2855" t="str">
            <v>ISTRI</v>
          </cell>
          <cell r="N2855" t="str">
            <v>KAWIN</v>
          </cell>
          <cell r="O2855" t="str">
            <v>Tamat SD/Sederajat</v>
          </cell>
          <cell r="P2855" t="str">
            <v>Islam</v>
          </cell>
          <cell r="Q2855" t="str">
            <v>MENGURUS RUMAH TANGGA</v>
          </cell>
          <cell r="R2855" t="str">
            <v>-</v>
          </cell>
          <cell r="S2855" t="str">
            <v>TIDAK ADA</v>
          </cell>
        </row>
        <row r="2856">
          <cell r="A2856" t="str">
            <v>3302160512790001</v>
          </cell>
          <cell r="B2856" t="str">
            <v>3302161302056287</v>
          </cell>
          <cell r="C2856" t="str">
            <v>WINANTO</v>
          </cell>
          <cell r="D2856" t="str">
            <v>LK</v>
          </cell>
          <cell r="E2856">
            <v>29194</v>
          </cell>
          <cell r="F2856">
            <v>40.405479452054792</v>
          </cell>
          <cell r="G2856" t="str">
            <v>SRAGEN</v>
          </cell>
          <cell r="H2856" t="str">
            <v xml:space="preserve"> TUMIYANG</v>
          </cell>
          <cell r="I2856" t="str">
            <v>002</v>
          </cell>
          <cell r="J2856" t="str">
            <v>004</v>
          </cell>
          <cell r="K2856" t="str">
            <v>TUMIYANG</v>
          </cell>
          <cell r="L2856" t="str">
            <v xml:space="preserve"> TUMIYANG, RT 002 RW 004</v>
          </cell>
          <cell r="M2856" t="str">
            <v>KEPALA KELUARGA</v>
          </cell>
          <cell r="N2856" t="str">
            <v>KAWIN</v>
          </cell>
          <cell r="O2856" t="str">
            <v>SLTP/Sederajat</v>
          </cell>
          <cell r="P2856" t="str">
            <v>Islam</v>
          </cell>
          <cell r="Q2856" t="str">
            <v>PEDAGANG</v>
          </cell>
          <cell r="R2856" t="str">
            <v>-</v>
          </cell>
          <cell r="S2856" t="str">
            <v>TIDAK ADA</v>
          </cell>
        </row>
        <row r="2857">
          <cell r="A2857" t="str">
            <v>3302165005770003</v>
          </cell>
          <cell r="B2857" t="str">
            <v>3302161302056287</v>
          </cell>
          <cell r="C2857" t="str">
            <v>RISEM MUNDIARINI</v>
          </cell>
          <cell r="D2857" t="str">
            <v>PR</v>
          </cell>
          <cell r="E2857">
            <v>28255</v>
          </cell>
          <cell r="F2857">
            <v>42.978082191780821</v>
          </cell>
          <cell r="G2857" t="str">
            <v>BANYUMAS</v>
          </cell>
          <cell r="H2857" t="str">
            <v xml:space="preserve"> TUMIYANG</v>
          </cell>
          <cell r="I2857" t="str">
            <v>002</v>
          </cell>
          <cell r="J2857" t="str">
            <v>004</v>
          </cell>
          <cell r="K2857" t="str">
            <v>TUMIYANG</v>
          </cell>
          <cell r="L2857" t="str">
            <v xml:space="preserve"> TUMIYANG, RT 002 RW 004</v>
          </cell>
          <cell r="M2857" t="str">
            <v>ISTRI</v>
          </cell>
          <cell r="N2857" t="str">
            <v>KAWIN</v>
          </cell>
          <cell r="O2857" t="str">
            <v>Tamat SD/Sederajat</v>
          </cell>
          <cell r="P2857" t="str">
            <v>Islam</v>
          </cell>
          <cell r="Q2857" t="str">
            <v>MENGURUS RUMAH TANGGA</v>
          </cell>
          <cell r="R2857" t="str">
            <v>-</v>
          </cell>
          <cell r="S2857" t="str">
            <v>TIDAK ADA</v>
          </cell>
        </row>
        <row r="2858">
          <cell r="A2858" t="str">
            <v>3302165509030001</v>
          </cell>
          <cell r="B2858" t="str">
            <v>3302161302056287</v>
          </cell>
          <cell r="C2858" t="str">
            <v>AMELIA ENDANG PUPUT  LESTARI</v>
          </cell>
          <cell r="D2858" t="str">
            <v>PR</v>
          </cell>
          <cell r="E2858">
            <v>37879</v>
          </cell>
          <cell r="F2858">
            <v>16.610958904109587</v>
          </cell>
          <cell r="G2858" t="str">
            <v>BANYUMAS</v>
          </cell>
          <cell r="H2858" t="str">
            <v xml:space="preserve"> TUMIYANG</v>
          </cell>
          <cell r="I2858" t="str">
            <v>002</v>
          </cell>
          <cell r="J2858" t="str">
            <v>004</v>
          </cell>
          <cell r="K2858" t="str">
            <v>TUMIYANG</v>
          </cell>
          <cell r="L2858" t="str">
            <v xml:space="preserve"> TUMIYANG, RT 002 RW 004</v>
          </cell>
          <cell r="M2858" t="str">
            <v>ANAK</v>
          </cell>
          <cell r="N2858" t="str">
            <v>BELUM KAWIN</v>
          </cell>
          <cell r="O2858" t="str">
            <v>Tidak/Belum Sekolah</v>
          </cell>
          <cell r="P2858" t="str">
            <v>Islam</v>
          </cell>
          <cell r="Q2858" t="str">
            <v>BELUM/TIDAK BEKERJA</v>
          </cell>
          <cell r="R2858" t="str">
            <v>-</v>
          </cell>
          <cell r="S2858" t="str">
            <v>ADA</v>
          </cell>
        </row>
        <row r="2859">
          <cell r="A2859" t="str">
            <v>3302166909100001</v>
          </cell>
          <cell r="B2859" t="str">
            <v>3302161302056287</v>
          </cell>
          <cell r="C2859" t="str">
            <v>NABILA ZAHRA LATHIFAH</v>
          </cell>
          <cell r="D2859" t="str">
            <v>PR</v>
          </cell>
          <cell r="E2859">
            <v>40450</v>
          </cell>
          <cell r="F2859">
            <v>9.5671232876712331</v>
          </cell>
          <cell r="G2859" t="str">
            <v>BANYUMAS</v>
          </cell>
          <cell r="H2859" t="str">
            <v xml:space="preserve"> TUMIYANG</v>
          </cell>
          <cell r="I2859" t="str">
            <v>002</v>
          </cell>
          <cell r="J2859" t="str">
            <v>004</v>
          </cell>
          <cell r="K2859" t="str">
            <v>TUMIYANG</v>
          </cell>
          <cell r="L2859" t="str">
            <v xml:space="preserve"> TUMIYANG, RT 002 RW 004</v>
          </cell>
          <cell r="M2859" t="str">
            <v>ANAK</v>
          </cell>
          <cell r="N2859" t="str">
            <v>BELUM KAWIN</v>
          </cell>
          <cell r="O2859" t="str">
            <v>Tidak/Belum Sekolah</v>
          </cell>
          <cell r="P2859" t="str">
            <v>Islam</v>
          </cell>
          <cell r="Q2859" t="str">
            <v>BELUM/TIDAK BEKERJA</v>
          </cell>
          <cell r="R2859" t="str">
            <v>-</v>
          </cell>
          <cell r="S2859" t="str">
            <v>ADA</v>
          </cell>
        </row>
        <row r="2860">
          <cell r="A2860" t="str">
            <v>3302160909720002</v>
          </cell>
          <cell r="B2860" t="str">
            <v>3302161302056288</v>
          </cell>
          <cell r="C2860" t="str">
            <v>SUNIRWAN</v>
          </cell>
          <cell r="D2860" t="str">
            <v>LK</v>
          </cell>
          <cell r="E2860">
            <v>26551</v>
          </cell>
          <cell r="F2860">
            <v>47.646575342465752</v>
          </cell>
          <cell r="G2860" t="str">
            <v>BANYUMAS</v>
          </cell>
          <cell r="H2860" t="str">
            <v>DESA TUMIYANG</v>
          </cell>
          <cell r="I2860" t="str">
            <v>002</v>
          </cell>
          <cell r="J2860" t="str">
            <v>004</v>
          </cell>
          <cell r="K2860" t="str">
            <v>TUMIYANG</v>
          </cell>
          <cell r="L2860" t="str">
            <v>DESA TUMIYANG, RT 002 RW 004</v>
          </cell>
          <cell r="M2860" t="str">
            <v>KEPALA KELUARGA</v>
          </cell>
          <cell r="N2860" t="str">
            <v>KAWIN</v>
          </cell>
          <cell r="O2860" t="str">
            <v>SLTP/Sederajat</v>
          </cell>
          <cell r="P2860" t="str">
            <v>Islam</v>
          </cell>
          <cell r="Q2860" t="str">
            <v>WIRASWASTA</v>
          </cell>
          <cell r="R2860" t="str">
            <v>-</v>
          </cell>
          <cell r="S2860" t="str">
            <v>TIDAK ADA</v>
          </cell>
        </row>
        <row r="2861">
          <cell r="A2861" t="str">
            <v>3302165204750002</v>
          </cell>
          <cell r="B2861" t="str">
            <v>3302161302056288</v>
          </cell>
          <cell r="C2861" t="str">
            <v>WASIYAH</v>
          </cell>
          <cell r="D2861" t="str">
            <v>PR</v>
          </cell>
          <cell r="E2861">
            <v>27496</v>
          </cell>
          <cell r="F2861">
            <v>45.057534246575344</v>
          </cell>
          <cell r="G2861" t="str">
            <v>BANYUMAS</v>
          </cell>
          <cell r="H2861" t="str">
            <v>DESA TUMIYANG</v>
          </cell>
          <cell r="I2861" t="str">
            <v>002</v>
          </cell>
          <cell r="J2861" t="str">
            <v>004</v>
          </cell>
          <cell r="K2861" t="str">
            <v>TUMIYANG</v>
          </cell>
          <cell r="L2861" t="str">
            <v>DESA TUMIYANG, RT 002 RW 004</v>
          </cell>
          <cell r="M2861" t="str">
            <v>ISTRI</v>
          </cell>
          <cell r="N2861" t="str">
            <v>KAWIN</v>
          </cell>
          <cell r="O2861" t="str">
            <v>Tamat SD/Sederajat</v>
          </cell>
          <cell r="P2861" t="str">
            <v>Islam</v>
          </cell>
          <cell r="Q2861" t="str">
            <v>WIRASWASTA</v>
          </cell>
          <cell r="R2861" t="str">
            <v>-</v>
          </cell>
          <cell r="S2861" t="str">
            <v>TIDAK ADA</v>
          </cell>
        </row>
        <row r="2862">
          <cell r="A2862" t="str">
            <v>3302164610540001</v>
          </cell>
          <cell r="B2862" t="str">
            <v>3302161302056288</v>
          </cell>
          <cell r="C2862" t="str">
            <v>SIPEN</v>
          </cell>
          <cell r="D2862" t="str">
            <v>PR</v>
          </cell>
          <cell r="E2862">
            <v>20003</v>
          </cell>
          <cell r="F2862">
            <v>65.586301369863008</v>
          </cell>
          <cell r="G2862" t="str">
            <v>BANYUMAS</v>
          </cell>
          <cell r="H2862" t="str">
            <v>DESA TUMIYANG</v>
          </cell>
          <cell r="I2862" t="str">
            <v>002</v>
          </cell>
          <cell r="J2862" t="str">
            <v>004</v>
          </cell>
          <cell r="K2862" t="str">
            <v>TUMIYANG</v>
          </cell>
          <cell r="L2862" t="str">
            <v>DESA TUMIYANG, RT 002 RW 004</v>
          </cell>
          <cell r="M2862" t="str">
            <v>MERTUA</v>
          </cell>
          <cell r="N2862" t="str">
            <v>CERAI MATI</v>
          </cell>
          <cell r="O2862" t="str">
            <v>Belum Tamat SD/Sederajat</v>
          </cell>
          <cell r="P2862" t="str">
            <v>Islam</v>
          </cell>
          <cell r="Q2862" t="str">
            <v>PETANI/PEKEBUN</v>
          </cell>
          <cell r="R2862" t="str">
            <v>-</v>
          </cell>
          <cell r="S2862" t="str">
            <v>TIDAK ADA</v>
          </cell>
        </row>
        <row r="2863">
          <cell r="A2863" t="str">
            <v>3302165306970001</v>
          </cell>
          <cell r="B2863" t="str">
            <v>3302161302056288</v>
          </cell>
          <cell r="C2863" t="str">
            <v>ANISA NUR  HIKMAH</v>
          </cell>
          <cell r="D2863" t="str">
            <v>PR</v>
          </cell>
          <cell r="E2863">
            <v>35594</v>
          </cell>
          <cell r="F2863">
            <v>22.87123287671233</v>
          </cell>
          <cell r="G2863" t="str">
            <v>BANYUMAS</v>
          </cell>
          <cell r="H2863" t="str">
            <v>DESA TUMIYANG</v>
          </cell>
          <cell r="I2863" t="str">
            <v>002</v>
          </cell>
          <cell r="J2863" t="str">
            <v>004</v>
          </cell>
          <cell r="K2863" t="str">
            <v>TUMIYANG</v>
          </cell>
          <cell r="L2863" t="str">
            <v>DESA TUMIYANG, RT 002 RW 004</v>
          </cell>
          <cell r="M2863" t="str">
            <v>FAMILI LAIN</v>
          </cell>
          <cell r="N2863" t="str">
            <v>BELUM KAWIN</v>
          </cell>
          <cell r="O2863" t="str">
            <v>Belum Tamat SD/Sederajat</v>
          </cell>
          <cell r="P2863" t="str">
            <v>Islam</v>
          </cell>
          <cell r="Q2863" t="str">
            <v>BELUM/TIDAK BEKERJA</v>
          </cell>
          <cell r="R2863" t="str">
            <v>-</v>
          </cell>
          <cell r="S2863" t="str">
            <v>ADA</v>
          </cell>
        </row>
        <row r="2864">
          <cell r="A2864" t="str">
            <v>3302160107550061</v>
          </cell>
          <cell r="B2864" t="str">
            <v>3302161302058870</v>
          </cell>
          <cell r="C2864" t="str">
            <v>KISTAM</v>
          </cell>
          <cell r="D2864" t="str">
            <v>LK</v>
          </cell>
          <cell r="E2864">
            <v>20271</v>
          </cell>
          <cell r="F2864">
            <v>64.852054794520555</v>
          </cell>
          <cell r="G2864" t="str">
            <v>BANYUMAS</v>
          </cell>
          <cell r="H2864" t="str">
            <v>TUMIYANG</v>
          </cell>
          <cell r="I2864" t="str">
            <v>002</v>
          </cell>
          <cell r="J2864" t="str">
            <v>004</v>
          </cell>
          <cell r="K2864" t="str">
            <v>TUMIYANG</v>
          </cell>
          <cell r="L2864" t="str">
            <v>TUMIYANG, RT 002 RW 004</v>
          </cell>
          <cell r="M2864" t="str">
            <v>KEPALA KELUARGA</v>
          </cell>
          <cell r="N2864" t="str">
            <v>KAWIN</v>
          </cell>
          <cell r="O2864" t="str">
            <v>Tamat SD/Sederajat</v>
          </cell>
          <cell r="P2864" t="str">
            <v>Islam</v>
          </cell>
          <cell r="Q2864" t="str">
            <v>BURUH TANI/PERKEBUNAN</v>
          </cell>
          <cell r="R2864" t="str">
            <v>-</v>
          </cell>
          <cell r="S2864" t="str">
            <v>TIDAK ADA</v>
          </cell>
        </row>
        <row r="2865">
          <cell r="A2865" t="str">
            <v>3302164107630074</v>
          </cell>
          <cell r="B2865" t="str">
            <v>3302161302058870</v>
          </cell>
          <cell r="C2865" t="str">
            <v>MUJIATI MUJIEM</v>
          </cell>
          <cell r="D2865" t="str">
            <v>PR</v>
          </cell>
          <cell r="E2865">
            <v>23193</v>
          </cell>
          <cell r="F2865">
            <v>56.846575342465755</v>
          </cell>
          <cell r="G2865" t="str">
            <v>BANYUMAS</v>
          </cell>
          <cell r="H2865" t="str">
            <v>TUMIYANG</v>
          </cell>
          <cell r="I2865" t="str">
            <v>002</v>
          </cell>
          <cell r="J2865" t="str">
            <v>004</v>
          </cell>
          <cell r="K2865" t="str">
            <v>TUMIYANG</v>
          </cell>
          <cell r="L2865" t="str">
            <v>TUMIYANG, RT 002 RW 004</v>
          </cell>
          <cell r="M2865" t="str">
            <v>ISTRI</v>
          </cell>
          <cell r="N2865" t="str">
            <v>KAWIN</v>
          </cell>
          <cell r="O2865" t="str">
            <v>Tamat SD/Sederajat</v>
          </cell>
          <cell r="P2865" t="str">
            <v>Islam</v>
          </cell>
          <cell r="Q2865" t="str">
            <v>MENGURUS RUMAH TANGGA</v>
          </cell>
          <cell r="R2865" t="str">
            <v>-</v>
          </cell>
          <cell r="S2865" t="str">
            <v>TIDAK ADA</v>
          </cell>
        </row>
        <row r="2866">
          <cell r="A2866" t="str">
            <v>3302160101840009</v>
          </cell>
          <cell r="B2866" t="str">
            <v>3302161302058870</v>
          </cell>
          <cell r="C2866" t="str">
            <v>KASROH</v>
          </cell>
          <cell r="D2866" t="str">
            <v>LK</v>
          </cell>
          <cell r="E2866">
            <v>30682</v>
          </cell>
          <cell r="F2866">
            <v>36.328767123287669</v>
          </cell>
          <cell r="G2866" t="str">
            <v>BANYUMAS</v>
          </cell>
          <cell r="H2866" t="str">
            <v>TUMIYANG</v>
          </cell>
          <cell r="I2866" t="str">
            <v>002</v>
          </cell>
          <cell r="J2866" t="str">
            <v>004</v>
          </cell>
          <cell r="K2866" t="str">
            <v>TUMIYANG</v>
          </cell>
          <cell r="L2866" t="str">
            <v>TUMIYANG, RT 002 RW 004</v>
          </cell>
          <cell r="M2866" t="str">
            <v>ANAK</v>
          </cell>
          <cell r="N2866" t="str">
            <v>BELUM KAWIN</v>
          </cell>
          <cell r="O2866" t="str">
            <v>Tamat SD/Sederajat</v>
          </cell>
          <cell r="P2866" t="str">
            <v>Islam</v>
          </cell>
          <cell r="Q2866" t="str">
            <v>BURUH HARIAN LEPAS</v>
          </cell>
          <cell r="R2866" t="str">
            <v>-</v>
          </cell>
          <cell r="S2866" t="str">
            <v>TIDAK ADA</v>
          </cell>
        </row>
        <row r="2867">
          <cell r="A2867" t="str">
            <v>3302160107850006</v>
          </cell>
          <cell r="B2867" t="str">
            <v>3302161302058870</v>
          </cell>
          <cell r="C2867" t="str">
            <v>WARYO</v>
          </cell>
          <cell r="D2867" t="str">
            <v>LK</v>
          </cell>
          <cell r="E2867">
            <v>31229</v>
          </cell>
          <cell r="F2867">
            <v>34.830136986301369</v>
          </cell>
          <cell r="G2867" t="str">
            <v>BANYUMAS</v>
          </cell>
          <cell r="H2867" t="str">
            <v>TUMIYANG</v>
          </cell>
          <cell r="I2867" t="str">
            <v>002</v>
          </cell>
          <cell r="J2867" t="str">
            <v>004</v>
          </cell>
          <cell r="K2867" t="str">
            <v>TUMIYANG</v>
          </cell>
          <cell r="L2867" t="str">
            <v>TUMIYANG, RT 002 RW 004</v>
          </cell>
          <cell r="M2867" t="str">
            <v>ANAK</v>
          </cell>
          <cell r="N2867" t="str">
            <v>BELUM KAWIN</v>
          </cell>
          <cell r="O2867" t="str">
            <v>Tamat SD/Sederajat</v>
          </cell>
          <cell r="P2867" t="str">
            <v>Islam</v>
          </cell>
          <cell r="Q2867" t="str">
            <v>BELUM/TIDAK BEKERJA</v>
          </cell>
          <cell r="R2867" t="str">
            <v>-</v>
          </cell>
          <cell r="S2867" t="str">
            <v>TIDAK ADA</v>
          </cell>
        </row>
        <row r="2868">
          <cell r="A2868" t="str">
            <v>3302160110820004</v>
          </cell>
          <cell r="B2868" t="str">
            <v>3302161302058870</v>
          </cell>
          <cell r="C2868" t="str">
            <v>DIKA PURNAMA SIDIK</v>
          </cell>
          <cell r="D2868" t="str">
            <v>LK</v>
          </cell>
          <cell r="E2868">
            <v>30225</v>
          </cell>
          <cell r="F2868">
            <v>37.580821917808223</v>
          </cell>
          <cell r="G2868" t="str">
            <v>BANYUMAS</v>
          </cell>
          <cell r="H2868" t="str">
            <v>TUMIYANG</v>
          </cell>
          <cell r="I2868" t="str">
            <v>002</v>
          </cell>
          <cell r="J2868" t="str">
            <v>004</v>
          </cell>
          <cell r="K2868" t="str">
            <v>TUMIYANG</v>
          </cell>
          <cell r="L2868" t="str">
            <v>TUMIYANG, RT 002 RW 004</v>
          </cell>
          <cell r="M2868" t="str">
            <v>ANAK</v>
          </cell>
          <cell r="N2868" t="str">
            <v>BELUM KAWIN</v>
          </cell>
          <cell r="O2868" t="str">
            <v>SLTP/Sederajat</v>
          </cell>
          <cell r="P2868" t="str">
            <v>Islam</v>
          </cell>
          <cell r="Q2868" t="str">
            <v>BURUH HARIAN LEPAS</v>
          </cell>
          <cell r="R2868" t="str">
            <v>-</v>
          </cell>
          <cell r="S2868" t="str">
            <v>TIDAK ADA</v>
          </cell>
        </row>
        <row r="2869">
          <cell r="A2869" t="str">
            <v>3302160202050003</v>
          </cell>
          <cell r="B2869" t="str">
            <v>3302161302058870</v>
          </cell>
          <cell r="C2869" t="str">
            <v>GALIH DZEMMA SATRIANI</v>
          </cell>
          <cell r="D2869" t="str">
            <v>LK</v>
          </cell>
          <cell r="E2869">
            <v>38385</v>
          </cell>
          <cell r="F2869">
            <v>15.224657534246575</v>
          </cell>
          <cell r="G2869" t="str">
            <v>BANYUMAS</v>
          </cell>
          <cell r="H2869" t="str">
            <v>TUMIYANG</v>
          </cell>
          <cell r="I2869" t="str">
            <v>002</v>
          </cell>
          <cell r="J2869" t="str">
            <v>004</v>
          </cell>
          <cell r="K2869" t="str">
            <v>TUMIYANG</v>
          </cell>
          <cell r="L2869" t="str">
            <v>TUMIYANG, RT 002 RW 004</v>
          </cell>
          <cell r="M2869" t="str">
            <v>FAMILI LAIN</v>
          </cell>
          <cell r="N2869" t="str">
            <v>BELUM KAWIN</v>
          </cell>
          <cell r="O2869" t="str">
            <v>Belum Tamat SD/Sederajat</v>
          </cell>
          <cell r="P2869" t="str">
            <v>Islam</v>
          </cell>
          <cell r="Q2869" t="str">
            <v>PELAJAR/MAHASISWA</v>
          </cell>
          <cell r="R2869" t="str">
            <v>-</v>
          </cell>
          <cell r="S2869" t="str">
            <v>TIDAK ADA</v>
          </cell>
        </row>
        <row r="2870">
          <cell r="A2870" t="str">
            <v>3302160107540051</v>
          </cell>
          <cell r="B2870" t="str">
            <v>3302161401080017</v>
          </cell>
          <cell r="C2870" t="str">
            <v>WARSUN</v>
          </cell>
          <cell r="D2870" t="str">
            <v>LK</v>
          </cell>
          <cell r="E2870">
            <v>19906</v>
          </cell>
          <cell r="F2870">
            <v>65.852054794520555</v>
          </cell>
          <cell r="G2870" t="str">
            <v>BANYUMAS</v>
          </cell>
          <cell r="H2870" t="str">
            <v>TUMIYANG</v>
          </cell>
          <cell r="I2870" t="str">
            <v>002</v>
          </cell>
          <cell r="J2870" t="str">
            <v>004</v>
          </cell>
          <cell r="K2870" t="str">
            <v>TUMIYANG</v>
          </cell>
          <cell r="L2870" t="str">
            <v>TUMIYANG, RT 002 RW 004</v>
          </cell>
          <cell r="M2870" t="str">
            <v>KEPALA KELUARGA</v>
          </cell>
          <cell r="N2870" t="str">
            <v>CERAI MATI</v>
          </cell>
          <cell r="O2870" t="str">
            <v>Tamat SD/Sederajat</v>
          </cell>
          <cell r="P2870" t="str">
            <v>Islam</v>
          </cell>
          <cell r="Q2870" t="str">
            <v>BURUH TANI/PERKEBUNAN</v>
          </cell>
          <cell r="R2870" t="str">
            <v>-</v>
          </cell>
          <cell r="S2870" t="str">
            <v>TIDAK ADA</v>
          </cell>
        </row>
        <row r="2871">
          <cell r="A2871" t="str">
            <v>3302160107740041</v>
          </cell>
          <cell r="B2871" t="str">
            <v>3302161804090007</v>
          </cell>
          <cell r="C2871" t="str">
            <v>AZMI UMAR</v>
          </cell>
          <cell r="D2871" t="str">
            <v>LK</v>
          </cell>
          <cell r="E2871">
            <v>27211</v>
          </cell>
          <cell r="F2871">
            <v>45.838356164383562</v>
          </cell>
          <cell r="G2871" t="str">
            <v>BANYUMAS</v>
          </cell>
          <cell r="H2871" t="str">
            <v>DESA TUMIYANG</v>
          </cell>
          <cell r="I2871" t="str">
            <v>002</v>
          </cell>
          <cell r="J2871" t="str">
            <v>004</v>
          </cell>
          <cell r="K2871" t="str">
            <v>TUMIYANG</v>
          </cell>
          <cell r="L2871" t="str">
            <v>DESA TUMIYANG, RT 002 RW 004</v>
          </cell>
          <cell r="M2871" t="str">
            <v>KEPALA KELUARGA</v>
          </cell>
          <cell r="N2871" t="str">
            <v>KAWIN</v>
          </cell>
          <cell r="O2871" t="str">
            <v>Tamat SD/Sederajat</v>
          </cell>
          <cell r="P2871" t="str">
            <v>Islam</v>
          </cell>
          <cell r="Q2871" t="str">
            <v>PEDAGANG</v>
          </cell>
          <cell r="R2871" t="str">
            <v>-</v>
          </cell>
          <cell r="S2871" t="str">
            <v>TIDAK ADA</v>
          </cell>
        </row>
        <row r="2872">
          <cell r="A2872" t="str">
            <v>3302165107790005</v>
          </cell>
          <cell r="B2872" t="str">
            <v>3302161804090007</v>
          </cell>
          <cell r="C2872" t="str">
            <v>KHOTIJAH</v>
          </cell>
          <cell r="D2872" t="str">
            <v>PR</v>
          </cell>
          <cell r="E2872">
            <v>29047</v>
          </cell>
          <cell r="F2872">
            <v>40.80821917808219</v>
          </cell>
          <cell r="G2872" t="str">
            <v>BANYUMAS</v>
          </cell>
          <cell r="H2872" t="str">
            <v>DESA TUMIYANG</v>
          </cell>
          <cell r="I2872" t="str">
            <v>002</v>
          </cell>
          <cell r="J2872" t="str">
            <v>004</v>
          </cell>
          <cell r="K2872" t="str">
            <v>TUMIYANG</v>
          </cell>
          <cell r="L2872" t="str">
            <v>DESA TUMIYANG, RT 002 RW 004</v>
          </cell>
          <cell r="M2872" t="str">
            <v>ISTRI</v>
          </cell>
          <cell r="N2872" t="str">
            <v>KAWIN</v>
          </cell>
          <cell r="O2872" t="str">
            <v>Tamat SD/Sederajat</v>
          </cell>
          <cell r="P2872" t="str">
            <v>Islam</v>
          </cell>
          <cell r="Q2872" t="str">
            <v>MENGURUS RUMAH TANGGA</v>
          </cell>
          <cell r="R2872" t="str">
            <v>-</v>
          </cell>
          <cell r="S2872" t="str">
            <v>TIDAK ADA</v>
          </cell>
        </row>
        <row r="2873">
          <cell r="A2873" t="str">
            <v>3302160402100002</v>
          </cell>
          <cell r="B2873" t="str">
            <v>3302161804090007</v>
          </cell>
          <cell r="C2873" t="str">
            <v>SATRIA BAYU KENCANA AL UMARI</v>
          </cell>
          <cell r="D2873" t="str">
            <v>LK</v>
          </cell>
          <cell r="E2873">
            <v>40213</v>
          </cell>
          <cell r="F2873">
            <v>10.216438356164383</v>
          </cell>
          <cell r="G2873" t="str">
            <v>BANYUMAS</v>
          </cell>
          <cell r="H2873" t="str">
            <v>DESA TUMIYANG</v>
          </cell>
          <cell r="I2873" t="str">
            <v>002</v>
          </cell>
          <cell r="J2873" t="str">
            <v>004</v>
          </cell>
          <cell r="K2873" t="str">
            <v>TUMIYANG</v>
          </cell>
          <cell r="L2873" t="str">
            <v>DESA TUMIYANG, RT 002 RW 004</v>
          </cell>
          <cell r="M2873" t="str">
            <v>ANAK</v>
          </cell>
          <cell r="N2873" t="str">
            <v>BELUM KAWIN</v>
          </cell>
          <cell r="O2873" t="str">
            <v>Tidak/Belum Sekolah</v>
          </cell>
          <cell r="P2873" t="str">
            <v>Islam</v>
          </cell>
          <cell r="Q2873" t="str">
            <v>BELUM/TIDAK BEKERJA</v>
          </cell>
          <cell r="R2873" t="str">
            <v>-</v>
          </cell>
          <cell r="S2873" t="str">
            <v>ADA</v>
          </cell>
        </row>
        <row r="2874">
          <cell r="A2874" t="str">
            <v>3302162212040004</v>
          </cell>
          <cell r="B2874" t="str">
            <v>3302161804090007</v>
          </cell>
          <cell r="C2874" t="str">
            <v>UBAIDILAH  PRASETIYO</v>
          </cell>
          <cell r="D2874" t="str">
            <v>LK</v>
          </cell>
          <cell r="E2874">
            <v>38343</v>
          </cell>
          <cell r="F2874">
            <v>15.33972602739726</v>
          </cell>
          <cell r="G2874" t="str">
            <v>BANYUMAS</v>
          </cell>
          <cell r="H2874" t="str">
            <v>DESA TUMIYANG</v>
          </cell>
          <cell r="I2874" t="str">
            <v>002</v>
          </cell>
          <cell r="J2874" t="str">
            <v>004</v>
          </cell>
          <cell r="K2874" t="str">
            <v>TUMIYANG</v>
          </cell>
          <cell r="L2874" t="str">
            <v>DESA TUMIYANG, RT 002 RW 004</v>
          </cell>
          <cell r="M2874" t="str">
            <v>ANAK</v>
          </cell>
          <cell r="N2874" t="str">
            <v>BELUM KAWIN</v>
          </cell>
          <cell r="O2874" t="str">
            <v>Tidak/Belum Sekolah</v>
          </cell>
          <cell r="P2874" t="str">
            <v>Islam</v>
          </cell>
          <cell r="Q2874" t="str">
            <v>BELUM/TIDAK BEKERJA</v>
          </cell>
          <cell r="R2874" t="str">
            <v>-</v>
          </cell>
          <cell r="S2874" t="str">
            <v>ADA</v>
          </cell>
        </row>
        <row r="2875">
          <cell r="A2875" t="str">
            <v>3302166704000002</v>
          </cell>
          <cell r="B2875" t="str">
            <v>3302161804090007</v>
          </cell>
          <cell r="C2875" t="str">
            <v>NURUL FIKRI</v>
          </cell>
          <cell r="D2875" t="str">
            <v>PR</v>
          </cell>
          <cell r="E2875">
            <v>36643</v>
          </cell>
          <cell r="F2875">
            <v>19.997260273972604</v>
          </cell>
          <cell r="G2875" t="str">
            <v>BANYUMAS</v>
          </cell>
          <cell r="H2875" t="str">
            <v>DESA TUMIYANG</v>
          </cell>
          <cell r="I2875" t="str">
            <v>002</v>
          </cell>
          <cell r="J2875" t="str">
            <v>004</v>
          </cell>
          <cell r="K2875" t="str">
            <v>TUMIYANG</v>
          </cell>
          <cell r="L2875" t="str">
            <v>DESA TUMIYANG, RT 002 RW 004</v>
          </cell>
          <cell r="M2875" t="str">
            <v>ANAK</v>
          </cell>
          <cell r="N2875" t="str">
            <v>BELUM KAWIN</v>
          </cell>
          <cell r="O2875" t="str">
            <v>Belum Tamat SD/Sederajat</v>
          </cell>
          <cell r="P2875" t="str">
            <v>Islam</v>
          </cell>
          <cell r="Q2875" t="str">
            <v>PELAJAR/MAHASISWA</v>
          </cell>
          <cell r="R2875" t="str">
            <v>-</v>
          </cell>
          <cell r="S2875" t="str">
            <v>ADA</v>
          </cell>
        </row>
        <row r="2876">
          <cell r="A2876" t="str">
            <v>3302162603740001</v>
          </cell>
          <cell r="B2876" t="str">
            <v>3302162001150001</v>
          </cell>
          <cell r="C2876" t="str">
            <v>TAUFIK HIDAYAT</v>
          </cell>
          <cell r="D2876" t="str">
            <v>LK</v>
          </cell>
          <cell r="E2876">
            <v>27114</v>
          </cell>
          <cell r="F2876">
            <v>46.104109589041094</v>
          </cell>
          <cell r="G2876" t="str">
            <v>BANYUMAS</v>
          </cell>
          <cell r="H2876" t="str">
            <v>TUMIYANG</v>
          </cell>
          <cell r="I2876" t="str">
            <v>002</v>
          </cell>
          <cell r="J2876" t="str">
            <v>004</v>
          </cell>
          <cell r="K2876" t="str">
            <v>TUMIYANG</v>
          </cell>
          <cell r="L2876" t="str">
            <v>TUMIYANG, RT 002 RW 004</v>
          </cell>
          <cell r="M2876" t="str">
            <v>KEPALA KELUARGA</v>
          </cell>
          <cell r="N2876" t="str">
            <v>KAWIN</v>
          </cell>
          <cell r="O2876" t="str">
            <v>SLTA/Sederajat</v>
          </cell>
          <cell r="P2876" t="str">
            <v>Islam</v>
          </cell>
          <cell r="Q2876" t="str">
            <v>KARYAWAN SWASTA</v>
          </cell>
          <cell r="R2876" t="str">
            <v>-</v>
          </cell>
          <cell r="S2876" t="str">
            <v>TIDAK ADA</v>
          </cell>
        </row>
        <row r="2877">
          <cell r="A2877" t="str">
            <v>3302165209930003</v>
          </cell>
          <cell r="B2877" t="str">
            <v>3302162001150001</v>
          </cell>
          <cell r="C2877" t="str">
            <v>KARSITI</v>
          </cell>
          <cell r="D2877" t="str">
            <v>PR</v>
          </cell>
          <cell r="E2877">
            <v>34224</v>
          </cell>
          <cell r="F2877">
            <v>26.624657534246577</v>
          </cell>
          <cell r="G2877" t="str">
            <v>BANYUMAS</v>
          </cell>
          <cell r="H2877" t="str">
            <v>TUMIYANG</v>
          </cell>
          <cell r="I2877" t="str">
            <v>002</v>
          </cell>
          <cell r="J2877" t="str">
            <v>004</v>
          </cell>
          <cell r="K2877" t="str">
            <v>TUMIYANG</v>
          </cell>
          <cell r="L2877" t="str">
            <v>TUMIYANG, RT 002 RW 004</v>
          </cell>
          <cell r="M2877" t="str">
            <v>ISTRI</v>
          </cell>
          <cell r="N2877" t="str">
            <v>KAWIN</v>
          </cell>
          <cell r="O2877" t="str">
            <v>Tamat SD/Sederajat</v>
          </cell>
          <cell r="P2877" t="str">
            <v>Islam</v>
          </cell>
          <cell r="Q2877" t="str">
            <v>MENGURUS RUMAH TANGGA</v>
          </cell>
          <cell r="R2877" t="str">
            <v>-</v>
          </cell>
          <cell r="S2877" t="str">
            <v>TIDAK ADA</v>
          </cell>
        </row>
        <row r="2878">
          <cell r="A2878" t="str">
            <v>3302164612150002</v>
          </cell>
          <cell r="B2878" t="str">
            <v>3302162001150001</v>
          </cell>
          <cell r="C2878" t="str">
            <v>DEWI KALILA ANDINI</v>
          </cell>
          <cell r="D2878" t="str">
            <v>PR</v>
          </cell>
          <cell r="E2878">
            <v>42344</v>
          </cell>
          <cell r="F2878">
            <v>4.3780821917808215</v>
          </cell>
          <cell r="G2878" t="str">
            <v>BANYUMAS</v>
          </cell>
          <cell r="H2878" t="str">
            <v>TUMIYANG</v>
          </cell>
          <cell r="I2878" t="str">
            <v>002</v>
          </cell>
          <cell r="J2878" t="str">
            <v>004</v>
          </cell>
          <cell r="K2878" t="str">
            <v>TUMIYANG</v>
          </cell>
          <cell r="L2878" t="str">
            <v>TUMIYANG, RT 002 RW 004</v>
          </cell>
          <cell r="M2878" t="str">
            <v>ANAK</v>
          </cell>
          <cell r="N2878" t="str">
            <v>BELUM KAWIN</v>
          </cell>
          <cell r="O2878" t="str">
            <v>Tidak/Belum Sekolah</v>
          </cell>
          <cell r="P2878" t="str">
            <v>Islam</v>
          </cell>
          <cell r="Q2878" t="str">
            <v>BELUM/TIDAK BEKERJA</v>
          </cell>
          <cell r="R2878" t="str">
            <v>-</v>
          </cell>
          <cell r="S2878" t="str">
            <v>ADA</v>
          </cell>
        </row>
        <row r="2879">
          <cell r="A2879" t="str">
            <v>3302161111840004</v>
          </cell>
          <cell r="B2879" t="str">
            <v>3302162107080010</v>
          </cell>
          <cell r="C2879" t="str">
            <v>NANANG SLAMET</v>
          </cell>
          <cell r="D2879" t="str">
            <v>LK</v>
          </cell>
          <cell r="E2879">
            <v>30997</v>
          </cell>
          <cell r="F2879">
            <v>35.465753424657535</v>
          </cell>
          <cell r="G2879" t="str">
            <v>TASIK MALAYA</v>
          </cell>
          <cell r="H2879" t="str">
            <v>TUMIYANG</v>
          </cell>
          <cell r="I2879" t="str">
            <v>002</v>
          </cell>
          <cell r="J2879" t="str">
            <v>004</v>
          </cell>
          <cell r="K2879" t="str">
            <v>TUMIYANG</v>
          </cell>
          <cell r="L2879" t="str">
            <v>TUMIYANG, RT 002 RW 004</v>
          </cell>
          <cell r="M2879" t="str">
            <v>KEPALA KELUARGA</v>
          </cell>
          <cell r="N2879" t="str">
            <v>KAWIN</v>
          </cell>
          <cell r="O2879" t="str">
            <v>SLTP/Sederajat</v>
          </cell>
          <cell r="P2879" t="str">
            <v>Islam</v>
          </cell>
          <cell r="Q2879" t="str">
            <v>TRANSPORTASI</v>
          </cell>
          <cell r="R2879" t="str">
            <v>-</v>
          </cell>
          <cell r="S2879" t="str">
            <v>TIDAK ADA</v>
          </cell>
        </row>
        <row r="2880">
          <cell r="A2880" t="str">
            <v>3302166903860003</v>
          </cell>
          <cell r="B2880" t="str">
            <v>3302162107080010</v>
          </cell>
          <cell r="C2880" t="str">
            <v>TRIWI PUJIARTI</v>
          </cell>
          <cell r="D2880" t="str">
            <v>PR</v>
          </cell>
          <cell r="E2880">
            <v>31500</v>
          </cell>
          <cell r="F2880">
            <v>34.087671232876716</v>
          </cell>
          <cell r="G2880" t="str">
            <v>BANYUMAS</v>
          </cell>
          <cell r="H2880" t="str">
            <v>TUMIYANG</v>
          </cell>
          <cell r="I2880" t="str">
            <v>002</v>
          </cell>
          <cell r="J2880" t="str">
            <v>004</v>
          </cell>
          <cell r="K2880" t="str">
            <v>TUMIYANG</v>
          </cell>
          <cell r="L2880" t="str">
            <v>TUMIYANG, RT 002 RW 004</v>
          </cell>
          <cell r="M2880" t="str">
            <v>ISTRI</v>
          </cell>
          <cell r="N2880" t="str">
            <v>KAWIN</v>
          </cell>
          <cell r="O2880" t="str">
            <v>SLTP/Sederajat</v>
          </cell>
          <cell r="P2880" t="str">
            <v>Islam</v>
          </cell>
          <cell r="Q2880" t="str">
            <v>MENGURUS RUMAH TANGGA</v>
          </cell>
          <cell r="R2880" t="str">
            <v>-</v>
          </cell>
          <cell r="S2880" t="str">
            <v>TIDAK ADA</v>
          </cell>
        </row>
        <row r="2881">
          <cell r="A2881" t="str">
            <v>3302160802180001</v>
          </cell>
          <cell r="B2881" t="str">
            <v>3302162107080010</v>
          </cell>
          <cell r="C2881" t="str">
            <v>MUHAMAD FAJAR</v>
          </cell>
          <cell r="D2881" t="str">
            <v>LK</v>
          </cell>
          <cell r="E2881">
            <v>43139</v>
          </cell>
          <cell r="F2881">
            <v>2.2000000000000002</v>
          </cell>
          <cell r="G2881" t="str">
            <v>BANYUMAS</v>
          </cell>
          <cell r="H2881" t="str">
            <v>TUMIYANG</v>
          </cell>
          <cell r="I2881" t="str">
            <v>002</v>
          </cell>
          <cell r="J2881" t="str">
            <v>004</v>
          </cell>
          <cell r="K2881" t="str">
            <v>TUMIYANG</v>
          </cell>
          <cell r="L2881" t="str">
            <v>TUMIYANG, RT 002 RW 004</v>
          </cell>
          <cell r="M2881" t="str">
            <v>ANAK</v>
          </cell>
          <cell r="N2881" t="str">
            <v>BELUM KAWIN</v>
          </cell>
          <cell r="O2881" t="str">
            <v>Tidak/Belum Sekolah</v>
          </cell>
          <cell r="P2881" t="str">
            <v>Islam</v>
          </cell>
          <cell r="Q2881" t="str">
            <v>BELUM/TIDAK BEKERJA</v>
          </cell>
          <cell r="R2881" t="str">
            <v>-</v>
          </cell>
          <cell r="S2881" t="str">
            <v>ADA</v>
          </cell>
        </row>
        <row r="2882">
          <cell r="A2882" t="str">
            <v>3302163004080003</v>
          </cell>
          <cell r="B2882" t="str">
            <v>3302162107080010</v>
          </cell>
          <cell r="C2882" t="str">
            <v>AVPRI EKA SANDHOPA</v>
          </cell>
          <cell r="D2882" t="str">
            <v>LK</v>
          </cell>
          <cell r="E2882">
            <v>39568</v>
          </cell>
          <cell r="F2882">
            <v>11.983561643835616</v>
          </cell>
          <cell r="G2882" t="str">
            <v>BANYUMAS</v>
          </cell>
          <cell r="H2882" t="str">
            <v>TUMIYANG</v>
          </cell>
          <cell r="I2882" t="str">
            <v>002</v>
          </cell>
          <cell r="J2882" t="str">
            <v>004</v>
          </cell>
          <cell r="K2882" t="str">
            <v>TUMIYANG</v>
          </cell>
          <cell r="L2882" t="str">
            <v>TUMIYANG, RT 002 RW 004</v>
          </cell>
          <cell r="M2882" t="str">
            <v>ANAK</v>
          </cell>
          <cell r="N2882" t="str">
            <v>BELUM KAWIN</v>
          </cell>
          <cell r="O2882" t="str">
            <v>Belum Tamat SD/Sederajat</v>
          </cell>
          <cell r="P2882" t="str">
            <v>Islam</v>
          </cell>
          <cell r="Q2882" t="str">
            <v>PELAJAR/MAHASISWA</v>
          </cell>
          <cell r="R2882" t="str">
            <v>-</v>
          </cell>
          <cell r="S2882" t="str">
            <v>ADA</v>
          </cell>
        </row>
        <row r="2883">
          <cell r="A2883" t="str">
            <v>3302161512740002</v>
          </cell>
          <cell r="B2883" t="str">
            <v>3302162212060010</v>
          </cell>
          <cell r="C2883" t="str">
            <v>HARTONO</v>
          </cell>
          <cell r="D2883" t="str">
            <v>LK</v>
          </cell>
          <cell r="E2883">
            <v>27378</v>
          </cell>
          <cell r="F2883">
            <v>45.38082191780822</v>
          </cell>
          <cell r="G2883" t="str">
            <v>GROBOGAN</v>
          </cell>
          <cell r="H2883" t="str">
            <v>TUMIYANG</v>
          </cell>
          <cell r="I2883" t="str">
            <v>002</v>
          </cell>
          <cell r="J2883" t="str">
            <v>004</v>
          </cell>
          <cell r="K2883" t="str">
            <v>TUMIYANG</v>
          </cell>
          <cell r="L2883" t="str">
            <v>TUMIYANG, RT 002 RW 004</v>
          </cell>
          <cell r="M2883" t="str">
            <v>KEPALA KELUARGA</v>
          </cell>
          <cell r="N2883" t="str">
            <v>CERAI HIDUP</v>
          </cell>
          <cell r="O2883" t="str">
            <v>SLTP/Sederajat</v>
          </cell>
          <cell r="P2883" t="str">
            <v>Islam</v>
          </cell>
          <cell r="Q2883" t="str">
            <v>BURUH HARIAN LEPAS</v>
          </cell>
          <cell r="R2883" t="str">
            <v>-</v>
          </cell>
          <cell r="S2883" t="str">
            <v>TIDAK ADA</v>
          </cell>
        </row>
        <row r="2884">
          <cell r="A2884" t="str">
            <v>3302162008960002</v>
          </cell>
          <cell r="B2884" t="str">
            <v>3302162212060010</v>
          </cell>
          <cell r="C2884" t="str">
            <v>AGUNG SETYOKO</v>
          </cell>
          <cell r="D2884" t="str">
            <v>LK</v>
          </cell>
          <cell r="E2884">
            <v>35297</v>
          </cell>
          <cell r="F2884">
            <v>23.684931506849313</v>
          </cell>
          <cell r="G2884" t="str">
            <v>BANYUMAS</v>
          </cell>
          <cell r="H2884" t="str">
            <v>TUMIYANG</v>
          </cell>
          <cell r="I2884" t="str">
            <v>002</v>
          </cell>
          <cell r="J2884" t="str">
            <v>004</v>
          </cell>
          <cell r="K2884" t="str">
            <v>TUMIYANG</v>
          </cell>
          <cell r="L2884" t="str">
            <v>TUMIYANG, RT 002 RW 004</v>
          </cell>
          <cell r="M2884" t="str">
            <v>ANAK</v>
          </cell>
          <cell r="N2884" t="str">
            <v>BELUM KAWIN</v>
          </cell>
          <cell r="O2884" t="str">
            <v>Belum Tamat SD/Sederajat</v>
          </cell>
          <cell r="P2884" t="str">
            <v>Islam</v>
          </cell>
          <cell r="Q2884" t="str">
            <v>PELAJAR/MAHASISWA</v>
          </cell>
          <cell r="R2884" t="str">
            <v>-</v>
          </cell>
          <cell r="S2884" t="str">
            <v>ADA</v>
          </cell>
        </row>
        <row r="2885">
          <cell r="A2885" t="str">
            <v>3302164709050001</v>
          </cell>
          <cell r="B2885" t="str">
            <v>3302162212060010</v>
          </cell>
          <cell r="C2885" t="str">
            <v>FATMA CITRA DEWI</v>
          </cell>
          <cell r="D2885" t="str">
            <v>PR</v>
          </cell>
          <cell r="E2885">
            <v>38602</v>
          </cell>
          <cell r="F2885">
            <v>14.63013698630137</v>
          </cell>
          <cell r="G2885" t="str">
            <v>BANYUMAS</v>
          </cell>
          <cell r="H2885" t="str">
            <v>TUMIYANG</v>
          </cell>
          <cell r="I2885" t="str">
            <v>002</v>
          </cell>
          <cell r="J2885" t="str">
            <v>004</v>
          </cell>
          <cell r="K2885" t="str">
            <v>TUMIYANG</v>
          </cell>
          <cell r="L2885" t="str">
            <v>TUMIYANG, RT 002 RW 004</v>
          </cell>
          <cell r="M2885" t="str">
            <v>ANAK</v>
          </cell>
          <cell r="N2885" t="str">
            <v>BELUM KAWIN</v>
          </cell>
          <cell r="O2885" t="str">
            <v>Belum Tamat SD/Sederajat</v>
          </cell>
          <cell r="P2885" t="str">
            <v>Islam</v>
          </cell>
          <cell r="Q2885" t="str">
            <v>PELAJAR/MAHASISWA</v>
          </cell>
          <cell r="R2885" t="str">
            <v>-</v>
          </cell>
          <cell r="S2885" t="str">
            <v>ADA</v>
          </cell>
        </row>
        <row r="2886">
          <cell r="A2886" t="str">
            <v>3302160303780001</v>
          </cell>
          <cell r="B2886" t="str">
            <v>3302162301070002</v>
          </cell>
          <cell r="C2886" t="str">
            <v>SITO</v>
          </cell>
          <cell r="D2886" t="str">
            <v>LK</v>
          </cell>
          <cell r="E2886">
            <v>28552</v>
          </cell>
          <cell r="F2886">
            <v>42.164383561643838</v>
          </cell>
          <cell r="G2886" t="str">
            <v>BANYUMAS</v>
          </cell>
          <cell r="H2886" t="str">
            <v>TUMIYANG</v>
          </cell>
          <cell r="I2886" t="str">
            <v>002</v>
          </cell>
          <cell r="J2886" t="str">
            <v>004</v>
          </cell>
          <cell r="K2886" t="str">
            <v>TUMIYANG</v>
          </cell>
          <cell r="L2886" t="str">
            <v>TUMIYANG, RT 002 RW 004</v>
          </cell>
          <cell r="M2886" t="str">
            <v>KEPALA KELUARGA</v>
          </cell>
          <cell r="N2886" t="str">
            <v>KAWIN</v>
          </cell>
          <cell r="O2886" t="str">
            <v>Tamat SD/Sederajat</v>
          </cell>
          <cell r="P2886" t="str">
            <v>Islam</v>
          </cell>
          <cell r="Q2886" t="str">
            <v>BURUH HARIAN LEPAS</v>
          </cell>
          <cell r="R2886" t="str">
            <v>AB</v>
          </cell>
          <cell r="S2886" t="str">
            <v>TIDAK ADA</v>
          </cell>
        </row>
        <row r="2887">
          <cell r="A2887" t="str">
            <v>3302166409860002</v>
          </cell>
          <cell r="B2887" t="str">
            <v>3302162301070002</v>
          </cell>
          <cell r="C2887" t="str">
            <v>RIYANTI</v>
          </cell>
          <cell r="D2887" t="str">
            <v>PR</v>
          </cell>
          <cell r="E2887">
            <v>31679</v>
          </cell>
          <cell r="F2887">
            <v>33.597260273972601</v>
          </cell>
          <cell r="G2887" t="str">
            <v>BANYUMAS</v>
          </cell>
          <cell r="H2887" t="str">
            <v>TUMIYANG</v>
          </cell>
          <cell r="I2887" t="str">
            <v>002</v>
          </cell>
          <cell r="J2887" t="str">
            <v>004</v>
          </cell>
          <cell r="K2887" t="str">
            <v>TUMIYANG</v>
          </cell>
          <cell r="L2887" t="str">
            <v>TUMIYANG, RT 002 RW 004</v>
          </cell>
          <cell r="M2887" t="str">
            <v>ISTRI</v>
          </cell>
          <cell r="N2887" t="str">
            <v>KAWIN</v>
          </cell>
          <cell r="O2887" t="str">
            <v>SLTP/Sederajat</v>
          </cell>
          <cell r="P2887" t="str">
            <v>Islam</v>
          </cell>
          <cell r="Q2887" t="str">
            <v>MENGURUS RUMAH TANGGA</v>
          </cell>
          <cell r="R2887" t="str">
            <v>-</v>
          </cell>
          <cell r="S2887" t="str">
            <v>TIDAK ADA</v>
          </cell>
        </row>
        <row r="2888">
          <cell r="A2888" t="str">
            <v>3302165301110001</v>
          </cell>
          <cell r="B2888" t="str">
            <v>3302162301070002</v>
          </cell>
          <cell r="C2888" t="str">
            <v>PUTRI SHINTA MELANI KHASANAH</v>
          </cell>
          <cell r="D2888" t="str">
            <v>PR</v>
          </cell>
          <cell r="E2888">
            <v>40556</v>
          </cell>
          <cell r="F2888">
            <v>9.2767123287671236</v>
          </cell>
          <cell r="G2888" t="str">
            <v>BANYUMAS</v>
          </cell>
          <cell r="H2888" t="str">
            <v>TUMIYANG</v>
          </cell>
          <cell r="I2888" t="str">
            <v>002</v>
          </cell>
          <cell r="J2888" t="str">
            <v>004</v>
          </cell>
          <cell r="K2888" t="str">
            <v>TUMIYANG</v>
          </cell>
          <cell r="L2888" t="str">
            <v>TUMIYANG, RT 002 RW 004</v>
          </cell>
          <cell r="M2888" t="str">
            <v>ANAK</v>
          </cell>
          <cell r="N2888" t="str">
            <v>BELUM KAWIN</v>
          </cell>
          <cell r="O2888" t="str">
            <v>Tidak/Belum Sekolah</v>
          </cell>
          <cell r="P2888" t="str">
            <v>Islam</v>
          </cell>
          <cell r="Q2888" t="str">
            <v>BELUM/TIDAK BEKERJA</v>
          </cell>
          <cell r="R2888" t="str">
            <v>-</v>
          </cell>
          <cell r="S2888" t="str">
            <v>ADA</v>
          </cell>
        </row>
        <row r="2889">
          <cell r="A2889" t="str">
            <v>3302166307030003</v>
          </cell>
          <cell r="B2889" t="str">
            <v>3302162301070002</v>
          </cell>
          <cell r="C2889" t="str">
            <v>KHOFIFAH YULIANTI</v>
          </cell>
          <cell r="D2889" t="str">
            <v>PR</v>
          </cell>
          <cell r="E2889">
            <v>37825</v>
          </cell>
          <cell r="F2889">
            <v>16.758904109589039</v>
          </cell>
          <cell r="G2889" t="str">
            <v>BANYUMAS</v>
          </cell>
          <cell r="H2889" t="str">
            <v>TUMIYANG</v>
          </cell>
          <cell r="I2889" t="str">
            <v>002</v>
          </cell>
          <cell r="J2889" t="str">
            <v>004</v>
          </cell>
          <cell r="K2889" t="str">
            <v>TUMIYANG</v>
          </cell>
          <cell r="L2889" t="str">
            <v>TUMIYANG, RT 002 RW 004</v>
          </cell>
          <cell r="M2889" t="str">
            <v>ANAK</v>
          </cell>
          <cell r="N2889" t="str">
            <v>BELUM KAWIN</v>
          </cell>
          <cell r="O2889" t="str">
            <v>Belum Tamat SD/Sederajat</v>
          </cell>
          <cell r="P2889" t="str">
            <v>Islam</v>
          </cell>
          <cell r="Q2889" t="str">
            <v>PELAJAR/MAHASISWA</v>
          </cell>
          <cell r="R2889" t="str">
            <v>-</v>
          </cell>
          <cell r="S2889" t="str">
            <v>TIDAK ADA</v>
          </cell>
        </row>
        <row r="2890">
          <cell r="A2890" t="str">
            <v>3302161202880001</v>
          </cell>
          <cell r="B2890" t="str">
            <v>3302162405130002</v>
          </cell>
          <cell r="C2890" t="str">
            <v>ZAENAL  ABIDIN</v>
          </cell>
          <cell r="D2890" t="str">
            <v>LK</v>
          </cell>
          <cell r="E2890">
            <v>32185</v>
          </cell>
          <cell r="F2890">
            <v>32.210958904109589</v>
          </cell>
          <cell r="G2890" t="str">
            <v>BANYUMAS</v>
          </cell>
          <cell r="H2890" t="str">
            <v>TUMIYANG</v>
          </cell>
          <cell r="I2890" t="str">
            <v>002</v>
          </cell>
          <cell r="J2890" t="str">
            <v>004</v>
          </cell>
          <cell r="K2890" t="str">
            <v>TUMIYANG</v>
          </cell>
          <cell r="L2890" t="str">
            <v>TUMIYANG, RT 002 RW 004</v>
          </cell>
          <cell r="M2890" t="str">
            <v>KEPALA KELUARGA</v>
          </cell>
          <cell r="N2890" t="str">
            <v>KAWIN</v>
          </cell>
          <cell r="O2890" t="str">
            <v>SLTP/Sederajat</v>
          </cell>
          <cell r="P2890" t="str">
            <v>Islam</v>
          </cell>
          <cell r="Q2890" t="str">
            <v>KARYAWAN SWASTA</v>
          </cell>
          <cell r="R2890" t="str">
            <v>-</v>
          </cell>
          <cell r="S2890" t="str">
            <v>TIDAK ADA</v>
          </cell>
        </row>
        <row r="2891">
          <cell r="A2891" t="str">
            <v>3302165712910003</v>
          </cell>
          <cell r="B2891" t="str">
            <v>3302162405130002</v>
          </cell>
          <cell r="C2891" t="str">
            <v>WAHYUNINGSIH</v>
          </cell>
          <cell r="D2891" t="str">
            <v>PR</v>
          </cell>
          <cell r="E2891">
            <v>33589</v>
          </cell>
          <cell r="F2891">
            <v>28.364383561643837</v>
          </cell>
          <cell r="G2891" t="str">
            <v>BANYUMAS</v>
          </cell>
          <cell r="H2891" t="str">
            <v>TUMIYANG</v>
          </cell>
          <cell r="I2891" t="str">
            <v>002</v>
          </cell>
          <cell r="J2891" t="str">
            <v>004</v>
          </cell>
          <cell r="K2891" t="str">
            <v>TUMIYANG</v>
          </cell>
          <cell r="L2891" t="str">
            <v>TUMIYANG, RT 002 RW 004</v>
          </cell>
          <cell r="M2891" t="str">
            <v>ISTRI</v>
          </cell>
          <cell r="N2891" t="str">
            <v>KAWIN</v>
          </cell>
          <cell r="O2891" t="str">
            <v>SLTP/Sederajat</v>
          </cell>
          <cell r="P2891" t="str">
            <v>Islam</v>
          </cell>
          <cell r="Q2891" t="str">
            <v>MENGURUS RUMAH TANGGA</v>
          </cell>
          <cell r="R2891" t="str">
            <v>-</v>
          </cell>
          <cell r="S2891" t="str">
            <v>TIDAK ADA</v>
          </cell>
        </row>
        <row r="2892">
          <cell r="A2892" t="str">
            <v>3302163101190001</v>
          </cell>
          <cell r="B2892" t="str">
            <v>3302162405130002</v>
          </cell>
          <cell r="C2892" t="str">
            <v>FADLAN SYAHPUTRA</v>
          </cell>
          <cell r="D2892" t="str">
            <v>LK</v>
          </cell>
          <cell r="E2892">
            <v>43496</v>
          </cell>
          <cell r="F2892">
            <v>1.2219178082191782</v>
          </cell>
          <cell r="G2892" t="str">
            <v>BANYUMAS</v>
          </cell>
          <cell r="H2892" t="str">
            <v>TUMIYANG</v>
          </cell>
          <cell r="I2892" t="str">
            <v>002</v>
          </cell>
          <cell r="J2892" t="str">
            <v>004</v>
          </cell>
          <cell r="K2892" t="str">
            <v>TUMIYANG</v>
          </cell>
          <cell r="L2892" t="str">
            <v>TUMIYANG, RT 002 RW 004</v>
          </cell>
          <cell r="M2892" t="str">
            <v>ANAK</v>
          </cell>
          <cell r="N2892" t="str">
            <v>BELUM KAWIN</v>
          </cell>
          <cell r="O2892" t="str">
            <v>Tidak/Belum Sekolah</v>
          </cell>
          <cell r="P2892" t="str">
            <v>Islam</v>
          </cell>
          <cell r="Q2892" t="str">
            <v>BELUM/TIDAK BEKERJA</v>
          </cell>
          <cell r="R2892" t="str">
            <v>-</v>
          </cell>
          <cell r="S2892" t="str">
            <v>ADA</v>
          </cell>
        </row>
        <row r="2893">
          <cell r="A2893" t="str">
            <v>3302164507130003</v>
          </cell>
          <cell r="B2893" t="str">
            <v>3302162405130002</v>
          </cell>
          <cell r="C2893" t="str">
            <v>DANIYA AZZAHRA</v>
          </cell>
          <cell r="D2893" t="str">
            <v>PR</v>
          </cell>
          <cell r="E2893">
            <v>41460</v>
          </cell>
          <cell r="F2893">
            <v>6.8</v>
          </cell>
          <cell r="G2893" t="str">
            <v>BANYUMAS</v>
          </cell>
          <cell r="H2893" t="str">
            <v>TUMIYANG</v>
          </cell>
          <cell r="I2893" t="str">
            <v>002</v>
          </cell>
          <cell r="J2893" t="str">
            <v>004</v>
          </cell>
          <cell r="K2893" t="str">
            <v>TUMIYANG</v>
          </cell>
          <cell r="L2893" t="str">
            <v>TUMIYANG, RT 002 RW 004</v>
          </cell>
          <cell r="M2893" t="str">
            <v>ANAK</v>
          </cell>
          <cell r="N2893" t="str">
            <v>BELUM KAWIN</v>
          </cell>
          <cell r="O2893" t="str">
            <v>Tidak/Belum Sekolah</v>
          </cell>
          <cell r="P2893" t="str">
            <v>Islam</v>
          </cell>
          <cell r="Q2893" t="str">
            <v>BELUM/TIDAK BEKERJA</v>
          </cell>
          <cell r="R2893" t="str">
            <v>-</v>
          </cell>
          <cell r="S2893" t="str">
            <v>ADA</v>
          </cell>
        </row>
        <row r="2894">
          <cell r="A2894" t="str">
            <v>3302165107930002</v>
          </cell>
          <cell r="B2894" t="str">
            <v>3302162409180005</v>
          </cell>
          <cell r="C2894" t="str">
            <v>ETI KUSMIYATI</v>
          </cell>
          <cell r="D2894" t="str">
            <v>PR</v>
          </cell>
          <cell r="E2894">
            <v>34161</v>
          </cell>
          <cell r="F2894">
            <v>26.797260273972604</v>
          </cell>
          <cell r="G2894" t="str">
            <v>BANYUMAS</v>
          </cell>
          <cell r="H2894" t="str">
            <v>TUMIYANG</v>
          </cell>
          <cell r="I2894" t="str">
            <v>002</v>
          </cell>
          <cell r="J2894" t="str">
            <v>004</v>
          </cell>
          <cell r="K2894" t="str">
            <v>TUMIYANG</v>
          </cell>
          <cell r="L2894" t="str">
            <v>TUMIYANG, RT 002 RW 004</v>
          </cell>
          <cell r="M2894" t="str">
            <v>KEPALA KELUARGA</v>
          </cell>
          <cell r="N2894" t="str">
            <v>KAWIN</v>
          </cell>
          <cell r="O2894" t="str">
            <v>Tamat SD/Sederajat</v>
          </cell>
          <cell r="P2894" t="str">
            <v>Islam</v>
          </cell>
          <cell r="Q2894" t="str">
            <v>MENGURUS RUMAH TANGGA</v>
          </cell>
          <cell r="R2894" t="str">
            <v>-</v>
          </cell>
          <cell r="S2894" t="str">
            <v>TIDAK ADA</v>
          </cell>
        </row>
        <row r="2895">
          <cell r="A2895" t="str">
            <v>3302173003880004</v>
          </cell>
          <cell r="B2895" t="str">
            <v>3302162603110001</v>
          </cell>
          <cell r="C2895" t="str">
            <v>SUTRISNO</v>
          </cell>
          <cell r="D2895" t="str">
            <v>LK</v>
          </cell>
          <cell r="E2895">
            <v>32232</v>
          </cell>
          <cell r="F2895">
            <v>32.082191780821915</v>
          </cell>
          <cell r="G2895" t="str">
            <v>BANYUMAS</v>
          </cell>
          <cell r="H2895" t="str">
            <v>DESA TUMIYANG</v>
          </cell>
          <cell r="I2895" t="str">
            <v>002</v>
          </cell>
          <cell r="J2895" t="str">
            <v>004</v>
          </cell>
          <cell r="K2895" t="str">
            <v>TUMIYANG</v>
          </cell>
          <cell r="L2895" t="str">
            <v>DESA TUMIYANG, RT 002 RW 004</v>
          </cell>
          <cell r="M2895" t="str">
            <v>KEPALA KELUARGA</v>
          </cell>
          <cell r="N2895" t="str">
            <v>KAWIN</v>
          </cell>
          <cell r="O2895" t="str">
            <v>Tamat SD/Sederajat</v>
          </cell>
          <cell r="P2895" t="str">
            <v>Islam</v>
          </cell>
          <cell r="Q2895" t="str">
            <v>BURUH HARIAN LEPAS</v>
          </cell>
          <cell r="R2895" t="str">
            <v>-</v>
          </cell>
          <cell r="S2895" t="str">
            <v>ADA</v>
          </cell>
        </row>
        <row r="2896">
          <cell r="A2896" t="str">
            <v>3302165502880005</v>
          </cell>
          <cell r="B2896" t="str">
            <v>3302162603110001</v>
          </cell>
          <cell r="C2896" t="str">
            <v>ROKHATI</v>
          </cell>
          <cell r="D2896" t="str">
            <v>PR</v>
          </cell>
          <cell r="E2896">
            <v>32188</v>
          </cell>
          <cell r="F2896">
            <v>32.202739726027396</v>
          </cell>
          <cell r="G2896" t="str">
            <v>BANYUMAS</v>
          </cell>
          <cell r="H2896" t="str">
            <v>DESA TUMIYANG</v>
          </cell>
          <cell r="I2896" t="str">
            <v>002</v>
          </cell>
          <cell r="J2896" t="str">
            <v>004</v>
          </cell>
          <cell r="K2896" t="str">
            <v>TUMIYANG</v>
          </cell>
          <cell r="L2896" t="str">
            <v>DESA TUMIYANG, RT 002 RW 004</v>
          </cell>
          <cell r="M2896" t="str">
            <v>ISTRI</v>
          </cell>
          <cell r="N2896" t="str">
            <v>KAWIN</v>
          </cell>
          <cell r="O2896" t="str">
            <v>Tamat SD/Sederajat</v>
          </cell>
          <cell r="P2896" t="str">
            <v>Islam</v>
          </cell>
          <cell r="Q2896" t="str">
            <v>MENGURUS RUMAH TANGGA</v>
          </cell>
          <cell r="R2896" t="str">
            <v>-</v>
          </cell>
          <cell r="S2896" t="str">
            <v>TIDAK ADA</v>
          </cell>
        </row>
        <row r="2897">
          <cell r="A2897" t="str">
            <v>3302162803180004</v>
          </cell>
          <cell r="B2897" t="str">
            <v>3302162603110001</v>
          </cell>
          <cell r="C2897" t="str">
            <v>REFAN MUHAMMAD SAPUTRA</v>
          </cell>
          <cell r="D2897" t="str">
            <v>LK</v>
          </cell>
          <cell r="E2897">
            <v>43187</v>
          </cell>
          <cell r="F2897">
            <v>2.0684931506849313</v>
          </cell>
          <cell r="G2897" t="str">
            <v>BANYUMAS</v>
          </cell>
          <cell r="H2897" t="str">
            <v>DESA TUMIYANG</v>
          </cell>
          <cell r="I2897" t="str">
            <v>002</v>
          </cell>
          <cell r="J2897" t="str">
            <v>004</v>
          </cell>
          <cell r="K2897" t="str">
            <v>TUMIYANG</v>
          </cell>
          <cell r="L2897" t="str">
            <v>DESA TUMIYANG, RT 002 RW 004</v>
          </cell>
          <cell r="M2897" t="str">
            <v>ANAK</v>
          </cell>
          <cell r="N2897" t="str">
            <v>BELUM KAWIN</v>
          </cell>
          <cell r="O2897" t="str">
            <v>Tidak/Belum Sekolah</v>
          </cell>
          <cell r="P2897" t="str">
            <v>Islam</v>
          </cell>
          <cell r="Q2897" t="str">
            <v>BELUM/TIDAK BEKERJA</v>
          </cell>
          <cell r="R2897" t="str">
            <v>-</v>
          </cell>
          <cell r="S2897" t="str">
            <v>ADA</v>
          </cell>
        </row>
        <row r="2898">
          <cell r="A2898" t="str">
            <v>3302165603110001</v>
          </cell>
          <cell r="B2898" t="str">
            <v>3302162603110001</v>
          </cell>
          <cell r="C2898" t="str">
            <v>FITA DAMAYANTI</v>
          </cell>
          <cell r="D2898" t="str">
            <v>PR</v>
          </cell>
          <cell r="E2898">
            <v>40618</v>
          </cell>
          <cell r="F2898">
            <v>9.1068493150684926</v>
          </cell>
          <cell r="G2898" t="str">
            <v>BANYUMAS</v>
          </cell>
          <cell r="H2898" t="str">
            <v>DESA TUMIYANG</v>
          </cell>
          <cell r="I2898" t="str">
            <v>002</v>
          </cell>
          <cell r="J2898" t="str">
            <v>004</v>
          </cell>
          <cell r="K2898" t="str">
            <v>TUMIYANG</v>
          </cell>
          <cell r="L2898" t="str">
            <v>DESA TUMIYANG, RT 002 RW 004</v>
          </cell>
          <cell r="M2898" t="str">
            <v>ANAK</v>
          </cell>
          <cell r="N2898" t="str">
            <v>BELUM KAWIN</v>
          </cell>
          <cell r="O2898" t="str">
            <v>Tidak/Belum Sekolah</v>
          </cell>
          <cell r="P2898" t="str">
            <v>Islam</v>
          </cell>
          <cell r="Q2898" t="str">
            <v>BELUM/TIDAK BEKERJA</v>
          </cell>
          <cell r="R2898" t="str">
            <v>-</v>
          </cell>
          <cell r="S2898" t="str">
            <v>ADA</v>
          </cell>
        </row>
        <row r="2899">
          <cell r="A2899" t="str">
            <v>3302160707870003</v>
          </cell>
          <cell r="B2899" t="str">
            <v>3302162609130001</v>
          </cell>
          <cell r="C2899" t="str">
            <v>CARSIWAN</v>
          </cell>
          <cell r="D2899" t="str">
            <v>LK</v>
          </cell>
          <cell r="E2899">
            <v>31965</v>
          </cell>
          <cell r="F2899">
            <v>32.813698630136983</v>
          </cell>
          <cell r="G2899" t="str">
            <v>BANYUMAS</v>
          </cell>
          <cell r="H2899" t="str">
            <v>TUMIYANG</v>
          </cell>
          <cell r="I2899" t="str">
            <v>002</v>
          </cell>
          <cell r="J2899" t="str">
            <v>004</v>
          </cell>
          <cell r="K2899" t="str">
            <v>TUMIYANG</v>
          </cell>
          <cell r="L2899" t="str">
            <v>TUMIYANG, RT 002 RW 004</v>
          </cell>
          <cell r="M2899" t="str">
            <v>KEPALA KELUARGA</v>
          </cell>
          <cell r="N2899" t="str">
            <v>KAWIN</v>
          </cell>
          <cell r="O2899" t="str">
            <v>Tamat SD/Sederajat</v>
          </cell>
          <cell r="P2899" t="str">
            <v>Islam</v>
          </cell>
          <cell r="Q2899" t="str">
            <v>BURUH HARIAN LEPAS</v>
          </cell>
          <cell r="R2899" t="str">
            <v>-</v>
          </cell>
          <cell r="S2899" t="str">
            <v>TIDAK ADA</v>
          </cell>
        </row>
        <row r="2900">
          <cell r="A2900" t="str">
            <v>3201014210821001</v>
          </cell>
          <cell r="B2900" t="str">
            <v>3302162609130001</v>
          </cell>
          <cell r="C2900" t="str">
            <v>NURLAELY OCTAVIA</v>
          </cell>
          <cell r="D2900" t="str">
            <v>PR</v>
          </cell>
          <cell r="E2900">
            <v>30226</v>
          </cell>
          <cell r="F2900">
            <v>37.578082191780823</v>
          </cell>
          <cell r="G2900" t="str">
            <v>JAKARTA</v>
          </cell>
          <cell r="H2900" t="str">
            <v>TUMIYANG</v>
          </cell>
          <cell r="I2900" t="str">
            <v>002</v>
          </cell>
          <cell r="J2900" t="str">
            <v>004</v>
          </cell>
          <cell r="K2900" t="str">
            <v>TUMIYANG</v>
          </cell>
          <cell r="L2900" t="str">
            <v>TUMIYANG, RT 002 RW 004</v>
          </cell>
          <cell r="M2900" t="str">
            <v>ISTRI</v>
          </cell>
          <cell r="N2900" t="str">
            <v>KAWIN</v>
          </cell>
          <cell r="O2900" t="str">
            <v>SLTA/Sederajat</v>
          </cell>
          <cell r="P2900" t="str">
            <v>Islam</v>
          </cell>
          <cell r="Q2900" t="str">
            <v>KARYAWAN SWASTA</v>
          </cell>
          <cell r="R2900" t="str">
            <v>-</v>
          </cell>
          <cell r="S2900" t="str">
            <v>TIDAK ADA</v>
          </cell>
        </row>
        <row r="2901">
          <cell r="A2901" t="str">
            <v>3302160607120001</v>
          </cell>
          <cell r="B2901" t="str">
            <v>3302162609130001</v>
          </cell>
          <cell r="C2901" t="str">
            <v>MOHAMAD JULIO ALKAIERO</v>
          </cell>
          <cell r="D2901" t="str">
            <v>LK</v>
          </cell>
          <cell r="E2901">
            <v>41096</v>
          </cell>
          <cell r="F2901">
            <v>7.7972602739726025</v>
          </cell>
          <cell r="G2901" t="str">
            <v>BOGOR</v>
          </cell>
          <cell r="H2901" t="str">
            <v>TUMIYANG</v>
          </cell>
          <cell r="I2901" t="str">
            <v>002</v>
          </cell>
          <cell r="J2901" t="str">
            <v>004</v>
          </cell>
          <cell r="K2901" t="str">
            <v>TUMIYANG</v>
          </cell>
          <cell r="L2901" t="str">
            <v>TUMIYANG, RT 002 RW 004</v>
          </cell>
          <cell r="M2901" t="str">
            <v>ANAK</v>
          </cell>
          <cell r="N2901" t="str">
            <v>BELUM KAWIN</v>
          </cell>
          <cell r="O2901" t="str">
            <v>Tidak/Belum Sekolah</v>
          </cell>
          <cell r="P2901" t="str">
            <v>Islam</v>
          </cell>
          <cell r="Q2901" t="str">
            <v>BELUM/TIDAK BEKERJA</v>
          </cell>
          <cell r="R2901" t="str">
            <v>-</v>
          </cell>
          <cell r="S2901" t="str">
            <v>ADA</v>
          </cell>
        </row>
        <row r="2902">
          <cell r="A2902" t="str">
            <v>3302160309940005</v>
          </cell>
          <cell r="B2902" t="str">
            <v>3302162712170003</v>
          </cell>
          <cell r="C2902" t="str">
            <v>AMIN NURKHOLIS</v>
          </cell>
          <cell r="D2902" t="str">
            <v>LK</v>
          </cell>
          <cell r="E2902">
            <v>34580</v>
          </cell>
          <cell r="F2902">
            <v>25.649315068493152</v>
          </cell>
          <cell r="G2902" t="str">
            <v>BANYUMAS</v>
          </cell>
          <cell r="H2902" t="str">
            <v>TUMIYANG</v>
          </cell>
          <cell r="I2902" t="str">
            <v>002</v>
          </cell>
          <cell r="J2902" t="str">
            <v>004</v>
          </cell>
          <cell r="K2902" t="str">
            <v>TUMIYANG</v>
          </cell>
          <cell r="L2902" t="str">
            <v>TUMIYANG, RT 002 RW 004</v>
          </cell>
          <cell r="M2902" t="str">
            <v>KEPALA KELUARGA</v>
          </cell>
          <cell r="N2902" t="str">
            <v>KAWIN</v>
          </cell>
          <cell r="O2902" t="str">
            <v>SLTP/Sederajat</v>
          </cell>
          <cell r="P2902" t="str">
            <v>Islam</v>
          </cell>
          <cell r="Q2902" t="str">
            <v>KARYAWAN SWASTA</v>
          </cell>
          <cell r="R2902" t="str">
            <v>-</v>
          </cell>
          <cell r="S2902" t="str">
            <v>ADA</v>
          </cell>
        </row>
        <row r="2903">
          <cell r="A2903" t="str">
            <v>3302164808940002</v>
          </cell>
          <cell r="B2903" t="str">
            <v>3302162712170003</v>
          </cell>
          <cell r="C2903" t="str">
            <v>SESIANA</v>
          </cell>
          <cell r="D2903" t="str">
            <v>PR</v>
          </cell>
          <cell r="E2903">
            <v>34554</v>
          </cell>
          <cell r="F2903">
            <v>25.720547945205478</v>
          </cell>
          <cell r="G2903" t="str">
            <v>BANYUMAS</v>
          </cell>
          <cell r="H2903" t="str">
            <v>TUMIYANG</v>
          </cell>
          <cell r="I2903" t="str">
            <v>002</v>
          </cell>
          <cell r="J2903" t="str">
            <v>004</v>
          </cell>
          <cell r="K2903" t="str">
            <v>TUMIYANG</v>
          </cell>
          <cell r="L2903" t="str">
            <v>TUMIYANG, RT 002 RW 004</v>
          </cell>
          <cell r="M2903" t="str">
            <v>ISTRI</v>
          </cell>
          <cell r="N2903" t="str">
            <v>KAWIN</v>
          </cell>
          <cell r="O2903" t="str">
            <v>SLTP/Sederajat</v>
          </cell>
          <cell r="P2903" t="str">
            <v>Islam</v>
          </cell>
          <cell r="Q2903" t="str">
            <v>MENGURUS RUMAH TANGGA</v>
          </cell>
          <cell r="R2903" t="str">
            <v>-</v>
          </cell>
          <cell r="S2903" t="str">
            <v>TIDAK ADA</v>
          </cell>
        </row>
        <row r="2904">
          <cell r="A2904" t="str">
            <v>3302160606180001</v>
          </cell>
          <cell r="B2904" t="str">
            <v>3302162712170003</v>
          </cell>
          <cell r="C2904" t="str">
            <v>MUHAMMAD RAFASYA AKMAL RAMADHAN</v>
          </cell>
          <cell r="D2904" t="str">
            <v>LK</v>
          </cell>
          <cell r="E2904">
            <v>43257</v>
          </cell>
          <cell r="F2904">
            <v>1.8767123287671232</v>
          </cell>
          <cell r="G2904" t="str">
            <v>BANYUMAS</v>
          </cell>
          <cell r="H2904" t="str">
            <v>TUMIYANG</v>
          </cell>
          <cell r="I2904" t="str">
            <v>002</v>
          </cell>
          <cell r="J2904" t="str">
            <v>004</v>
          </cell>
          <cell r="K2904" t="str">
            <v>TUMIYANG</v>
          </cell>
          <cell r="L2904" t="str">
            <v>TUMIYANG, RT 002 RW 004</v>
          </cell>
          <cell r="M2904" t="str">
            <v>ANAK</v>
          </cell>
          <cell r="N2904" t="str">
            <v>BELUM KAWIN</v>
          </cell>
          <cell r="O2904" t="str">
            <v>Tidak/Belum Sekolah</v>
          </cell>
          <cell r="P2904" t="str">
            <v>Islam</v>
          </cell>
          <cell r="Q2904" t="str">
            <v>BELUM/TIDAK BEKERJA</v>
          </cell>
          <cell r="R2904" t="str">
            <v>-</v>
          </cell>
          <cell r="S2904" t="str">
            <v>ADA</v>
          </cell>
        </row>
        <row r="2905">
          <cell r="A2905" t="str">
            <v>3302164603660002</v>
          </cell>
          <cell r="B2905" t="str">
            <v>3302163004090001</v>
          </cell>
          <cell r="C2905" t="str">
            <v>SARSIH</v>
          </cell>
          <cell r="D2905" t="str">
            <v>PR</v>
          </cell>
          <cell r="E2905">
            <v>24172</v>
          </cell>
          <cell r="F2905">
            <v>54.164383561643838</v>
          </cell>
          <cell r="G2905" t="str">
            <v>BANYUMAS</v>
          </cell>
          <cell r="H2905" t="str">
            <v>TUMIYANG</v>
          </cell>
          <cell r="I2905" t="str">
            <v>002</v>
          </cell>
          <cell r="J2905" t="str">
            <v>004</v>
          </cell>
          <cell r="K2905" t="str">
            <v>TUMIYANG</v>
          </cell>
          <cell r="L2905" t="str">
            <v>TUMIYANG, RT 002 RW 004</v>
          </cell>
          <cell r="M2905" t="str">
            <v>KEPALA KELUARGA</v>
          </cell>
          <cell r="N2905" t="str">
            <v>BELUM KAWIN</v>
          </cell>
          <cell r="O2905" t="str">
            <v>Tamat SD/Sederajat</v>
          </cell>
          <cell r="P2905" t="str">
            <v>Islam</v>
          </cell>
          <cell r="Q2905" t="str">
            <v>BURUH TANI/PERKEBUNAN</v>
          </cell>
          <cell r="R2905" t="str">
            <v>-</v>
          </cell>
          <cell r="S2905" t="str">
            <v>TIDAK ADA</v>
          </cell>
        </row>
        <row r="2906">
          <cell r="A2906" t="str">
            <v>3302160903520001</v>
          </cell>
          <cell r="B2906" t="str">
            <v>3302163004090025</v>
          </cell>
          <cell r="C2906" t="str">
            <v>TAWIN MUHIDI</v>
          </cell>
          <cell r="D2906" t="str">
            <v>LK</v>
          </cell>
          <cell r="E2906">
            <v>19062</v>
          </cell>
          <cell r="F2906">
            <v>68.164383561643831</v>
          </cell>
          <cell r="G2906" t="str">
            <v>BANYUMAS</v>
          </cell>
          <cell r="H2906" t="str">
            <v>TUMIYANG</v>
          </cell>
          <cell r="I2906" t="str">
            <v>002</v>
          </cell>
          <cell r="J2906" t="str">
            <v>004</v>
          </cell>
          <cell r="K2906" t="str">
            <v>TUMIYANG</v>
          </cell>
          <cell r="L2906" t="str">
            <v>TUMIYANG, RT 002 RW 004</v>
          </cell>
          <cell r="M2906" t="str">
            <v>KEPALA KELUARGA</v>
          </cell>
          <cell r="N2906" t="str">
            <v>KAWIN</v>
          </cell>
          <cell r="O2906" t="str">
            <v>Tamat SD/Sederajat</v>
          </cell>
          <cell r="P2906" t="str">
            <v>Islam</v>
          </cell>
          <cell r="Q2906" t="str">
            <v>PETANI/PEKEBUN</v>
          </cell>
          <cell r="R2906" t="str">
            <v>-</v>
          </cell>
          <cell r="S2906" t="str">
            <v>TIDAK ADA</v>
          </cell>
        </row>
        <row r="2907">
          <cell r="A2907" t="str">
            <v>3302164605520001</v>
          </cell>
          <cell r="B2907" t="str">
            <v>3302163004090025</v>
          </cell>
          <cell r="C2907" t="str">
            <v>TASIYEM</v>
          </cell>
          <cell r="D2907" t="str">
            <v>PR</v>
          </cell>
          <cell r="E2907">
            <v>19120</v>
          </cell>
          <cell r="F2907">
            <v>68.0054794520548</v>
          </cell>
          <cell r="G2907" t="str">
            <v>BANYUMAS</v>
          </cell>
          <cell r="H2907" t="str">
            <v>TUMIYANG</v>
          </cell>
          <cell r="I2907" t="str">
            <v>002</v>
          </cell>
          <cell r="J2907" t="str">
            <v>004</v>
          </cell>
          <cell r="K2907" t="str">
            <v>TUMIYANG</v>
          </cell>
          <cell r="L2907" t="str">
            <v>TUMIYANG, RT 002 RW 004</v>
          </cell>
          <cell r="M2907" t="str">
            <v>ISTRI</v>
          </cell>
          <cell r="N2907" t="str">
            <v>KAWIN</v>
          </cell>
          <cell r="O2907" t="str">
            <v>Belum Tamat SD/Sederajat</v>
          </cell>
          <cell r="P2907" t="str">
            <v>Islam</v>
          </cell>
          <cell r="Q2907" t="str">
            <v>MENGURUS RUMAH TANGGA</v>
          </cell>
          <cell r="R2907" t="str">
            <v>-</v>
          </cell>
          <cell r="S2907" t="str">
            <v>TIDAK ADA</v>
          </cell>
        </row>
        <row r="2908">
          <cell r="A2908" t="str">
            <v>3301101508820002</v>
          </cell>
          <cell r="B2908" t="str">
            <v>3302163012150010</v>
          </cell>
          <cell r="C2908" t="str">
            <v>SUYANTO</v>
          </cell>
          <cell r="D2908" t="str">
            <v>LK</v>
          </cell>
          <cell r="E2908">
            <v>30178</v>
          </cell>
          <cell r="F2908">
            <v>37.709589041095889</v>
          </cell>
          <cell r="G2908" t="str">
            <v>CILACAP</v>
          </cell>
          <cell r="H2908" t="str">
            <v>TUMIYANG</v>
          </cell>
          <cell r="I2908" t="str">
            <v>002</v>
          </cell>
          <cell r="J2908" t="str">
            <v>004</v>
          </cell>
          <cell r="K2908" t="str">
            <v>TUMIYANG</v>
          </cell>
          <cell r="L2908" t="str">
            <v>TUMIYANG, RT 002 RW 004</v>
          </cell>
          <cell r="M2908" t="str">
            <v>KEPALA KELUARGA</v>
          </cell>
          <cell r="N2908" t="str">
            <v>KAWIN</v>
          </cell>
          <cell r="O2908" t="str">
            <v>SLTP/Sederajat</v>
          </cell>
          <cell r="P2908" t="str">
            <v>Islam</v>
          </cell>
          <cell r="Q2908" t="str">
            <v>BURUH HARIAN LEPAS</v>
          </cell>
          <cell r="R2908" t="str">
            <v>-</v>
          </cell>
          <cell r="S2908" t="str">
            <v>TIDAK ADA</v>
          </cell>
        </row>
        <row r="2909">
          <cell r="A2909" t="str">
            <v>3302164905900003</v>
          </cell>
          <cell r="B2909" t="str">
            <v>3302163012150010</v>
          </cell>
          <cell r="C2909" t="str">
            <v>DINI ANGGIA  UTARI</v>
          </cell>
          <cell r="D2909" t="str">
            <v>PR</v>
          </cell>
          <cell r="E2909">
            <v>33002</v>
          </cell>
          <cell r="F2909">
            <v>29.972602739726028</v>
          </cell>
          <cell r="G2909" t="str">
            <v>BANYUMAS</v>
          </cell>
          <cell r="H2909" t="str">
            <v>TUMIYANG</v>
          </cell>
          <cell r="I2909" t="str">
            <v>002</v>
          </cell>
          <cell r="J2909" t="str">
            <v>004</v>
          </cell>
          <cell r="K2909" t="str">
            <v>TUMIYANG</v>
          </cell>
          <cell r="L2909" t="str">
            <v>TUMIYANG, RT 002 RW 004</v>
          </cell>
          <cell r="M2909" t="str">
            <v>ISTRI</v>
          </cell>
          <cell r="N2909" t="str">
            <v>KAWIN</v>
          </cell>
          <cell r="O2909" t="str">
            <v>Tamat SD/Sederajat</v>
          </cell>
          <cell r="P2909" t="str">
            <v>Islam</v>
          </cell>
          <cell r="Q2909" t="str">
            <v>MENGURUS RUMAH TANGGA</v>
          </cell>
          <cell r="R2909" t="str">
            <v>-</v>
          </cell>
          <cell r="S2909" t="str">
            <v>TIDAK ADA</v>
          </cell>
        </row>
        <row r="2910">
          <cell r="A2910" t="str">
            <v>3302164505100001</v>
          </cell>
          <cell r="B2910" t="str">
            <v>3302163012150010</v>
          </cell>
          <cell r="C2910" t="str">
            <v>NADIA ATMARIANI</v>
          </cell>
          <cell r="D2910" t="str">
            <v>PR</v>
          </cell>
          <cell r="E2910">
            <v>40303</v>
          </cell>
          <cell r="F2910">
            <v>9.9698630136986299</v>
          </cell>
          <cell r="G2910" t="str">
            <v>BANYUMAS</v>
          </cell>
          <cell r="H2910" t="str">
            <v>TUMIYANG</v>
          </cell>
          <cell r="I2910" t="str">
            <v>002</v>
          </cell>
          <cell r="J2910" t="str">
            <v>004</v>
          </cell>
          <cell r="K2910" t="str">
            <v>TUMIYANG</v>
          </cell>
          <cell r="L2910" t="str">
            <v>TUMIYANG, RT 002 RW 004</v>
          </cell>
          <cell r="M2910" t="str">
            <v>ANAK</v>
          </cell>
          <cell r="N2910" t="str">
            <v>BELUM KAWIN</v>
          </cell>
          <cell r="O2910" t="str">
            <v>Tidak/Belum Sekolah</v>
          </cell>
          <cell r="P2910" t="str">
            <v>Islam</v>
          </cell>
          <cell r="Q2910" t="str">
            <v>BELUM/TIDAK BEKERJA</v>
          </cell>
          <cell r="R2910" t="str">
            <v>-</v>
          </cell>
          <cell r="S2910" t="str">
            <v>ADA</v>
          </cell>
        </row>
        <row r="2911">
          <cell r="A2911" t="str">
            <v>3302166703170004</v>
          </cell>
          <cell r="B2911" t="str">
            <v>3302163012150010</v>
          </cell>
          <cell r="C2911" t="str">
            <v>RESTY AULIYA MAHARANI</v>
          </cell>
          <cell r="D2911" t="str">
            <v>PR</v>
          </cell>
          <cell r="E2911">
            <v>42821</v>
          </cell>
          <cell r="F2911">
            <v>3.0712328767123287</v>
          </cell>
          <cell r="G2911" t="str">
            <v>BANYUMAS</v>
          </cell>
          <cell r="H2911" t="str">
            <v>TUMIYANG</v>
          </cell>
          <cell r="I2911" t="str">
            <v>002</v>
          </cell>
          <cell r="J2911" t="str">
            <v>004</v>
          </cell>
          <cell r="K2911" t="str">
            <v>TUMIYANG</v>
          </cell>
          <cell r="L2911" t="str">
            <v>TUMIYANG, RT 002 RW 004</v>
          </cell>
          <cell r="M2911" t="str">
            <v>ANAK</v>
          </cell>
          <cell r="N2911" t="str">
            <v>BELUM KAWIN</v>
          </cell>
          <cell r="O2911" t="str">
            <v>Tidak/Belum Sekolah</v>
          </cell>
          <cell r="P2911" t="str">
            <v>Islam</v>
          </cell>
          <cell r="Q2911" t="str">
            <v>BELUM/TIDAK BEKERJA</v>
          </cell>
          <cell r="R2911" t="str">
            <v>-</v>
          </cell>
          <cell r="S2911" t="str">
            <v>ADA</v>
          </cell>
        </row>
        <row r="2912">
          <cell r="A2912" t="str">
            <v>3302165207780003</v>
          </cell>
          <cell r="B2912" t="str">
            <v>3302163107130001</v>
          </cell>
          <cell r="C2912" t="str">
            <v>YAYUK YULIATI</v>
          </cell>
          <cell r="D2912" t="str">
            <v>PR</v>
          </cell>
          <cell r="E2912">
            <v>28683</v>
          </cell>
          <cell r="F2912">
            <v>41.805479452054797</v>
          </cell>
          <cell r="G2912" t="str">
            <v>BANYUMAS</v>
          </cell>
          <cell r="H2912" t="str">
            <v>TUMIYANG</v>
          </cell>
          <cell r="I2912" t="str">
            <v>002</v>
          </cell>
          <cell r="J2912" t="str">
            <v>004</v>
          </cell>
          <cell r="K2912" t="str">
            <v>TUMIYANG</v>
          </cell>
          <cell r="L2912" t="str">
            <v>TUMIYANG, RT 002 RW 004</v>
          </cell>
          <cell r="M2912" t="str">
            <v>KEPALA KELUARGA</v>
          </cell>
          <cell r="N2912" t="str">
            <v>CERAI HIDUP</v>
          </cell>
          <cell r="O2912" t="str">
            <v>SLTA/Sederajat</v>
          </cell>
          <cell r="P2912" t="str">
            <v>Islam</v>
          </cell>
          <cell r="Q2912" t="str">
            <v>KARYAWAN SWASTA</v>
          </cell>
          <cell r="R2912" t="str">
            <v>-</v>
          </cell>
          <cell r="S2912" t="str">
            <v>ADA</v>
          </cell>
        </row>
        <row r="2913">
          <cell r="A2913" t="str">
            <v>3302162701990002</v>
          </cell>
          <cell r="B2913" t="str">
            <v>3302163107130001</v>
          </cell>
          <cell r="C2913" t="str">
            <v>ABDUL FATAH ALFATIN</v>
          </cell>
          <cell r="D2913" t="str">
            <v>LK</v>
          </cell>
          <cell r="E2913">
            <v>36187</v>
          </cell>
          <cell r="F2913">
            <v>21.246575342465754</v>
          </cell>
          <cell r="G2913" t="str">
            <v>BANYUMAS</v>
          </cell>
          <cell r="H2913" t="str">
            <v>TUMIYANG</v>
          </cell>
          <cell r="I2913" t="str">
            <v>002</v>
          </cell>
          <cell r="J2913" t="str">
            <v>004</v>
          </cell>
          <cell r="K2913" t="str">
            <v>TUMIYANG</v>
          </cell>
          <cell r="L2913" t="str">
            <v>TUMIYANG, RT 002 RW 004</v>
          </cell>
          <cell r="M2913" t="str">
            <v>ANAK</v>
          </cell>
          <cell r="N2913" t="str">
            <v>BELUM KAWIN</v>
          </cell>
          <cell r="O2913" t="str">
            <v>Belum Tamat SD/Sederajat</v>
          </cell>
          <cell r="P2913" t="str">
            <v>Islam</v>
          </cell>
          <cell r="Q2913" t="str">
            <v>PELAJAR/MAHASISWA</v>
          </cell>
          <cell r="R2913" t="str">
            <v>-</v>
          </cell>
          <cell r="S2913" t="str">
            <v>ADA</v>
          </cell>
        </row>
        <row r="2914">
          <cell r="A2914" t="str">
            <v>3302164701040002</v>
          </cell>
          <cell r="B2914" t="str">
            <v>3302163107130001</v>
          </cell>
          <cell r="C2914" t="str">
            <v>THISHA KEYRAN</v>
          </cell>
          <cell r="D2914" t="str">
            <v>PR</v>
          </cell>
          <cell r="E2914">
            <v>37993</v>
          </cell>
          <cell r="F2914">
            <v>16.298630136986301</v>
          </cell>
          <cell r="G2914" t="str">
            <v>JAKARTA</v>
          </cell>
          <cell r="H2914" t="str">
            <v>TUMIYANG</v>
          </cell>
          <cell r="I2914" t="str">
            <v>002</v>
          </cell>
          <cell r="J2914" t="str">
            <v>004</v>
          </cell>
          <cell r="K2914" t="str">
            <v>TUMIYANG</v>
          </cell>
          <cell r="L2914" t="str">
            <v>TUMIYANG, RT 002 RW 004</v>
          </cell>
          <cell r="M2914" t="str">
            <v>ANAK</v>
          </cell>
          <cell r="N2914" t="str">
            <v>BELUM KAWIN</v>
          </cell>
          <cell r="O2914" t="str">
            <v>Belum Tamat SD/Sederajat</v>
          </cell>
          <cell r="P2914" t="str">
            <v>Islam</v>
          </cell>
          <cell r="Q2914" t="str">
            <v>PELAJAR/MAHASISWA</v>
          </cell>
          <cell r="R2914" t="str">
            <v>-</v>
          </cell>
          <cell r="S2914" t="str">
            <v>ADA</v>
          </cell>
        </row>
        <row r="2915">
          <cell r="A2915" t="str">
            <v>3302160110840003</v>
          </cell>
          <cell r="B2915" t="str">
            <v>3302160107150002</v>
          </cell>
          <cell r="C2915" t="str">
            <v>RAKHMAT NUR HIDAYAT</v>
          </cell>
          <cell r="D2915" t="str">
            <v>LK</v>
          </cell>
          <cell r="E2915">
            <v>30956</v>
          </cell>
          <cell r="F2915">
            <v>35.578082191780823</v>
          </cell>
          <cell r="G2915" t="str">
            <v>BANYUMAS</v>
          </cell>
          <cell r="H2915" t="str">
            <v>TUMIYANG</v>
          </cell>
          <cell r="I2915" t="str">
            <v>003</v>
          </cell>
          <cell r="J2915" t="str">
            <v>004</v>
          </cell>
          <cell r="K2915" t="str">
            <v>TUMIYANG</v>
          </cell>
          <cell r="L2915" t="str">
            <v>TUMIYANG, RT 003 RW 004</v>
          </cell>
          <cell r="M2915" t="str">
            <v>KEPALA KELUARGA</v>
          </cell>
          <cell r="N2915" t="str">
            <v>KAWIN</v>
          </cell>
          <cell r="O2915" t="str">
            <v>SLTA/Sederajat</v>
          </cell>
          <cell r="P2915" t="str">
            <v>Islam</v>
          </cell>
          <cell r="Q2915" t="str">
            <v>KARYAWAN SWASTA</v>
          </cell>
          <cell r="R2915" t="str">
            <v>-</v>
          </cell>
          <cell r="S2915" t="str">
            <v>TIDAK ADA</v>
          </cell>
        </row>
        <row r="2916">
          <cell r="A2916" t="str">
            <v>3327145405850002</v>
          </cell>
          <cell r="B2916" t="str">
            <v>3302160107150002</v>
          </cell>
          <cell r="C2916" t="str">
            <v>NANING  SUGIYARTO</v>
          </cell>
          <cell r="D2916" t="str">
            <v>PR</v>
          </cell>
          <cell r="E2916">
            <v>31181</v>
          </cell>
          <cell r="F2916">
            <v>34.961643835616435</v>
          </cell>
          <cell r="G2916" t="str">
            <v>PEMALANG</v>
          </cell>
          <cell r="H2916" t="str">
            <v>TUMIYANG</v>
          </cell>
          <cell r="I2916" t="str">
            <v>003</v>
          </cell>
          <cell r="J2916" t="str">
            <v>004</v>
          </cell>
          <cell r="K2916" t="str">
            <v>TUMIYANG</v>
          </cell>
          <cell r="L2916" t="str">
            <v>TUMIYANG, RT 003 RW 004</v>
          </cell>
          <cell r="M2916" t="str">
            <v>ISTRI</v>
          </cell>
          <cell r="N2916" t="str">
            <v>KAWIN</v>
          </cell>
          <cell r="O2916" t="str">
            <v>SLTA/Sederajat</v>
          </cell>
          <cell r="P2916" t="str">
            <v>Islam</v>
          </cell>
          <cell r="Q2916" t="str">
            <v>MENGURUS RUMAH TANGGA</v>
          </cell>
          <cell r="R2916" t="str">
            <v>-</v>
          </cell>
          <cell r="S2916" t="str">
            <v>TIDAK ADA</v>
          </cell>
        </row>
        <row r="2917">
          <cell r="A2917" t="str">
            <v>3302160712090002</v>
          </cell>
          <cell r="B2917" t="str">
            <v>3302160107150002</v>
          </cell>
          <cell r="C2917" t="str">
            <v>KINARA NAJMA FAEYZA</v>
          </cell>
          <cell r="D2917" t="str">
            <v>LK</v>
          </cell>
          <cell r="E2917">
            <v>40154</v>
          </cell>
          <cell r="F2917">
            <v>10.378082191780821</v>
          </cell>
          <cell r="G2917" t="str">
            <v>PEMALANG</v>
          </cell>
          <cell r="H2917" t="str">
            <v>TUMIYANG</v>
          </cell>
          <cell r="I2917" t="str">
            <v>003</v>
          </cell>
          <cell r="J2917" t="str">
            <v>004</v>
          </cell>
          <cell r="K2917" t="str">
            <v>TUMIYANG</v>
          </cell>
          <cell r="L2917" t="str">
            <v>TUMIYANG, RT 003 RW 004</v>
          </cell>
          <cell r="M2917" t="str">
            <v>ANAK</v>
          </cell>
          <cell r="N2917" t="str">
            <v>BELUM KAWIN</v>
          </cell>
          <cell r="O2917" t="str">
            <v>Tidak/Belum Sekolah</v>
          </cell>
          <cell r="P2917" t="str">
            <v>Islam</v>
          </cell>
          <cell r="Q2917" t="str">
            <v>BELUM/TIDAK BEKERJA</v>
          </cell>
          <cell r="R2917" t="str">
            <v>-</v>
          </cell>
          <cell r="S2917" t="str">
            <v>ADA</v>
          </cell>
        </row>
        <row r="2918">
          <cell r="A2918" t="str">
            <v>3302165205600002</v>
          </cell>
          <cell r="B2918" t="str">
            <v>3302160209060004</v>
          </cell>
          <cell r="C2918" t="str">
            <v>KASIRAH</v>
          </cell>
          <cell r="D2918" t="str">
            <v>PR</v>
          </cell>
          <cell r="E2918">
            <v>22048</v>
          </cell>
          <cell r="F2918">
            <v>59.983561643835614</v>
          </cell>
          <cell r="G2918" t="str">
            <v>BANYUMAS</v>
          </cell>
          <cell r="H2918" t="str">
            <v>TUMIYANG DUKUH</v>
          </cell>
          <cell r="I2918" t="str">
            <v>003</v>
          </cell>
          <cell r="J2918" t="str">
            <v>004</v>
          </cell>
          <cell r="K2918" t="str">
            <v>TUMIYANG</v>
          </cell>
          <cell r="L2918" t="str">
            <v>TUMIYANG DUKUH, RT 003 RW 004</v>
          </cell>
          <cell r="M2918" t="str">
            <v>KEPALA KELUARGA</v>
          </cell>
          <cell r="N2918" t="str">
            <v>CERAI HIDUP</v>
          </cell>
          <cell r="O2918" t="str">
            <v>Tamat SD/Sederajat</v>
          </cell>
          <cell r="P2918" t="str">
            <v>Islam</v>
          </cell>
          <cell r="Q2918" t="str">
            <v>PETANI/PEKEBUN</v>
          </cell>
          <cell r="R2918" t="str">
            <v>-</v>
          </cell>
          <cell r="S2918" t="str">
            <v>TIDAK ADA</v>
          </cell>
        </row>
        <row r="2919">
          <cell r="A2919" t="str">
            <v>3302164404820003</v>
          </cell>
          <cell r="B2919" t="str">
            <v>3302160209060004</v>
          </cell>
          <cell r="C2919" t="str">
            <v>RIWAYATI SUHERMAN</v>
          </cell>
          <cell r="D2919" t="str">
            <v>PR</v>
          </cell>
          <cell r="E2919">
            <v>30045</v>
          </cell>
          <cell r="F2919">
            <v>38.073972602739723</v>
          </cell>
          <cell r="G2919" t="str">
            <v>BANYUMAS</v>
          </cell>
          <cell r="H2919" t="str">
            <v>TUMIYANG DUKUH</v>
          </cell>
          <cell r="I2919" t="str">
            <v>003</v>
          </cell>
          <cell r="J2919" t="str">
            <v>004</v>
          </cell>
          <cell r="K2919" t="str">
            <v>TUMIYANG</v>
          </cell>
          <cell r="L2919" t="str">
            <v>TUMIYANG DUKUH, RT 003 RW 004</v>
          </cell>
          <cell r="M2919" t="str">
            <v>ANAK</v>
          </cell>
          <cell r="N2919" t="str">
            <v>KAWIN</v>
          </cell>
          <cell r="O2919" t="str">
            <v>SLTA/Sederajat</v>
          </cell>
          <cell r="P2919" t="str">
            <v>Islam</v>
          </cell>
          <cell r="Q2919" t="str">
            <v>KARYAWAN SWASTA</v>
          </cell>
          <cell r="R2919" t="str">
            <v>-</v>
          </cell>
          <cell r="S2919" t="str">
            <v>ADA</v>
          </cell>
        </row>
        <row r="2920">
          <cell r="A2920" t="str">
            <v>3302167112520117</v>
          </cell>
          <cell r="B2920" t="str">
            <v>3302160209060004</v>
          </cell>
          <cell r="C2920" t="str">
            <v>KASEM</v>
          </cell>
          <cell r="D2920" t="str">
            <v>PR</v>
          </cell>
          <cell r="E2920">
            <v>19359</v>
          </cell>
          <cell r="F2920">
            <v>67.350684931506848</v>
          </cell>
          <cell r="G2920" t="str">
            <v>BANYUMAS</v>
          </cell>
          <cell r="H2920" t="str">
            <v>TUMIYANG DUKUH</v>
          </cell>
          <cell r="I2920" t="str">
            <v>003</v>
          </cell>
          <cell r="J2920" t="str">
            <v>004</v>
          </cell>
          <cell r="K2920" t="str">
            <v>TUMIYANG</v>
          </cell>
          <cell r="L2920" t="str">
            <v>TUMIYANG DUKUH, RT 003 RW 004</v>
          </cell>
          <cell r="M2920" t="str">
            <v>FAMILI LAIN</v>
          </cell>
          <cell r="N2920" t="str">
            <v>CERAI HIDUP</v>
          </cell>
          <cell r="O2920" t="str">
            <v>Tamat SD/Sederajat</v>
          </cell>
          <cell r="P2920" t="str">
            <v>Islam</v>
          </cell>
          <cell r="Q2920" t="str">
            <v>PETANI/PEKEBUN</v>
          </cell>
          <cell r="R2920" t="str">
            <v>-</v>
          </cell>
          <cell r="S2920" t="str">
            <v>TIDAK ADA</v>
          </cell>
        </row>
        <row r="2921">
          <cell r="A2921" t="str">
            <v>3302165001790003</v>
          </cell>
          <cell r="B2921" t="str">
            <v>3302160308180005</v>
          </cell>
          <cell r="C2921" t="str">
            <v>LESTARI RESTU UTAMI</v>
          </cell>
          <cell r="D2921" t="str">
            <v>PR</v>
          </cell>
          <cell r="E2921">
            <v>28865</v>
          </cell>
          <cell r="F2921">
            <v>41.30684931506849</v>
          </cell>
          <cell r="G2921" t="str">
            <v>BANYUMAS</v>
          </cell>
          <cell r="H2921" t="str">
            <v>TUMIYANG</v>
          </cell>
          <cell r="I2921" t="str">
            <v>003</v>
          </cell>
          <cell r="J2921" t="str">
            <v>004</v>
          </cell>
          <cell r="K2921" t="str">
            <v>TUMIYANG</v>
          </cell>
          <cell r="L2921" t="str">
            <v>TUMIYANG, RT 003 RW 004</v>
          </cell>
          <cell r="M2921" t="str">
            <v>KEPALA KELUARGA</v>
          </cell>
          <cell r="N2921" t="str">
            <v>CERAI HIDUP</v>
          </cell>
          <cell r="O2921" t="str">
            <v>SLTA/Sederajat</v>
          </cell>
          <cell r="P2921" t="str">
            <v>Islam</v>
          </cell>
          <cell r="Q2921" t="str">
            <v>PERANGKAT DESA</v>
          </cell>
          <cell r="R2921" t="str">
            <v>B</v>
          </cell>
          <cell r="S2921" t="str">
            <v>ADA</v>
          </cell>
        </row>
        <row r="2922">
          <cell r="A2922" t="str">
            <v>3302162104100002</v>
          </cell>
          <cell r="B2922" t="str">
            <v>3302160308180005</v>
          </cell>
          <cell r="C2922" t="str">
            <v>MUHAMMAD NEO AKBAR FALLAH</v>
          </cell>
          <cell r="D2922" t="str">
            <v>LK</v>
          </cell>
          <cell r="E2922">
            <v>40289</v>
          </cell>
          <cell r="F2922">
            <v>10.008219178082191</v>
          </cell>
          <cell r="G2922" t="str">
            <v>BANYUMAS</v>
          </cell>
          <cell r="H2922" t="str">
            <v>TUMIYANG</v>
          </cell>
          <cell r="I2922" t="str">
            <v>003</v>
          </cell>
          <cell r="J2922" t="str">
            <v>004</v>
          </cell>
          <cell r="K2922" t="str">
            <v>TUMIYANG</v>
          </cell>
          <cell r="L2922" t="str">
            <v>TUMIYANG, RT 003 RW 004</v>
          </cell>
          <cell r="M2922" t="str">
            <v>ANAK</v>
          </cell>
          <cell r="N2922" t="str">
            <v>BELUM KAWIN</v>
          </cell>
          <cell r="O2922" t="str">
            <v>Tidak/Belum Sekolah</v>
          </cell>
          <cell r="P2922" t="str">
            <v>Islam</v>
          </cell>
          <cell r="Q2922" t="str">
            <v>BELUM/TIDAK BEKERJA</v>
          </cell>
          <cell r="R2922" t="str">
            <v>-</v>
          </cell>
          <cell r="S2922" t="str">
            <v>TIDAK ADA</v>
          </cell>
        </row>
        <row r="2923">
          <cell r="A2923" t="str">
            <v>3302162404040004</v>
          </cell>
          <cell r="B2923" t="str">
            <v>3302160308180005</v>
          </cell>
          <cell r="C2923" t="str">
            <v>MUHAMMAD ELANG ARIFFAI</v>
          </cell>
          <cell r="D2923" t="str">
            <v>LK</v>
          </cell>
          <cell r="E2923">
            <v>38101</v>
          </cell>
          <cell r="F2923">
            <v>16.002739726027396</v>
          </cell>
          <cell r="G2923" t="str">
            <v>BANYUMAS</v>
          </cell>
          <cell r="H2923" t="str">
            <v>TUMIYANG</v>
          </cell>
          <cell r="I2923" t="str">
            <v>003</v>
          </cell>
          <cell r="J2923" t="str">
            <v>004</v>
          </cell>
          <cell r="K2923" t="str">
            <v>TUMIYANG</v>
          </cell>
          <cell r="L2923" t="str">
            <v>TUMIYANG, RT 003 RW 004</v>
          </cell>
          <cell r="M2923" t="str">
            <v>ANAK</v>
          </cell>
          <cell r="N2923" t="str">
            <v>BELUM KAWIN</v>
          </cell>
          <cell r="O2923" t="str">
            <v>Belum Tamat SD/Sederajat</v>
          </cell>
          <cell r="P2923" t="str">
            <v>Islam</v>
          </cell>
          <cell r="Q2923" t="str">
            <v>PELAJAR/MAHASISWA</v>
          </cell>
          <cell r="R2923" t="str">
            <v>-</v>
          </cell>
          <cell r="S2923" t="str">
            <v>ADA</v>
          </cell>
        </row>
        <row r="2924">
          <cell r="A2924" t="str">
            <v>3302163008980001</v>
          </cell>
          <cell r="B2924" t="str">
            <v>3302160308180005</v>
          </cell>
          <cell r="C2924" t="str">
            <v>MUHAMMAD NGIZUL FIKAR</v>
          </cell>
          <cell r="D2924" t="str">
            <v>LK</v>
          </cell>
          <cell r="E2924">
            <v>36037</v>
          </cell>
          <cell r="F2924">
            <v>21.657534246575342</v>
          </cell>
          <cell r="G2924" t="str">
            <v>BANYUMAS</v>
          </cell>
          <cell r="H2924" t="str">
            <v>TUMIYANG</v>
          </cell>
          <cell r="I2924" t="str">
            <v>003</v>
          </cell>
          <cell r="J2924" t="str">
            <v>004</v>
          </cell>
          <cell r="K2924" t="str">
            <v>TUMIYANG</v>
          </cell>
          <cell r="L2924" t="str">
            <v>TUMIYANG, RT 003 RW 004</v>
          </cell>
          <cell r="M2924" t="str">
            <v>ANAK</v>
          </cell>
          <cell r="N2924" t="str">
            <v>BELUM KAWIN</v>
          </cell>
          <cell r="O2924" t="str">
            <v>SLTP/Sederajat</v>
          </cell>
          <cell r="P2924" t="str">
            <v>Islam</v>
          </cell>
          <cell r="Q2924" t="str">
            <v>PELAJAR/MAHASISWA</v>
          </cell>
          <cell r="R2924" t="str">
            <v>B</v>
          </cell>
          <cell r="S2924" t="str">
            <v>ADA</v>
          </cell>
        </row>
        <row r="2925">
          <cell r="A2925" t="str">
            <v>3302162512830001</v>
          </cell>
          <cell r="B2925" t="str">
            <v>3302160406120007</v>
          </cell>
          <cell r="C2925" t="str">
            <v>WAHYUDI</v>
          </cell>
          <cell r="D2925" t="str">
            <v>LK</v>
          </cell>
          <cell r="E2925">
            <v>30675</v>
          </cell>
          <cell r="F2925">
            <v>36.347945205479455</v>
          </cell>
          <cell r="G2925" t="str">
            <v>BANYUMAS</v>
          </cell>
          <cell r="H2925" t="str">
            <v>TUMIYANG</v>
          </cell>
          <cell r="I2925" t="str">
            <v>003</v>
          </cell>
          <cell r="J2925" t="str">
            <v>004</v>
          </cell>
          <cell r="K2925" t="str">
            <v>TUMIYANG</v>
          </cell>
          <cell r="L2925" t="str">
            <v>TUMIYANG, RT 003 RW 004</v>
          </cell>
          <cell r="M2925" t="str">
            <v>KEPALA KELUARGA</v>
          </cell>
          <cell r="N2925" t="str">
            <v>KAWIN</v>
          </cell>
          <cell r="O2925" t="str">
            <v>SLTP/Sederajat</v>
          </cell>
          <cell r="P2925" t="str">
            <v>Islam</v>
          </cell>
          <cell r="Q2925" t="str">
            <v>BURUH HARIAN LEPAS</v>
          </cell>
          <cell r="R2925" t="str">
            <v>-</v>
          </cell>
          <cell r="S2925" t="str">
            <v>TIDAK ADA</v>
          </cell>
        </row>
        <row r="2926">
          <cell r="A2926" t="str">
            <v>3329145304910004</v>
          </cell>
          <cell r="B2926" t="str">
            <v>3302160406120007</v>
          </cell>
          <cell r="C2926" t="str">
            <v>WAETUN</v>
          </cell>
          <cell r="D2926" t="str">
            <v>PR</v>
          </cell>
          <cell r="E2926">
            <v>33341</v>
          </cell>
          <cell r="F2926">
            <v>29.043835616438358</v>
          </cell>
          <cell r="G2926" t="str">
            <v>BREBES</v>
          </cell>
          <cell r="H2926" t="str">
            <v>TUMIYANG</v>
          </cell>
          <cell r="I2926" t="str">
            <v>003</v>
          </cell>
          <cell r="J2926" t="str">
            <v>004</v>
          </cell>
          <cell r="K2926" t="str">
            <v>TUMIYANG</v>
          </cell>
          <cell r="L2926" t="str">
            <v>TUMIYANG, RT 003 RW 004</v>
          </cell>
          <cell r="M2926" t="str">
            <v>ISTRI</v>
          </cell>
          <cell r="N2926" t="str">
            <v>KAWIN</v>
          </cell>
          <cell r="O2926" t="str">
            <v>Tamat SD/Sederajat</v>
          </cell>
          <cell r="P2926" t="str">
            <v>Islam</v>
          </cell>
          <cell r="Q2926" t="str">
            <v>MENGURUS RUMAH TANGGA</v>
          </cell>
          <cell r="R2926" t="str">
            <v>-</v>
          </cell>
          <cell r="S2926" t="str">
            <v>TIDAK ADA</v>
          </cell>
        </row>
        <row r="2927">
          <cell r="A2927" t="str">
            <v>3302165807120002</v>
          </cell>
          <cell r="B2927" t="str">
            <v>3302160406120007</v>
          </cell>
          <cell r="C2927" t="str">
            <v>HIKMAH TABINA PUTRI</v>
          </cell>
          <cell r="D2927" t="str">
            <v>PR</v>
          </cell>
          <cell r="E2927">
            <v>41108</v>
          </cell>
          <cell r="F2927">
            <v>7.7643835616438359</v>
          </cell>
          <cell r="G2927" t="str">
            <v>BANYUMAS</v>
          </cell>
          <cell r="H2927" t="str">
            <v>TUMIYANG</v>
          </cell>
          <cell r="I2927" t="str">
            <v>003</v>
          </cell>
          <cell r="J2927" t="str">
            <v>004</v>
          </cell>
          <cell r="K2927" t="str">
            <v>TUMIYANG</v>
          </cell>
          <cell r="L2927" t="str">
            <v>TUMIYANG, RT 003 RW 004</v>
          </cell>
          <cell r="M2927" t="str">
            <v>ANAK</v>
          </cell>
          <cell r="N2927" t="str">
            <v>BELUM KAWIN</v>
          </cell>
          <cell r="O2927" t="str">
            <v>Tidak/Belum Sekolah</v>
          </cell>
          <cell r="P2927" t="str">
            <v>Islam</v>
          </cell>
          <cell r="Q2927" t="str">
            <v>BELUM/TIDAK BEKERJA</v>
          </cell>
          <cell r="R2927" t="str">
            <v>-</v>
          </cell>
          <cell r="S2927" t="str">
            <v>ADA</v>
          </cell>
        </row>
        <row r="2928">
          <cell r="A2928" t="str">
            <v>3275022205760016</v>
          </cell>
          <cell r="B2928" t="str">
            <v>3302160409180004</v>
          </cell>
          <cell r="C2928" t="str">
            <v>M.NURHIDAYAT</v>
          </cell>
          <cell r="D2928" t="str">
            <v>LK</v>
          </cell>
          <cell r="E2928">
            <v>27902</v>
          </cell>
          <cell r="F2928">
            <v>43.945205479452056</v>
          </cell>
          <cell r="G2928" t="str">
            <v>MAJALENGKA</v>
          </cell>
          <cell r="H2928" t="str">
            <v>DESA TUMIYANG</v>
          </cell>
          <cell r="I2928" t="str">
            <v>003</v>
          </cell>
          <cell r="J2928" t="str">
            <v>004</v>
          </cell>
          <cell r="K2928" t="str">
            <v>TUMIYANG</v>
          </cell>
          <cell r="L2928" t="str">
            <v>DESA TUMIYANG, RT 003 RW 004</v>
          </cell>
          <cell r="M2928" t="str">
            <v>KEPALA KELUARGA</v>
          </cell>
          <cell r="N2928" t="str">
            <v>KAWIN</v>
          </cell>
          <cell r="O2928" t="str">
            <v>SLTA/Sederajat</v>
          </cell>
          <cell r="P2928" t="str">
            <v>Islam</v>
          </cell>
          <cell r="Q2928" t="str">
            <v>KARYAWAN SWASTA</v>
          </cell>
          <cell r="R2928" t="str">
            <v>B-</v>
          </cell>
          <cell r="S2928" t="str">
            <v>TIDAK ADA</v>
          </cell>
        </row>
        <row r="2929">
          <cell r="A2929" t="str">
            <v>3275024203830010</v>
          </cell>
          <cell r="B2929" t="str">
            <v>3302160409180004</v>
          </cell>
          <cell r="C2929" t="str">
            <v>FUJIATI</v>
          </cell>
          <cell r="D2929" t="str">
            <v>PR</v>
          </cell>
          <cell r="E2929">
            <v>30377</v>
          </cell>
          <cell r="F2929">
            <v>37.164383561643838</v>
          </cell>
          <cell r="G2929" t="str">
            <v>BANYUMAS</v>
          </cell>
          <cell r="H2929" t="str">
            <v>DESA TUMIYANG</v>
          </cell>
          <cell r="I2929" t="str">
            <v>003</v>
          </cell>
          <cell r="J2929" t="str">
            <v>004</v>
          </cell>
          <cell r="K2929" t="str">
            <v>TUMIYANG</v>
          </cell>
          <cell r="L2929" t="str">
            <v>DESA TUMIYANG, RT 003 RW 004</v>
          </cell>
          <cell r="M2929" t="str">
            <v>ISTRI</v>
          </cell>
          <cell r="N2929" t="str">
            <v>KAWIN</v>
          </cell>
          <cell r="O2929" t="str">
            <v>Tamat SD/Sederajat</v>
          </cell>
          <cell r="P2929" t="str">
            <v>Islam</v>
          </cell>
          <cell r="Q2929" t="str">
            <v>MENGURUS RUMAH TANGGA</v>
          </cell>
          <cell r="R2929" t="str">
            <v>-</v>
          </cell>
          <cell r="S2929" t="str">
            <v>TIDAK ADA</v>
          </cell>
        </row>
        <row r="2930">
          <cell r="A2930" t="str">
            <v>3275022812010012</v>
          </cell>
          <cell r="B2930" t="str">
            <v>3302160409180004</v>
          </cell>
          <cell r="C2930" t="str">
            <v>ZAINAL ABIDIN SIDIQ</v>
          </cell>
          <cell r="D2930" t="str">
            <v>LK</v>
          </cell>
          <cell r="E2930">
            <v>37253</v>
          </cell>
          <cell r="F2930">
            <v>18.326027397260273</v>
          </cell>
          <cell r="G2930" t="str">
            <v>BANYUMAS</v>
          </cell>
          <cell r="H2930" t="str">
            <v>DESA TUMIYANG</v>
          </cell>
          <cell r="I2930" t="str">
            <v>003</v>
          </cell>
          <cell r="J2930" t="str">
            <v>004</v>
          </cell>
          <cell r="K2930" t="str">
            <v>TUMIYANG</v>
          </cell>
          <cell r="L2930" t="str">
            <v>DESA TUMIYANG, RT 003 RW 004</v>
          </cell>
          <cell r="M2930" t="str">
            <v>ANAK</v>
          </cell>
          <cell r="N2930" t="str">
            <v>BELUM KAWIN</v>
          </cell>
          <cell r="O2930" t="str">
            <v>Tidak/Belum Sekolah</v>
          </cell>
          <cell r="P2930" t="str">
            <v>Islam</v>
          </cell>
          <cell r="Q2930" t="str">
            <v>BELUM/TIDAK BEKERJA</v>
          </cell>
          <cell r="R2930" t="str">
            <v>-</v>
          </cell>
          <cell r="S2930" t="str">
            <v>TIDAK ADA</v>
          </cell>
        </row>
        <row r="2931">
          <cell r="A2931" t="str">
            <v>3275024709090004</v>
          </cell>
          <cell r="B2931" t="str">
            <v>3302160409180004</v>
          </cell>
          <cell r="C2931" t="str">
            <v>FATIMAH ZAHRA</v>
          </cell>
          <cell r="D2931" t="str">
            <v>PR</v>
          </cell>
          <cell r="E2931">
            <v>40063</v>
          </cell>
          <cell r="F2931">
            <v>10.627397260273973</v>
          </cell>
          <cell r="G2931" t="str">
            <v>BEKASI</v>
          </cell>
          <cell r="H2931" t="str">
            <v>DESA TUMIYANG</v>
          </cell>
          <cell r="I2931" t="str">
            <v>003</v>
          </cell>
          <cell r="J2931" t="str">
            <v>004</v>
          </cell>
          <cell r="K2931" t="str">
            <v>TUMIYANG</v>
          </cell>
          <cell r="L2931" t="str">
            <v>DESA TUMIYANG, RT 003 RW 004</v>
          </cell>
          <cell r="M2931" t="str">
            <v>ANAK</v>
          </cell>
          <cell r="N2931" t="str">
            <v>BELUM KAWIN</v>
          </cell>
          <cell r="O2931" t="str">
            <v>Tidak/Belum Sekolah</v>
          </cell>
          <cell r="P2931" t="str">
            <v>Islam</v>
          </cell>
          <cell r="Q2931" t="str">
            <v>BELUM/TIDAK BEKERJA</v>
          </cell>
          <cell r="R2931" t="str">
            <v>-</v>
          </cell>
          <cell r="S2931" t="str">
            <v>ADA</v>
          </cell>
        </row>
        <row r="2932">
          <cell r="A2932" t="str">
            <v>3302161407800002</v>
          </cell>
          <cell r="B2932" t="str">
            <v>3302160411090002</v>
          </cell>
          <cell r="C2932" t="str">
            <v>RUDI AL UDI KHOERUDIN</v>
          </cell>
          <cell r="D2932" t="str">
            <v>LK</v>
          </cell>
          <cell r="E2932">
            <v>29416</v>
          </cell>
          <cell r="F2932">
            <v>39.797260273972604</v>
          </cell>
          <cell r="G2932" t="str">
            <v>BANYUMAS</v>
          </cell>
          <cell r="H2932" t="str">
            <v>TUMIYANG</v>
          </cell>
          <cell r="I2932" t="str">
            <v>003</v>
          </cell>
          <cell r="J2932" t="str">
            <v>004</v>
          </cell>
          <cell r="K2932" t="str">
            <v>TUMIYANG</v>
          </cell>
          <cell r="L2932" t="str">
            <v>TUMIYANG, RT 003 RW 004</v>
          </cell>
          <cell r="M2932" t="str">
            <v>KEPALA KELUARGA</v>
          </cell>
          <cell r="N2932" t="str">
            <v>CERAI HIDUP</v>
          </cell>
          <cell r="O2932" t="str">
            <v>Tamat SD/Sederajat</v>
          </cell>
          <cell r="P2932" t="str">
            <v>Islam</v>
          </cell>
          <cell r="Q2932" t="str">
            <v>KARYAWAN SWASTA</v>
          </cell>
          <cell r="R2932" t="str">
            <v>-</v>
          </cell>
          <cell r="S2932" t="str">
            <v>TIDAK ADA</v>
          </cell>
        </row>
        <row r="2933">
          <cell r="A2933" t="str">
            <v>3302160502760003</v>
          </cell>
          <cell r="B2933" t="str">
            <v>3302160502070002</v>
          </cell>
          <cell r="C2933" t="str">
            <v>HADI PRISWANTO</v>
          </cell>
          <cell r="D2933" t="str">
            <v>LK</v>
          </cell>
          <cell r="E2933">
            <v>27795</v>
          </cell>
          <cell r="F2933">
            <v>44.238356164383561</v>
          </cell>
          <cell r="G2933" t="str">
            <v>BANYUMAS</v>
          </cell>
          <cell r="H2933" t="str">
            <v>TUMIYANG</v>
          </cell>
          <cell r="I2933" t="str">
            <v>003</v>
          </cell>
          <cell r="J2933" t="str">
            <v>004</v>
          </cell>
          <cell r="K2933" t="str">
            <v>TUMIYANG</v>
          </cell>
          <cell r="L2933" t="str">
            <v>TUMIYANG, RT 003 RW 004</v>
          </cell>
          <cell r="M2933" t="str">
            <v>KEPALA KELUARGA</v>
          </cell>
          <cell r="N2933" t="str">
            <v>KAWIN</v>
          </cell>
          <cell r="O2933" t="str">
            <v>SLTA/Sederajat</v>
          </cell>
          <cell r="P2933" t="str">
            <v>Islam</v>
          </cell>
          <cell r="Q2933" t="str">
            <v>PEDAGANG</v>
          </cell>
          <cell r="R2933" t="str">
            <v>O</v>
          </cell>
          <cell r="S2933" t="str">
            <v>ADA</v>
          </cell>
        </row>
        <row r="2934">
          <cell r="A2934" t="str">
            <v>3302167105780001</v>
          </cell>
          <cell r="B2934" t="str">
            <v>3302160502070002</v>
          </cell>
          <cell r="C2934" t="str">
            <v>DESI PUSPITA SARI</v>
          </cell>
          <cell r="D2934" t="str">
            <v>PR</v>
          </cell>
          <cell r="E2934">
            <v>28641</v>
          </cell>
          <cell r="F2934">
            <v>41.920547945205477</v>
          </cell>
          <cell r="G2934" t="str">
            <v>PALEMBANG</v>
          </cell>
          <cell r="H2934" t="str">
            <v>TUMIYANG</v>
          </cell>
          <cell r="I2934" t="str">
            <v>003</v>
          </cell>
          <cell r="J2934" t="str">
            <v>004</v>
          </cell>
          <cell r="K2934" t="str">
            <v>TUMIYANG</v>
          </cell>
          <cell r="L2934" t="str">
            <v>TUMIYANG, RT 003 RW 004</v>
          </cell>
          <cell r="M2934" t="str">
            <v>ISTRI</v>
          </cell>
          <cell r="N2934" t="str">
            <v>KAWIN</v>
          </cell>
          <cell r="O2934" t="str">
            <v>SLTA/Sederajat</v>
          </cell>
          <cell r="P2934" t="str">
            <v>Islam</v>
          </cell>
          <cell r="Q2934" t="str">
            <v>PEDAGANG</v>
          </cell>
          <cell r="R2934" t="str">
            <v>B</v>
          </cell>
          <cell r="S2934" t="str">
            <v>ADA</v>
          </cell>
        </row>
        <row r="2935">
          <cell r="A2935" t="str">
            <v>3302160710080004</v>
          </cell>
          <cell r="B2935" t="str">
            <v>3302160502070002</v>
          </cell>
          <cell r="C2935" t="str">
            <v>DESHA OCTA DWI SAPUTRA</v>
          </cell>
          <cell r="D2935" t="str">
            <v>LK</v>
          </cell>
          <cell r="E2935">
            <v>39728</v>
          </cell>
          <cell r="F2935">
            <v>11.545205479452054</v>
          </cell>
          <cell r="G2935" t="str">
            <v>BANYUMAS</v>
          </cell>
          <cell r="H2935" t="str">
            <v>TUMIYANG</v>
          </cell>
          <cell r="I2935" t="str">
            <v>003</v>
          </cell>
          <cell r="J2935" t="str">
            <v>004</v>
          </cell>
          <cell r="K2935" t="str">
            <v>TUMIYANG</v>
          </cell>
          <cell r="L2935" t="str">
            <v>TUMIYANG, RT 003 RW 004</v>
          </cell>
          <cell r="M2935" t="str">
            <v>ANAK</v>
          </cell>
          <cell r="N2935" t="str">
            <v>BELUM KAWIN</v>
          </cell>
          <cell r="O2935" t="str">
            <v>Tidak/Belum Sekolah</v>
          </cell>
          <cell r="P2935" t="str">
            <v>Islam</v>
          </cell>
          <cell r="Q2935" t="str">
            <v>BELUM/TIDAK BEKERJA</v>
          </cell>
          <cell r="R2935" t="str">
            <v>-</v>
          </cell>
          <cell r="S2935" t="str">
            <v>ADA</v>
          </cell>
        </row>
        <row r="2936">
          <cell r="A2936" t="str">
            <v>3302164102020001</v>
          </cell>
          <cell r="B2936" t="str">
            <v>3302160502070002</v>
          </cell>
          <cell r="C2936" t="str">
            <v>SHANANDA EKA PUTRI</v>
          </cell>
          <cell r="D2936" t="str">
            <v>PR</v>
          </cell>
          <cell r="E2936">
            <v>37288</v>
          </cell>
          <cell r="F2936">
            <v>18.230136986301371</v>
          </cell>
          <cell r="G2936" t="str">
            <v>BANYUMAS</v>
          </cell>
          <cell r="H2936" t="str">
            <v>TUMIYANG</v>
          </cell>
          <cell r="I2936" t="str">
            <v>003</v>
          </cell>
          <cell r="J2936" t="str">
            <v>004</v>
          </cell>
          <cell r="K2936" t="str">
            <v>TUMIYANG</v>
          </cell>
          <cell r="L2936" t="str">
            <v>TUMIYANG, RT 003 RW 004</v>
          </cell>
          <cell r="M2936" t="str">
            <v>ANAK</v>
          </cell>
          <cell r="N2936" t="str">
            <v>BELUM KAWIN</v>
          </cell>
          <cell r="O2936" t="str">
            <v>Belum Tamat SD/Sederajat</v>
          </cell>
          <cell r="P2936" t="str">
            <v>Islam</v>
          </cell>
          <cell r="Q2936" t="str">
            <v>PELAJAR/MAHASISWA</v>
          </cell>
          <cell r="R2936" t="str">
            <v>-</v>
          </cell>
          <cell r="S2936" t="str">
            <v>ADA</v>
          </cell>
        </row>
        <row r="2937">
          <cell r="A2937" t="str">
            <v>3302162206660004</v>
          </cell>
          <cell r="B2937" t="str">
            <v>3302160707060014</v>
          </cell>
          <cell r="C2937" t="str">
            <v>YULIUS SUMANIK</v>
          </cell>
          <cell r="D2937" t="str">
            <v>LK</v>
          </cell>
          <cell r="E2937">
            <v>24280</v>
          </cell>
          <cell r="F2937">
            <v>53.868493150684934</v>
          </cell>
          <cell r="G2937" t="str">
            <v>AMBON</v>
          </cell>
          <cell r="H2937" t="str">
            <v>DESA TUMIYANG</v>
          </cell>
          <cell r="I2937" t="str">
            <v>003</v>
          </cell>
          <cell r="J2937" t="str">
            <v>004</v>
          </cell>
          <cell r="K2937" t="str">
            <v>TUMIYANG</v>
          </cell>
          <cell r="L2937" t="str">
            <v>DESA TUMIYANG, RT 003 RW 004</v>
          </cell>
          <cell r="M2937" t="str">
            <v>KEPALA KELUARGA</v>
          </cell>
          <cell r="N2937" t="str">
            <v>KAWIN</v>
          </cell>
          <cell r="O2937" t="str">
            <v>SLTA/Sederajat</v>
          </cell>
          <cell r="P2937" t="str">
            <v>Islam</v>
          </cell>
          <cell r="Q2937" t="str">
            <v>BURUH HARIAN LEPAS</v>
          </cell>
          <cell r="R2937" t="str">
            <v>-</v>
          </cell>
          <cell r="S2937" t="str">
            <v>TIDAK ADA</v>
          </cell>
        </row>
        <row r="2938">
          <cell r="A2938" t="str">
            <v>3302166801710001</v>
          </cell>
          <cell r="B2938" t="str">
            <v>3302160707060014</v>
          </cell>
          <cell r="C2938" t="str">
            <v>SANGADAH</v>
          </cell>
          <cell r="D2938" t="str">
            <v>PR</v>
          </cell>
          <cell r="E2938">
            <v>25961</v>
          </cell>
          <cell r="F2938">
            <v>49.263013698630139</v>
          </cell>
          <cell r="G2938" t="str">
            <v>BANYUMAS</v>
          </cell>
          <cell r="H2938" t="str">
            <v>DESA TUMIYANG</v>
          </cell>
          <cell r="I2938" t="str">
            <v>003</v>
          </cell>
          <cell r="J2938" t="str">
            <v>004</v>
          </cell>
          <cell r="K2938" t="str">
            <v>TUMIYANG</v>
          </cell>
          <cell r="L2938" t="str">
            <v>DESA TUMIYANG, RT 003 RW 004</v>
          </cell>
          <cell r="M2938" t="str">
            <v>ISTRI</v>
          </cell>
          <cell r="N2938" t="str">
            <v>KAWIN</v>
          </cell>
          <cell r="O2938" t="str">
            <v>Tamat SD/Sederajat</v>
          </cell>
          <cell r="P2938" t="str">
            <v>Islam</v>
          </cell>
          <cell r="Q2938" t="str">
            <v>MENGURUS RUMAH TANGGA</v>
          </cell>
          <cell r="R2938" t="str">
            <v>-</v>
          </cell>
          <cell r="S2938" t="str">
            <v>TIDAK ADA</v>
          </cell>
        </row>
        <row r="2939">
          <cell r="A2939" t="str">
            <v>3302160807030001</v>
          </cell>
          <cell r="B2939" t="str">
            <v>3302160707060014</v>
          </cell>
          <cell r="C2939" t="str">
            <v>SYAHIRUL ROCKY SUMANIK</v>
          </cell>
          <cell r="D2939" t="str">
            <v>LK</v>
          </cell>
          <cell r="E2939">
            <v>37810</v>
          </cell>
          <cell r="F2939">
            <v>16.8</v>
          </cell>
          <cell r="G2939" t="str">
            <v>BANYUMAS</v>
          </cell>
          <cell r="H2939" t="str">
            <v>DESA TUMIYANG</v>
          </cell>
          <cell r="I2939" t="str">
            <v>003</v>
          </cell>
          <cell r="J2939" t="str">
            <v>004</v>
          </cell>
          <cell r="K2939" t="str">
            <v>TUMIYANG</v>
          </cell>
          <cell r="L2939" t="str">
            <v>DESA TUMIYANG, RT 003 RW 004</v>
          </cell>
          <cell r="M2939" t="str">
            <v>ANAK</v>
          </cell>
          <cell r="N2939" t="str">
            <v>BELUM KAWIN</v>
          </cell>
          <cell r="O2939" t="str">
            <v>Tamat SD/Sederajat</v>
          </cell>
          <cell r="P2939" t="str">
            <v>Islam</v>
          </cell>
          <cell r="Q2939" t="str">
            <v>PELAJAR/MAHASISWA</v>
          </cell>
          <cell r="R2939" t="str">
            <v>-</v>
          </cell>
          <cell r="S2939" t="str">
            <v>ADA</v>
          </cell>
        </row>
        <row r="2940">
          <cell r="A2940" t="str">
            <v>3302165507940001</v>
          </cell>
          <cell r="B2940" t="str">
            <v>3302160707060014</v>
          </cell>
          <cell r="C2940" t="str">
            <v>YULIANTI LOFISA SUMANIK</v>
          </cell>
          <cell r="D2940" t="str">
            <v>PR</v>
          </cell>
          <cell r="E2940">
            <v>34530</v>
          </cell>
          <cell r="F2940">
            <v>25.786301369863015</v>
          </cell>
          <cell r="G2940" t="str">
            <v>BANYUMAS</v>
          </cell>
          <cell r="H2940" t="str">
            <v>DESA TUMIYANG</v>
          </cell>
          <cell r="I2940" t="str">
            <v>003</v>
          </cell>
          <cell r="J2940" t="str">
            <v>004</v>
          </cell>
          <cell r="K2940" t="str">
            <v>TUMIYANG</v>
          </cell>
          <cell r="L2940" t="str">
            <v>DESA TUMIYANG, RT 003 RW 004</v>
          </cell>
          <cell r="M2940" t="str">
            <v>ANAK</v>
          </cell>
          <cell r="N2940" t="str">
            <v>BELUM KAWIN</v>
          </cell>
          <cell r="O2940" t="str">
            <v>SLTA/Sederajat</v>
          </cell>
          <cell r="P2940" t="str">
            <v>Islam</v>
          </cell>
          <cell r="Q2940" t="str">
            <v>BURUH HARIAN LEPAS</v>
          </cell>
          <cell r="R2940" t="str">
            <v>-</v>
          </cell>
          <cell r="S2940" t="str">
            <v>ADA</v>
          </cell>
        </row>
        <row r="2941">
          <cell r="A2941" t="str">
            <v>3302162809790002</v>
          </cell>
          <cell r="B2941" t="str">
            <v>3302160708060237</v>
          </cell>
          <cell r="C2941" t="str">
            <v>MINTORO</v>
          </cell>
          <cell r="D2941" t="str">
            <v>LK</v>
          </cell>
          <cell r="E2941">
            <v>29126</v>
          </cell>
          <cell r="F2941">
            <v>40.591780821917808</v>
          </cell>
          <cell r="G2941" t="str">
            <v>BANYUMAS</v>
          </cell>
          <cell r="H2941" t="str">
            <v>TUMIYANG</v>
          </cell>
          <cell r="I2941" t="str">
            <v>003</v>
          </cell>
          <cell r="J2941" t="str">
            <v>004</v>
          </cell>
          <cell r="K2941" t="str">
            <v>TUMIYANG</v>
          </cell>
          <cell r="L2941" t="str">
            <v>TUMIYANG, RT 003 RW 004</v>
          </cell>
          <cell r="M2941" t="str">
            <v>KEPALA KELUARGA</v>
          </cell>
          <cell r="N2941" t="str">
            <v>CERAI HIDUP</v>
          </cell>
          <cell r="O2941" t="str">
            <v>Tamat SD/Sederajat</v>
          </cell>
          <cell r="P2941" t="str">
            <v>Islam</v>
          </cell>
          <cell r="Q2941" t="str">
            <v>INDUSTRI</v>
          </cell>
          <cell r="R2941" t="str">
            <v>-</v>
          </cell>
          <cell r="S2941" t="str">
            <v>TIDAK ADA</v>
          </cell>
        </row>
        <row r="2942">
          <cell r="A2942" t="str">
            <v>3302160107600018</v>
          </cell>
          <cell r="B2942" t="str">
            <v>3302160807060003</v>
          </cell>
          <cell r="C2942" t="str">
            <v>SODIKIN</v>
          </cell>
          <cell r="D2942" t="str">
            <v>LK</v>
          </cell>
          <cell r="E2942">
            <v>22098</v>
          </cell>
          <cell r="F2942">
            <v>59.846575342465755</v>
          </cell>
          <cell r="G2942" t="str">
            <v>BANYUMAS</v>
          </cell>
          <cell r="H2942" t="str">
            <v>DESA TUMIYANG</v>
          </cell>
          <cell r="I2942" t="str">
            <v>003</v>
          </cell>
          <cell r="J2942" t="str">
            <v>004</v>
          </cell>
          <cell r="K2942" t="str">
            <v>TUMIYANG</v>
          </cell>
          <cell r="L2942" t="str">
            <v>DESA TUMIYANG, RT 003 RW 004</v>
          </cell>
          <cell r="M2942" t="str">
            <v>KEPALA KELUARGA</v>
          </cell>
          <cell r="N2942" t="str">
            <v>KAWIN</v>
          </cell>
          <cell r="O2942" t="str">
            <v>Belum Tamat SD/Sederajat</v>
          </cell>
          <cell r="P2942" t="str">
            <v>Islam</v>
          </cell>
          <cell r="Q2942" t="str">
            <v>BURUH HARIAN LEPAS</v>
          </cell>
          <cell r="R2942" t="str">
            <v>-</v>
          </cell>
          <cell r="S2942" t="str">
            <v>TIDAK ADA</v>
          </cell>
        </row>
        <row r="2943">
          <cell r="A2943" t="str">
            <v>3302164107640054</v>
          </cell>
          <cell r="B2943" t="str">
            <v>3302160807060003</v>
          </cell>
          <cell r="C2943" t="str">
            <v>TONAH</v>
          </cell>
          <cell r="D2943" t="str">
            <v>PR</v>
          </cell>
          <cell r="E2943">
            <v>23559</v>
          </cell>
          <cell r="F2943">
            <v>55.843835616438355</v>
          </cell>
          <cell r="G2943" t="str">
            <v>BANYUMAS</v>
          </cell>
          <cell r="H2943" t="str">
            <v>DESA TUMIYANG</v>
          </cell>
          <cell r="I2943" t="str">
            <v>003</v>
          </cell>
          <cell r="J2943" t="str">
            <v>004</v>
          </cell>
          <cell r="K2943" t="str">
            <v>TUMIYANG</v>
          </cell>
          <cell r="L2943" t="str">
            <v>DESA TUMIYANG, RT 003 RW 004</v>
          </cell>
          <cell r="M2943" t="str">
            <v>ISTRI</v>
          </cell>
          <cell r="N2943" t="str">
            <v>KAWIN</v>
          </cell>
          <cell r="O2943" t="str">
            <v>Tamat SD/Sederajat</v>
          </cell>
          <cell r="P2943" t="str">
            <v>Islam</v>
          </cell>
          <cell r="Q2943" t="str">
            <v>MENGURUS RUMAH TANGGA</v>
          </cell>
          <cell r="R2943" t="str">
            <v>-</v>
          </cell>
          <cell r="S2943" t="str">
            <v>TIDAK ADA</v>
          </cell>
        </row>
        <row r="2944">
          <cell r="A2944" t="str">
            <v>3302163108030002</v>
          </cell>
          <cell r="B2944" t="str">
            <v>3302160807060003</v>
          </cell>
          <cell r="C2944" t="str">
            <v>KHAININ</v>
          </cell>
          <cell r="D2944" t="str">
            <v>LK</v>
          </cell>
          <cell r="E2944">
            <v>37864</v>
          </cell>
          <cell r="F2944">
            <v>16.652054794520549</v>
          </cell>
          <cell r="G2944" t="str">
            <v>BANYUMAS</v>
          </cell>
          <cell r="H2944" t="str">
            <v>DESA TUMIYANG</v>
          </cell>
          <cell r="I2944" t="str">
            <v>003</v>
          </cell>
          <cell r="J2944" t="str">
            <v>004</v>
          </cell>
          <cell r="K2944" t="str">
            <v>TUMIYANG</v>
          </cell>
          <cell r="L2944" t="str">
            <v>DESA TUMIYANG, RT 003 RW 004</v>
          </cell>
          <cell r="M2944" t="str">
            <v>ANAK</v>
          </cell>
          <cell r="N2944" t="str">
            <v>BELUM KAWIN</v>
          </cell>
          <cell r="O2944" t="str">
            <v>Belum Tamat SD/Sederajat</v>
          </cell>
          <cell r="P2944" t="str">
            <v>Islam</v>
          </cell>
          <cell r="Q2944" t="str">
            <v>PELAJAR/MAHASISWA</v>
          </cell>
          <cell r="R2944" t="str">
            <v>-</v>
          </cell>
          <cell r="S2944" t="str">
            <v>ADA</v>
          </cell>
        </row>
        <row r="2945">
          <cell r="A2945" t="str">
            <v>3302161501760006</v>
          </cell>
          <cell r="B2945" t="str">
            <v>3302160808060045</v>
          </cell>
          <cell r="C2945" t="str">
            <v>RATAM</v>
          </cell>
          <cell r="D2945" t="str">
            <v>LK</v>
          </cell>
          <cell r="E2945">
            <v>27774</v>
          </cell>
          <cell r="F2945">
            <v>44.295890410958904</v>
          </cell>
          <cell r="G2945" t="str">
            <v>BANYUMAS</v>
          </cell>
          <cell r="H2945" t="str">
            <v>TUMIYANG</v>
          </cell>
          <cell r="I2945" t="str">
            <v>003</v>
          </cell>
          <cell r="J2945" t="str">
            <v>004</v>
          </cell>
          <cell r="K2945" t="str">
            <v>TUMIYANG</v>
          </cell>
          <cell r="L2945" t="str">
            <v>TUMIYANG, RT 003 RW 004</v>
          </cell>
          <cell r="M2945" t="str">
            <v>KEPALA KELUARGA</v>
          </cell>
          <cell r="N2945" t="str">
            <v>KAWIN</v>
          </cell>
          <cell r="O2945" t="str">
            <v>Tamat SD/Sederajat</v>
          </cell>
          <cell r="P2945" t="str">
            <v>Islam</v>
          </cell>
          <cell r="Q2945" t="str">
            <v>WIRASWASTA</v>
          </cell>
          <cell r="R2945" t="str">
            <v>-</v>
          </cell>
          <cell r="S2945" t="str">
            <v>TIDAK ADA</v>
          </cell>
        </row>
        <row r="2946">
          <cell r="A2946" t="str">
            <v>3302164701770005</v>
          </cell>
          <cell r="B2946" t="str">
            <v>3302160808060045</v>
          </cell>
          <cell r="C2946" t="str">
            <v>SUDIRAH</v>
          </cell>
          <cell r="D2946" t="str">
            <v>PR</v>
          </cell>
          <cell r="E2946">
            <v>28132</v>
          </cell>
          <cell r="F2946">
            <v>43.315068493150683</v>
          </cell>
          <cell r="G2946" t="str">
            <v>BANYUMAS</v>
          </cell>
          <cell r="H2946" t="str">
            <v>TUMIYANG</v>
          </cell>
          <cell r="I2946" t="str">
            <v>003</v>
          </cell>
          <cell r="J2946" t="str">
            <v>004</v>
          </cell>
          <cell r="K2946" t="str">
            <v>TUMIYANG</v>
          </cell>
          <cell r="L2946" t="str">
            <v>TUMIYANG, RT 003 RW 004</v>
          </cell>
          <cell r="M2946" t="str">
            <v>ISTRI</v>
          </cell>
          <cell r="N2946" t="str">
            <v>KAWIN</v>
          </cell>
          <cell r="O2946" t="str">
            <v>Tamat SD/Sederajat</v>
          </cell>
          <cell r="P2946" t="str">
            <v>Islam</v>
          </cell>
          <cell r="Q2946" t="str">
            <v>MENGURUS RUMAH TANGGA</v>
          </cell>
          <cell r="R2946" t="str">
            <v>-</v>
          </cell>
          <cell r="S2946" t="str">
            <v>ADA</v>
          </cell>
        </row>
        <row r="2947">
          <cell r="A2947" t="str">
            <v>3302160504130001</v>
          </cell>
          <cell r="B2947" t="str">
            <v>3302160808060045</v>
          </cell>
          <cell r="C2947" t="str">
            <v>MUHAMMAD RAIHAN AL GHIFARI</v>
          </cell>
          <cell r="D2947" t="str">
            <v>LK</v>
          </cell>
          <cell r="E2947">
            <v>41369</v>
          </cell>
          <cell r="F2947">
            <v>7.0493150684931507</v>
          </cell>
          <cell r="G2947" t="str">
            <v>BANYUMAS</v>
          </cell>
          <cell r="H2947" t="str">
            <v>TUMIYANG</v>
          </cell>
          <cell r="I2947" t="str">
            <v>003</v>
          </cell>
          <cell r="J2947" t="str">
            <v>004</v>
          </cell>
          <cell r="K2947" t="str">
            <v>TUMIYANG</v>
          </cell>
          <cell r="L2947" t="str">
            <v>TUMIYANG, RT 003 RW 004</v>
          </cell>
          <cell r="M2947" t="str">
            <v>ANAK</v>
          </cell>
          <cell r="N2947" t="str">
            <v>BELUM KAWIN</v>
          </cell>
          <cell r="O2947" t="str">
            <v>Tidak/Belum Sekolah</v>
          </cell>
          <cell r="P2947" t="str">
            <v>Islam</v>
          </cell>
          <cell r="Q2947" t="str">
            <v>BELUM/TIDAK BEKERJA</v>
          </cell>
          <cell r="R2947" t="str">
            <v>-</v>
          </cell>
          <cell r="S2947" t="str">
            <v>ADA</v>
          </cell>
        </row>
        <row r="2948">
          <cell r="A2948" t="str">
            <v>3302162408040002</v>
          </cell>
          <cell r="B2948" t="str">
            <v>3302160808060045</v>
          </cell>
          <cell r="C2948" t="str">
            <v>MUHAMMAD AZIZ ALFARIZI</v>
          </cell>
          <cell r="D2948" t="str">
            <v>LK</v>
          </cell>
          <cell r="E2948">
            <v>38223</v>
          </cell>
          <cell r="F2948">
            <v>15.668493150684931</v>
          </cell>
          <cell r="G2948" t="str">
            <v>BANYUMAS</v>
          </cell>
          <cell r="H2948" t="str">
            <v>TUMIYANG</v>
          </cell>
          <cell r="I2948" t="str">
            <v>003</v>
          </cell>
          <cell r="J2948" t="str">
            <v>004</v>
          </cell>
          <cell r="K2948" t="str">
            <v>TUMIYANG</v>
          </cell>
          <cell r="L2948" t="str">
            <v>TUMIYANG, RT 003 RW 004</v>
          </cell>
          <cell r="M2948" t="str">
            <v>ANAK</v>
          </cell>
          <cell r="N2948" t="str">
            <v>BELUM KAWIN</v>
          </cell>
          <cell r="O2948" t="str">
            <v>Belum Tamat SD/Sederajat</v>
          </cell>
          <cell r="P2948" t="str">
            <v>Islam</v>
          </cell>
          <cell r="Q2948" t="str">
            <v>PELAJAR/MAHASISWA</v>
          </cell>
          <cell r="R2948" t="str">
            <v>-</v>
          </cell>
          <cell r="S2948" t="str">
            <v>ADA</v>
          </cell>
        </row>
        <row r="2949">
          <cell r="A2949" t="str">
            <v>3302160107610043</v>
          </cell>
          <cell r="B2949" t="str">
            <v>3302160808060093</v>
          </cell>
          <cell r="C2949" t="str">
            <v>RASIM</v>
          </cell>
          <cell r="D2949" t="str">
            <v>LK</v>
          </cell>
          <cell r="E2949">
            <v>22463</v>
          </cell>
          <cell r="F2949">
            <v>58.846575342465755</v>
          </cell>
          <cell r="G2949" t="str">
            <v>BANYUMAS</v>
          </cell>
          <cell r="H2949" t="str">
            <v>TUMIYANG</v>
          </cell>
          <cell r="I2949" t="str">
            <v>003</v>
          </cell>
          <cell r="J2949" t="str">
            <v>004</v>
          </cell>
          <cell r="K2949" t="str">
            <v>TUMIYANG</v>
          </cell>
          <cell r="L2949" t="str">
            <v>TUMIYANG, RT 003 RW 004</v>
          </cell>
          <cell r="M2949" t="str">
            <v>KEPALA KELUARGA</v>
          </cell>
          <cell r="N2949" t="str">
            <v>KAWIN</v>
          </cell>
          <cell r="O2949" t="str">
            <v>Tamat SD/Sederajat</v>
          </cell>
          <cell r="P2949" t="str">
            <v>Islam</v>
          </cell>
          <cell r="Q2949" t="str">
            <v>BURUH TANI/PERKEBUNAN</v>
          </cell>
          <cell r="R2949" t="str">
            <v>-</v>
          </cell>
          <cell r="S2949" t="str">
            <v>TIDAK ADA</v>
          </cell>
        </row>
        <row r="2950">
          <cell r="A2950" t="str">
            <v>3302164107620041</v>
          </cell>
          <cell r="B2950" t="str">
            <v>3302160808060093</v>
          </cell>
          <cell r="C2950" t="str">
            <v>RASINAH</v>
          </cell>
          <cell r="D2950" t="str">
            <v>PR</v>
          </cell>
          <cell r="E2950">
            <v>22828</v>
          </cell>
          <cell r="F2950">
            <v>57.846575342465755</v>
          </cell>
          <cell r="G2950" t="str">
            <v>BANYUMAS</v>
          </cell>
          <cell r="H2950" t="str">
            <v>TUMIYANG</v>
          </cell>
          <cell r="I2950" t="str">
            <v>003</v>
          </cell>
          <cell r="J2950" t="str">
            <v>004</v>
          </cell>
          <cell r="K2950" t="str">
            <v>TUMIYANG</v>
          </cell>
          <cell r="L2950" t="str">
            <v>TUMIYANG, RT 003 RW 004</v>
          </cell>
          <cell r="M2950" t="str">
            <v>ISTRI</v>
          </cell>
          <cell r="N2950" t="str">
            <v>KAWIN</v>
          </cell>
          <cell r="O2950" t="str">
            <v>Tamat SD/Sederajat</v>
          </cell>
          <cell r="P2950" t="str">
            <v>Islam</v>
          </cell>
          <cell r="Q2950" t="str">
            <v>BURUH TANI/PERKEBUNAN</v>
          </cell>
          <cell r="R2950" t="str">
            <v>-</v>
          </cell>
          <cell r="S2950" t="str">
            <v>TIDAK ADA</v>
          </cell>
        </row>
        <row r="2951">
          <cell r="A2951" t="str">
            <v>3302166103880004</v>
          </cell>
          <cell r="B2951" t="str">
            <v>3302160808060093</v>
          </cell>
          <cell r="C2951" t="str">
            <v>NARISEM</v>
          </cell>
          <cell r="D2951" t="str">
            <v>PR</v>
          </cell>
          <cell r="E2951">
            <v>32223</v>
          </cell>
          <cell r="F2951">
            <v>32.106849315068494</v>
          </cell>
          <cell r="G2951" t="str">
            <v>BANYUMAS</v>
          </cell>
          <cell r="H2951" t="str">
            <v>TUMIYANG</v>
          </cell>
          <cell r="I2951" t="str">
            <v>003</v>
          </cell>
          <cell r="J2951" t="str">
            <v>004</v>
          </cell>
          <cell r="K2951" t="str">
            <v>TUMIYANG</v>
          </cell>
          <cell r="L2951" t="str">
            <v>TUMIYANG, RT 003 RW 004</v>
          </cell>
          <cell r="M2951" t="str">
            <v>ANAK</v>
          </cell>
          <cell r="N2951" t="str">
            <v>KAWIN</v>
          </cell>
          <cell r="O2951" t="str">
            <v>Tamat SD/Sederajat</v>
          </cell>
          <cell r="P2951" t="str">
            <v>Islam</v>
          </cell>
          <cell r="Q2951" t="str">
            <v>MENGURUS RUMAH TANGGA</v>
          </cell>
          <cell r="R2951" t="str">
            <v>-</v>
          </cell>
          <cell r="S2951" t="str">
            <v>ADA</v>
          </cell>
        </row>
        <row r="2952">
          <cell r="A2952" t="str">
            <v>3302160212800001</v>
          </cell>
          <cell r="B2952" t="str">
            <v>3302161105070079</v>
          </cell>
          <cell r="C2952" t="str">
            <v>MAHRIPUDIN</v>
          </cell>
          <cell r="D2952" t="str">
            <v>LK</v>
          </cell>
          <cell r="E2952">
            <v>29557</v>
          </cell>
          <cell r="F2952">
            <v>39.410958904109592</v>
          </cell>
          <cell r="G2952" t="str">
            <v>BANYUMAS</v>
          </cell>
          <cell r="H2952" t="str">
            <v>TUMIYANG DUKUH</v>
          </cell>
          <cell r="I2952" t="str">
            <v>003</v>
          </cell>
          <cell r="J2952" t="str">
            <v>004</v>
          </cell>
          <cell r="K2952" t="str">
            <v>TUMIYANG</v>
          </cell>
          <cell r="L2952" t="str">
            <v>TUMIYANG DUKUH, RT 003 RW 004</v>
          </cell>
          <cell r="M2952" t="str">
            <v>KEPALA KELUARGA</v>
          </cell>
          <cell r="N2952" t="str">
            <v>KAWIN</v>
          </cell>
          <cell r="O2952" t="str">
            <v>Tamat SD/Sederajat</v>
          </cell>
          <cell r="P2952" t="str">
            <v>Islam</v>
          </cell>
          <cell r="Q2952" t="str">
            <v>BURUH HARIAN LEPAS</v>
          </cell>
          <cell r="R2952" t="str">
            <v>-</v>
          </cell>
          <cell r="S2952" t="str">
            <v>TIDAK ADA</v>
          </cell>
        </row>
        <row r="2953">
          <cell r="A2953" t="str">
            <v>3302165404850003</v>
          </cell>
          <cell r="B2953" t="str">
            <v>3302161105070079</v>
          </cell>
          <cell r="C2953" t="str">
            <v>DASINAH</v>
          </cell>
          <cell r="D2953" t="str">
            <v>PR</v>
          </cell>
          <cell r="E2953">
            <v>31151</v>
          </cell>
          <cell r="F2953">
            <v>35.043835616438358</v>
          </cell>
          <cell r="G2953" t="str">
            <v>BANYUMAS</v>
          </cell>
          <cell r="H2953" t="str">
            <v>TUMIYANG DUKUH</v>
          </cell>
          <cell r="I2953" t="str">
            <v>003</v>
          </cell>
          <cell r="J2953" t="str">
            <v>004</v>
          </cell>
          <cell r="K2953" t="str">
            <v>TUMIYANG</v>
          </cell>
          <cell r="L2953" t="str">
            <v>TUMIYANG DUKUH, RT 003 RW 004</v>
          </cell>
          <cell r="M2953" t="str">
            <v>ISTRI</v>
          </cell>
          <cell r="N2953" t="str">
            <v>KAWIN</v>
          </cell>
          <cell r="O2953" t="str">
            <v>Belum Tamat SD/Sederajat</v>
          </cell>
          <cell r="P2953" t="str">
            <v>Islam</v>
          </cell>
          <cell r="Q2953" t="str">
            <v>MENGURUS RUMAH TANGGA</v>
          </cell>
          <cell r="R2953" t="str">
            <v>-</v>
          </cell>
          <cell r="S2953" t="str">
            <v>TIDAK ADA</v>
          </cell>
        </row>
        <row r="2954">
          <cell r="A2954" t="str">
            <v>3302167001040002</v>
          </cell>
          <cell r="B2954" t="str">
            <v>3302161105070079</v>
          </cell>
          <cell r="C2954" t="str">
            <v>MAHRIFATUL AZIZAH</v>
          </cell>
          <cell r="D2954" t="str">
            <v>PR</v>
          </cell>
          <cell r="E2954">
            <v>38016</v>
          </cell>
          <cell r="F2954">
            <v>16.235616438356164</v>
          </cell>
          <cell r="G2954" t="str">
            <v>BANYUMAS</v>
          </cell>
          <cell r="H2954" t="str">
            <v>TUMIYANG DUKUH</v>
          </cell>
          <cell r="I2954" t="str">
            <v>003</v>
          </cell>
          <cell r="J2954" t="str">
            <v>004</v>
          </cell>
          <cell r="K2954" t="str">
            <v>TUMIYANG</v>
          </cell>
          <cell r="L2954" t="str">
            <v>TUMIYANG DUKUH, RT 003 RW 004</v>
          </cell>
          <cell r="M2954" t="str">
            <v>ANAK</v>
          </cell>
          <cell r="N2954" t="str">
            <v>BELUM KAWIN</v>
          </cell>
          <cell r="O2954" t="str">
            <v>Tidak/Belum Sekolah</v>
          </cell>
          <cell r="P2954" t="str">
            <v>Islam</v>
          </cell>
          <cell r="Q2954" t="str">
            <v>BELUM/TIDAK BEKERJA</v>
          </cell>
          <cell r="R2954" t="str">
            <v>-</v>
          </cell>
          <cell r="S2954" t="str">
            <v>ADA</v>
          </cell>
        </row>
        <row r="2955">
          <cell r="A2955" t="str">
            <v>3302165208470003</v>
          </cell>
          <cell r="B2955" t="str">
            <v>3302161108060058</v>
          </cell>
          <cell r="C2955" t="str">
            <v>WARSITI</v>
          </cell>
          <cell r="D2955" t="str">
            <v>PR</v>
          </cell>
          <cell r="E2955">
            <v>17391</v>
          </cell>
          <cell r="F2955">
            <v>72.742465753424653</v>
          </cell>
          <cell r="G2955" t="str">
            <v>BANYUMAS</v>
          </cell>
          <cell r="H2955" t="str">
            <v>TUMIYANG</v>
          </cell>
          <cell r="I2955" t="str">
            <v>003</v>
          </cell>
          <cell r="J2955" t="str">
            <v>004</v>
          </cell>
          <cell r="K2955" t="str">
            <v>TUMIYANG</v>
          </cell>
          <cell r="L2955" t="str">
            <v>TUMIYANG, RT 003 RW 004</v>
          </cell>
          <cell r="M2955" t="str">
            <v>KEPALA KELUARGA</v>
          </cell>
          <cell r="N2955" t="str">
            <v>CERAI MATI</v>
          </cell>
          <cell r="O2955" t="str">
            <v>Belum Tamat SD/Sederajat</v>
          </cell>
          <cell r="P2955" t="str">
            <v>Islam</v>
          </cell>
          <cell r="Q2955" t="str">
            <v>MENGURUS RUMAH TANGGA</v>
          </cell>
          <cell r="R2955" t="str">
            <v>-</v>
          </cell>
          <cell r="S2955" t="str">
            <v>TIDAK ADA</v>
          </cell>
        </row>
        <row r="2956">
          <cell r="A2956" t="str">
            <v>3302162005790002</v>
          </cell>
          <cell r="B2956" t="str">
            <v>3302161108060058</v>
          </cell>
          <cell r="C2956" t="str">
            <v>KASNOTO</v>
          </cell>
          <cell r="D2956" t="str">
            <v>LK</v>
          </cell>
          <cell r="E2956">
            <v>28995</v>
          </cell>
          <cell r="F2956">
            <v>40.950684931506849</v>
          </cell>
          <cell r="G2956" t="str">
            <v>BANYUMAS</v>
          </cell>
          <cell r="H2956" t="str">
            <v>TUMIYANG</v>
          </cell>
          <cell r="I2956" t="str">
            <v>003</v>
          </cell>
          <cell r="J2956" t="str">
            <v>004</v>
          </cell>
          <cell r="K2956" t="str">
            <v>TUMIYANG</v>
          </cell>
          <cell r="L2956" t="str">
            <v>TUMIYANG, RT 003 RW 004</v>
          </cell>
          <cell r="M2956" t="str">
            <v>ANAK</v>
          </cell>
          <cell r="N2956" t="str">
            <v>BELUM KAWIN</v>
          </cell>
          <cell r="O2956" t="str">
            <v>Tamat SD/Sederajat</v>
          </cell>
          <cell r="P2956" t="str">
            <v>Islam</v>
          </cell>
          <cell r="Q2956" t="str">
            <v>PETANI/PEKEBUN</v>
          </cell>
          <cell r="R2956" t="str">
            <v>-</v>
          </cell>
          <cell r="S2956" t="str">
            <v>TIDAK ADA</v>
          </cell>
        </row>
        <row r="2957">
          <cell r="A2957" t="str">
            <v>3302140204840004</v>
          </cell>
          <cell r="B2957" t="str">
            <v>3302161110120001</v>
          </cell>
          <cell r="C2957" t="str">
            <v>KUATNO</v>
          </cell>
          <cell r="D2957" t="str">
            <v>LK</v>
          </cell>
          <cell r="E2957">
            <v>30774</v>
          </cell>
          <cell r="F2957">
            <v>36.076712328767123</v>
          </cell>
          <cell r="G2957" t="str">
            <v>BANYUMAS</v>
          </cell>
          <cell r="H2957" t="str">
            <v>TUMIYANG</v>
          </cell>
          <cell r="I2957" t="str">
            <v>003</v>
          </cell>
          <cell r="J2957" t="str">
            <v>004</v>
          </cell>
          <cell r="K2957" t="str">
            <v>TUMIYANG</v>
          </cell>
          <cell r="L2957" t="str">
            <v>TUMIYANG, RT 003 RW 004</v>
          </cell>
          <cell r="M2957" t="str">
            <v>KEPALA KELUARGA</v>
          </cell>
          <cell r="N2957" t="str">
            <v>KAWIN</v>
          </cell>
          <cell r="O2957" t="str">
            <v>SLTA/Sederajat</v>
          </cell>
          <cell r="P2957" t="str">
            <v>Islam</v>
          </cell>
          <cell r="Q2957" t="str">
            <v>BURUH HARIAN LEPAS</v>
          </cell>
          <cell r="R2957" t="str">
            <v>-</v>
          </cell>
          <cell r="S2957" t="str">
            <v>TIDAK ADA</v>
          </cell>
        </row>
        <row r="2958">
          <cell r="A2958" t="str">
            <v>3302165306890001</v>
          </cell>
          <cell r="B2958" t="str">
            <v>3302161110120001</v>
          </cell>
          <cell r="C2958" t="str">
            <v>SUMARNI</v>
          </cell>
          <cell r="D2958" t="str">
            <v>PR</v>
          </cell>
          <cell r="E2958">
            <v>32672</v>
          </cell>
          <cell r="F2958">
            <v>30.876712328767123</v>
          </cell>
          <cell r="G2958" t="str">
            <v>BANYUMAS</v>
          </cell>
          <cell r="H2958" t="str">
            <v>TUMIYANG</v>
          </cell>
          <cell r="I2958" t="str">
            <v>003</v>
          </cell>
          <cell r="J2958" t="str">
            <v>004</v>
          </cell>
          <cell r="K2958" t="str">
            <v>TUMIYANG</v>
          </cell>
          <cell r="L2958" t="str">
            <v>TUMIYANG, RT 003 RW 004</v>
          </cell>
          <cell r="M2958" t="str">
            <v>ISTRI</v>
          </cell>
          <cell r="N2958" t="str">
            <v>KAWIN</v>
          </cell>
          <cell r="O2958" t="str">
            <v>SLTP/Sederajat</v>
          </cell>
          <cell r="P2958" t="str">
            <v>Islam</v>
          </cell>
          <cell r="Q2958" t="str">
            <v>KARYAWAN SWASTA</v>
          </cell>
          <cell r="R2958" t="str">
            <v>-</v>
          </cell>
          <cell r="S2958" t="str">
            <v>TIDAK ADA</v>
          </cell>
        </row>
        <row r="2959">
          <cell r="A2959" t="str">
            <v>3302165609120002</v>
          </cell>
          <cell r="B2959" t="str">
            <v>3302161110120001</v>
          </cell>
          <cell r="C2959" t="str">
            <v>KEYKO CALLISTANIA IZAURA</v>
          </cell>
          <cell r="D2959" t="str">
            <v>PR</v>
          </cell>
          <cell r="E2959">
            <v>41168</v>
          </cell>
          <cell r="F2959">
            <v>7.6</v>
          </cell>
          <cell r="G2959" t="str">
            <v>BANYUMAS</v>
          </cell>
          <cell r="H2959" t="str">
            <v>TUMIYANG</v>
          </cell>
          <cell r="I2959" t="str">
            <v>003</v>
          </cell>
          <cell r="J2959" t="str">
            <v>004</v>
          </cell>
          <cell r="K2959" t="str">
            <v>TUMIYANG</v>
          </cell>
          <cell r="L2959" t="str">
            <v>TUMIYANG, RT 003 RW 004</v>
          </cell>
          <cell r="M2959" t="str">
            <v>ANAK</v>
          </cell>
          <cell r="N2959" t="str">
            <v>BELUM KAWIN</v>
          </cell>
          <cell r="O2959" t="str">
            <v>Tidak/Belum Sekolah</v>
          </cell>
          <cell r="P2959" t="str">
            <v>Islam</v>
          </cell>
          <cell r="Q2959" t="str">
            <v>BELUM/TIDAK BEKERJA</v>
          </cell>
          <cell r="R2959" t="str">
            <v>-</v>
          </cell>
          <cell r="S2959" t="str">
            <v>ADA</v>
          </cell>
        </row>
        <row r="2960">
          <cell r="A2960" t="str">
            <v>3302164107400074</v>
          </cell>
          <cell r="B2960" t="str">
            <v>3302161205090007</v>
          </cell>
          <cell r="C2960" t="str">
            <v>TURMINAH</v>
          </cell>
          <cell r="D2960" t="str">
            <v>PR</v>
          </cell>
          <cell r="E2960">
            <v>14793</v>
          </cell>
          <cell r="F2960">
            <v>79.860273972602741</v>
          </cell>
          <cell r="G2960" t="str">
            <v>BANYUMAS</v>
          </cell>
          <cell r="H2960" t="str">
            <v>TUMIYANG</v>
          </cell>
          <cell r="I2960" t="str">
            <v>003</v>
          </cell>
          <cell r="J2960" t="str">
            <v>004</v>
          </cell>
          <cell r="K2960" t="str">
            <v>TUMIYANG</v>
          </cell>
          <cell r="L2960" t="str">
            <v>TUMIYANG, RT 003 RW 004</v>
          </cell>
          <cell r="M2960" t="str">
            <v>KEPALA KELUARGA</v>
          </cell>
          <cell r="N2960" t="str">
            <v>CERAI MATI</v>
          </cell>
          <cell r="O2960" t="str">
            <v>Belum Tamat SD/Sederajat</v>
          </cell>
          <cell r="P2960" t="str">
            <v>Islam</v>
          </cell>
          <cell r="Q2960" t="str">
            <v>BURUH HARIAN LEPAS</v>
          </cell>
          <cell r="R2960" t="str">
            <v>-</v>
          </cell>
          <cell r="S2960" t="str">
            <v>TIDAK ADA</v>
          </cell>
        </row>
        <row r="2961">
          <cell r="A2961" t="str">
            <v>3302160107520016</v>
          </cell>
          <cell r="B2961" t="str">
            <v>3302161302056214</v>
          </cell>
          <cell r="C2961" t="str">
            <v>KASMIN</v>
          </cell>
          <cell r="D2961" t="str">
            <v>LK</v>
          </cell>
          <cell r="E2961">
            <v>19176</v>
          </cell>
          <cell r="F2961">
            <v>67.852054794520555</v>
          </cell>
          <cell r="G2961" t="str">
            <v>BANYUMAS</v>
          </cell>
          <cell r="H2961" t="str">
            <v>DESA TUMIYANG</v>
          </cell>
          <cell r="I2961" t="str">
            <v>003</v>
          </cell>
          <cell r="J2961" t="str">
            <v>004</v>
          </cell>
          <cell r="K2961" t="str">
            <v>TUMIYANG</v>
          </cell>
          <cell r="L2961" t="str">
            <v>DESA TUMIYANG, RT 003 RW 004</v>
          </cell>
          <cell r="M2961" t="str">
            <v>KEPALA KELUARGA</v>
          </cell>
          <cell r="N2961" t="str">
            <v>KAWIN</v>
          </cell>
          <cell r="O2961" t="str">
            <v>Tamat SD/Sederajat</v>
          </cell>
          <cell r="P2961" t="str">
            <v>Islam</v>
          </cell>
          <cell r="Q2961" t="str">
            <v>BURUH HARIAN LEPAS</v>
          </cell>
          <cell r="R2961" t="str">
            <v>-</v>
          </cell>
          <cell r="S2961" t="str">
            <v>TIDAK ADA</v>
          </cell>
        </row>
        <row r="2962">
          <cell r="A2962" t="str">
            <v>3302164107530083</v>
          </cell>
          <cell r="B2962" t="str">
            <v>3302161302056214</v>
          </cell>
          <cell r="C2962" t="str">
            <v>DARSIH</v>
          </cell>
          <cell r="D2962" t="str">
            <v>PR</v>
          </cell>
          <cell r="E2962">
            <v>19541</v>
          </cell>
          <cell r="F2962">
            <v>66.852054794520555</v>
          </cell>
          <cell r="G2962" t="str">
            <v>BANYUMAS</v>
          </cell>
          <cell r="H2962" t="str">
            <v>DESA TUMIYANG</v>
          </cell>
          <cell r="I2962" t="str">
            <v>003</v>
          </cell>
          <cell r="J2962" t="str">
            <v>004</v>
          </cell>
          <cell r="K2962" t="str">
            <v>TUMIYANG</v>
          </cell>
          <cell r="L2962" t="str">
            <v>DESA TUMIYANG, RT 003 RW 004</v>
          </cell>
          <cell r="M2962" t="str">
            <v>ISTRI</v>
          </cell>
          <cell r="N2962" t="str">
            <v>KAWIN</v>
          </cell>
          <cell r="O2962" t="str">
            <v>Tidak/Belum Sekolah</v>
          </cell>
          <cell r="P2962" t="str">
            <v>Islam</v>
          </cell>
          <cell r="Q2962" t="str">
            <v>BURUH HARIAN LEPAS</v>
          </cell>
          <cell r="R2962" t="str">
            <v>-</v>
          </cell>
          <cell r="S2962" t="str">
            <v>TIDAK ADA</v>
          </cell>
        </row>
        <row r="2963">
          <cell r="A2963" t="str">
            <v>3302161706850003</v>
          </cell>
          <cell r="B2963" t="str">
            <v>3302161302056214</v>
          </cell>
          <cell r="C2963" t="str">
            <v>ISMAIL WITOYO</v>
          </cell>
          <cell r="D2963" t="str">
            <v>LK</v>
          </cell>
          <cell r="E2963">
            <v>31215</v>
          </cell>
          <cell r="F2963">
            <v>34.868493150684934</v>
          </cell>
          <cell r="G2963" t="str">
            <v>BANYUMAS</v>
          </cell>
          <cell r="H2963" t="str">
            <v>DESA TUMIYANG</v>
          </cell>
          <cell r="I2963" t="str">
            <v>003</v>
          </cell>
          <cell r="J2963" t="str">
            <v>004</v>
          </cell>
          <cell r="K2963" t="str">
            <v>TUMIYANG</v>
          </cell>
          <cell r="L2963" t="str">
            <v>DESA TUMIYANG, RT 003 RW 004</v>
          </cell>
          <cell r="M2963" t="str">
            <v>ANAK</v>
          </cell>
          <cell r="N2963" t="str">
            <v>BELUM KAWIN</v>
          </cell>
          <cell r="O2963" t="str">
            <v>Tamat SD/Sederajat</v>
          </cell>
          <cell r="P2963" t="str">
            <v>Islam</v>
          </cell>
          <cell r="Q2963" t="str">
            <v>BURUH HARIAN LEPAS</v>
          </cell>
          <cell r="R2963" t="str">
            <v>-</v>
          </cell>
          <cell r="S2963" t="str">
            <v>TIDAK ADA</v>
          </cell>
        </row>
        <row r="2964">
          <cell r="A2964" t="str">
            <v>3302161807790001</v>
          </cell>
          <cell r="B2964" t="str">
            <v>3302161302056214</v>
          </cell>
          <cell r="C2964" t="str">
            <v>RIPIN</v>
          </cell>
          <cell r="D2964" t="str">
            <v>LK</v>
          </cell>
          <cell r="E2964">
            <v>29054</v>
          </cell>
          <cell r="F2964">
            <v>40.789041095890411</v>
          </cell>
          <cell r="G2964" t="str">
            <v>BANYUMAS</v>
          </cell>
          <cell r="H2964" t="str">
            <v>DESA TUMIYANG</v>
          </cell>
          <cell r="I2964" t="str">
            <v>003</v>
          </cell>
          <cell r="J2964" t="str">
            <v>004</v>
          </cell>
          <cell r="K2964" t="str">
            <v>TUMIYANG</v>
          </cell>
          <cell r="L2964" t="str">
            <v>DESA TUMIYANG, RT 003 RW 004</v>
          </cell>
          <cell r="M2964" t="str">
            <v>ANAK</v>
          </cell>
          <cell r="N2964" t="str">
            <v>BELUM KAWIN</v>
          </cell>
          <cell r="O2964" t="str">
            <v>Belum Tamat SD/Sederajat</v>
          </cell>
          <cell r="P2964" t="str">
            <v>Islam</v>
          </cell>
          <cell r="Q2964" t="str">
            <v>BURUH PETERNAKAN</v>
          </cell>
          <cell r="R2964" t="str">
            <v>-</v>
          </cell>
          <cell r="S2964" t="str">
            <v>TIDAK ADA</v>
          </cell>
        </row>
        <row r="2965">
          <cell r="A2965" t="str">
            <v>3302162207820001</v>
          </cell>
          <cell r="B2965" t="str">
            <v>3302161302056214</v>
          </cell>
          <cell r="C2965" t="str">
            <v>TARMINI</v>
          </cell>
          <cell r="D2965" t="str">
            <v>PR</v>
          </cell>
          <cell r="E2965">
            <v>30154</v>
          </cell>
          <cell r="F2965">
            <v>37.775342465753425</v>
          </cell>
          <cell r="G2965" t="str">
            <v>BANYUMAS</v>
          </cell>
          <cell r="H2965" t="str">
            <v>DESA TUMIYANG</v>
          </cell>
          <cell r="I2965" t="str">
            <v>003</v>
          </cell>
          <cell r="J2965" t="str">
            <v>004</v>
          </cell>
          <cell r="K2965" t="str">
            <v>TUMIYANG</v>
          </cell>
          <cell r="L2965" t="str">
            <v>DESA TUMIYANG, RT 003 RW 004</v>
          </cell>
          <cell r="M2965" t="str">
            <v>ANAK</v>
          </cell>
          <cell r="N2965" t="str">
            <v>BELUM KAWIN</v>
          </cell>
          <cell r="O2965" t="str">
            <v>Belum Tamat SD/Sederajat</v>
          </cell>
          <cell r="P2965" t="str">
            <v>Islam</v>
          </cell>
          <cell r="Q2965" t="str">
            <v>MENGURUS RUMAH TANGGA</v>
          </cell>
          <cell r="R2965" t="str">
            <v>-</v>
          </cell>
          <cell r="S2965" t="str">
            <v>TIDAK ADA</v>
          </cell>
        </row>
        <row r="2966">
          <cell r="A2966" t="str">
            <v>3302161304030001</v>
          </cell>
          <cell r="B2966" t="str">
            <v>3302161302056214</v>
          </cell>
          <cell r="C2966" t="str">
            <v>APRIYANTO</v>
          </cell>
          <cell r="D2966" t="str">
            <v>LK</v>
          </cell>
          <cell r="E2966">
            <v>37724</v>
          </cell>
          <cell r="F2966">
            <v>17.035616438356165</v>
          </cell>
          <cell r="G2966" t="str">
            <v>BANYUMAS</v>
          </cell>
          <cell r="H2966" t="str">
            <v>DESA TUMIYANG</v>
          </cell>
          <cell r="I2966" t="str">
            <v>003</v>
          </cell>
          <cell r="J2966" t="str">
            <v>004</v>
          </cell>
          <cell r="K2966" t="str">
            <v>TUMIYANG</v>
          </cell>
          <cell r="L2966" t="str">
            <v>DESA TUMIYANG, RT 003 RW 004</v>
          </cell>
          <cell r="M2966" t="str">
            <v>CUCU</v>
          </cell>
          <cell r="N2966" t="str">
            <v>BELUM KAWIN</v>
          </cell>
          <cell r="O2966" t="str">
            <v>Belum Tamat SD/Sederajat</v>
          </cell>
          <cell r="P2966" t="str">
            <v>Islam</v>
          </cell>
          <cell r="Q2966" t="str">
            <v>PELAJAR/MAHASISWA</v>
          </cell>
          <cell r="R2966" t="str">
            <v>-</v>
          </cell>
          <cell r="S2966" t="str">
            <v>TIDAK ADA</v>
          </cell>
        </row>
        <row r="2967">
          <cell r="A2967" t="str">
            <v>3302166204130006</v>
          </cell>
          <cell r="B2967" t="str">
            <v>3302161302056214</v>
          </cell>
          <cell r="C2967" t="str">
            <v>KUSNENI</v>
          </cell>
          <cell r="D2967" t="str">
            <v>PR</v>
          </cell>
          <cell r="E2967">
            <v>41386</v>
          </cell>
          <cell r="F2967">
            <v>7.0027397260273974</v>
          </cell>
          <cell r="G2967" t="str">
            <v>BANYUMAS</v>
          </cell>
          <cell r="H2967" t="str">
            <v>DESA TUMIYANG</v>
          </cell>
          <cell r="I2967" t="str">
            <v>003</v>
          </cell>
          <cell r="J2967" t="str">
            <v>004</v>
          </cell>
          <cell r="K2967" t="str">
            <v>TUMIYANG</v>
          </cell>
          <cell r="L2967" t="str">
            <v>DESA TUMIYANG, RT 003 RW 004</v>
          </cell>
          <cell r="M2967" t="str">
            <v>CUCU</v>
          </cell>
          <cell r="N2967" t="str">
            <v>BELUM KAWIN</v>
          </cell>
          <cell r="O2967" t="str">
            <v>Tidak/Belum Sekolah</v>
          </cell>
          <cell r="P2967" t="str">
            <v>Islam</v>
          </cell>
          <cell r="Q2967" t="str">
            <v>BELUM/TIDAK BEKERJA</v>
          </cell>
          <cell r="R2967" t="str">
            <v>-</v>
          </cell>
          <cell r="S2967" t="str">
            <v>TIDAK ADA</v>
          </cell>
        </row>
        <row r="2968">
          <cell r="A2968" t="str">
            <v>3302160304690001</v>
          </cell>
          <cell r="B2968" t="str">
            <v>3302161302056215</v>
          </cell>
          <cell r="C2968" t="str">
            <v>TRISNANTO</v>
          </cell>
          <cell r="D2968" t="str">
            <v>LK</v>
          </cell>
          <cell r="E2968">
            <v>25296</v>
          </cell>
          <cell r="F2968">
            <v>51.084931506849315</v>
          </cell>
          <cell r="G2968" t="str">
            <v>BANYUMAS</v>
          </cell>
          <cell r="H2968" t="str">
            <v>DESA TUMIYANG</v>
          </cell>
          <cell r="I2968" t="str">
            <v>003</v>
          </cell>
          <cell r="J2968" t="str">
            <v>004</v>
          </cell>
          <cell r="K2968" t="str">
            <v>TUMIYANG</v>
          </cell>
          <cell r="L2968" t="str">
            <v>DESA TUMIYANG, RT 003 RW 004</v>
          </cell>
          <cell r="M2968" t="str">
            <v>KEPALA KELUARGA</v>
          </cell>
          <cell r="N2968" t="str">
            <v>KAWIN</v>
          </cell>
          <cell r="O2968" t="str">
            <v>Tamat SD/Sederajat</v>
          </cell>
          <cell r="P2968" t="str">
            <v>Islam</v>
          </cell>
          <cell r="Q2968" t="str">
            <v>WIRASWASTA</v>
          </cell>
          <cell r="R2968" t="str">
            <v>-</v>
          </cell>
          <cell r="S2968" t="str">
            <v>TIDAK ADA</v>
          </cell>
        </row>
        <row r="2969">
          <cell r="A2969" t="str">
            <v>3302164603750003</v>
          </cell>
          <cell r="B2969" t="str">
            <v>3302161302056215</v>
          </cell>
          <cell r="C2969" t="str">
            <v>SUMINI</v>
          </cell>
          <cell r="D2969" t="str">
            <v>PR</v>
          </cell>
          <cell r="E2969">
            <v>27459</v>
          </cell>
          <cell r="F2969">
            <v>45.158904109589038</v>
          </cell>
          <cell r="G2969" t="str">
            <v>BANYUMAS</v>
          </cell>
          <cell r="H2969" t="str">
            <v>DESA TUMIYANG</v>
          </cell>
          <cell r="I2969" t="str">
            <v>003</v>
          </cell>
          <cell r="J2969" t="str">
            <v>004</v>
          </cell>
          <cell r="K2969" t="str">
            <v>TUMIYANG</v>
          </cell>
          <cell r="L2969" t="str">
            <v>DESA TUMIYANG, RT 003 RW 004</v>
          </cell>
          <cell r="M2969" t="str">
            <v>ISTRI</v>
          </cell>
          <cell r="N2969" t="str">
            <v>KAWIN</v>
          </cell>
          <cell r="O2969" t="str">
            <v>Tamat SD/Sederajat</v>
          </cell>
          <cell r="P2969" t="str">
            <v>Islam</v>
          </cell>
          <cell r="Q2969" t="str">
            <v>MENGURUS RUMAH TANGGA</v>
          </cell>
          <cell r="R2969" t="str">
            <v>-</v>
          </cell>
          <cell r="S2969" t="str">
            <v>TIDAK ADA</v>
          </cell>
        </row>
        <row r="2970">
          <cell r="A2970" t="str">
            <v>3302165606030001</v>
          </cell>
          <cell r="B2970" t="str">
            <v>3302161302056215</v>
          </cell>
          <cell r="C2970" t="str">
            <v>RINDY YUNNISTRIA</v>
          </cell>
          <cell r="D2970" t="str">
            <v>PR</v>
          </cell>
          <cell r="E2970">
            <v>37788</v>
          </cell>
          <cell r="F2970">
            <v>16.860273972602741</v>
          </cell>
          <cell r="G2970" t="str">
            <v>BANYUMAS</v>
          </cell>
          <cell r="H2970" t="str">
            <v>DESA TUMIYANG</v>
          </cell>
          <cell r="I2970" t="str">
            <v>003</v>
          </cell>
          <cell r="J2970" t="str">
            <v>004</v>
          </cell>
          <cell r="K2970" t="str">
            <v>TUMIYANG</v>
          </cell>
          <cell r="L2970" t="str">
            <v>DESA TUMIYANG, RT 003 RW 004</v>
          </cell>
          <cell r="M2970" t="str">
            <v>ANAK</v>
          </cell>
          <cell r="N2970" t="str">
            <v>BELUM KAWIN</v>
          </cell>
          <cell r="O2970" t="str">
            <v>SLTP/Sederajat</v>
          </cell>
          <cell r="P2970" t="str">
            <v>Islam</v>
          </cell>
          <cell r="Q2970" t="str">
            <v>PELAJAR/MAHASISWA</v>
          </cell>
          <cell r="R2970" t="str">
            <v>-</v>
          </cell>
          <cell r="S2970" t="str">
            <v>ADA</v>
          </cell>
        </row>
        <row r="2971">
          <cell r="A2971" t="str">
            <v>3302166709940003</v>
          </cell>
          <cell r="B2971" t="str">
            <v>3302161302056215</v>
          </cell>
          <cell r="C2971" t="str">
            <v>SEFTI TRISNAENI</v>
          </cell>
          <cell r="D2971" t="str">
            <v>PR</v>
          </cell>
          <cell r="E2971">
            <v>34604</v>
          </cell>
          <cell r="F2971">
            <v>25.583561643835615</v>
          </cell>
          <cell r="G2971" t="str">
            <v>BANYUMAS</v>
          </cell>
          <cell r="H2971" t="str">
            <v>DESA TUMIYANG</v>
          </cell>
          <cell r="I2971" t="str">
            <v>003</v>
          </cell>
          <cell r="J2971" t="str">
            <v>004</v>
          </cell>
          <cell r="K2971" t="str">
            <v>TUMIYANG</v>
          </cell>
          <cell r="L2971" t="str">
            <v>DESA TUMIYANG, RT 003 RW 004</v>
          </cell>
          <cell r="M2971" t="str">
            <v>ANAK</v>
          </cell>
          <cell r="N2971" t="str">
            <v>BELUM KAWIN</v>
          </cell>
          <cell r="O2971" t="str">
            <v>Diploma IV/Strata I</v>
          </cell>
          <cell r="P2971" t="str">
            <v>Islam</v>
          </cell>
          <cell r="Q2971" t="str">
            <v>KARYAWAN SWASTA</v>
          </cell>
          <cell r="R2971" t="str">
            <v>-</v>
          </cell>
          <cell r="S2971" t="str">
            <v>ADA</v>
          </cell>
        </row>
        <row r="2972">
          <cell r="A2972" t="str">
            <v>3302160712690001</v>
          </cell>
          <cell r="B2972" t="str">
            <v>3302161302056216</v>
          </cell>
          <cell r="C2972" t="str">
            <v>KADIRIN</v>
          </cell>
          <cell r="D2972" t="str">
            <v>LK</v>
          </cell>
          <cell r="E2972">
            <v>25544</v>
          </cell>
          <cell r="F2972">
            <v>50.405479452054792</v>
          </cell>
          <cell r="G2972" t="str">
            <v>BANYUMAS</v>
          </cell>
          <cell r="H2972" t="str">
            <v>TUMIYANG</v>
          </cell>
          <cell r="I2972" t="str">
            <v>003</v>
          </cell>
          <cell r="J2972" t="str">
            <v>004</v>
          </cell>
          <cell r="K2972" t="str">
            <v>TUMIYANG</v>
          </cell>
          <cell r="L2972" t="str">
            <v>TUMIYANG, RT 003 RW 004</v>
          </cell>
          <cell r="M2972" t="str">
            <v>KEPALA KELUARGA</v>
          </cell>
          <cell r="N2972" t="str">
            <v>KAWIN</v>
          </cell>
          <cell r="O2972" t="str">
            <v>Tamat SD/Sederajat</v>
          </cell>
          <cell r="P2972" t="str">
            <v>Islam</v>
          </cell>
          <cell r="Q2972" t="str">
            <v>SOPIR</v>
          </cell>
          <cell r="R2972" t="str">
            <v>-</v>
          </cell>
          <cell r="S2972" t="str">
            <v>TIDAK ADA</v>
          </cell>
        </row>
        <row r="2973">
          <cell r="A2973" t="str">
            <v>3302164705720003</v>
          </cell>
          <cell r="B2973" t="str">
            <v>3302161302056216</v>
          </cell>
          <cell r="C2973" t="str">
            <v>KALIMAH</v>
          </cell>
          <cell r="D2973" t="str">
            <v>PR</v>
          </cell>
          <cell r="E2973">
            <v>26426</v>
          </cell>
          <cell r="F2973">
            <v>47.989041095890414</v>
          </cell>
          <cell r="G2973" t="str">
            <v>BANYUMAS</v>
          </cell>
          <cell r="H2973" t="str">
            <v>TUMIYANG</v>
          </cell>
          <cell r="I2973" t="str">
            <v>003</v>
          </cell>
          <cell r="J2973" t="str">
            <v>004</v>
          </cell>
          <cell r="K2973" t="str">
            <v>TUMIYANG</v>
          </cell>
          <cell r="L2973" t="str">
            <v>TUMIYANG, RT 003 RW 004</v>
          </cell>
          <cell r="M2973" t="str">
            <v>ISTRI</v>
          </cell>
          <cell r="N2973" t="str">
            <v>KAWIN</v>
          </cell>
          <cell r="O2973" t="str">
            <v>Tamat SD/Sederajat</v>
          </cell>
          <cell r="P2973" t="str">
            <v>Islam</v>
          </cell>
          <cell r="Q2973" t="str">
            <v>MENGURUS RUMAH TANGGA</v>
          </cell>
          <cell r="R2973" t="str">
            <v>-</v>
          </cell>
          <cell r="S2973" t="str">
            <v>TIDAK ADA</v>
          </cell>
        </row>
        <row r="2974">
          <cell r="A2974" t="str">
            <v>3302161306050003</v>
          </cell>
          <cell r="B2974" t="str">
            <v>3302161302056216</v>
          </cell>
          <cell r="C2974" t="str">
            <v>SATRIO DWI PANGESTU</v>
          </cell>
          <cell r="D2974" t="str">
            <v>LK</v>
          </cell>
          <cell r="E2974">
            <v>38516</v>
          </cell>
          <cell r="F2974">
            <v>14.865753424657534</v>
          </cell>
          <cell r="G2974" t="str">
            <v>BANYUMAS</v>
          </cell>
          <cell r="H2974" t="str">
            <v>TUMIYANG</v>
          </cell>
          <cell r="I2974" t="str">
            <v>003</v>
          </cell>
          <cell r="J2974" t="str">
            <v>004</v>
          </cell>
          <cell r="K2974" t="str">
            <v>TUMIYANG</v>
          </cell>
          <cell r="L2974" t="str">
            <v>TUMIYANG, RT 003 RW 004</v>
          </cell>
          <cell r="M2974" t="str">
            <v>ANAK</v>
          </cell>
          <cell r="N2974" t="str">
            <v>BELUM KAWIN</v>
          </cell>
          <cell r="O2974" t="str">
            <v>Tidak/Belum Sekolah</v>
          </cell>
          <cell r="P2974" t="str">
            <v>Islam</v>
          </cell>
          <cell r="Q2974" t="str">
            <v>BELUM/TIDAK BEKERJA</v>
          </cell>
          <cell r="R2974" t="str">
            <v>-</v>
          </cell>
          <cell r="S2974" t="str">
            <v>ADA</v>
          </cell>
        </row>
        <row r="2975">
          <cell r="A2975" t="str">
            <v>3302164907980001</v>
          </cell>
          <cell r="B2975" t="str">
            <v>3302161302056216</v>
          </cell>
          <cell r="C2975" t="str">
            <v>VIKA YULIANI</v>
          </cell>
          <cell r="D2975" t="str">
            <v>PR</v>
          </cell>
          <cell r="E2975">
            <v>35985</v>
          </cell>
          <cell r="F2975">
            <v>21.8</v>
          </cell>
          <cell r="G2975" t="str">
            <v>BANYUMAS</v>
          </cell>
          <cell r="H2975" t="str">
            <v>TUMIYANG</v>
          </cell>
          <cell r="I2975" t="str">
            <v>003</v>
          </cell>
          <cell r="J2975" t="str">
            <v>004</v>
          </cell>
          <cell r="K2975" t="str">
            <v>TUMIYANG</v>
          </cell>
          <cell r="L2975" t="str">
            <v>TUMIYANG, RT 003 RW 004</v>
          </cell>
          <cell r="M2975" t="str">
            <v>ANAK</v>
          </cell>
          <cell r="N2975" t="str">
            <v>BELUM KAWIN</v>
          </cell>
          <cell r="O2975" t="str">
            <v>SLTP/Sederajat</v>
          </cell>
          <cell r="P2975" t="str">
            <v>Islam</v>
          </cell>
          <cell r="Q2975" t="str">
            <v>PELAJAR/MAHASISWA</v>
          </cell>
          <cell r="R2975" t="str">
            <v>-</v>
          </cell>
          <cell r="S2975" t="str">
            <v>ADA</v>
          </cell>
        </row>
        <row r="2976">
          <cell r="A2976" t="str">
            <v>3302166403120002</v>
          </cell>
          <cell r="B2976" t="str">
            <v>3302161302056216</v>
          </cell>
          <cell r="C2976" t="str">
            <v>SIWI ANNISA PUTRI</v>
          </cell>
          <cell r="D2976" t="str">
            <v>PR</v>
          </cell>
          <cell r="E2976">
            <v>40992</v>
          </cell>
          <cell r="F2976">
            <v>8.0821917808219172</v>
          </cell>
          <cell r="G2976" t="str">
            <v>BANYUMAS</v>
          </cell>
          <cell r="H2976" t="str">
            <v>TUMIYANG</v>
          </cell>
          <cell r="I2976" t="str">
            <v>003</v>
          </cell>
          <cell r="J2976" t="str">
            <v>004</v>
          </cell>
          <cell r="K2976" t="str">
            <v>TUMIYANG</v>
          </cell>
          <cell r="L2976" t="str">
            <v>TUMIYANG, RT 003 RW 004</v>
          </cell>
          <cell r="M2976" t="str">
            <v>ANAK</v>
          </cell>
          <cell r="N2976" t="str">
            <v>BELUM KAWIN</v>
          </cell>
          <cell r="O2976" t="str">
            <v>Tidak/Belum Sekolah</v>
          </cell>
          <cell r="P2976" t="str">
            <v>Islam</v>
          </cell>
          <cell r="Q2976" t="str">
            <v>BELUM/TIDAK BEKERJA</v>
          </cell>
          <cell r="R2976" t="str">
            <v>-</v>
          </cell>
          <cell r="S2976" t="str">
            <v>ADA</v>
          </cell>
        </row>
        <row r="2977">
          <cell r="A2977" t="str">
            <v>3302160107300012</v>
          </cell>
          <cell r="B2977" t="str">
            <v>3302161302056216</v>
          </cell>
          <cell r="C2977" t="str">
            <v>TAIP</v>
          </cell>
          <cell r="D2977" t="str">
            <v>LK</v>
          </cell>
          <cell r="E2977">
            <v>11140</v>
          </cell>
          <cell r="F2977">
            <v>89.868493150684927</v>
          </cell>
          <cell r="G2977" t="str">
            <v>BREBES</v>
          </cell>
          <cell r="H2977" t="str">
            <v>TUMIYANG</v>
          </cell>
          <cell r="I2977" t="str">
            <v>003</v>
          </cell>
          <cell r="J2977" t="str">
            <v>004</v>
          </cell>
          <cell r="K2977" t="str">
            <v>TUMIYANG</v>
          </cell>
          <cell r="L2977" t="str">
            <v>TUMIYANG, RT 003 RW 004</v>
          </cell>
          <cell r="M2977" t="str">
            <v>ORANG TUA</v>
          </cell>
          <cell r="N2977" t="str">
            <v>CERAI MATI</v>
          </cell>
          <cell r="O2977" t="str">
            <v>Belum Tamat SD/Sederajat</v>
          </cell>
          <cell r="P2977" t="str">
            <v>Islam</v>
          </cell>
          <cell r="Q2977" t="str">
            <v>PETANI/PEKEBUN</v>
          </cell>
          <cell r="R2977" t="str">
            <v>-</v>
          </cell>
          <cell r="S2977" t="str">
            <v>TIDAK ADA</v>
          </cell>
        </row>
        <row r="2978">
          <cell r="A2978" t="str">
            <v>3302162101660001</v>
          </cell>
          <cell r="B2978" t="str">
            <v>3302161302056217</v>
          </cell>
          <cell r="C2978" t="str">
            <v>DASIMAN</v>
          </cell>
          <cell r="D2978" t="str">
            <v>LK</v>
          </cell>
          <cell r="E2978">
            <v>24128</v>
          </cell>
          <cell r="F2978">
            <v>54.284931506849318</v>
          </cell>
          <cell r="G2978" t="str">
            <v>BANYUMAS</v>
          </cell>
          <cell r="H2978" t="str">
            <v>DESA TUMIYANG</v>
          </cell>
          <cell r="I2978" t="str">
            <v>003</v>
          </cell>
          <cell r="J2978" t="str">
            <v>004</v>
          </cell>
          <cell r="K2978" t="str">
            <v>TUMIYANG</v>
          </cell>
          <cell r="L2978" t="str">
            <v>DESA TUMIYANG, RT 003 RW 004</v>
          </cell>
          <cell r="M2978" t="str">
            <v>KEPALA KELUARGA</v>
          </cell>
          <cell r="N2978" t="str">
            <v>CERAI HIDUP</v>
          </cell>
          <cell r="O2978" t="str">
            <v>Tamat SD/Sederajat</v>
          </cell>
          <cell r="P2978" t="str">
            <v>Islam</v>
          </cell>
          <cell r="Q2978" t="str">
            <v>PETANI/PEKEBUN</v>
          </cell>
          <cell r="R2978" t="str">
            <v>AB</v>
          </cell>
          <cell r="S2978" t="str">
            <v>TIDAK ADA</v>
          </cell>
        </row>
        <row r="2979">
          <cell r="A2979" t="str">
            <v>3302167112350149</v>
          </cell>
          <cell r="B2979" t="str">
            <v>3302161302056217</v>
          </cell>
          <cell r="C2979" t="str">
            <v>SONAH</v>
          </cell>
          <cell r="D2979" t="str">
            <v>PR</v>
          </cell>
          <cell r="E2979">
            <v>13149</v>
          </cell>
          <cell r="F2979">
            <v>84.364383561643834</v>
          </cell>
          <cell r="G2979" t="str">
            <v>PURBALINGGA</v>
          </cell>
          <cell r="H2979" t="str">
            <v>DESA TUMIYANG</v>
          </cell>
          <cell r="I2979" t="str">
            <v>003</v>
          </cell>
          <cell r="J2979" t="str">
            <v>004</v>
          </cell>
          <cell r="K2979" t="str">
            <v>TUMIYANG</v>
          </cell>
          <cell r="L2979" t="str">
            <v>DESA TUMIYANG, RT 003 RW 004</v>
          </cell>
          <cell r="M2979" t="str">
            <v>ORANG TUA</v>
          </cell>
          <cell r="N2979" t="str">
            <v>CERAI MATI</v>
          </cell>
          <cell r="O2979" t="str">
            <v>Belum Tamat SD/Sederajat</v>
          </cell>
          <cell r="P2979" t="str">
            <v>Islam</v>
          </cell>
          <cell r="Q2979" t="str">
            <v>BELUM/TIDAK BEKERJA</v>
          </cell>
          <cell r="R2979" t="str">
            <v>-</v>
          </cell>
          <cell r="S2979" t="str">
            <v>TIDAK ADA</v>
          </cell>
        </row>
        <row r="2980">
          <cell r="A2980" t="str">
            <v>3302160107640016</v>
          </cell>
          <cell r="B2980" t="str">
            <v>3302161302056219</v>
          </cell>
          <cell r="C2980" t="str">
            <v>CAKUM</v>
          </cell>
          <cell r="D2980" t="str">
            <v>LK</v>
          </cell>
          <cell r="E2980">
            <v>23559</v>
          </cell>
          <cell r="F2980">
            <v>55.843835616438355</v>
          </cell>
          <cell r="G2980" t="str">
            <v>BANYUMAS</v>
          </cell>
          <cell r="H2980" t="str">
            <v>TUMIYANG</v>
          </cell>
          <cell r="I2980" t="str">
            <v>003</v>
          </cell>
          <cell r="J2980" t="str">
            <v>004</v>
          </cell>
          <cell r="K2980" t="str">
            <v>TUMIYANG</v>
          </cell>
          <cell r="L2980" t="str">
            <v>TUMIYANG, RT 003 RW 004</v>
          </cell>
          <cell r="M2980" t="str">
            <v>KEPALA KELUARGA</v>
          </cell>
          <cell r="N2980" t="str">
            <v>KAWIN</v>
          </cell>
          <cell r="O2980" t="str">
            <v>Tamat SD/Sederajat</v>
          </cell>
          <cell r="P2980" t="str">
            <v>Islam</v>
          </cell>
          <cell r="Q2980" t="str">
            <v>BURUH HARIAN LEPAS</v>
          </cell>
          <cell r="R2980" t="str">
            <v>-</v>
          </cell>
          <cell r="S2980" t="str">
            <v>TIDAK ADA</v>
          </cell>
        </row>
        <row r="2981">
          <cell r="A2981" t="str">
            <v>3302164503680002</v>
          </cell>
          <cell r="B2981" t="str">
            <v>3302161302056219</v>
          </cell>
          <cell r="C2981" t="str">
            <v>MUTINGAH</v>
          </cell>
          <cell r="D2981" t="str">
            <v>PR</v>
          </cell>
          <cell r="E2981">
            <v>24902</v>
          </cell>
          <cell r="F2981">
            <v>52.164383561643838</v>
          </cell>
          <cell r="G2981" t="str">
            <v>BANYUMAS</v>
          </cell>
          <cell r="H2981" t="str">
            <v>TUMIYANG</v>
          </cell>
          <cell r="I2981" t="str">
            <v>003</v>
          </cell>
          <cell r="J2981" t="str">
            <v>004</v>
          </cell>
          <cell r="K2981" t="str">
            <v>TUMIYANG</v>
          </cell>
          <cell r="L2981" t="str">
            <v>TUMIYANG, RT 003 RW 004</v>
          </cell>
          <cell r="M2981" t="str">
            <v>ISTRI</v>
          </cell>
          <cell r="N2981" t="str">
            <v>KAWIN</v>
          </cell>
          <cell r="O2981" t="str">
            <v>Tamat SD/Sederajat</v>
          </cell>
          <cell r="P2981" t="str">
            <v>Islam</v>
          </cell>
          <cell r="Q2981" t="str">
            <v>MENGURUS RUMAH TANGGA</v>
          </cell>
          <cell r="R2981" t="str">
            <v>-</v>
          </cell>
          <cell r="S2981" t="str">
            <v>TIDAK ADA</v>
          </cell>
        </row>
        <row r="2982">
          <cell r="A2982" t="str">
            <v>3302160107540014</v>
          </cell>
          <cell r="B2982" t="str">
            <v>3302161302056220</v>
          </cell>
          <cell r="C2982" t="str">
            <v>SUMARJO CATAM</v>
          </cell>
          <cell r="D2982" t="str">
            <v>LK</v>
          </cell>
          <cell r="E2982">
            <v>19906</v>
          </cell>
          <cell r="F2982">
            <v>65.852054794520555</v>
          </cell>
          <cell r="G2982" t="str">
            <v>BANYUMAS</v>
          </cell>
          <cell r="H2982" t="str">
            <v>DESA TUMIYANG</v>
          </cell>
          <cell r="I2982" t="str">
            <v>003</v>
          </cell>
          <cell r="J2982" t="str">
            <v>004</v>
          </cell>
          <cell r="K2982" t="str">
            <v>TUMIYANG</v>
          </cell>
          <cell r="L2982" t="str">
            <v>DESA TUMIYANG, RT 003 RW 004</v>
          </cell>
          <cell r="M2982" t="str">
            <v>KEPALA KELUARGA</v>
          </cell>
          <cell r="N2982" t="str">
            <v>KAWIN</v>
          </cell>
          <cell r="O2982" t="str">
            <v>Tamat SD/Sederajat</v>
          </cell>
          <cell r="P2982" t="str">
            <v>Islam</v>
          </cell>
          <cell r="Q2982" t="str">
            <v>PERDAGANGAN</v>
          </cell>
          <cell r="R2982" t="str">
            <v>-</v>
          </cell>
          <cell r="S2982" t="str">
            <v>TIDAK ADA</v>
          </cell>
        </row>
        <row r="2983">
          <cell r="A2983" t="str">
            <v>3302164107620021</v>
          </cell>
          <cell r="B2983" t="str">
            <v>3302161302056220</v>
          </cell>
          <cell r="C2983" t="str">
            <v>SARTINI</v>
          </cell>
          <cell r="D2983" t="str">
            <v>PR</v>
          </cell>
          <cell r="E2983">
            <v>22828</v>
          </cell>
          <cell r="F2983">
            <v>57.846575342465755</v>
          </cell>
          <cell r="G2983" t="str">
            <v>BANYUMAS</v>
          </cell>
          <cell r="H2983" t="str">
            <v>DESA TUMIYANG</v>
          </cell>
          <cell r="I2983" t="str">
            <v>003</v>
          </cell>
          <cell r="J2983" t="str">
            <v>004</v>
          </cell>
          <cell r="K2983" t="str">
            <v>TUMIYANG</v>
          </cell>
          <cell r="L2983" t="str">
            <v>DESA TUMIYANG, RT 003 RW 004</v>
          </cell>
          <cell r="M2983" t="str">
            <v>ISTRI</v>
          </cell>
          <cell r="N2983" t="str">
            <v>KAWIN</v>
          </cell>
          <cell r="O2983" t="str">
            <v>Tamat SD/Sederajat</v>
          </cell>
          <cell r="P2983" t="str">
            <v>Islam</v>
          </cell>
          <cell r="Q2983" t="str">
            <v>MENGURUS RUMAH TANGGA</v>
          </cell>
          <cell r="R2983" t="str">
            <v>-</v>
          </cell>
          <cell r="S2983" t="str">
            <v>TIDAK ADA</v>
          </cell>
        </row>
        <row r="2984">
          <cell r="A2984" t="str">
            <v>3302165512830004</v>
          </cell>
          <cell r="B2984" t="str">
            <v>3302161302056220</v>
          </cell>
          <cell r="C2984" t="str">
            <v>ROBIYATI</v>
          </cell>
          <cell r="D2984" t="str">
            <v>PR</v>
          </cell>
          <cell r="E2984">
            <v>30665</v>
          </cell>
          <cell r="F2984">
            <v>36.375342465753427</v>
          </cell>
          <cell r="G2984" t="str">
            <v>BANYUMAS</v>
          </cell>
          <cell r="H2984" t="str">
            <v>DESA TUMIYANG</v>
          </cell>
          <cell r="I2984" t="str">
            <v>003</v>
          </cell>
          <cell r="J2984" t="str">
            <v>004</v>
          </cell>
          <cell r="K2984" t="str">
            <v>TUMIYANG</v>
          </cell>
          <cell r="L2984" t="str">
            <v>DESA TUMIYANG, RT 003 RW 004</v>
          </cell>
          <cell r="M2984" t="str">
            <v>ANAK</v>
          </cell>
          <cell r="N2984" t="str">
            <v>CERAI HIDUP</v>
          </cell>
          <cell r="O2984" t="str">
            <v>Tamat SD/Sederajat</v>
          </cell>
          <cell r="P2984" t="str">
            <v>Islam</v>
          </cell>
          <cell r="Q2984" t="str">
            <v>PEMBANTU RUMAH TANGGA</v>
          </cell>
          <cell r="R2984" t="str">
            <v>-</v>
          </cell>
          <cell r="S2984" t="str">
            <v>TIDAK ADA</v>
          </cell>
        </row>
        <row r="2985">
          <cell r="A2985" t="str">
            <v>3302166810110002</v>
          </cell>
          <cell r="B2985" t="str">
            <v>3302161302056220</v>
          </cell>
          <cell r="C2985" t="str">
            <v>SABILLA SETIA PUTRI</v>
          </cell>
          <cell r="D2985" t="str">
            <v>PR</v>
          </cell>
          <cell r="E2985">
            <v>40844</v>
          </cell>
          <cell r="F2985">
            <v>8.4876712328767123</v>
          </cell>
          <cell r="G2985" t="str">
            <v>BANYUMAS</v>
          </cell>
          <cell r="H2985" t="str">
            <v>DESA TUMIYANG</v>
          </cell>
          <cell r="I2985" t="str">
            <v>003</v>
          </cell>
          <cell r="J2985" t="str">
            <v>004</v>
          </cell>
          <cell r="K2985" t="str">
            <v>TUMIYANG</v>
          </cell>
          <cell r="L2985" t="str">
            <v>DESA TUMIYANG, RT 003 RW 004</v>
          </cell>
          <cell r="M2985" t="str">
            <v>CUCU</v>
          </cell>
          <cell r="N2985" t="str">
            <v>BELUM KAWIN</v>
          </cell>
          <cell r="O2985" t="str">
            <v>Tidak/Belum Sekolah</v>
          </cell>
          <cell r="P2985" t="str">
            <v>Islam</v>
          </cell>
          <cell r="Q2985" t="str">
            <v>BELUM/TIDAK BEKERJA</v>
          </cell>
          <cell r="R2985" t="str">
            <v>-</v>
          </cell>
          <cell r="S2985" t="str">
            <v>ADA</v>
          </cell>
        </row>
        <row r="2986">
          <cell r="A2986" t="str">
            <v>3302160107440007</v>
          </cell>
          <cell r="B2986" t="str">
            <v>3302161302056226</v>
          </cell>
          <cell r="C2986" t="str">
            <v>KANAPI .</v>
          </cell>
          <cell r="D2986" t="str">
            <v>LK</v>
          </cell>
          <cell r="E2986">
            <v>16254</v>
          </cell>
          <cell r="F2986">
            <v>75.857534246575341</v>
          </cell>
          <cell r="G2986" t="str">
            <v>BANYUMAS</v>
          </cell>
          <cell r="H2986" t="str">
            <v>TUMIYANG</v>
          </cell>
          <cell r="I2986" t="str">
            <v>003</v>
          </cell>
          <cell r="J2986" t="str">
            <v>004</v>
          </cell>
          <cell r="K2986" t="str">
            <v>TUMIYANG</v>
          </cell>
          <cell r="L2986" t="str">
            <v>TUMIYANG, RT 003 RW 004</v>
          </cell>
          <cell r="M2986" t="str">
            <v>KEPALA KELUARGA</v>
          </cell>
          <cell r="N2986" t="str">
            <v>KAWIN</v>
          </cell>
          <cell r="O2986" t="str">
            <v>Tamat SD/Sederajat</v>
          </cell>
          <cell r="P2986" t="str">
            <v>Islam</v>
          </cell>
          <cell r="Q2986" t="str">
            <v>PETANI/PEKEBUN</v>
          </cell>
          <cell r="R2986" t="str">
            <v>-</v>
          </cell>
          <cell r="S2986" t="str">
            <v>TIDAK ADA</v>
          </cell>
        </row>
        <row r="2987">
          <cell r="A2987" t="str">
            <v>3302166104550002</v>
          </cell>
          <cell r="B2987" t="str">
            <v>3302161302056226</v>
          </cell>
          <cell r="C2987" t="str">
            <v>SUDINAH</v>
          </cell>
          <cell r="D2987" t="str">
            <v>PR</v>
          </cell>
          <cell r="E2987">
            <v>20200</v>
          </cell>
          <cell r="F2987">
            <v>65.046575342465758</v>
          </cell>
          <cell r="G2987" t="str">
            <v>BANYUMAS</v>
          </cell>
          <cell r="H2987" t="str">
            <v>TUMIYANG</v>
          </cell>
          <cell r="I2987" t="str">
            <v>003</v>
          </cell>
          <cell r="J2987" t="str">
            <v>004</v>
          </cell>
          <cell r="K2987" t="str">
            <v>TUMIYANG</v>
          </cell>
          <cell r="L2987" t="str">
            <v>TUMIYANG, RT 003 RW 004</v>
          </cell>
          <cell r="M2987" t="str">
            <v>ISTRI</v>
          </cell>
          <cell r="N2987" t="str">
            <v>KAWIN</v>
          </cell>
          <cell r="O2987" t="str">
            <v>Tamat SD/Sederajat</v>
          </cell>
          <cell r="P2987" t="str">
            <v>Islam</v>
          </cell>
          <cell r="Q2987" t="str">
            <v>MENGURUS RUMAH TANGGA</v>
          </cell>
          <cell r="R2987" t="str">
            <v>-</v>
          </cell>
          <cell r="S2987" t="str">
            <v>TIDAK ADA</v>
          </cell>
        </row>
        <row r="2988">
          <cell r="A2988" t="str">
            <v>3302160808360001</v>
          </cell>
          <cell r="B2988" t="str">
            <v>3302161302056227</v>
          </cell>
          <cell r="C2988" t="str">
            <v>AHMAD SUMERI</v>
          </cell>
          <cell r="D2988" t="str">
            <v>LK</v>
          </cell>
          <cell r="E2988">
            <v>13370</v>
          </cell>
          <cell r="F2988">
            <v>83.758904109589039</v>
          </cell>
          <cell r="G2988" t="str">
            <v>BANYUMAS</v>
          </cell>
          <cell r="H2988" t="str">
            <v>TUMIYANG</v>
          </cell>
          <cell r="I2988" t="str">
            <v>003</v>
          </cell>
          <cell r="J2988" t="str">
            <v>004</v>
          </cell>
          <cell r="K2988" t="str">
            <v>TUMIYANG</v>
          </cell>
          <cell r="L2988" t="str">
            <v>TUMIYANG, RT 003 RW 004</v>
          </cell>
          <cell r="M2988" t="str">
            <v>KEPALA KELUARGA</v>
          </cell>
          <cell r="N2988" t="str">
            <v>KAWIN</v>
          </cell>
          <cell r="O2988" t="str">
            <v>Tamat SD/Sederajat</v>
          </cell>
          <cell r="P2988" t="str">
            <v>Islam</v>
          </cell>
          <cell r="Q2988" t="str">
            <v>TUKANG GIGI</v>
          </cell>
          <cell r="R2988" t="str">
            <v>-</v>
          </cell>
          <cell r="S2988" t="str">
            <v>TIDAK ADA</v>
          </cell>
        </row>
        <row r="2989">
          <cell r="A2989" t="str">
            <v>3302164107370020</v>
          </cell>
          <cell r="B2989" t="str">
            <v>3302161302056227</v>
          </cell>
          <cell r="C2989" t="str">
            <v>SUMINAH</v>
          </cell>
          <cell r="D2989" t="str">
            <v>PR</v>
          </cell>
          <cell r="E2989">
            <v>13697</v>
          </cell>
          <cell r="F2989">
            <v>82.863013698630141</v>
          </cell>
          <cell r="G2989" t="str">
            <v>BANYUMAS</v>
          </cell>
          <cell r="H2989" t="str">
            <v>TUMIYANG</v>
          </cell>
          <cell r="I2989" t="str">
            <v>003</v>
          </cell>
          <cell r="J2989" t="str">
            <v>004</v>
          </cell>
          <cell r="K2989" t="str">
            <v>TUMIYANG</v>
          </cell>
          <cell r="L2989" t="str">
            <v>TUMIYANG, RT 003 RW 004</v>
          </cell>
          <cell r="M2989" t="str">
            <v>ISTRI</v>
          </cell>
          <cell r="N2989" t="str">
            <v>KAWIN</v>
          </cell>
          <cell r="O2989" t="str">
            <v>Tamat SD/Sederajat</v>
          </cell>
          <cell r="P2989" t="str">
            <v>Islam</v>
          </cell>
          <cell r="Q2989" t="str">
            <v>MENGURUS RUMAH TANGGA</v>
          </cell>
          <cell r="R2989" t="str">
            <v>-</v>
          </cell>
          <cell r="S2989" t="str">
            <v>TIDAK ADA</v>
          </cell>
        </row>
        <row r="2990">
          <cell r="A2990" t="str">
            <v>3302162605560001</v>
          </cell>
          <cell r="B2990" t="str">
            <v>3302161302056228</v>
          </cell>
          <cell r="C2990" t="str">
            <v>SUMARNO</v>
          </cell>
          <cell r="D2990" t="str">
            <v>LK</v>
          </cell>
          <cell r="E2990">
            <v>20601</v>
          </cell>
          <cell r="F2990">
            <v>63.947945205479449</v>
          </cell>
          <cell r="G2990" t="str">
            <v>BANYUMAS</v>
          </cell>
          <cell r="H2990" t="str">
            <v>TUMIYANG DUKUH</v>
          </cell>
          <cell r="I2990" t="str">
            <v>003</v>
          </cell>
          <cell r="J2990" t="str">
            <v>004</v>
          </cell>
          <cell r="K2990" t="str">
            <v>TUMIYANG</v>
          </cell>
          <cell r="L2990" t="str">
            <v>TUMIYANG DUKUH, RT 003 RW 004</v>
          </cell>
          <cell r="M2990" t="str">
            <v>KEPALA KELUARGA</v>
          </cell>
          <cell r="N2990" t="str">
            <v>KAWIN</v>
          </cell>
          <cell r="O2990" t="str">
            <v>SLTA/Sederajat</v>
          </cell>
          <cell r="P2990" t="str">
            <v>Islam</v>
          </cell>
          <cell r="Q2990" t="str">
            <v>WIRASWASTA</v>
          </cell>
          <cell r="R2990" t="str">
            <v>-</v>
          </cell>
          <cell r="S2990" t="str">
            <v>ADA</v>
          </cell>
        </row>
        <row r="2991">
          <cell r="A2991" t="str">
            <v>3302165109690001</v>
          </cell>
          <cell r="B2991" t="str">
            <v>3302161302056228</v>
          </cell>
          <cell r="C2991" t="str">
            <v>KHOMSIYAH</v>
          </cell>
          <cell r="D2991" t="str">
            <v>PR</v>
          </cell>
          <cell r="E2991">
            <v>25457</v>
          </cell>
          <cell r="F2991">
            <v>50.643835616438359</v>
          </cell>
          <cell r="G2991" t="str">
            <v>BANYUMAS</v>
          </cell>
          <cell r="H2991" t="str">
            <v>TUMIYANG DUKUH</v>
          </cell>
          <cell r="I2991" t="str">
            <v>003</v>
          </cell>
          <cell r="J2991" t="str">
            <v>004</v>
          </cell>
          <cell r="K2991" t="str">
            <v>TUMIYANG</v>
          </cell>
          <cell r="L2991" t="str">
            <v>TUMIYANG DUKUH, RT 003 RW 004</v>
          </cell>
          <cell r="M2991" t="str">
            <v>ISTRI</v>
          </cell>
          <cell r="N2991" t="str">
            <v>KAWIN</v>
          </cell>
          <cell r="O2991" t="str">
            <v>Tamat SD/Sederajat</v>
          </cell>
          <cell r="P2991" t="str">
            <v>Islam</v>
          </cell>
          <cell r="Q2991" t="str">
            <v>MENGURUS RUMAH TANGGA</v>
          </cell>
          <cell r="R2991" t="str">
            <v>-</v>
          </cell>
          <cell r="S2991" t="str">
            <v>TIDAK ADA</v>
          </cell>
        </row>
        <row r="2992">
          <cell r="A2992" t="str">
            <v>3302160112620002</v>
          </cell>
          <cell r="B2992" t="str">
            <v>3302161302056289</v>
          </cell>
          <cell r="C2992" t="str">
            <v>DARSO</v>
          </cell>
          <cell r="D2992" t="str">
            <v>LK</v>
          </cell>
          <cell r="E2992">
            <v>22981</v>
          </cell>
          <cell r="F2992">
            <v>57.42739726027397</v>
          </cell>
          <cell r="G2992" t="str">
            <v>BANYUMAS</v>
          </cell>
          <cell r="H2992" t="str">
            <v>TUMIYANG</v>
          </cell>
          <cell r="I2992" t="str">
            <v>003</v>
          </cell>
          <cell r="J2992" t="str">
            <v>004</v>
          </cell>
          <cell r="K2992" t="str">
            <v>TUMIYANG</v>
          </cell>
          <cell r="L2992" t="str">
            <v>TUMIYANG, RT 003 RW 004</v>
          </cell>
          <cell r="M2992" t="str">
            <v>KEPALA KELUARGA</v>
          </cell>
          <cell r="N2992" t="str">
            <v>KAWIN</v>
          </cell>
          <cell r="O2992" t="str">
            <v>Tamat SD/Sederajat</v>
          </cell>
          <cell r="P2992" t="str">
            <v>Islam</v>
          </cell>
          <cell r="Q2992" t="str">
            <v>BURUH HARIAN LEPAS</v>
          </cell>
          <cell r="R2992" t="str">
            <v>-</v>
          </cell>
          <cell r="S2992" t="str">
            <v>ADA</v>
          </cell>
        </row>
        <row r="2993">
          <cell r="A2993" t="str">
            <v>3302164107710010</v>
          </cell>
          <cell r="B2993" t="str">
            <v>3302161302056289</v>
          </cell>
          <cell r="C2993" t="str">
            <v>FATIMAH</v>
          </cell>
          <cell r="D2993" t="str">
            <v>PR</v>
          </cell>
          <cell r="E2993">
            <v>26115</v>
          </cell>
          <cell r="F2993">
            <v>48.841095890410962</v>
          </cell>
          <cell r="G2993" t="str">
            <v>BANYUMAS</v>
          </cell>
          <cell r="H2993" t="str">
            <v>TUMIYANG</v>
          </cell>
          <cell r="I2993" t="str">
            <v>003</v>
          </cell>
          <cell r="J2993" t="str">
            <v>004</v>
          </cell>
          <cell r="K2993" t="str">
            <v>TUMIYANG</v>
          </cell>
          <cell r="L2993" t="str">
            <v>TUMIYANG, RT 003 RW 004</v>
          </cell>
          <cell r="M2993" t="str">
            <v>ISTRI</v>
          </cell>
          <cell r="N2993" t="str">
            <v>KAWIN</v>
          </cell>
          <cell r="O2993" t="str">
            <v>Tamat SD/Sederajat</v>
          </cell>
          <cell r="P2993" t="str">
            <v>Islam</v>
          </cell>
          <cell r="Q2993" t="str">
            <v>MENGURUS RUMAH TANGGA</v>
          </cell>
          <cell r="R2993" t="str">
            <v>-</v>
          </cell>
          <cell r="S2993" t="str">
            <v>TIDAK ADA</v>
          </cell>
        </row>
        <row r="2994">
          <cell r="A2994" t="str">
            <v>3302160309030001</v>
          </cell>
          <cell r="B2994" t="str">
            <v>3302161302056289</v>
          </cell>
          <cell r="C2994" t="str">
            <v>ADIT PRASETYO</v>
          </cell>
          <cell r="D2994" t="str">
            <v>LK</v>
          </cell>
          <cell r="E2994">
            <v>37867</v>
          </cell>
          <cell r="F2994">
            <v>16.643835616438356</v>
          </cell>
          <cell r="G2994" t="str">
            <v>BANYUMAS</v>
          </cell>
          <cell r="H2994" t="str">
            <v>TUMIYANG</v>
          </cell>
          <cell r="I2994" t="str">
            <v>003</v>
          </cell>
          <cell r="J2994" t="str">
            <v>004</v>
          </cell>
          <cell r="K2994" t="str">
            <v>TUMIYANG</v>
          </cell>
          <cell r="L2994" t="str">
            <v>TUMIYANG, RT 003 RW 004</v>
          </cell>
          <cell r="M2994" t="str">
            <v>ANAK</v>
          </cell>
          <cell r="N2994" t="str">
            <v>BELUM KAWIN</v>
          </cell>
          <cell r="O2994" t="str">
            <v>Belum Tamat SD/Sederajat</v>
          </cell>
          <cell r="P2994" t="str">
            <v>Islam</v>
          </cell>
          <cell r="Q2994" t="str">
            <v>PELAJAR/MAHASISWA</v>
          </cell>
          <cell r="R2994" t="str">
            <v>-</v>
          </cell>
          <cell r="S2994" t="str">
            <v>ADA</v>
          </cell>
        </row>
        <row r="2995">
          <cell r="A2995" t="str">
            <v>3302161003950001</v>
          </cell>
          <cell r="B2995" t="str">
            <v>3302161302056289</v>
          </cell>
          <cell r="C2995" t="str">
            <v>REZA WIDIANTO</v>
          </cell>
          <cell r="D2995" t="str">
            <v>LK</v>
          </cell>
          <cell r="E2995">
            <v>34768</v>
          </cell>
          <cell r="F2995">
            <v>25.134246575342466</v>
          </cell>
          <cell r="G2995" t="str">
            <v>BANYUMAS</v>
          </cell>
          <cell r="H2995" t="str">
            <v>TUMIYANG</v>
          </cell>
          <cell r="I2995" t="str">
            <v>003</v>
          </cell>
          <cell r="J2995" t="str">
            <v>004</v>
          </cell>
          <cell r="K2995" t="str">
            <v>TUMIYANG</v>
          </cell>
          <cell r="L2995" t="str">
            <v>TUMIYANG, RT 003 RW 004</v>
          </cell>
          <cell r="M2995" t="str">
            <v>ANAK</v>
          </cell>
          <cell r="N2995" t="str">
            <v>BELUM KAWIN</v>
          </cell>
          <cell r="O2995" t="str">
            <v>SLTP/Sederajat</v>
          </cell>
          <cell r="P2995" t="str">
            <v>Islam</v>
          </cell>
          <cell r="Q2995" t="str">
            <v>PELAJAR/MAHASISWA</v>
          </cell>
          <cell r="R2995" t="str">
            <v>-</v>
          </cell>
          <cell r="S2995" t="str">
            <v>ADA</v>
          </cell>
        </row>
        <row r="2996">
          <cell r="A2996" t="str">
            <v>3302162203610001</v>
          </cell>
          <cell r="B2996" t="str">
            <v>3302161302056290</v>
          </cell>
          <cell r="C2996" t="str">
            <v>RASUN MUJIARTO</v>
          </cell>
          <cell r="D2996" t="str">
            <v>LK</v>
          </cell>
          <cell r="E2996">
            <v>22362</v>
          </cell>
          <cell r="F2996">
            <v>59.123287671232873</v>
          </cell>
          <cell r="G2996" t="str">
            <v>BANYUMAS</v>
          </cell>
          <cell r="H2996" t="str">
            <v>DESA TUMIYANG</v>
          </cell>
          <cell r="I2996" t="str">
            <v>003</v>
          </cell>
          <cell r="J2996" t="str">
            <v>004</v>
          </cell>
          <cell r="K2996" t="str">
            <v>TUMIYANG</v>
          </cell>
          <cell r="L2996" t="str">
            <v>DESA TUMIYANG, RT 003 RW 004</v>
          </cell>
          <cell r="M2996" t="str">
            <v>KEPALA KELUARGA</v>
          </cell>
          <cell r="N2996" t="str">
            <v>KAWIN</v>
          </cell>
          <cell r="O2996" t="str">
            <v>Tamat SD/Sederajat</v>
          </cell>
          <cell r="P2996" t="str">
            <v>Islam</v>
          </cell>
          <cell r="Q2996" t="str">
            <v>BURUH HARIAN LEPAS</v>
          </cell>
          <cell r="R2996" t="str">
            <v>-</v>
          </cell>
          <cell r="S2996" t="str">
            <v>TIDAK ADA</v>
          </cell>
        </row>
        <row r="2997">
          <cell r="A2997" t="str">
            <v>3302167005640001</v>
          </cell>
          <cell r="B2997" t="str">
            <v>3302161302056290</v>
          </cell>
          <cell r="C2997" t="str">
            <v>SUTIRAH</v>
          </cell>
          <cell r="D2997" t="str">
            <v>PR</v>
          </cell>
          <cell r="E2997">
            <v>23527</v>
          </cell>
          <cell r="F2997">
            <v>55.93150684931507</v>
          </cell>
          <cell r="G2997" t="str">
            <v>BANYUMAS</v>
          </cell>
          <cell r="H2997" t="str">
            <v>DESA TUMIYANG</v>
          </cell>
          <cell r="I2997" t="str">
            <v>003</v>
          </cell>
          <cell r="J2997" t="str">
            <v>004</v>
          </cell>
          <cell r="K2997" t="str">
            <v>TUMIYANG</v>
          </cell>
          <cell r="L2997" t="str">
            <v>DESA TUMIYANG, RT 003 RW 004</v>
          </cell>
          <cell r="M2997" t="str">
            <v>ISTRI</v>
          </cell>
          <cell r="N2997" t="str">
            <v>KAWIN</v>
          </cell>
          <cell r="O2997" t="str">
            <v>Tamat SD/Sederajat</v>
          </cell>
          <cell r="P2997" t="str">
            <v>Islam</v>
          </cell>
          <cell r="Q2997" t="str">
            <v>MENGURUS RUMAH TANGGA</v>
          </cell>
          <cell r="R2997" t="str">
            <v>-</v>
          </cell>
          <cell r="S2997" t="str">
            <v>TIDAK ADA</v>
          </cell>
        </row>
        <row r="2998">
          <cell r="A2998" t="str">
            <v>3302161005850005</v>
          </cell>
          <cell r="B2998" t="str">
            <v>3302161302056290</v>
          </cell>
          <cell r="C2998" t="str">
            <v>DENI SETYAWAN</v>
          </cell>
          <cell r="D2998" t="str">
            <v>LK</v>
          </cell>
          <cell r="E2998">
            <v>31177</v>
          </cell>
          <cell r="F2998">
            <v>34.972602739726028</v>
          </cell>
          <cell r="G2998" t="str">
            <v>BANYUMAS</v>
          </cell>
          <cell r="H2998" t="str">
            <v>DESA TUMIYANG</v>
          </cell>
          <cell r="I2998" t="str">
            <v>003</v>
          </cell>
          <cell r="J2998" t="str">
            <v>004</v>
          </cell>
          <cell r="K2998" t="str">
            <v>TUMIYANG</v>
          </cell>
          <cell r="L2998" t="str">
            <v>DESA TUMIYANG, RT 003 RW 004</v>
          </cell>
          <cell r="M2998" t="str">
            <v>ANAK</v>
          </cell>
          <cell r="N2998" t="str">
            <v>KAWIN</v>
          </cell>
          <cell r="O2998" t="str">
            <v>SLTA/Sederajat</v>
          </cell>
          <cell r="P2998" t="str">
            <v>Islam</v>
          </cell>
          <cell r="Q2998" t="str">
            <v>KARYAWAN SWASTA</v>
          </cell>
          <cell r="R2998" t="str">
            <v>-</v>
          </cell>
          <cell r="S2998" t="str">
            <v>TIDAK ADA</v>
          </cell>
        </row>
        <row r="2999">
          <cell r="A2999" t="str">
            <v>3302161002420001</v>
          </cell>
          <cell r="B2999" t="str">
            <v>3302161302056291</v>
          </cell>
          <cell r="C2999" t="str">
            <v>SAHUDI CARKUM</v>
          </cell>
          <cell r="D2999" t="str">
            <v>LK</v>
          </cell>
          <cell r="E2999">
            <v>15382</v>
          </cell>
          <cell r="F2999">
            <v>78.246575342465746</v>
          </cell>
          <cell r="G2999" t="str">
            <v>BANYUMAS</v>
          </cell>
          <cell r="H2999" t="str">
            <v>TUMIYANG</v>
          </cell>
          <cell r="I2999" t="str">
            <v>003</v>
          </cell>
          <cell r="J2999" t="str">
            <v>004</v>
          </cell>
          <cell r="K2999" t="str">
            <v>TUMIYANG</v>
          </cell>
          <cell r="L2999" t="str">
            <v>TUMIYANG, RT 003 RW 004</v>
          </cell>
          <cell r="M2999" t="str">
            <v>KEPALA KELUARGA</v>
          </cell>
          <cell r="N2999" t="str">
            <v>KAWIN</v>
          </cell>
          <cell r="O2999" t="str">
            <v>Tamat SD/Sederajat</v>
          </cell>
          <cell r="P2999" t="str">
            <v>Islam</v>
          </cell>
          <cell r="Q2999" t="str">
            <v>PETANI/PEKEBUN</v>
          </cell>
          <cell r="R2999" t="str">
            <v>-</v>
          </cell>
          <cell r="S2999" t="str">
            <v>TIDAK ADA</v>
          </cell>
        </row>
        <row r="3000">
          <cell r="A3000" t="str">
            <v>3302167112380051</v>
          </cell>
          <cell r="B3000" t="str">
            <v>3302161302056291</v>
          </cell>
          <cell r="C3000" t="str">
            <v>JIMAH</v>
          </cell>
          <cell r="D3000" t="str">
            <v>PR</v>
          </cell>
          <cell r="E3000">
            <v>14245</v>
          </cell>
          <cell r="F3000">
            <v>81.361643835616434</v>
          </cell>
          <cell r="G3000" t="str">
            <v>BANYUMAS</v>
          </cell>
          <cell r="H3000" t="str">
            <v>TUMIYANG</v>
          </cell>
          <cell r="I3000" t="str">
            <v>003</v>
          </cell>
          <cell r="J3000" t="str">
            <v>004</v>
          </cell>
          <cell r="K3000" t="str">
            <v>TUMIYANG</v>
          </cell>
          <cell r="L3000" t="str">
            <v>TUMIYANG, RT 003 RW 004</v>
          </cell>
          <cell r="M3000" t="str">
            <v>ISTRI</v>
          </cell>
          <cell r="N3000" t="str">
            <v>KAWIN</v>
          </cell>
          <cell r="O3000" t="str">
            <v>Tamat SD/Sederajat</v>
          </cell>
          <cell r="P3000" t="str">
            <v>Islam</v>
          </cell>
          <cell r="Q3000" t="str">
            <v>PETANI/PEKEBUN</v>
          </cell>
          <cell r="R3000" t="str">
            <v>-</v>
          </cell>
          <cell r="S3000" t="str">
            <v>TIDAK ADA</v>
          </cell>
        </row>
        <row r="3001">
          <cell r="A3001" t="str">
            <v>3302160508550001</v>
          </cell>
          <cell r="B3001" t="str">
            <v>3302161302056292</v>
          </cell>
          <cell r="C3001" t="str">
            <v>DIKRUN</v>
          </cell>
          <cell r="D3001" t="str">
            <v>LK</v>
          </cell>
          <cell r="E3001">
            <v>20306</v>
          </cell>
          <cell r="F3001">
            <v>64.756164383561639</v>
          </cell>
          <cell r="G3001" t="str">
            <v>BANYUMAS</v>
          </cell>
          <cell r="H3001" t="str">
            <v>TUMIYANG</v>
          </cell>
          <cell r="I3001" t="str">
            <v>003</v>
          </cell>
          <cell r="J3001" t="str">
            <v>004</v>
          </cell>
          <cell r="K3001" t="str">
            <v>TUMIYANG</v>
          </cell>
          <cell r="L3001" t="str">
            <v>TUMIYANG, RT 003 RW 004</v>
          </cell>
          <cell r="M3001" t="str">
            <v>KEPALA KELUARGA</v>
          </cell>
          <cell r="N3001" t="str">
            <v>KAWIN</v>
          </cell>
          <cell r="O3001" t="str">
            <v>Tamat SD/Sederajat</v>
          </cell>
          <cell r="P3001" t="str">
            <v>Islam</v>
          </cell>
          <cell r="Q3001" t="str">
            <v>BURUH HARIAN LEPAS</v>
          </cell>
          <cell r="R3001" t="str">
            <v>-</v>
          </cell>
          <cell r="S3001" t="str">
            <v>TIDAK ADA</v>
          </cell>
        </row>
        <row r="3002">
          <cell r="A3002" t="str">
            <v>3302165004540002</v>
          </cell>
          <cell r="B3002" t="str">
            <v>3302161302056292</v>
          </cell>
          <cell r="C3002" t="str">
            <v>WAREM</v>
          </cell>
          <cell r="D3002" t="str">
            <v>PR</v>
          </cell>
          <cell r="E3002">
            <v>19824</v>
          </cell>
          <cell r="F3002">
            <v>66.07671232876713</v>
          </cell>
          <cell r="G3002" t="str">
            <v>BANYUMAS</v>
          </cell>
          <cell r="H3002" t="str">
            <v>TUMIYANG</v>
          </cell>
          <cell r="I3002" t="str">
            <v>003</v>
          </cell>
          <cell r="J3002" t="str">
            <v>004</v>
          </cell>
          <cell r="K3002" t="str">
            <v>TUMIYANG</v>
          </cell>
          <cell r="L3002" t="str">
            <v>TUMIYANG, RT 003 RW 004</v>
          </cell>
          <cell r="M3002" t="str">
            <v>ISTRI</v>
          </cell>
          <cell r="N3002" t="str">
            <v>KAWIN</v>
          </cell>
          <cell r="O3002" t="str">
            <v>Tamat SD/Sederajat</v>
          </cell>
          <cell r="P3002" t="str">
            <v>Islam</v>
          </cell>
          <cell r="Q3002" t="str">
            <v>MENGURUS RUMAH TANGGA</v>
          </cell>
          <cell r="R3002" t="str">
            <v>-</v>
          </cell>
          <cell r="S3002" t="str">
            <v>TIDAK ADA</v>
          </cell>
        </row>
        <row r="3003">
          <cell r="A3003" t="str">
            <v>3302162707810001</v>
          </cell>
          <cell r="B3003" t="str">
            <v>3302161302056292</v>
          </cell>
          <cell r="C3003" t="str">
            <v>JASMORO</v>
          </cell>
          <cell r="D3003" t="str">
            <v>LK</v>
          </cell>
          <cell r="E3003">
            <v>29794</v>
          </cell>
          <cell r="F3003">
            <v>38.761643835616439</v>
          </cell>
          <cell r="G3003" t="str">
            <v>BANYUMAS</v>
          </cell>
          <cell r="H3003" t="str">
            <v>TUMIYANG</v>
          </cell>
          <cell r="I3003" t="str">
            <v>003</v>
          </cell>
          <cell r="J3003" t="str">
            <v>004</v>
          </cell>
          <cell r="K3003" t="str">
            <v>TUMIYANG</v>
          </cell>
          <cell r="L3003" t="str">
            <v>TUMIYANG, RT 003 RW 004</v>
          </cell>
          <cell r="M3003" t="str">
            <v>ANAK</v>
          </cell>
          <cell r="N3003" t="str">
            <v>KAWIN</v>
          </cell>
          <cell r="O3003" t="str">
            <v>SLTA/Sederajat</v>
          </cell>
          <cell r="P3003" t="str">
            <v>Islam</v>
          </cell>
          <cell r="Q3003" t="str">
            <v>KARYAWAN SWASTA</v>
          </cell>
          <cell r="R3003" t="str">
            <v>-</v>
          </cell>
          <cell r="S3003" t="str">
            <v>TIDAK ADA</v>
          </cell>
        </row>
        <row r="3004">
          <cell r="A3004" t="str">
            <v>3302160107500044</v>
          </cell>
          <cell r="B3004" t="str">
            <v>3302161302056293</v>
          </cell>
          <cell r="C3004" t="str">
            <v>MUNARJO SATAM</v>
          </cell>
          <cell r="D3004" t="str">
            <v>LK</v>
          </cell>
          <cell r="E3004">
            <v>18445</v>
          </cell>
          <cell r="F3004">
            <v>69.854794520547941</v>
          </cell>
          <cell r="G3004" t="str">
            <v>BANYUMAS</v>
          </cell>
          <cell r="H3004" t="str">
            <v>TUMIYANG</v>
          </cell>
          <cell r="I3004" t="str">
            <v>003</v>
          </cell>
          <cell r="J3004" t="str">
            <v>004</v>
          </cell>
          <cell r="K3004" t="str">
            <v>TUMIYANG</v>
          </cell>
          <cell r="L3004" t="str">
            <v>TUMIYANG, RT 003 RW 004</v>
          </cell>
          <cell r="M3004" t="str">
            <v>KEPALA KELUARGA</v>
          </cell>
          <cell r="N3004" t="str">
            <v>KAWIN</v>
          </cell>
          <cell r="O3004" t="str">
            <v>Tamat SD/Sederajat</v>
          </cell>
          <cell r="P3004" t="str">
            <v>Islam</v>
          </cell>
          <cell r="Q3004" t="str">
            <v>PETANI/PEKEBUN</v>
          </cell>
          <cell r="R3004" t="str">
            <v>-</v>
          </cell>
          <cell r="S3004" t="str">
            <v>TIDAK ADA</v>
          </cell>
        </row>
        <row r="3005">
          <cell r="A3005" t="str">
            <v>3302164107590057</v>
          </cell>
          <cell r="B3005" t="str">
            <v>3302161302056293</v>
          </cell>
          <cell r="C3005" t="str">
            <v>TOIPAH</v>
          </cell>
          <cell r="D3005" t="str">
            <v>PR</v>
          </cell>
          <cell r="E3005">
            <v>21732</v>
          </cell>
          <cell r="F3005">
            <v>60.849315068493148</v>
          </cell>
          <cell r="G3005" t="str">
            <v>BANYUMAS</v>
          </cell>
          <cell r="H3005" t="str">
            <v>TUMIYANG</v>
          </cell>
          <cell r="I3005" t="str">
            <v>003</v>
          </cell>
          <cell r="J3005" t="str">
            <v>004</v>
          </cell>
          <cell r="K3005" t="str">
            <v>TUMIYANG</v>
          </cell>
          <cell r="L3005" t="str">
            <v>TUMIYANG, RT 003 RW 004</v>
          </cell>
          <cell r="M3005" t="str">
            <v>ISTRI</v>
          </cell>
          <cell r="N3005" t="str">
            <v>KAWIN</v>
          </cell>
          <cell r="O3005" t="str">
            <v>Tamat SD/Sederajat</v>
          </cell>
          <cell r="P3005" t="str">
            <v>Islam</v>
          </cell>
          <cell r="Q3005" t="str">
            <v>MENGURUS RUMAH TANGGA</v>
          </cell>
          <cell r="R3005" t="str">
            <v>-</v>
          </cell>
          <cell r="S3005" t="str">
            <v>TIDAK ADA</v>
          </cell>
        </row>
        <row r="3006">
          <cell r="A3006" t="str">
            <v>3302161010770002</v>
          </cell>
          <cell r="B3006" t="str">
            <v>3302161302056294</v>
          </cell>
          <cell r="C3006" t="str">
            <v>NARSO</v>
          </cell>
          <cell r="D3006" t="str">
            <v>LK</v>
          </cell>
          <cell r="E3006">
            <v>28408</v>
          </cell>
          <cell r="F3006">
            <v>42.558904109589044</v>
          </cell>
          <cell r="G3006" t="str">
            <v>BANYUMAS</v>
          </cell>
          <cell r="H3006" t="str">
            <v>TUMIYANG</v>
          </cell>
          <cell r="I3006" t="str">
            <v>003</v>
          </cell>
          <cell r="J3006" t="str">
            <v>004</v>
          </cell>
          <cell r="K3006" t="str">
            <v>TUMIYANG</v>
          </cell>
          <cell r="L3006" t="str">
            <v>TUMIYANG, RT 003 RW 004</v>
          </cell>
          <cell r="M3006" t="str">
            <v>KEPALA KELUARGA</v>
          </cell>
          <cell r="N3006" t="str">
            <v>KAWIN</v>
          </cell>
          <cell r="O3006" t="str">
            <v>Tamat SD/Sederajat</v>
          </cell>
          <cell r="P3006" t="str">
            <v>Islam</v>
          </cell>
          <cell r="Q3006" t="str">
            <v>BURUH HARIAN LEPAS</v>
          </cell>
          <cell r="R3006" t="str">
            <v>-</v>
          </cell>
          <cell r="S3006" t="str">
            <v>TIDAK ADA</v>
          </cell>
        </row>
        <row r="3007">
          <cell r="A3007" t="str">
            <v>3302165504820004</v>
          </cell>
          <cell r="B3007" t="str">
            <v>3302161302056294</v>
          </cell>
          <cell r="C3007" t="str">
            <v>SUTARMI</v>
          </cell>
          <cell r="D3007" t="str">
            <v>PR</v>
          </cell>
          <cell r="E3007">
            <v>30056</v>
          </cell>
          <cell r="F3007">
            <v>38.043835616438358</v>
          </cell>
          <cell r="G3007" t="str">
            <v>BANYUMAS</v>
          </cell>
          <cell r="H3007" t="str">
            <v>TUMIYANG</v>
          </cell>
          <cell r="I3007" t="str">
            <v>003</v>
          </cell>
          <cell r="J3007" t="str">
            <v>004</v>
          </cell>
          <cell r="K3007" t="str">
            <v>TUMIYANG</v>
          </cell>
          <cell r="L3007" t="str">
            <v>TUMIYANG, RT 003 RW 004</v>
          </cell>
          <cell r="M3007" t="str">
            <v>ISTRI</v>
          </cell>
          <cell r="N3007" t="str">
            <v>KAWIN</v>
          </cell>
          <cell r="O3007" t="str">
            <v>Tamat SD/Sederajat</v>
          </cell>
          <cell r="P3007" t="str">
            <v>Islam</v>
          </cell>
          <cell r="Q3007" t="str">
            <v>MENGURUS RUMAH TANGGA</v>
          </cell>
          <cell r="R3007" t="str">
            <v>-</v>
          </cell>
          <cell r="S3007" t="str">
            <v>TIDAK ADA</v>
          </cell>
        </row>
        <row r="3008">
          <cell r="A3008" t="str">
            <v>3302161707020001</v>
          </cell>
          <cell r="B3008" t="str">
            <v>3302161302056294</v>
          </cell>
          <cell r="C3008" t="str">
            <v>FATKHUR    ROZI</v>
          </cell>
          <cell r="D3008" t="str">
            <v>LK</v>
          </cell>
          <cell r="E3008">
            <v>37454</v>
          </cell>
          <cell r="F3008">
            <v>17.775342465753425</v>
          </cell>
          <cell r="G3008" t="str">
            <v>BANYUMAS</v>
          </cell>
          <cell r="H3008" t="str">
            <v>TUMIYANG</v>
          </cell>
          <cell r="I3008" t="str">
            <v>003</v>
          </cell>
          <cell r="J3008" t="str">
            <v>004</v>
          </cell>
          <cell r="K3008" t="str">
            <v>TUMIYANG</v>
          </cell>
          <cell r="L3008" t="str">
            <v>TUMIYANG, RT 003 RW 004</v>
          </cell>
          <cell r="M3008" t="str">
            <v>ANAK</v>
          </cell>
          <cell r="N3008" t="str">
            <v>BELUM KAWIN</v>
          </cell>
          <cell r="O3008" t="str">
            <v>Tidak/Belum Sekolah</v>
          </cell>
          <cell r="P3008" t="str">
            <v>Islam</v>
          </cell>
          <cell r="Q3008" t="str">
            <v>BELUM/TIDAK BEKERJA</v>
          </cell>
          <cell r="R3008" t="str">
            <v>-</v>
          </cell>
          <cell r="S3008" t="str">
            <v>ADA</v>
          </cell>
        </row>
        <row r="3009">
          <cell r="A3009" t="str">
            <v>3302162510070002</v>
          </cell>
          <cell r="B3009" t="str">
            <v>3302161302056294</v>
          </cell>
          <cell r="C3009" t="str">
            <v>DWI HERMAWAN</v>
          </cell>
          <cell r="D3009" t="str">
            <v>LK</v>
          </cell>
          <cell r="E3009">
            <v>39380</v>
          </cell>
          <cell r="F3009">
            <v>12.498630136986302</v>
          </cell>
          <cell r="G3009" t="str">
            <v>BANYUMAS</v>
          </cell>
          <cell r="H3009" t="str">
            <v>TUMIYANG</v>
          </cell>
          <cell r="I3009" t="str">
            <v>003</v>
          </cell>
          <cell r="J3009" t="str">
            <v>004</v>
          </cell>
          <cell r="K3009" t="str">
            <v>TUMIYANG</v>
          </cell>
          <cell r="L3009" t="str">
            <v>TUMIYANG, RT 003 RW 004</v>
          </cell>
          <cell r="M3009" t="str">
            <v>ANAK</v>
          </cell>
          <cell r="N3009" t="str">
            <v>BELUM KAWIN</v>
          </cell>
          <cell r="O3009" t="str">
            <v>Tidak/Belum Sekolah</v>
          </cell>
          <cell r="P3009" t="str">
            <v>Islam</v>
          </cell>
          <cell r="Q3009" t="str">
            <v>BELUM/TIDAK BEKERJA</v>
          </cell>
          <cell r="R3009" t="str">
            <v>-</v>
          </cell>
          <cell r="S3009" t="str">
            <v>ADA</v>
          </cell>
        </row>
        <row r="3010">
          <cell r="A3010" t="str">
            <v>3302165002150001</v>
          </cell>
          <cell r="B3010" t="str">
            <v>3302161302056294</v>
          </cell>
          <cell r="C3010" t="str">
            <v>AN.NISA FEBRIYANTI</v>
          </cell>
          <cell r="D3010" t="str">
            <v>PR</v>
          </cell>
          <cell r="E3010">
            <v>42410</v>
          </cell>
          <cell r="F3010">
            <v>4.1972602739726028</v>
          </cell>
          <cell r="G3010" t="str">
            <v>BANYUMAS</v>
          </cell>
          <cell r="H3010" t="str">
            <v>TUMIYANG</v>
          </cell>
          <cell r="I3010" t="str">
            <v>003</v>
          </cell>
          <cell r="J3010" t="str">
            <v>004</v>
          </cell>
          <cell r="K3010" t="str">
            <v>TUMIYANG</v>
          </cell>
          <cell r="L3010" t="str">
            <v>TUMIYANG, RT 003 RW 004</v>
          </cell>
          <cell r="M3010" t="str">
            <v>ANAK</v>
          </cell>
          <cell r="N3010" t="str">
            <v>BELUM KAWIN</v>
          </cell>
          <cell r="O3010" t="str">
            <v>Tidak/Belum Sekolah</v>
          </cell>
          <cell r="P3010" t="str">
            <v>Islam</v>
          </cell>
          <cell r="Q3010" t="str">
            <v>BELUM/TIDAK BEKERJA</v>
          </cell>
          <cell r="R3010" t="str">
            <v>-</v>
          </cell>
          <cell r="S3010" t="str">
            <v>ADA</v>
          </cell>
        </row>
        <row r="3011">
          <cell r="A3011" t="str">
            <v>3302161608550002</v>
          </cell>
          <cell r="B3011" t="str">
            <v>3302161302056295</v>
          </cell>
          <cell r="C3011" t="str">
            <v>SAMSIR</v>
          </cell>
          <cell r="D3011" t="str">
            <v>LK</v>
          </cell>
          <cell r="E3011">
            <v>20317</v>
          </cell>
          <cell r="F3011">
            <v>64.726027397260268</v>
          </cell>
          <cell r="G3011" t="str">
            <v>BANYUMAS</v>
          </cell>
          <cell r="H3011" t="str">
            <v>TUMIYANG</v>
          </cell>
          <cell r="I3011" t="str">
            <v>003</v>
          </cell>
          <cell r="J3011" t="str">
            <v>004</v>
          </cell>
          <cell r="K3011" t="str">
            <v>TUMIYANG</v>
          </cell>
          <cell r="L3011" t="str">
            <v>TUMIYANG, RT 003 RW 004</v>
          </cell>
          <cell r="M3011" t="str">
            <v>KEPALA KELUARGA</v>
          </cell>
          <cell r="N3011" t="str">
            <v>KAWIN</v>
          </cell>
          <cell r="O3011" t="str">
            <v>Tamat SD/Sederajat</v>
          </cell>
          <cell r="P3011" t="str">
            <v>Islam</v>
          </cell>
          <cell r="Q3011" t="str">
            <v>PETANI/PEKEBUN</v>
          </cell>
          <cell r="R3011" t="str">
            <v>-</v>
          </cell>
          <cell r="S3011" t="str">
            <v>TIDAK ADA</v>
          </cell>
        </row>
        <row r="3012">
          <cell r="A3012" t="str">
            <v>3302164107660016</v>
          </cell>
          <cell r="B3012" t="str">
            <v>3302161302056295</v>
          </cell>
          <cell r="C3012" t="str">
            <v>SUPRI</v>
          </cell>
          <cell r="D3012" t="str">
            <v>PR</v>
          </cell>
          <cell r="E3012">
            <v>24289</v>
          </cell>
          <cell r="F3012">
            <v>53.843835616438355</v>
          </cell>
          <cell r="G3012" t="str">
            <v>BANYUMAS</v>
          </cell>
          <cell r="H3012" t="str">
            <v>TUMIYANG</v>
          </cell>
          <cell r="I3012" t="str">
            <v>003</v>
          </cell>
          <cell r="J3012" t="str">
            <v>004</v>
          </cell>
          <cell r="K3012" t="str">
            <v>TUMIYANG</v>
          </cell>
          <cell r="L3012" t="str">
            <v>TUMIYANG, RT 003 RW 004</v>
          </cell>
          <cell r="M3012" t="str">
            <v>ISTRI</v>
          </cell>
          <cell r="N3012" t="str">
            <v>KAWIN</v>
          </cell>
          <cell r="O3012" t="str">
            <v>Tamat SD/Sederajat</v>
          </cell>
          <cell r="P3012" t="str">
            <v>Islam</v>
          </cell>
          <cell r="Q3012" t="str">
            <v>MENGURUS RUMAH TANGGA</v>
          </cell>
          <cell r="R3012" t="str">
            <v>-</v>
          </cell>
          <cell r="S3012" t="str">
            <v>TIDAK ADA</v>
          </cell>
        </row>
        <row r="3013">
          <cell r="A3013" t="str">
            <v>3302166104940003</v>
          </cell>
          <cell r="B3013" t="str">
            <v>3302161302056295</v>
          </cell>
          <cell r="C3013" t="str">
            <v>SUTRIMA</v>
          </cell>
          <cell r="D3013" t="str">
            <v>PR</v>
          </cell>
          <cell r="E3013">
            <v>34445</v>
          </cell>
          <cell r="F3013">
            <v>26.019178082191782</v>
          </cell>
          <cell r="G3013" t="str">
            <v>BANYUMAS</v>
          </cell>
          <cell r="H3013" t="str">
            <v>TUMIYANG</v>
          </cell>
          <cell r="I3013" t="str">
            <v>003</v>
          </cell>
          <cell r="J3013" t="str">
            <v>004</v>
          </cell>
          <cell r="K3013" t="str">
            <v>TUMIYANG</v>
          </cell>
          <cell r="L3013" t="str">
            <v>TUMIYANG, RT 003 RW 004</v>
          </cell>
          <cell r="M3013" t="str">
            <v>ANAK</v>
          </cell>
          <cell r="N3013" t="str">
            <v>BELUM KAWIN</v>
          </cell>
          <cell r="O3013" t="str">
            <v>SLTP/Sederajat</v>
          </cell>
          <cell r="P3013" t="str">
            <v>Islam</v>
          </cell>
          <cell r="Q3013" t="str">
            <v>PEDAGANG</v>
          </cell>
          <cell r="R3013" t="str">
            <v>-</v>
          </cell>
          <cell r="S3013" t="str">
            <v>ADA</v>
          </cell>
        </row>
        <row r="3014">
          <cell r="A3014" t="str">
            <v>3302163112620082</v>
          </cell>
          <cell r="B3014" t="str">
            <v>3302161302056629</v>
          </cell>
          <cell r="C3014" t="str">
            <v>KARJO</v>
          </cell>
          <cell r="D3014" t="str">
            <v>LK</v>
          </cell>
          <cell r="E3014">
            <v>23011</v>
          </cell>
          <cell r="F3014">
            <v>57.345205479452055</v>
          </cell>
          <cell r="G3014" t="str">
            <v>BANYUMAS</v>
          </cell>
          <cell r="H3014" t="str">
            <v>TUMIYANG</v>
          </cell>
          <cell r="I3014" t="str">
            <v>003</v>
          </cell>
          <cell r="J3014" t="str">
            <v>004</v>
          </cell>
          <cell r="K3014" t="str">
            <v>TUMIYANG</v>
          </cell>
          <cell r="L3014" t="str">
            <v>TUMIYANG, RT 003 RW 004</v>
          </cell>
          <cell r="M3014" t="str">
            <v>KEPALA KELUARGA</v>
          </cell>
          <cell r="N3014" t="str">
            <v>KAWIN</v>
          </cell>
          <cell r="O3014" t="str">
            <v>Tamat SD/Sederajat</v>
          </cell>
          <cell r="P3014" t="str">
            <v>Islam</v>
          </cell>
          <cell r="Q3014" t="str">
            <v>PEDAGANG</v>
          </cell>
          <cell r="R3014" t="str">
            <v>-</v>
          </cell>
          <cell r="S3014" t="str">
            <v>TIDAK ADA</v>
          </cell>
        </row>
        <row r="3015">
          <cell r="A3015" t="str">
            <v>3302165001720002</v>
          </cell>
          <cell r="B3015" t="str">
            <v>3302161302056629</v>
          </cell>
          <cell r="C3015" t="str">
            <v>SRI ABUANI</v>
          </cell>
          <cell r="D3015" t="str">
            <v>PR</v>
          </cell>
          <cell r="E3015">
            <v>26308</v>
          </cell>
          <cell r="F3015">
            <v>48.31232876712329</v>
          </cell>
          <cell r="G3015" t="str">
            <v>BANYUMAS</v>
          </cell>
          <cell r="H3015" t="str">
            <v>TUMIYANG</v>
          </cell>
          <cell r="I3015" t="str">
            <v>003</v>
          </cell>
          <cell r="J3015" t="str">
            <v>004</v>
          </cell>
          <cell r="K3015" t="str">
            <v>TUMIYANG</v>
          </cell>
          <cell r="L3015" t="str">
            <v>TUMIYANG, RT 003 RW 004</v>
          </cell>
          <cell r="M3015" t="str">
            <v>ISTRI</v>
          </cell>
          <cell r="N3015" t="str">
            <v>KAWIN</v>
          </cell>
          <cell r="O3015" t="str">
            <v>Tamat SD/Sederajat</v>
          </cell>
          <cell r="P3015" t="str">
            <v>Islam</v>
          </cell>
          <cell r="Q3015" t="str">
            <v>MENGURUS RUMAH TANGGA</v>
          </cell>
          <cell r="R3015" t="str">
            <v>-</v>
          </cell>
          <cell r="S3015" t="str">
            <v>TIDAK ADA</v>
          </cell>
        </row>
        <row r="3016">
          <cell r="A3016" t="str">
            <v>3302160108920001</v>
          </cell>
          <cell r="B3016" t="str">
            <v>3302161302056629</v>
          </cell>
          <cell r="C3016" t="str">
            <v>AGUS TRIONO</v>
          </cell>
          <cell r="D3016" t="str">
            <v>LK</v>
          </cell>
          <cell r="E3016">
            <v>33817</v>
          </cell>
          <cell r="F3016">
            <v>27.739726027397261</v>
          </cell>
          <cell r="G3016" t="str">
            <v>BANYUMAS</v>
          </cell>
          <cell r="H3016" t="str">
            <v>TUMIYANG</v>
          </cell>
          <cell r="I3016" t="str">
            <v>003</v>
          </cell>
          <cell r="J3016" t="str">
            <v>004</v>
          </cell>
          <cell r="K3016" t="str">
            <v>TUMIYANG</v>
          </cell>
          <cell r="L3016" t="str">
            <v>TUMIYANG, RT 003 RW 004</v>
          </cell>
          <cell r="M3016" t="str">
            <v>ANAK</v>
          </cell>
          <cell r="N3016" t="str">
            <v>BELUM KAWIN</v>
          </cell>
          <cell r="O3016" t="str">
            <v>SLTA/Sederajat</v>
          </cell>
          <cell r="P3016" t="str">
            <v>Islam</v>
          </cell>
          <cell r="Q3016" t="str">
            <v>KARYAWAN SWASTA</v>
          </cell>
          <cell r="R3016" t="str">
            <v>-</v>
          </cell>
          <cell r="S3016" t="str">
            <v>ADA</v>
          </cell>
        </row>
        <row r="3017">
          <cell r="A3017" t="str">
            <v>3302161904000002</v>
          </cell>
          <cell r="B3017" t="str">
            <v>3302161302056629</v>
          </cell>
          <cell r="C3017" t="str">
            <v>REZA APRILIANTO</v>
          </cell>
          <cell r="D3017" t="str">
            <v>LK</v>
          </cell>
          <cell r="E3017">
            <v>36635</v>
          </cell>
          <cell r="F3017">
            <v>20.019178082191782</v>
          </cell>
          <cell r="G3017" t="str">
            <v>BANYUMAS</v>
          </cell>
          <cell r="H3017" t="str">
            <v>TUMIYANG</v>
          </cell>
          <cell r="I3017" t="str">
            <v>003</v>
          </cell>
          <cell r="J3017" t="str">
            <v>004</v>
          </cell>
          <cell r="K3017" t="str">
            <v>TUMIYANG</v>
          </cell>
          <cell r="L3017" t="str">
            <v>TUMIYANG, RT 003 RW 004</v>
          </cell>
          <cell r="M3017" t="str">
            <v>ANAK</v>
          </cell>
          <cell r="N3017" t="str">
            <v>BELUM KAWIN</v>
          </cell>
          <cell r="O3017" t="str">
            <v>SLTA/Sederajat</v>
          </cell>
          <cell r="P3017" t="str">
            <v>Islam</v>
          </cell>
          <cell r="Q3017" t="str">
            <v>KARYAWAN SWASTA</v>
          </cell>
          <cell r="R3017" t="str">
            <v>-</v>
          </cell>
          <cell r="S3017" t="str">
            <v>ADA</v>
          </cell>
        </row>
        <row r="3018">
          <cell r="A3018" t="str">
            <v>3302160402540001</v>
          </cell>
          <cell r="B3018" t="str">
            <v>3302161302056630</v>
          </cell>
          <cell r="C3018" t="str">
            <v>SIRUN  SUHADI</v>
          </cell>
          <cell r="D3018" t="str">
            <v>LK</v>
          </cell>
          <cell r="E3018">
            <v>19759</v>
          </cell>
          <cell r="F3018">
            <v>66.254794520547946</v>
          </cell>
          <cell r="G3018" t="str">
            <v>BANYUMAS</v>
          </cell>
          <cell r="H3018" t="str">
            <v>DESA TUMIYANG</v>
          </cell>
          <cell r="I3018" t="str">
            <v>003</v>
          </cell>
          <cell r="J3018" t="str">
            <v>004</v>
          </cell>
          <cell r="K3018" t="str">
            <v>TUMIYANG</v>
          </cell>
          <cell r="L3018" t="str">
            <v>DESA TUMIYANG, RT 003 RW 004</v>
          </cell>
          <cell r="M3018" t="str">
            <v>KEPALA KELUARGA</v>
          </cell>
          <cell r="N3018" t="str">
            <v>CERAI MATI</v>
          </cell>
          <cell r="O3018" t="str">
            <v>Tamat SD/Sederajat</v>
          </cell>
          <cell r="P3018" t="str">
            <v>Islam</v>
          </cell>
          <cell r="Q3018" t="str">
            <v>BURUH HARIAN LEPAS</v>
          </cell>
          <cell r="R3018" t="str">
            <v>O</v>
          </cell>
          <cell r="S3018" t="str">
            <v>TIDAK ADA</v>
          </cell>
        </row>
        <row r="3019">
          <cell r="A3019" t="str">
            <v>3302160804030001</v>
          </cell>
          <cell r="B3019" t="str">
            <v>3302161302056630</v>
          </cell>
          <cell r="C3019" t="str">
            <v>WANTRI CUCU PANGESTU</v>
          </cell>
          <cell r="D3019" t="str">
            <v>LK</v>
          </cell>
          <cell r="E3019">
            <v>37719</v>
          </cell>
          <cell r="F3019">
            <v>17.049315068493151</v>
          </cell>
          <cell r="G3019" t="str">
            <v>BANYUMAS</v>
          </cell>
          <cell r="H3019" t="str">
            <v>DESA TUMIYANG</v>
          </cell>
          <cell r="I3019" t="str">
            <v>003</v>
          </cell>
          <cell r="J3019" t="str">
            <v>004</v>
          </cell>
          <cell r="K3019" t="str">
            <v>TUMIYANG</v>
          </cell>
          <cell r="L3019" t="str">
            <v>DESA TUMIYANG, RT 003 RW 004</v>
          </cell>
          <cell r="M3019" t="str">
            <v>ANAK</v>
          </cell>
          <cell r="N3019" t="str">
            <v>BELUM KAWIN</v>
          </cell>
          <cell r="O3019" t="str">
            <v>Belum Tamat SD/Sederajat</v>
          </cell>
          <cell r="P3019" t="str">
            <v>Islam</v>
          </cell>
          <cell r="Q3019" t="str">
            <v>PELAJAR/MAHASISWA</v>
          </cell>
          <cell r="R3019" t="str">
            <v>-</v>
          </cell>
          <cell r="S3019" t="str">
            <v>ADA</v>
          </cell>
        </row>
        <row r="3020">
          <cell r="A3020" t="str">
            <v>3302161912720001</v>
          </cell>
          <cell r="B3020" t="str">
            <v>3302161302056631</v>
          </cell>
          <cell r="C3020" t="str">
            <v>UNTUNG SETYADI</v>
          </cell>
          <cell r="D3020" t="str">
            <v>LK</v>
          </cell>
          <cell r="E3020">
            <v>26652</v>
          </cell>
          <cell r="F3020">
            <v>47.369863013698627</v>
          </cell>
          <cell r="G3020" t="str">
            <v>BANYUMAS</v>
          </cell>
          <cell r="H3020" t="str">
            <v>TUMIYANG</v>
          </cell>
          <cell r="I3020" t="str">
            <v>003</v>
          </cell>
          <cell r="J3020" t="str">
            <v>004</v>
          </cell>
          <cell r="K3020" t="str">
            <v>TUMIYANG</v>
          </cell>
          <cell r="L3020" t="str">
            <v>TUMIYANG, RT 003 RW 004</v>
          </cell>
          <cell r="M3020" t="str">
            <v>KEPALA KELUARGA</v>
          </cell>
          <cell r="N3020" t="str">
            <v>KAWIN</v>
          </cell>
          <cell r="O3020" t="str">
            <v>SLTP/Sederajat</v>
          </cell>
          <cell r="P3020" t="str">
            <v>Islam</v>
          </cell>
          <cell r="Q3020" t="str">
            <v>BURUH HARIAN LEPAS</v>
          </cell>
          <cell r="R3020" t="str">
            <v>-</v>
          </cell>
          <cell r="S3020" t="str">
            <v>ADA</v>
          </cell>
        </row>
        <row r="3021">
          <cell r="A3021" t="str">
            <v>3302166412760002</v>
          </cell>
          <cell r="B3021" t="str">
            <v>3302161302056631</v>
          </cell>
          <cell r="C3021" t="str">
            <v>SUWARNI</v>
          </cell>
          <cell r="D3021" t="str">
            <v>PR</v>
          </cell>
          <cell r="E3021">
            <v>28118</v>
          </cell>
          <cell r="F3021">
            <v>43.353424657534248</v>
          </cell>
          <cell r="G3021" t="str">
            <v>BANYUMAS</v>
          </cell>
          <cell r="H3021" t="str">
            <v>TUMIYANG</v>
          </cell>
          <cell r="I3021" t="str">
            <v>003</v>
          </cell>
          <cell r="J3021" t="str">
            <v>004</v>
          </cell>
          <cell r="K3021" t="str">
            <v>TUMIYANG</v>
          </cell>
          <cell r="L3021" t="str">
            <v>TUMIYANG, RT 003 RW 004</v>
          </cell>
          <cell r="M3021" t="str">
            <v>ISTRI</v>
          </cell>
          <cell r="N3021" t="str">
            <v>KAWIN</v>
          </cell>
          <cell r="O3021" t="str">
            <v>SLTP/Sederajat</v>
          </cell>
          <cell r="P3021" t="str">
            <v>Islam</v>
          </cell>
          <cell r="Q3021" t="str">
            <v>PEDAGANG</v>
          </cell>
          <cell r="R3021" t="str">
            <v>O</v>
          </cell>
          <cell r="S3021" t="str">
            <v>ADA</v>
          </cell>
        </row>
        <row r="3022">
          <cell r="A3022" t="str">
            <v>3302162608090003</v>
          </cell>
          <cell r="B3022" t="str">
            <v>3302161302056631</v>
          </cell>
          <cell r="C3022" t="str">
            <v>REZQI GUSTI RAMADHAN</v>
          </cell>
          <cell r="D3022" t="str">
            <v>LK</v>
          </cell>
          <cell r="E3022">
            <v>40051</v>
          </cell>
          <cell r="F3022">
            <v>10.66027397260274</v>
          </cell>
          <cell r="G3022" t="str">
            <v>BANYUMAS</v>
          </cell>
          <cell r="H3022" t="str">
            <v>TUMIYANG</v>
          </cell>
          <cell r="I3022" t="str">
            <v>003</v>
          </cell>
          <cell r="J3022" t="str">
            <v>004</v>
          </cell>
          <cell r="K3022" t="str">
            <v>TUMIYANG</v>
          </cell>
          <cell r="L3022" t="str">
            <v>TUMIYANG, RT 003 RW 004</v>
          </cell>
          <cell r="M3022" t="str">
            <v>ANAK</v>
          </cell>
          <cell r="N3022" t="str">
            <v>BELUM KAWIN</v>
          </cell>
          <cell r="O3022" t="str">
            <v>Tidak/Belum Sekolah</v>
          </cell>
          <cell r="P3022" t="str">
            <v>Islam</v>
          </cell>
          <cell r="Q3022" t="str">
            <v>BELUM/TIDAK BEKERJA</v>
          </cell>
          <cell r="R3022" t="str">
            <v>-</v>
          </cell>
          <cell r="S3022" t="str">
            <v>ADA</v>
          </cell>
        </row>
        <row r="3023">
          <cell r="A3023" t="str">
            <v>3302163107960003</v>
          </cell>
          <cell r="B3023" t="str">
            <v>3302161302056631</v>
          </cell>
          <cell r="C3023" t="str">
            <v>IRFAN YULIANTO</v>
          </cell>
          <cell r="D3023" t="str">
            <v>LK</v>
          </cell>
          <cell r="E3023">
            <v>35277</v>
          </cell>
          <cell r="F3023">
            <v>23.739726027397261</v>
          </cell>
          <cell r="G3023" t="str">
            <v>BANYUMAS</v>
          </cell>
          <cell r="H3023" t="str">
            <v>TUMIYANG</v>
          </cell>
          <cell r="I3023" t="str">
            <v>003</v>
          </cell>
          <cell r="J3023" t="str">
            <v>004</v>
          </cell>
          <cell r="K3023" t="str">
            <v>TUMIYANG</v>
          </cell>
          <cell r="L3023" t="str">
            <v>TUMIYANG, RT 003 RW 004</v>
          </cell>
          <cell r="M3023" t="str">
            <v>ANAK</v>
          </cell>
          <cell r="N3023" t="str">
            <v>BELUM KAWIN</v>
          </cell>
          <cell r="O3023" t="str">
            <v>Belum Tamat SD/Sederajat</v>
          </cell>
          <cell r="P3023" t="str">
            <v>Islam</v>
          </cell>
          <cell r="Q3023" t="str">
            <v>PELAJAR/MAHASISWA</v>
          </cell>
          <cell r="R3023" t="str">
            <v>-</v>
          </cell>
          <cell r="S3023" t="str">
            <v>ADA</v>
          </cell>
        </row>
        <row r="3024">
          <cell r="A3024" t="str">
            <v>3302166608030001</v>
          </cell>
          <cell r="B3024" t="str">
            <v>3302161302056631</v>
          </cell>
          <cell r="C3024" t="str">
            <v>FIRNA VIVI ANDRIANI</v>
          </cell>
          <cell r="D3024" t="str">
            <v>PR</v>
          </cell>
          <cell r="E3024">
            <v>37859</v>
          </cell>
          <cell r="F3024">
            <v>16.665753424657535</v>
          </cell>
          <cell r="G3024" t="str">
            <v>BANYUMAS</v>
          </cell>
          <cell r="H3024" t="str">
            <v>TUMIYANG</v>
          </cell>
          <cell r="I3024" t="str">
            <v>003</v>
          </cell>
          <cell r="J3024" t="str">
            <v>004</v>
          </cell>
          <cell r="K3024" t="str">
            <v>TUMIYANG</v>
          </cell>
          <cell r="L3024" t="str">
            <v>TUMIYANG, RT 003 RW 004</v>
          </cell>
          <cell r="M3024" t="str">
            <v>ANAK</v>
          </cell>
          <cell r="N3024" t="str">
            <v>BELUM KAWIN</v>
          </cell>
          <cell r="O3024" t="str">
            <v>Tidak/Belum Sekolah</v>
          </cell>
          <cell r="P3024" t="str">
            <v>Islam</v>
          </cell>
          <cell r="Q3024" t="str">
            <v>BELUM/TIDAK BEKERJA</v>
          </cell>
          <cell r="R3024" t="str">
            <v>-</v>
          </cell>
          <cell r="S3024" t="str">
            <v>ADA</v>
          </cell>
        </row>
        <row r="3025">
          <cell r="A3025" t="str">
            <v>3302164107480071</v>
          </cell>
          <cell r="B3025" t="str">
            <v>3302161302057585</v>
          </cell>
          <cell r="C3025" t="str">
            <v>SITINAH</v>
          </cell>
          <cell r="D3025" t="str">
            <v>PR</v>
          </cell>
          <cell r="E3025">
            <v>17715</v>
          </cell>
          <cell r="F3025">
            <v>71.854794520547941</v>
          </cell>
          <cell r="G3025" t="str">
            <v>BANYUMAS</v>
          </cell>
          <cell r="H3025" t="str">
            <v>TUMIYANG</v>
          </cell>
          <cell r="I3025" t="str">
            <v>003</v>
          </cell>
          <cell r="J3025" t="str">
            <v>004</v>
          </cell>
          <cell r="K3025" t="str">
            <v>TUMIYANG</v>
          </cell>
          <cell r="L3025" t="str">
            <v>TUMIYANG, RT 003 RW 004</v>
          </cell>
          <cell r="M3025" t="str">
            <v>KEPALA KELUARGA</v>
          </cell>
          <cell r="N3025" t="str">
            <v>CERAI MATI</v>
          </cell>
          <cell r="O3025" t="str">
            <v>Belum Tamat SD/Sederajat</v>
          </cell>
          <cell r="P3025" t="str">
            <v>Islam</v>
          </cell>
          <cell r="Q3025" t="str">
            <v>BURUH TANI/PERKEBUNAN</v>
          </cell>
          <cell r="R3025" t="str">
            <v>-</v>
          </cell>
          <cell r="S3025" t="str">
            <v>TIDAK ADA</v>
          </cell>
        </row>
        <row r="3026">
          <cell r="A3026" t="str">
            <v>3302165202740002</v>
          </cell>
          <cell r="B3026" t="str">
            <v>3302161302057585</v>
          </cell>
          <cell r="C3026" t="str">
            <v>SUKIYEM</v>
          </cell>
          <cell r="D3026" t="str">
            <v>PR</v>
          </cell>
          <cell r="E3026">
            <v>27072</v>
          </cell>
          <cell r="F3026">
            <v>46.219178082191782</v>
          </cell>
          <cell r="G3026" t="str">
            <v>BANYUMAS</v>
          </cell>
          <cell r="H3026" t="str">
            <v>TUMIYANG</v>
          </cell>
          <cell r="I3026" t="str">
            <v>003</v>
          </cell>
          <cell r="J3026" t="str">
            <v>004</v>
          </cell>
          <cell r="K3026" t="str">
            <v>TUMIYANG</v>
          </cell>
          <cell r="L3026" t="str">
            <v>TUMIYANG, RT 003 RW 004</v>
          </cell>
          <cell r="M3026" t="str">
            <v>ANAK</v>
          </cell>
          <cell r="N3026" t="str">
            <v>KAWIN</v>
          </cell>
          <cell r="O3026" t="str">
            <v>SLTA/Sederajat</v>
          </cell>
          <cell r="P3026" t="str">
            <v>Islam</v>
          </cell>
          <cell r="Q3026" t="str">
            <v>MENGURUS RUMAH TANGGA</v>
          </cell>
          <cell r="R3026" t="str">
            <v>-</v>
          </cell>
          <cell r="S3026" t="str">
            <v>TIDAK ADA</v>
          </cell>
        </row>
        <row r="3027">
          <cell r="A3027" t="str">
            <v>3302165308050001</v>
          </cell>
          <cell r="B3027" t="str">
            <v>3302161302057585</v>
          </cell>
          <cell r="C3027" t="str">
            <v>ERLIEN FERSINO KALINGGA</v>
          </cell>
          <cell r="D3027" t="str">
            <v>PR</v>
          </cell>
          <cell r="E3027">
            <v>38577</v>
          </cell>
          <cell r="F3027">
            <v>14.698630136986301</v>
          </cell>
          <cell r="G3027" t="str">
            <v>BANYUMAS</v>
          </cell>
          <cell r="H3027" t="str">
            <v>TUMIYANG</v>
          </cell>
          <cell r="I3027" t="str">
            <v>003</v>
          </cell>
          <cell r="J3027" t="str">
            <v>004</v>
          </cell>
          <cell r="K3027" t="str">
            <v>TUMIYANG</v>
          </cell>
          <cell r="L3027" t="str">
            <v>TUMIYANG, RT 003 RW 004</v>
          </cell>
          <cell r="M3027" t="str">
            <v>CUCU</v>
          </cell>
          <cell r="N3027" t="str">
            <v>BELUM KAWIN</v>
          </cell>
          <cell r="O3027" t="str">
            <v>Tidak/Belum Sekolah</v>
          </cell>
          <cell r="P3027" t="str">
            <v>Islam</v>
          </cell>
          <cell r="Q3027" t="str">
            <v>BELUM/TIDAK BEKERJA</v>
          </cell>
          <cell r="R3027" t="str">
            <v>-</v>
          </cell>
          <cell r="S3027" t="str">
            <v>ADA</v>
          </cell>
        </row>
        <row r="3028">
          <cell r="A3028" t="str">
            <v>3302160107610040</v>
          </cell>
          <cell r="B3028" t="str">
            <v>3302161302057586</v>
          </cell>
          <cell r="C3028" t="str">
            <v>KUSTIWAN</v>
          </cell>
          <cell r="D3028" t="str">
            <v>LK</v>
          </cell>
          <cell r="E3028">
            <v>22463</v>
          </cell>
          <cell r="F3028">
            <v>58.846575342465755</v>
          </cell>
          <cell r="G3028" t="str">
            <v>BANYUMAS</v>
          </cell>
          <cell r="H3028" t="str">
            <v>TUMIYANG</v>
          </cell>
          <cell r="I3028" t="str">
            <v>003</v>
          </cell>
          <cell r="J3028" t="str">
            <v>004</v>
          </cell>
          <cell r="K3028" t="str">
            <v>TUMIYANG</v>
          </cell>
          <cell r="L3028" t="str">
            <v>TUMIYANG, RT 003 RW 004</v>
          </cell>
          <cell r="M3028" t="str">
            <v>KEPALA KELUARGA</v>
          </cell>
          <cell r="N3028" t="str">
            <v>KAWIN</v>
          </cell>
          <cell r="O3028" t="str">
            <v>Belum Tamat SD/Sederajat</v>
          </cell>
          <cell r="P3028" t="str">
            <v>Islam</v>
          </cell>
          <cell r="Q3028" t="str">
            <v>BURUH TANI/PERKEBUNAN</v>
          </cell>
          <cell r="R3028" t="str">
            <v>-</v>
          </cell>
          <cell r="S3028" t="str">
            <v>ADA</v>
          </cell>
        </row>
        <row r="3029">
          <cell r="A3029" t="str">
            <v>3302166606790005</v>
          </cell>
          <cell r="B3029" t="str">
            <v>3302161302057586</v>
          </cell>
          <cell r="C3029" t="str">
            <v>RUKINAH</v>
          </cell>
          <cell r="D3029" t="str">
            <v>PR</v>
          </cell>
          <cell r="E3029">
            <v>29032</v>
          </cell>
          <cell r="F3029">
            <v>40.849315068493148</v>
          </cell>
          <cell r="G3029" t="str">
            <v>BANYUMAS</v>
          </cell>
          <cell r="H3029" t="str">
            <v>TUMIYANG</v>
          </cell>
          <cell r="I3029" t="str">
            <v>003</v>
          </cell>
          <cell r="J3029" t="str">
            <v>004</v>
          </cell>
          <cell r="K3029" t="str">
            <v>TUMIYANG</v>
          </cell>
          <cell r="L3029" t="str">
            <v>TUMIYANG, RT 003 RW 004</v>
          </cell>
          <cell r="M3029" t="str">
            <v>ISTRI</v>
          </cell>
          <cell r="N3029" t="str">
            <v>KAWIN</v>
          </cell>
          <cell r="O3029" t="str">
            <v>Tamat SD/Sederajat</v>
          </cell>
          <cell r="P3029" t="str">
            <v>Islam</v>
          </cell>
          <cell r="Q3029" t="str">
            <v>MENGURUS RUMAH TANGGA</v>
          </cell>
          <cell r="R3029" t="str">
            <v>-</v>
          </cell>
          <cell r="S3029" t="str">
            <v>ADA</v>
          </cell>
        </row>
        <row r="3030">
          <cell r="A3030" t="str">
            <v>3302160909990006</v>
          </cell>
          <cell r="B3030" t="str">
            <v>3302161302057586</v>
          </cell>
          <cell r="C3030" t="str">
            <v>ROBI SALIMI</v>
          </cell>
          <cell r="D3030" t="str">
            <v>LK</v>
          </cell>
          <cell r="E3030">
            <v>36412</v>
          </cell>
          <cell r="F3030">
            <v>20.63013698630137</v>
          </cell>
          <cell r="G3030" t="str">
            <v>BANYUMAS</v>
          </cell>
          <cell r="H3030" t="str">
            <v>TUMIYANG</v>
          </cell>
          <cell r="I3030" t="str">
            <v>003</v>
          </cell>
          <cell r="J3030" t="str">
            <v>004</v>
          </cell>
          <cell r="K3030" t="str">
            <v>TUMIYANG</v>
          </cell>
          <cell r="L3030" t="str">
            <v>TUMIYANG, RT 003 RW 004</v>
          </cell>
          <cell r="M3030" t="str">
            <v>ANAK</v>
          </cell>
          <cell r="N3030" t="str">
            <v>BELUM KAWIN</v>
          </cell>
          <cell r="O3030" t="str">
            <v>Belum Tamat SD/Sederajat</v>
          </cell>
          <cell r="P3030" t="str">
            <v>Islam</v>
          </cell>
          <cell r="Q3030" t="str">
            <v>PELAJAR/MAHASISWA</v>
          </cell>
          <cell r="R3030" t="str">
            <v>-</v>
          </cell>
          <cell r="S3030" t="str">
            <v>ADA</v>
          </cell>
        </row>
        <row r="3031">
          <cell r="A3031" t="str">
            <v>3302161108130002</v>
          </cell>
          <cell r="B3031" t="str">
            <v>3302161302057586</v>
          </cell>
          <cell r="C3031" t="str">
            <v>MOHAMAD KAMALI</v>
          </cell>
          <cell r="D3031" t="str">
            <v>LK</v>
          </cell>
          <cell r="E3031">
            <v>41497</v>
          </cell>
          <cell r="F3031">
            <v>6.6986301369863011</v>
          </cell>
          <cell r="G3031" t="str">
            <v>BANYUMAS</v>
          </cell>
          <cell r="H3031" t="str">
            <v>TUMIYANG</v>
          </cell>
          <cell r="I3031" t="str">
            <v>003</v>
          </cell>
          <cell r="J3031" t="str">
            <v>004</v>
          </cell>
          <cell r="K3031" t="str">
            <v>TUMIYANG</v>
          </cell>
          <cell r="L3031" t="str">
            <v>TUMIYANG, RT 003 RW 004</v>
          </cell>
          <cell r="M3031" t="str">
            <v>ANAK</v>
          </cell>
          <cell r="N3031" t="str">
            <v>BELUM KAWIN</v>
          </cell>
          <cell r="O3031" t="str">
            <v>Tidak/Belum Sekolah</v>
          </cell>
          <cell r="P3031" t="str">
            <v>Islam</v>
          </cell>
          <cell r="Q3031" t="str">
            <v>BELUM/TIDAK BEKERJA</v>
          </cell>
          <cell r="R3031" t="str">
            <v>-</v>
          </cell>
          <cell r="S3031" t="str">
            <v>ADA</v>
          </cell>
        </row>
        <row r="3032">
          <cell r="A3032" t="str">
            <v>3302161812050004</v>
          </cell>
          <cell r="B3032" t="str">
            <v>3302161302057586</v>
          </cell>
          <cell r="C3032" t="str">
            <v>MOHAMAD KALIMI</v>
          </cell>
          <cell r="D3032" t="str">
            <v>LK</v>
          </cell>
          <cell r="E3032">
            <v>38704</v>
          </cell>
          <cell r="F3032">
            <v>14.35068493150685</v>
          </cell>
          <cell r="G3032" t="str">
            <v>BANYUMAS</v>
          </cell>
          <cell r="H3032" t="str">
            <v>TUMIYANG</v>
          </cell>
          <cell r="I3032" t="str">
            <v>003</v>
          </cell>
          <cell r="J3032" t="str">
            <v>004</v>
          </cell>
          <cell r="K3032" t="str">
            <v>TUMIYANG</v>
          </cell>
          <cell r="L3032" t="str">
            <v>TUMIYANG, RT 003 RW 004</v>
          </cell>
          <cell r="M3032" t="str">
            <v>ANAK</v>
          </cell>
          <cell r="N3032" t="str">
            <v>BELUM KAWIN</v>
          </cell>
          <cell r="O3032" t="str">
            <v>Tidak/Belum Sekolah</v>
          </cell>
          <cell r="P3032" t="str">
            <v>Islam</v>
          </cell>
          <cell r="Q3032" t="str">
            <v>BELUM/TIDAK BEKERJA</v>
          </cell>
          <cell r="R3032" t="str">
            <v>-</v>
          </cell>
          <cell r="S3032" t="str">
            <v>ADA</v>
          </cell>
        </row>
        <row r="3033">
          <cell r="A3033" t="str">
            <v>3302164408090002</v>
          </cell>
          <cell r="B3033" t="str">
            <v>3302161302057586</v>
          </cell>
          <cell r="C3033" t="str">
            <v>RINI WAHYUNI</v>
          </cell>
          <cell r="D3033" t="str">
            <v>PR</v>
          </cell>
          <cell r="E3033">
            <v>40029</v>
          </cell>
          <cell r="F3033">
            <v>10.72054794520548</v>
          </cell>
          <cell r="G3033" t="str">
            <v>BANYUMAS</v>
          </cell>
          <cell r="H3033" t="str">
            <v>TUMIYANG</v>
          </cell>
          <cell r="I3033" t="str">
            <v>003</v>
          </cell>
          <cell r="J3033" t="str">
            <v>004</v>
          </cell>
          <cell r="K3033" t="str">
            <v>TUMIYANG</v>
          </cell>
          <cell r="L3033" t="str">
            <v>TUMIYANG, RT 003 RW 004</v>
          </cell>
          <cell r="M3033" t="str">
            <v>ANAK</v>
          </cell>
          <cell r="N3033" t="str">
            <v>BELUM KAWIN</v>
          </cell>
          <cell r="O3033" t="str">
            <v>Tidak/Belum Sekolah</v>
          </cell>
          <cell r="P3033" t="str">
            <v>Islam</v>
          </cell>
          <cell r="Q3033" t="str">
            <v>BELUM/TIDAK BEKERJA</v>
          </cell>
          <cell r="R3033" t="str">
            <v>-</v>
          </cell>
          <cell r="S3033" t="str">
            <v>ADA</v>
          </cell>
        </row>
        <row r="3034">
          <cell r="A3034" t="str">
            <v>3302164404700002</v>
          </cell>
          <cell r="B3034" t="str">
            <v>3302161302057587</v>
          </cell>
          <cell r="C3034" t="str">
            <v>POLYATI TRIUTAMI</v>
          </cell>
          <cell r="D3034" t="str">
            <v>PR</v>
          </cell>
          <cell r="E3034">
            <v>25662</v>
          </cell>
          <cell r="F3034">
            <v>50.082191780821915</v>
          </cell>
          <cell r="G3034" t="str">
            <v>BANYUMAS</v>
          </cell>
          <cell r="H3034" t="str">
            <v>TUMIYANG</v>
          </cell>
          <cell r="I3034" t="str">
            <v>003</v>
          </cell>
          <cell r="J3034" t="str">
            <v>004</v>
          </cell>
          <cell r="K3034" t="str">
            <v>TUMIYANG</v>
          </cell>
          <cell r="L3034" t="str">
            <v>TUMIYANG, RT 003 RW 004</v>
          </cell>
          <cell r="M3034" t="str">
            <v>KEPALA KELUARGA</v>
          </cell>
          <cell r="N3034" t="str">
            <v>CERAI MATI</v>
          </cell>
          <cell r="O3034" t="str">
            <v>SLTP/Sederajat</v>
          </cell>
          <cell r="P3034" t="str">
            <v>Islam</v>
          </cell>
          <cell r="Q3034" t="str">
            <v>BURUH HARIAN LEPAS</v>
          </cell>
          <cell r="R3034" t="str">
            <v>-</v>
          </cell>
          <cell r="S3034" t="str">
            <v>TIDAK ADA</v>
          </cell>
        </row>
        <row r="3035">
          <cell r="A3035" t="str">
            <v>3302160105930001</v>
          </cell>
          <cell r="B3035" t="str">
            <v>3302161302057587</v>
          </cell>
          <cell r="C3035" t="str">
            <v>WAHYU PROFILIAN</v>
          </cell>
          <cell r="D3035" t="str">
            <v>LK</v>
          </cell>
          <cell r="E3035">
            <v>34090</v>
          </cell>
          <cell r="F3035">
            <v>26.991780821917807</v>
          </cell>
          <cell r="G3035" t="str">
            <v>BANYUMAS</v>
          </cell>
          <cell r="H3035" t="str">
            <v>TUMIYANG</v>
          </cell>
          <cell r="I3035" t="str">
            <v>003</v>
          </cell>
          <cell r="J3035" t="str">
            <v>004</v>
          </cell>
          <cell r="K3035" t="str">
            <v>TUMIYANG</v>
          </cell>
          <cell r="L3035" t="str">
            <v>TUMIYANG, RT 003 RW 004</v>
          </cell>
          <cell r="M3035" t="str">
            <v>ANAK</v>
          </cell>
          <cell r="N3035" t="str">
            <v>BELUM KAWIN</v>
          </cell>
          <cell r="O3035" t="str">
            <v>Tamat SD/Sederajat</v>
          </cell>
          <cell r="P3035" t="str">
            <v>Islam</v>
          </cell>
          <cell r="Q3035" t="str">
            <v>PELAJAR/MAHASISWA</v>
          </cell>
          <cell r="R3035" t="str">
            <v>-</v>
          </cell>
          <cell r="S3035" t="str">
            <v>TIDAK ADA</v>
          </cell>
        </row>
        <row r="3036">
          <cell r="A3036" t="str">
            <v>3302160602880001</v>
          </cell>
          <cell r="B3036" t="str">
            <v>3302161302057587</v>
          </cell>
          <cell r="C3036" t="str">
            <v>EKA FEBRIA PUTRA</v>
          </cell>
          <cell r="D3036" t="str">
            <v>LK</v>
          </cell>
          <cell r="E3036">
            <v>32179</v>
          </cell>
          <cell r="F3036">
            <v>32.227397260273975</v>
          </cell>
          <cell r="G3036" t="str">
            <v>BANYUMAS</v>
          </cell>
          <cell r="H3036" t="str">
            <v>TUMIYANG</v>
          </cell>
          <cell r="I3036" t="str">
            <v>003</v>
          </cell>
          <cell r="J3036" t="str">
            <v>004</v>
          </cell>
          <cell r="K3036" t="str">
            <v>TUMIYANG</v>
          </cell>
          <cell r="L3036" t="str">
            <v>TUMIYANG, RT 003 RW 004</v>
          </cell>
          <cell r="M3036" t="str">
            <v>ANAK</v>
          </cell>
          <cell r="N3036" t="str">
            <v>BELUM KAWIN</v>
          </cell>
          <cell r="O3036" t="str">
            <v>SLTP/Sederajat</v>
          </cell>
          <cell r="P3036" t="str">
            <v>Islam</v>
          </cell>
          <cell r="Q3036" t="str">
            <v>BURUH HARIAN LEPAS</v>
          </cell>
          <cell r="R3036" t="str">
            <v>-</v>
          </cell>
          <cell r="S3036" t="str">
            <v>TIDAK ADA</v>
          </cell>
        </row>
        <row r="3037">
          <cell r="A3037" t="str">
            <v>3302166204000002</v>
          </cell>
          <cell r="B3037" t="str">
            <v>3302161302057587</v>
          </cell>
          <cell r="C3037" t="str">
            <v>NURWENDAH WULANDARI</v>
          </cell>
          <cell r="D3037" t="str">
            <v>PR</v>
          </cell>
          <cell r="E3037">
            <v>36638</v>
          </cell>
          <cell r="F3037">
            <v>20.010958904109589</v>
          </cell>
          <cell r="G3037" t="str">
            <v>BANYUMAS</v>
          </cell>
          <cell r="H3037" t="str">
            <v>TUMIYANG</v>
          </cell>
          <cell r="I3037" t="str">
            <v>003</v>
          </cell>
          <cell r="J3037" t="str">
            <v>004</v>
          </cell>
          <cell r="K3037" t="str">
            <v>TUMIYANG</v>
          </cell>
          <cell r="L3037" t="str">
            <v>TUMIYANG, RT 003 RW 004</v>
          </cell>
          <cell r="M3037" t="str">
            <v>ANAK</v>
          </cell>
          <cell r="N3037" t="str">
            <v>BELUM KAWIN</v>
          </cell>
          <cell r="O3037" t="str">
            <v>Tidak/Belum Sekolah</v>
          </cell>
          <cell r="P3037" t="str">
            <v>Islam</v>
          </cell>
          <cell r="Q3037" t="str">
            <v>BELUM/TIDAK BEKERJA</v>
          </cell>
          <cell r="R3037" t="str">
            <v>-</v>
          </cell>
          <cell r="S3037" t="str">
            <v>TIDAK ADA</v>
          </cell>
        </row>
        <row r="3038">
          <cell r="A3038" t="str">
            <v>3302166305030003</v>
          </cell>
          <cell r="B3038" t="str">
            <v>3302161302057587</v>
          </cell>
          <cell r="C3038" t="str">
            <v>SELFIA FIRANTIKA</v>
          </cell>
          <cell r="D3038" t="str">
            <v>PR</v>
          </cell>
          <cell r="E3038">
            <v>37764</v>
          </cell>
          <cell r="F3038">
            <v>16.926027397260274</v>
          </cell>
          <cell r="G3038" t="str">
            <v>BANYUMAS</v>
          </cell>
          <cell r="H3038" t="str">
            <v>TUMIYANG</v>
          </cell>
          <cell r="I3038" t="str">
            <v>003</v>
          </cell>
          <cell r="J3038" t="str">
            <v>004</v>
          </cell>
          <cell r="K3038" t="str">
            <v>TUMIYANG</v>
          </cell>
          <cell r="L3038" t="str">
            <v>TUMIYANG, RT 003 RW 004</v>
          </cell>
          <cell r="M3038" t="str">
            <v>ANAK</v>
          </cell>
          <cell r="N3038" t="str">
            <v>BELUM KAWIN</v>
          </cell>
          <cell r="O3038" t="str">
            <v>Tidak/Belum Sekolah</v>
          </cell>
          <cell r="P3038" t="str">
            <v>Islam</v>
          </cell>
          <cell r="Q3038" t="str">
            <v>BELUM/TIDAK BEKERJA</v>
          </cell>
          <cell r="R3038" t="str">
            <v>-</v>
          </cell>
          <cell r="S3038" t="str">
            <v>TIDAK ADA</v>
          </cell>
        </row>
        <row r="3039">
          <cell r="A3039" t="str">
            <v>3302167112290032</v>
          </cell>
          <cell r="B3039" t="str">
            <v>3302161302057587</v>
          </cell>
          <cell r="C3039" t="str">
            <v>CAREM</v>
          </cell>
          <cell r="D3039" t="str">
            <v>PR</v>
          </cell>
          <cell r="E3039">
            <v>10958</v>
          </cell>
          <cell r="F3039">
            <v>90.367123287671234</v>
          </cell>
          <cell r="G3039" t="str">
            <v>BANYUMAS</v>
          </cell>
          <cell r="H3039" t="str">
            <v>TUMIYANG</v>
          </cell>
          <cell r="I3039" t="str">
            <v>003</v>
          </cell>
          <cell r="J3039" t="str">
            <v>004</v>
          </cell>
          <cell r="K3039" t="str">
            <v>TUMIYANG</v>
          </cell>
          <cell r="L3039" t="str">
            <v>TUMIYANG, RT 003 RW 004</v>
          </cell>
          <cell r="M3039" t="str">
            <v>ORANG TUA</v>
          </cell>
          <cell r="N3039" t="str">
            <v>CERAI MATI</v>
          </cell>
          <cell r="O3039" t="str">
            <v>Belum Tamat SD/Sederajat</v>
          </cell>
          <cell r="P3039" t="str">
            <v>Islam</v>
          </cell>
          <cell r="Q3039" t="str">
            <v>BELUM/TIDAK BEKERJA</v>
          </cell>
          <cell r="R3039" t="str">
            <v>-</v>
          </cell>
          <cell r="S3039" t="str">
            <v>TIDAK ADA</v>
          </cell>
        </row>
        <row r="3040">
          <cell r="A3040" t="str">
            <v>3302160107440003</v>
          </cell>
          <cell r="B3040" t="str">
            <v>3302161302057588</v>
          </cell>
          <cell r="C3040" t="str">
            <v>AHMAD SAHIDI KITAM</v>
          </cell>
          <cell r="D3040" t="str">
            <v>LK</v>
          </cell>
          <cell r="E3040">
            <v>16254</v>
          </cell>
          <cell r="F3040">
            <v>75.857534246575341</v>
          </cell>
          <cell r="G3040" t="str">
            <v>BANYUMAS</v>
          </cell>
          <cell r="H3040" t="str">
            <v>TUMIYANG</v>
          </cell>
          <cell r="I3040" t="str">
            <v>003</v>
          </cell>
          <cell r="J3040" t="str">
            <v>004</v>
          </cell>
          <cell r="K3040" t="str">
            <v>TUMIYANG</v>
          </cell>
          <cell r="L3040" t="str">
            <v>TUMIYANG, RT 003 RW 004</v>
          </cell>
          <cell r="M3040" t="str">
            <v>KEPALA KELUARGA</v>
          </cell>
          <cell r="N3040" t="str">
            <v>KAWIN</v>
          </cell>
          <cell r="O3040" t="str">
            <v>Tamat SD/Sederajat</v>
          </cell>
          <cell r="P3040" t="str">
            <v>Islam</v>
          </cell>
          <cell r="Q3040" t="str">
            <v>PEDAGANG</v>
          </cell>
          <cell r="R3040" t="str">
            <v>-</v>
          </cell>
          <cell r="S3040" t="str">
            <v>TIDAK ADA</v>
          </cell>
        </row>
        <row r="3041">
          <cell r="A3041" t="str">
            <v>3302164910510001</v>
          </cell>
          <cell r="B3041" t="str">
            <v>3302161302057588</v>
          </cell>
          <cell r="C3041" t="str">
            <v>DARMINI</v>
          </cell>
          <cell r="D3041" t="str">
            <v>PR</v>
          </cell>
          <cell r="E3041">
            <v>18910</v>
          </cell>
          <cell r="F3041">
            <v>68.580821917808223</v>
          </cell>
          <cell r="G3041" t="str">
            <v>BANYUMAS</v>
          </cell>
          <cell r="H3041" t="str">
            <v>TUMIYANG</v>
          </cell>
          <cell r="I3041" t="str">
            <v>003</v>
          </cell>
          <cell r="J3041" t="str">
            <v>004</v>
          </cell>
          <cell r="K3041" t="str">
            <v>TUMIYANG</v>
          </cell>
          <cell r="L3041" t="str">
            <v>TUMIYANG, RT 003 RW 004</v>
          </cell>
          <cell r="M3041" t="str">
            <v>ISTRI</v>
          </cell>
          <cell r="N3041" t="str">
            <v>KAWIN</v>
          </cell>
          <cell r="O3041" t="str">
            <v>Tamat SD/Sederajat</v>
          </cell>
          <cell r="P3041" t="str">
            <v>Islam</v>
          </cell>
          <cell r="Q3041" t="str">
            <v>MENGURUS RUMAH TANGGA</v>
          </cell>
          <cell r="R3041" t="str">
            <v>-</v>
          </cell>
          <cell r="S3041" t="str">
            <v>TIDAK ADA</v>
          </cell>
        </row>
        <row r="3042">
          <cell r="A3042" t="str">
            <v>3302162104810005</v>
          </cell>
          <cell r="B3042" t="str">
            <v>3302161302057588</v>
          </cell>
          <cell r="C3042" t="str">
            <v>RATIKWAN</v>
          </cell>
          <cell r="D3042" t="str">
            <v>LK</v>
          </cell>
          <cell r="E3042">
            <v>29697</v>
          </cell>
          <cell r="F3042">
            <v>39.027397260273972</v>
          </cell>
          <cell r="G3042" t="str">
            <v>BANYUMAS</v>
          </cell>
          <cell r="H3042" t="str">
            <v>TUMIYANG</v>
          </cell>
          <cell r="I3042" t="str">
            <v>003</v>
          </cell>
          <cell r="J3042" t="str">
            <v>004</v>
          </cell>
          <cell r="K3042" t="str">
            <v>TUMIYANG</v>
          </cell>
          <cell r="L3042" t="str">
            <v>TUMIYANG, RT 003 RW 004</v>
          </cell>
          <cell r="M3042" t="str">
            <v>ANAK</v>
          </cell>
          <cell r="N3042" t="str">
            <v>BELUM KAWIN</v>
          </cell>
          <cell r="O3042" t="str">
            <v>SLTA/Sederajat</v>
          </cell>
          <cell r="P3042" t="str">
            <v>Islam</v>
          </cell>
          <cell r="Q3042" t="str">
            <v>KARYAWAN SWASTA</v>
          </cell>
          <cell r="R3042" t="str">
            <v>-</v>
          </cell>
          <cell r="S3042" t="str">
            <v>TIDAK ADA</v>
          </cell>
        </row>
        <row r="3043">
          <cell r="A3043" t="str">
            <v>3302161409710002</v>
          </cell>
          <cell r="B3043" t="str">
            <v>3302161302057589</v>
          </cell>
          <cell r="C3043" t="str">
            <v>SARKIM</v>
          </cell>
          <cell r="D3043" t="str">
            <v>LK</v>
          </cell>
          <cell r="E3043">
            <v>26190</v>
          </cell>
          <cell r="F3043">
            <v>48.635616438356166</v>
          </cell>
          <cell r="G3043" t="str">
            <v>BREBES</v>
          </cell>
          <cell r="H3043" t="str">
            <v>TUMIYANG</v>
          </cell>
          <cell r="I3043" t="str">
            <v>003</v>
          </cell>
          <cell r="J3043" t="str">
            <v>004</v>
          </cell>
          <cell r="K3043" t="str">
            <v>TUMIYANG</v>
          </cell>
          <cell r="L3043" t="str">
            <v>TUMIYANG, RT 003 RW 004</v>
          </cell>
          <cell r="M3043" t="str">
            <v>KEPALA KELUARGA</v>
          </cell>
          <cell r="N3043" t="str">
            <v>KAWIN</v>
          </cell>
          <cell r="O3043" t="str">
            <v>Tamat SD/Sederajat</v>
          </cell>
          <cell r="P3043" t="str">
            <v>Islam</v>
          </cell>
          <cell r="Q3043" t="str">
            <v>WIRASWASTA</v>
          </cell>
          <cell r="R3043" t="str">
            <v>-</v>
          </cell>
          <cell r="S3043" t="str">
            <v>ADA</v>
          </cell>
        </row>
        <row r="3044">
          <cell r="A3044" t="str">
            <v>3302166505760002</v>
          </cell>
          <cell r="B3044" t="str">
            <v>3302161302057589</v>
          </cell>
          <cell r="C3044" t="str">
            <v>RATNI</v>
          </cell>
          <cell r="D3044" t="str">
            <v>PR</v>
          </cell>
          <cell r="E3044">
            <v>27905</v>
          </cell>
          <cell r="F3044">
            <v>43.936986301369863</v>
          </cell>
          <cell r="G3044" t="str">
            <v>BANYUMAS</v>
          </cell>
          <cell r="H3044" t="str">
            <v>TUMIYANG</v>
          </cell>
          <cell r="I3044" t="str">
            <v>003</v>
          </cell>
          <cell r="J3044" t="str">
            <v>004</v>
          </cell>
          <cell r="K3044" t="str">
            <v>TUMIYANG</v>
          </cell>
          <cell r="L3044" t="str">
            <v>TUMIYANG, RT 003 RW 004</v>
          </cell>
          <cell r="M3044" t="str">
            <v>ISTRI</v>
          </cell>
          <cell r="N3044" t="str">
            <v>KAWIN</v>
          </cell>
          <cell r="O3044" t="str">
            <v>Tamat SD/Sederajat</v>
          </cell>
          <cell r="P3044" t="str">
            <v>Islam</v>
          </cell>
          <cell r="Q3044" t="str">
            <v>PEDAGANG</v>
          </cell>
          <cell r="R3044" t="str">
            <v>-</v>
          </cell>
          <cell r="S3044" t="str">
            <v>TIDAK ADA</v>
          </cell>
        </row>
        <row r="3045">
          <cell r="A3045" t="str">
            <v>3302160412060005</v>
          </cell>
          <cell r="B3045" t="str">
            <v>3302161302057589</v>
          </cell>
          <cell r="C3045" t="str">
            <v>RIKO ARDIANSYAH</v>
          </cell>
          <cell r="D3045" t="str">
            <v>LK</v>
          </cell>
          <cell r="E3045">
            <v>39055</v>
          </cell>
          <cell r="F3045">
            <v>13.389041095890411</v>
          </cell>
          <cell r="G3045" t="str">
            <v>BANYUMAS</v>
          </cell>
          <cell r="H3045" t="str">
            <v>TUMIYANG</v>
          </cell>
          <cell r="I3045" t="str">
            <v>003</v>
          </cell>
          <cell r="J3045" t="str">
            <v>004</v>
          </cell>
          <cell r="K3045" t="str">
            <v>TUMIYANG</v>
          </cell>
          <cell r="L3045" t="str">
            <v>TUMIYANG, RT 003 RW 004</v>
          </cell>
          <cell r="M3045" t="str">
            <v>ANAK</v>
          </cell>
          <cell r="N3045" t="str">
            <v>BELUM KAWIN</v>
          </cell>
          <cell r="O3045" t="str">
            <v>Belum Tamat SD/Sederajat</v>
          </cell>
          <cell r="P3045" t="str">
            <v>Islam</v>
          </cell>
          <cell r="Q3045" t="str">
            <v>PELAJAR/MAHASISWA</v>
          </cell>
          <cell r="R3045" t="str">
            <v>-</v>
          </cell>
          <cell r="S3045" t="str">
            <v>ADA</v>
          </cell>
        </row>
        <row r="3046">
          <cell r="A3046" t="str">
            <v>3302161406020002</v>
          </cell>
          <cell r="B3046" t="str">
            <v>3302161302057589</v>
          </cell>
          <cell r="C3046" t="str">
            <v>DANI DWI SUBEKTI</v>
          </cell>
          <cell r="D3046" t="str">
            <v>LK</v>
          </cell>
          <cell r="E3046">
            <v>37421</v>
          </cell>
          <cell r="F3046">
            <v>17.865753424657534</v>
          </cell>
          <cell r="G3046" t="str">
            <v>BANYUMAS</v>
          </cell>
          <cell r="H3046" t="str">
            <v>TUMIYANG</v>
          </cell>
          <cell r="I3046" t="str">
            <v>003</v>
          </cell>
          <cell r="J3046" t="str">
            <v>004</v>
          </cell>
          <cell r="K3046" t="str">
            <v>TUMIYANG</v>
          </cell>
          <cell r="L3046" t="str">
            <v>TUMIYANG, RT 003 RW 004</v>
          </cell>
          <cell r="M3046" t="str">
            <v>ANAK</v>
          </cell>
          <cell r="N3046" t="str">
            <v>BELUM KAWIN</v>
          </cell>
          <cell r="O3046" t="str">
            <v>Belum Tamat SD/Sederajat</v>
          </cell>
          <cell r="P3046" t="str">
            <v>Islam</v>
          </cell>
          <cell r="Q3046" t="str">
            <v>PELAJAR/MAHASISWA</v>
          </cell>
          <cell r="R3046" t="str">
            <v>-</v>
          </cell>
          <cell r="S3046" t="str">
            <v>TIDAK ADA</v>
          </cell>
        </row>
        <row r="3047">
          <cell r="A3047" t="str">
            <v>3302166208140001</v>
          </cell>
          <cell r="B3047" t="str">
            <v>3302161302057589</v>
          </cell>
          <cell r="C3047" t="str">
            <v>DILLA TALITA SAKHI</v>
          </cell>
          <cell r="D3047" t="str">
            <v>PR</v>
          </cell>
          <cell r="E3047">
            <v>41873</v>
          </cell>
          <cell r="F3047">
            <v>5.6684931506849319</v>
          </cell>
          <cell r="G3047" t="str">
            <v>BANYUMAS</v>
          </cell>
          <cell r="H3047" t="str">
            <v>TUMIYANG</v>
          </cell>
          <cell r="I3047" t="str">
            <v>003</v>
          </cell>
          <cell r="J3047" t="str">
            <v>004</v>
          </cell>
          <cell r="K3047" t="str">
            <v>TUMIYANG</v>
          </cell>
          <cell r="L3047" t="str">
            <v>TUMIYANG, RT 003 RW 004</v>
          </cell>
          <cell r="M3047" t="str">
            <v>ANAK</v>
          </cell>
          <cell r="N3047" t="str">
            <v>BELUM KAWIN</v>
          </cell>
          <cell r="O3047" t="str">
            <v>Tidak/Belum Sekolah</v>
          </cell>
          <cell r="P3047" t="str">
            <v>Islam</v>
          </cell>
          <cell r="Q3047" t="str">
            <v>BELUM/TIDAK BEKERJA</v>
          </cell>
          <cell r="R3047" t="str">
            <v>-</v>
          </cell>
          <cell r="S3047" t="str">
            <v>ADA</v>
          </cell>
        </row>
        <row r="3048">
          <cell r="A3048" t="str">
            <v>3302160107350006</v>
          </cell>
          <cell r="B3048" t="str">
            <v>3302161302057590</v>
          </cell>
          <cell r="C3048" t="str">
            <v>REKSAMIARJA SETAM</v>
          </cell>
          <cell r="D3048" t="str">
            <v>LK</v>
          </cell>
          <cell r="E3048">
            <v>12966</v>
          </cell>
          <cell r="F3048">
            <v>84.865753424657541</v>
          </cell>
          <cell r="G3048" t="str">
            <v>BANYUMAS</v>
          </cell>
          <cell r="H3048" t="str">
            <v>TUMIYANG</v>
          </cell>
          <cell r="I3048" t="str">
            <v>003</v>
          </cell>
          <cell r="J3048" t="str">
            <v>004</v>
          </cell>
          <cell r="K3048" t="str">
            <v>TUMIYANG</v>
          </cell>
          <cell r="L3048" t="str">
            <v>TUMIYANG, RT 003 RW 004</v>
          </cell>
          <cell r="M3048" t="str">
            <v>KEPALA KELUARGA</v>
          </cell>
          <cell r="N3048" t="str">
            <v>CERAI MATI</v>
          </cell>
          <cell r="O3048" t="str">
            <v>Belum Tamat SD/Sederajat</v>
          </cell>
          <cell r="P3048" t="str">
            <v>Islam</v>
          </cell>
          <cell r="Q3048" t="str">
            <v>PETANI/PEKEBUN</v>
          </cell>
          <cell r="R3048" t="str">
            <v>-</v>
          </cell>
          <cell r="S3048" t="str">
            <v>TIDAK ADA</v>
          </cell>
        </row>
        <row r="3049">
          <cell r="A3049" t="str">
            <v>3302164405890002</v>
          </cell>
          <cell r="B3049" t="str">
            <v>3302161302057590</v>
          </cell>
          <cell r="C3049" t="str">
            <v>SUWATI</v>
          </cell>
          <cell r="D3049" t="str">
            <v>PR</v>
          </cell>
          <cell r="E3049">
            <v>32632</v>
          </cell>
          <cell r="F3049">
            <v>30.986301369863014</v>
          </cell>
          <cell r="G3049" t="str">
            <v>BANYUMAS</v>
          </cell>
          <cell r="H3049" t="str">
            <v>TUMIYANG</v>
          </cell>
          <cell r="I3049" t="str">
            <v>003</v>
          </cell>
          <cell r="J3049" t="str">
            <v>004</v>
          </cell>
          <cell r="K3049" t="str">
            <v>TUMIYANG</v>
          </cell>
          <cell r="L3049" t="str">
            <v>TUMIYANG, RT 003 RW 004</v>
          </cell>
          <cell r="M3049" t="str">
            <v>CUCU</v>
          </cell>
          <cell r="N3049" t="str">
            <v>BELUM KAWIN</v>
          </cell>
          <cell r="O3049" t="str">
            <v>SLTP/Sederajat</v>
          </cell>
          <cell r="P3049" t="str">
            <v>Islam</v>
          </cell>
          <cell r="Q3049" t="str">
            <v>MENGURUS RUMAH TANGGA</v>
          </cell>
          <cell r="R3049" t="str">
            <v>-</v>
          </cell>
          <cell r="S3049" t="str">
            <v>TIDAK ADA</v>
          </cell>
        </row>
        <row r="3050">
          <cell r="A3050" t="str">
            <v>3302163112500188</v>
          </cell>
          <cell r="B3050" t="str">
            <v>3302161302057933</v>
          </cell>
          <cell r="C3050" t="str">
            <v>SUKARDI</v>
          </cell>
          <cell r="D3050" t="str">
            <v>LK</v>
          </cell>
          <cell r="E3050">
            <v>18628</v>
          </cell>
          <cell r="F3050">
            <v>69.353424657534248</v>
          </cell>
          <cell r="G3050" t="str">
            <v>BANYUMAS</v>
          </cell>
          <cell r="H3050" t="str">
            <v>TUMIYANG</v>
          </cell>
          <cell r="I3050" t="str">
            <v>003</v>
          </cell>
          <cell r="J3050" t="str">
            <v>004</v>
          </cell>
          <cell r="K3050" t="str">
            <v>TUMIYANG</v>
          </cell>
          <cell r="L3050" t="str">
            <v>TUMIYANG, RT 003 RW 004</v>
          </cell>
          <cell r="M3050" t="str">
            <v>KEPALA KELUARGA</v>
          </cell>
          <cell r="N3050" t="str">
            <v>KAWIN</v>
          </cell>
          <cell r="O3050" t="str">
            <v>Tamat SD/Sederajat</v>
          </cell>
          <cell r="P3050" t="str">
            <v>Islam</v>
          </cell>
          <cell r="Q3050" t="str">
            <v>PEDAGANG</v>
          </cell>
          <cell r="R3050" t="str">
            <v>-</v>
          </cell>
          <cell r="S3050" t="str">
            <v>ADA</v>
          </cell>
        </row>
        <row r="3051">
          <cell r="A3051" t="str">
            <v>3302164608520001</v>
          </cell>
          <cell r="B3051" t="str">
            <v>3302161302057933</v>
          </cell>
          <cell r="C3051" t="str">
            <v>JASEM</v>
          </cell>
          <cell r="D3051" t="str">
            <v>PR</v>
          </cell>
          <cell r="E3051">
            <v>19212</v>
          </cell>
          <cell r="F3051">
            <v>67.753424657534254</v>
          </cell>
          <cell r="G3051" t="str">
            <v>BANYUMAS</v>
          </cell>
          <cell r="H3051" t="str">
            <v>TUMIYANG</v>
          </cell>
          <cell r="I3051" t="str">
            <v>003</v>
          </cell>
          <cell r="J3051" t="str">
            <v>004</v>
          </cell>
          <cell r="K3051" t="str">
            <v>TUMIYANG</v>
          </cell>
          <cell r="L3051" t="str">
            <v>TUMIYANG, RT 003 RW 004</v>
          </cell>
          <cell r="M3051" t="str">
            <v>ISTRI</v>
          </cell>
          <cell r="N3051" t="str">
            <v>KAWIN</v>
          </cell>
          <cell r="O3051" t="str">
            <v>Tamat SD/Sederajat</v>
          </cell>
          <cell r="P3051" t="str">
            <v>Islam</v>
          </cell>
          <cell r="Q3051" t="str">
            <v>PEDAGANG</v>
          </cell>
          <cell r="R3051" t="str">
            <v>-</v>
          </cell>
          <cell r="S3051" t="str">
            <v>TIDAK ADA</v>
          </cell>
        </row>
        <row r="3052">
          <cell r="A3052" t="str">
            <v>3302160904780003</v>
          </cell>
          <cell r="B3052" t="str">
            <v>3302161302057933</v>
          </cell>
          <cell r="C3052" t="str">
            <v>CARTIMAN</v>
          </cell>
          <cell r="D3052" t="str">
            <v>LK</v>
          </cell>
          <cell r="E3052">
            <v>28589</v>
          </cell>
          <cell r="F3052">
            <v>42.063013698630137</v>
          </cell>
          <cell r="G3052" t="str">
            <v>BANYUMAS</v>
          </cell>
          <cell r="H3052" t="str">
            <v>TUMIYANG</v>
          </cell>
          <cell r="I3052" t="str">
            <v>003</v>
          </cell>
          <cell r="J3052" t="str">
            <v>004</v>
          </cell>
          <cell r="K3052" t="str">
            <v>TUMIYANG</v>
          </cell>
          <cell r="L3052" t="str">
            <v>TUMIYANG, RT 003 RW 004</v>
          </cell>
          <cell r="M3052" t="str">
            <v>ANAK</v>
          </cell>
          <cell r="N3052" t="str">
            <v>BELUM KAWIN</v>
          </cell>
          <cell r="O3052" t="str">
            <v>Tamat SD/Sederajat</v>
          </cell>
          <cell r="P3052" t="str">
            <v>Islam</v>
          </cell>
          <cell r="Q3052" t="str">
            <v>PETANI/PEKEBUN</v>
          </cell>
          <cell r="R3052" t="str">
            <v>-</v>
          </cell>
          <cell r="S3052" t="str">
            <v>TIDAK ADA</v>
          </cell>
        </row>
        <row r="3053">
          <cell r="A3053" t="str">
            <v>3302161008690002</v>
          </cell>
          <cell r="B3053" t="str">
            <v>3302161302057934</v>
          </cell>
          <cell r="C3053" t="str">
            <v>KUSWORO</v>
          </cell>
          <cell r="D3053" t="str">
            <v>LK</v>
          </cell>
          <cell r="E3053">
            <v>25425</v>
          </cell>
          <cell r="F3053">
            <v>50.731506849315068</v>
          </cell>
          <cell r="G3053" t="str">
            <v>BANYUMAS</v>
          </cell>
          <cell r="H3053" t="str">
            <v>TUMIYANG</v>
          </cell>
          <cell r="I3053" t="str">
            <v>003</v>
          </cell>
          <cell r="J3053" t="str">
            <v>004</v>
          </cell>
          <cell r="K3053" t="str">
            <v>TUMIYANG</v>
          </cell>
          <cell r="L3053" t="str">
            <v>TUMIYANG, RT 003 RW 004</v>
          </cell>
          <cell r="M3053" t="str">
            <v>KEPALA KELUARGA</v>
          </cell>
          <cell r="N3053" t="str">
            <v>KAWIN</v>
          </cell>
          <cell r="O3053" t="str">
            <v>SLTP/Sederajat</v>
          </cell>
          <cell r="P3053" t="str">
            <v>Islam</v>
          </cell>
          <cell r="Q3053" t="str">
            <v>PETANI/PEKEBUN</v>
          </cell>
          <cell r="R3053" t="str">
            <v>-</v>
          </cell>
          <cell r="S3053" t="str">
            <v>ADA</v>
          </cell>
        </row>
        <row r="3054">
          <cell r="A3054" t="str">
            <v>3302165209720002</v>
          </cell>
          <cell r="B3054" t="str">
            <v>3302161302057934</v>
          </cell>
          <cell r="C3054" t="str">
            <v>SALIMAH</v>
          </cell>
          <cell r="D3054" t="str">
            <v>PR</v>
          </cell>
          <cell r="E3054">
            <v>26554</v>
          </cell>
          <cell r="F3054">
            <v>47.638356164383559</v>
          </cell>
          <cell r="G3054" t="str">
            <v>BANYUMAS</v>
          </cell>
          <cell r="H3054" t="str">
            <v>TUMIYANG</v>
          </cell>
          <cell r="I3054" t="str">
            <v>003</v>
          </cell>
          <cell r="J3054" t="str">
            <v>004</v>
          </cell>
          <cell r="K3054" t="str">
            <v>TUMIYANG</v>
          </cell>
          <cell r="L3054" t="str">
            <v>TUMIYANG, RT 003 RW 004</v>
          </cell>
          <cell r="M3054" t="str">
            <v>ISTRI</v>
          </cell>
          <cell r="N3054" t="str">
            <v>KAWIN</v>
          </cell>
          <cell r="O3054" t="str">
            <v>Tamat SD/Sederajat</v>
          </cell>
          <cell r="P3054" t="str">
            <v>Islam</v>
          </cell>
          <cell r="Q3054" t="str">
            <v>MENGURUS RUMAH TANGGA</v>
          </cell>
          <cell r="R3054" t="str">
            <v>-</v>
          </cell>
          <cell r="S3054" t="str">
            <v>TIDAK ADA</v>
          </cell>
        </row>
        <row r="3055">
          <cell r="A3055" t="str">
            <v>3302164501920002</v>
          </cell>
          <cell r="B3055" t="str">
            <v>3302161302057934</v>
          </cell>
          <cell r="C3055" t="str">
            <v>KHUSNUL KHOTIMAH</v>
          </cell>
          <cell r="D3055" t="str">
            <v>PR</v>
          </cell>
          <cell r="E3055">
            <v>33608</v>
          </cell>
          <cell r="F3055">
            <v>28.312328767123287</v>
          </cell>
          <cell r="G3055" t="str">
            <v>BANYUMAS</v>
          </cell>
          <cell r="H3055" t="str">
            <v>TUMIYANG</v>
          </cell>
          <cell r="I3055" t="str">
            <v>003</v>
          </cell>
          <cell r="J3055" t="str">
            <v>004</v>
          </cell>
          <cell r="K3055" t="str">
            <v>TUMIYANG</v>
          </cell>
          <cell r="L3055" t="str">
            <v>TUMIYANG, RT 003 RW 004</v>
          </cell>
          <cell r="M3055" t="str">
            <v>ANAK</v>
          </cell>
          <cell r="N3055" t="str">
            <v>BELUM KAWIN</v>
          </cell>
          <cell r="O3055" t="str">
            <v>SLTA/Sederajat</v>
          </cell>
          <cell r="P3055" t="str">
            <v>Islam</v>
          </cell>
          <cell r="Q3055" t="str">
            <v>KARYAWAN SWASTA</v>
          </cell>
          <cell r="R3055" t="str">
            <v>-</v>
          </cell>
          <cell r="S3055" t="str">
            <v>ADA</v>
          </cell>
        </row>
        <row r="3056">
          <cell r="A3056" t="str">
            <v>3302165301030001</v>
          </cell>
          <cell r="B3056" t="str">
            <v>3302161302057934</v>
          </cell>
          <cell r="C3056" t="str">
            <v>RETNO WAHYU UTAMI</v>
          </cell>
          <cell r="D3056" t="str">
            <v>PR</v>
          </cell>
          <cell r="E3056">
            <v>37634</v>
          </cell>
          <cell r="F3056">
            <v>17.282191780821918</v>
          </cell>
          <cell r="G3056" t="str">
            <v>BANYUMAS</v>
          </cell>
          <cell r="H3056" t="str">
            <v>TUMIYANG</v>
          </cell>
          <cell r="I3056" t="str">
            <v>003</v>
          </cell>
          <cell r="J3056" t="str">
            <v>004</v>
          </cell>
          <cell r="K3056" t="str">
            <v>TUMIYANG</v>
          </cell>
          <cell r="L3056" t="str">
            <v>TUMIYANG, RT 003 RW 004</v>
          </cell>
          <cell r="M3056" t="str">
            <v>ANAK</v>
          </cell>
          <cell r="N3056" t="str">
            <v>BELUM KAWIN</v>
          </cell>
          <cell r="O3056" t="str">
            <v>Belum Tamat SD/Sederajat</v>
          </cell>
          <cell r="P3056" t="str">
            <v>Islam</v>
          </cell>
          <cell r="Q3056" t="str">
            <v>PELAJAR/MAHASISWA</v>
          </cell>
          <cell r="R3056" t="str">
            <v>-</v>
          </cell>
          <cell r="S3056" t="str">
            <v>ADA</v>
          </cell>
        </row>
        <row r="3057">
          <cell r="A3057" t="str">
            <v>3302164107470050</v>
          </cell>
          <cell r="B3057" t="str">
            <v>3302161302057937</v>
          </cell>
          <cell r="C3057" t="str">
            <v>KITEM</v>
          </cell>
          <cell r="D3057" t="str">
            <v>PR</v>
          </cell>
          <cell r="E3057">
            <v>17349</v>
          </cell>
          <cell r="F3057">
            <v>72.857534246575341</v>
          </cell>
          <cell r="G3057" t="str">
            <v>BANYUMAS</v>
          </cell>
          <cell r="H3057" t="str">
            <v>TUMIYANG</v>
          </cell>
          <cell r="I3057" t="str">
            <v>003</v>
          </cell>
          <cell r="J3057" t="str">
            <v>004</v>
          </cell>
          <cell r="K3057" t="str">
            <v>TUMIYANG</v>
          </cell>
          <cell r="L3057" t="str">
            <v>TUMIYANG, RT 003 RW 004</v>
          </cell>
          <cell r="M3057" t="str">
            <v>KEPALA KELUARGA</v>
          </cell>
          <cell r="N3057" t="str">
            <v>CERAI MATI</v>
          </cell>
          <cell r="O3057" t="str">
            <v>Tamat SD/Sederajat</v>
          </cell>
          <cell r="P3057" t="str">
            <v>Islam</v>
          </cell>
          <cell r="Q3057" t="str">
            <v>BURUH HARIAN LEPAS</v>
          </cell>
          <cell r="R3057" t="str">
            <v>-</v>
          </cell>
          <cell r="S3057" t="str">
            <v>TIDAK ADA</v>
          </cell>
        </row>
        <row r="3058">
          <cell r="A3058" t="str">
            <v>3302160107800023</v>
          </cell>
          <cell r="B3058" t="str">
            <v>3302161302057937</v>
          </cell>
          <cell r="C3058" t="str">
            <v>DARYO</v>
          </cell>
          <cell r="D3058" t="str">
            <v>LK</v>
          </cell>
          <cell r="E3058">
            <v>29403</v>
          </cell>
          <cell r="F3058">
            <v>39.832876712328769</v>
          </cell>
          <cell r="G3058" t="str">
            <v>BANYUMAS</v>
          </cell>
          <cell r="H3058" t="str">
            <v>TUMIYANG</v>
          </cell>
          <cell r="I3058" t="str">
            <v>003</v>
          </cell>
          <cell r="J3058" t="str">
            <v>004</v>
          </cell>
          <cell r="K3058" t="str">
            <v>TUMIYANG</v>
          </cell>
          <cell r="L3058" t="str">
            <v>TUMIYANG, RT 003 RW 004</v>
          </cell>
          <cell r="M3058" t="str">
            <v>ANAK</v>
          </cell>
          <cell r="N3058" t="str">
            <v>KAWIN</v>
          </cell>
          <cell r="O3058" t="str">
            <v>Tamat SD/Sederajat</v>
          </cell>
          <cell r="P3058" t="str">
            <v>Islam</v>
          </cell>
          <cell r="Q3058" t="str">
            <v>BURUH HARIAN LEPAS</v>
          </cell>
          <cell r="R3058" t="str">
            <v>-</v>
          </cell>
          <cell r="S3058" t="str">
            <v>TIDAK ADA</v>
          </cell>
        </row>
        <row r="3059">
          <cell r="A3059" t="str">
            <v>3302165205550002</v>
          </cell>
          <cell r="B3059" t="str">
            <v>3302161302057938</v>
          </cell>
          <cell r="C3059" t="str">
            <v>KARWEN</v>
          </cell>
          <cell r="D3059" t="str">
            <v>PR</v>
          </cell>
          <cell r="E3059">
            <v>20221</v>
          </cell>
          <cell r="F3059">
            <v>64.989041095890414</v>
          </cell>
          <cell r="G3059" t="str">
            <v>BANYUMAS</v>
          </cell>
          <cell r="H3059" t="str">
            <v>TUMIYANG</v>
          </cell>
          <cell r="I3059" t="str">
            <v>003</v>
          </cell>
          <cell r="J3059" t="str">
            <v>004</v>
          </cell>
          <cell r="K3059" t="str">
            <v>TUMIYANG</v>
          </cell>
          <cell r="L3059" t="str">
            <v>TUMIYANG, RT 003 RW 004</v>
          </cell>
          <cell r="M3059" t="str">
            <v>KEPALA KELUARGA</v>
          </cell>
          <cell r="N3059" t="str">
            <v>CERAI HIDUP</v>
          </cell>
          <cell r="O3059" t="str">
            <v>Tamat SD/Sederajat</v>
          </cell>
          <cell r="P3059" t="str">
            <v>Islam</v>
          </cell>
          <cell r="Q3059" t="str">
            <v>PETANI/PEKEBUN</v>
          </cell>
          <cell r="R3059" t="str">
            <v>-</v>
          </cell>
          <cell r="S3059" t="str">
            <v>TIDAK ADA</v>
          </cell>
        </row>
        <row r="3060">
          <cell r="A3060" t="str">
            <v>3302164508770002</v>
          </cell>
          <cell r="B3060" t="str">
            <v>3302161302057938</v>
          </cell>
          <cell r="C3060" t="str">
            <v>SUYATI</v>
          </cell>
          <cell r="D3060" t="str">
            <v>PR</v>
          </cell>
          <cell r="E3060">
            <v>28342</v>
          </cell>
          <cell r="F3060">
            <v>42.739726027397261</v>
          </cell>
          <cell r="G3060" t="str">
            <v>BANYUMAS</v>
          </cell>
          <cell r="H3060" t="str">
            <v>TUMIYANG</v>
          </cell>
          <cell r="I3060" t="str">
            <v>003</v>
          </cell>
          <cell r="J3060" t="str">
            <v>004</v>
          </cell>
          <cell r="K3060" t="str">
            <v>TUMIYANG</v>
          </cell>
          <cell r="L3060" t="str">
            <v>TUMIYANG, RT 003 RW 004</v>
          </cell>
          <cell r="M3060" t="str">
            <v>ANAK</v>
          </cell>
          <cell r="N3060" t="str">
            <v>BELUM KAWIN</v>
          </cell>
          <cell r="O3060" t="str">
            <v>Tamat SD/Sederajat</v>
          </cell>
          <cell r="P3060" t="str">
            <v>Islam</v>
          </cell>
          <cell r="Q3060" t="str">
            <v>BELUM/TIDAK BEKERJA</v>
          </cell>
          <cell r="R3060" t="str">
            <v>-</v>
          </cell>
          <cell r="S3060" t="str">
            <v>TIDAK ADA</v>
          </cell>
        </row>
        <row r="3061">
          <cell r="A3061" t="str">
            <v>3302164107420011</v>
          </cell>
          <cell r="B3061" t="str">
            <v>3302161302057939</v>
          </cell>
          <cell r="C3061" t="str">
            <v>RASITEM</v>
          </cell>
          <cell r="D3061" t="str">
            <v>PR</v>
          </cell>
          <cell r="E3061">
            <v>15523</v>
          </cell>
          <cell r="F3061">
            <v>77.860273972602741</v>
          </cell>
          <cell r="G3061" t="str">
            <v>BANYUMAS</v>
          </cell>
          <cell r="H3061" t="str">
            <v>TUMIYANG</v>
          </cell>
          <cell r="I3061" t="str">
            <v>003</v>
          </cell>
          <cell r="J3061" t="str">
            <v>004</v>
          </cell>
          <cell r="K3061" t="str">
            <v>TUMIYANG</v>
          </cell>
          <cell r="L3061" t="str">
            <v>TUMIYANG, RT 003 RW 004</v>
          </cell>
          <cell r="M3061" t="str">
            <v>KEPALA KELUARGA</v>
          </cell>
          <cell r="N3061" t="str">
            <v>CERAI MATI</v>
          </cell>
          <cell r="O3061" t="str">
            <v>Tamat SD/Sederajat</v>
          </cell>
          <cell r="P3061" t="str">
            <v>Islam</v>
          </cell>
          <cell r="Q3061" t="str">
            <v>MENGURUS RUMAH TANGGA</v>
          </cell>
          <cell r="R3061" t="str">
            <v>-</v>
          </cell>
          <cell r="S3061" t="str">
            <v>TIDAK ADA</v>
          </cell>
        </row>
        <row r="3062">
          <cell r="A3062" t="str">
            <v>3302162107700003</v>
          </cell>
          <cell r="B3062" t="str">
            <v>3302161302057939</v>
          </cell>
          <cell r="C3062" t="str">
            <v>SAMINGUN</v>
          </cell>
          <cell r="D3062" t="str">
            <v>LK</v>
          </cell>
          <cell r="E3062">
            <v>25770</v>
          </cell>
          <cell r="F3062">
            <v>49.786301369863011</v>
          </cell>
          <cell r="G3062" t="str">
            <v>BANYUMAS</v>
          </cell>
          <cell r="H3062" t="str">
            <v>TUMIYANG</v>
          </cell>
          <cell r="I3062" t="str">
            <v>003</v>
          </cell>
          <cell r="J3062" t="str">
            <v>004</v>
          </cell>
          <cell r="K3062" t="str">
            <v>TUMIYANG</v>
          </cell>
          <cell r="L3062" t="str">
            <v>TUMIYANG, RT 003 RW 004</v>
          </cell>
          <cell r="M3062" t="str">
            <v>ANAK</v>
          </cell>
          <cell r="N3062" t="str">
            <v>KAWIN</v>
          </cell>
          <cell r="O3062" t="str">
            <v>Diploma IV/Strata I</v>
          </cell>
          <cell r="P3062" t="str">
            <v>Islam</v>
          </cell>
          <cell r="Q3062" t="str">
            <v>KARYAWAN SWASTA</v>
          </cell>
          <cell r="R3062" t="str">
            <v>-</v>
          </cell>
          <cell r="S3062" t="str">
            <v>TIDAK ADA</v>
          </cell>
        </row>
        <row r="3063">
          <cell r="A3063" t="str">
            <v>3302162303650001</v>
          </cell>
          <cell r="B3063" t="str">
            <v>3302161302057940</v>
          </cell>
          <cell r="C3063" t="str">
            <v>SAHIRIN</v>
          </cell>
          <cell r="D3063" t="str">
            <v>LK</v>
          </cell>
          <cell r="E3063">
            <v>23824</v>
          </cell>
          <cell r="F3063">
            <v>55.11780821917808</v>
          </cell>
          <cell r="G3063" t="str">
            <v>BANYUMAS</v>
          </cell>
          <cell r="H3063" t="str">
            <v>TUMIYANG</v>
          </cell>
          <cell r="I3063" t="str">
            <v>003</v>
          </cell>
          <cell r="J3063" t="str">
            <v>004</v>
          </cell>
          <cell r="K3063" t="str">
            <v>TUMIYANG</v>
          </cell>
          <cell r="L3063" t="str">
            <v>TUMIYANG, RT 003 RW 004</v>
          </cell>
          <cell r="M3063" t="str">
            <v>KEPALA KELUARGA</v>
          </cell>
          <cell r="N3063" t="str">
            <v>KAWIN</v>
          </cell>
          <cell r="O3063" t="str">
            <v>Tamat SD/Sederajat</v>
          </cell>
          <cell r="P3063" t="str">
            <v>Islam</v>
          </cell>
          <cell r="Q3063" t="str">
            <v>SOPIR</v>
          </cell>
          <cell r="R3063" t="str">
            <v>-</v>
          </cell>
          <cell r="S3063" t="str">
            <v>TIDAK ADA</v>
          </cell>
        </row>
        <row r="3064">
          <cell r="A3064" t="str">
            <v>3302164808630002</v>
          </cell>
          <cell r="B3064" t="str">
            <v>3302161302057940</v>
          </cell>
          <cell r="C3064" t="str">
            <v>SRIWATI</v>
          </cell>
          <cell r="D3064" t="str">
            <v>PR</v>
          </cell>
          <cell r="E3064">
            <v>23231</v>
          </cell>
          <cell r="F3064">
            <v>56.742465753424661</v>
          </cell>
          <cell r="G3064" t="str">
            <v>BANYUMAS</v>
          </cell>
          <cell r="H3064" t="str">
            <v>TUMIYANG</v>
          </cell>
          <cell r="I3064" t="str">
            <v>003</v>
          </cell>
          <cell r="J3064" t="str">
            <v>004</v>
          </cell>
          <cell r="K3064" t="str">
            <v>TUMIYANG</v>
          </cell>
          <cell r="L3064" t="str">
            <v>TUMIYANG, RT 003 RW 004</v>
          </cell>
          <cell r="M3064" t="str">
            <v>ISTRI</v>
          </cell>
          <cell r="N3064" t="str">
            <v>KAWIN</v>
          </cell>
          <cell r="O3064" t="str">
            <v>Tamat SD/Sederajat</v>
          </cell>
          <cell r="P3064" t="str">
            <v>Islam</v>
          </cell>
          <cell r="Q3064" t="str">
            <v>MENGURUS RUMAH TANGGA</v>
          </cell>
          <cell r="R3064" t="str">
            <v>-</v>
          </cell>
          <cell r="S3064" t="str">
            <v>TIDAK ADA</v>
          </cell>
        </row>
        <row r="3065">
          <cell r="A3065" t="str">
            <v>3302160107490009</v>
          </cell>
          <cell r="B3065" t="str">
            <v>3302161302057942</v>
          </cell>
          <cell r="C3065" t="str">
            <v>YASAREJA KUSEN</v>
          </cell>
          <cell r="D3065" t="str">
            <v>LK</v>
          </cell>
          <cell r="E3065">
            <v>18080</v>
          </cell>
          <cell r="F3065">
            <v>70.854794520547941</v>
          </cell>
          <cell r="G3065" t="str">
            <v>BANYUMAS</v>
          </cell>
          <cell r="H3065" t="str">
            <v>TUMIYANG</v>
          </cell>
          <cell r="I3065" t="str">
            <v>003</v>
          </cell>
          <cell r="J3065" t="str">
            <v>004</v>
          </cell>
          <cell r="K3065" t="str">
            <v>TUMIYANG</v>
          </cell>
          <cell r="L3065" t="str">
            <v>TUMIYANG, RT 003 RW 004</v>
          </cell>
          <cell r="M3065" t="str">
            <v>KEPALA KELUARGA</v>
          </cell>
          <cell r="N3065" t="str">
            <v>KAWIN</v>
          </cell>
          <cell r="O3065" t="str">
            <v>Tamat SD/Sederajat</v>
          </cell>
          <cell r="P3065" t="str">
            <v>Islam</v>
          </cell>
          <cell r="Q3065" t="str">
            <v>PETANI/PEKEBUN</v>
          </cell>
          <cell r="R3065" t="str">
            <v>-</v>
          </cell>
          <cell r="S3065" t="str">
            <v>TIDAK ADA</v>
          </cell>
        </row>
        <row r="3066">
          <cell r="A3066" t="str">
            <v>3302164302600001</v>
          </cell>
          <cell r="B3066" t="str">
            <v>3302161302057942</v>
          </cell>
          <cell r="C3066" t="str">
            <v>RASIKEM</v>
          </cell>
          <cell r="D3066" t="str">
            <v>PR</v>
          </cell>
          <cell r="E3066">
            <v>21949</v>
          </cell>
          <cell r="F3066">
            <v>60.254794520547946</v>
          </cell>
          <cell r="G3066" t="str">
            <v>BANYUMAS</v>
          </cell>
          <cell r="H3066" t="str">
            <v>TUMIYANG</v>
          </cell>
          <cell r="I3066" t="str">
            <v>003</v>
          </cell>
          <cell r="J3066" t="str">
            <v>004</v>
          </cell>
          <cell r="K3066" t="str">
            <v>TUMIYANG</v>
          </cell>
          <cell r="L3066" t="str">
            <v>TUMIYANG, RT 003 RW 004</v>
          </cell>
          <cell r="M3066" t="str">
            <v>ISTRI</v>
          </cell>
          <cell r="N3066" t="str">
            <v>KAWIN</v>
          </cell>
          <cell r="O3066" t="str">
            <v>Belum Tamat SD/Sederajat</v>
          </cell>
          <cell r="P3066" t="str">
            <v>Islam</v>
          </cell>
          <cell r="Q3066" t="str">
            <v>BURUH HARIAN LEPAS</v>
          </cell>
          <cell r="R3066" t="str">
            <v>-</v>
          </cell>
          <cell r="S3066" t="str">
            <v>TIDAK ADA</v>
          </cell>
        </row>
        <row r="3067">
          <cell r="A3067" t="str">
            <v>3302164106300001</v>
          </cell>
          <cell r="B3067" t="str">
            <v>3302161302057942</v>
          </cell>
          <cell r="C3067" t="str">
            <v>WARSINAH</v>
          </cell>
          <cell r="D3067" t="str">
            <v>PR</v>
          </cell>
          <cell r="E3067">
            <v>11110</v>
          </cell>
          <cell r="F3067">
            <v>89.950684931506856</v>
          </cell>
          <cell r="G3067" t="str">
            <v>BANYUMAS</v>
          </cell>
          <cell r="H3067" t="str">
            <v>TUMIYANG</v>
          </cell>
          <cell r="I3067" t="str">
            <v>003</v>
          </cell>
          <cell r="J3067" t="str">
            <v>004</v>
          </cell>
          <cell r="K3067" t="str">
            <v>TUMIYANG</v>
          </cell>
          <cell r="L3067" t="str">
            <v>TUMIYANG, RT 003 RW 004</v>
          </cell>
          <cell r="M3067" t="str">
            <v>ORANG TUA</v>
          </cell>
          <cell r="N3067" t="str">
            <v>CERAI MATI</v>
          </cell>
          <cell r="O3067" t="str">
            <v>Tamat SD/Sederajat</v>
          </cell>
          <cell r="P3067" t="str">
            <v>Islam</v>
          </cell>
          <cell r="Q3067" t="str">
            <v>BELUM/TIDAK BEKERJA</v>
          </cell>
          <cell r="R3067" t="str">
            <v>-</v>
          </cell>
          <cell r="S3067" t="str">
            <v>TIDAK ADA</v>
          </cell>
        </row>
        <row r="3068">
          <cell r="A3068" t="str">
            <v>3302164404510001</v>
          </cell>
          <cell r="B3068" t="str">
            <v>3302161302057943</v>
          </cell>
          <cell r="C3068" t="str">
            <v>TARMINI</v>
          </cell>
          <cell r="D3068" t="str">
            <v>PR</v>
          </cell>
          <cell r="E3068">
            <v>18722</v>
          </cell>
          <cell r="F3068">
            <v>69.095890410958901</v>
          </cell>
          <cell r="G3068" t="str">
            <v>BANYUMAS</v>
          </cell>
          <cell r="H3068" t="str">
            <v>TUMIYANG</v>
          </cell>
          <cell r="I3068" t="str">
            <v>003</v>
          </cell>
          <cell r="J3068" t="str">
            <v>004</v>
          </cell>
          <cell r="K3068" t="str">
            <v>TUMIYANG</v>
          </cell>
          <cell r="L3068" t="str">
            <v>TUMIYANG, RT 003 RW 004</v>
          </cell>
          <cell r="M3068" t="str">
            <v>KEPALA KELUARGA</v>
          </cell>
          <cell r="N3068" t="str">
            <v>CERAI MATI</v>
          </cell>
          <cell r="O3068" t="str">
            <v>Tamat SD/Sederajat</v>
          </cell>
          <cell r="P3068" t="str">
            <v>Islam</v>
          </cell>
          <cell r="Q3068" t="str">
            <v>PETANI/PEKEBUN</v>
          </cell>
          <cell r="R3068" t="str">
            <v>-</v>
          </cell>
          <cell r="S3068" t="str">
            <v>TIDAK ADA</v>
          </cell>
        </row>
        <row r="3069">
          <cell r="A3069" t="str">
            <v>3302166909360001</v>
          </cell>
          <cell r="B3069" t="str">
            <v>3302161302057943</v>
          </cell>
          <cell r="C3069" t="str">
            <v>SRI NINGSIH</v>
          </cell>
          <cell r="D3069" t="str">
            <v>PR</v>
          </cell>
          <cell r="E3069">
            <v>13422</v>
          </cell>
          <cell r="F3069">
            <v>83.61643835616438</v>
          </cell>
          <cell r="G3069" t="str">
            <v>BANYUMAS</v>
          </cell>
          <cell r="H3069" t="str">
            <v>TUMIYANG</v>
          </cell>
          <cell r="I3069" t="str">
            <v>003</v>
          </cell>
          <cell r="J3069" t="str">
            <v>004</v>
          </cell>
          <cell r="K3069" t="str">
            <v>TUMIYANG</v>
          </cell>
          <cell r="L3069" t="str">
            <v>TUMIYANG, RT 003 RW 004</v>
          </cell>
          <cell r="M3069" t="str">
            <v>ORANG TUA</v>
          </cell>
          <cell r="N3069" t="str">
            <v>CERAI HIDUP</v>
          </cell>
          <cell r="O3069" t="str">
            <v>Tamat SD/Sederajat</v>
          </cell>
          <cell r="P3069" t="str">
            <v>Islam</v>
          </cell>
          <cell r="Q3069" t="str">
            <v>PETANI/PEKEBUN</v>
          </cell>
          <cell r="R3069" t="str">
            <v>-</v>
          </cell>
          <cell r="S3069" t="str">
            <v>TIDAK ADA</v>
          </cell>
        </row>
        <row r="3070">
          <cell r="A3070" t="str">
            <v>3302163112600161</v>
          </cell>
          <cell r="B3070" t="str">
            <v>3302161302057944</v>
          </cell>
          <cell r="C3070" t="str">
            <v>SUMARDI  SAKUM</v>
          </cell>
          <cell r="D3070" t="str">
            <v>LK</v>
          </cell>
          <cell r="E3070">
            <v>22281</v>
          </cell>
          <cell r="F3070">
            <v>59.345205479452055</v>
          </cell>
          <cell r="G3070" t="str">
            <v>BANYUMAS</v>
          </cell>
          <cell r="H3070" t="str">
            <v>TUMIYANG</v>
          </cell>
          <cell r="I3070" t="str">
            <v>003</v>
          </cell>
          <cell r="J3070" t="str">
            <v>004</v>
          </cell>
          <cell r="K3070" t="str">
            <v>TUMIYANG</v>
          </cell>
          <cell r="L3070" t="str">
            <v>TUMIYANG, RT 003 RW 004</v>
          </cell>
          <cell r="M3070" t="str">
            <v>KEPALA KELUARGA</v>
          </cell>
          <cell r="N3070" t="str">
            <v>KAWIN</v>
          </cell>
          <cell r="O3070" t="str">
            <v>Tamat SD/Sederajat</v>
          </cell>
          <cell r="P3070" t="str">
            <v>Islam</v>
          </cell>
          <cell r="Q3070" t="str">
            <v>BURUH HARIAN LEPAS</v>
          </cell>
          <cell r="R3070" t="str">
            <v>-</v>
          </cell>
          <cell r="S3070" t="str">
            <v>TIDAK ADA</v>
          </cell>
        </row>
        <row r="3071">
          <cell r="A3071" t="str">
            <v>3302165801600001</v>
          </cell>
          <cell r="B3071" t="str">
            <v>3302161302057944</v>
          </cell>
          <cell r="C3071" t="str">
            <v>SUTIRAH</v>
          </cell>
          <cell r="D3071" t="str">
            <v>PR</v>
          </cell>
          <cell r="E3071">
            <v>21933</v>
          </cell>
          <cell r="F3071">
            <v>60.298630136986304</v>
          </cell>
          <cell r="G3071" t="str">
            <v>BANYUMAS</v>
          </cell>
          <cell r="H3071" t="str">
            <v>TUMIYANG</v>
          </cell>
          <cell r="I3071" t="str">
            <v>003</v>
          </cell>
          <cell r="J3071" t="str">
            <v>004</v>
          </cell>
          <cell r="K3071" t="str">
            <v>TUMIYANG</v>
          </cell>
          <cell r="L3071" t="str">
            <v>TUMIYANG, RT 003 RW 004</v>
          </cell>
          <cell r="M3071" t="str">
            <v>ISTRI</v>
          </cell>
          <cell r="N3071" t="str">
            <v>KAWIN</v>
          </cell>
          <cell r="O3071" t="str">
            <v>Tamat SD/Sederajat</v>
          </cell>
          <cell r="P3071" t="str">
            <v>Islam</v>
          </cell>
          <cell r="Q3071" t="str">
            <v>MENGURUS RUMAH TANGGA</v>
          </cell>
          <cell r="R3071" t="str">
            <v>-</v>
          </cell>
          <cell r="S3071" t="str">
            <v>TIDAK ADA</v>
          </cell>
        </row>
        <row r="3072">
          <cell r="A3072" t="str">
            <v>3302160107700006</v>
          </cell>
          <cell r="B3072" t="str">
            <v>3302161302057945</v>
          </cell>
          <cell r="C3072" t="str">
            <v>KARSUM</v>
          </cell>
          <cell r="D3072" t="str">
            <v>LK</v>
          </cell>
          <cell r="E3072">
            <v>25750</v>
          </cell>
          <cell r="F3072">
            <v>49.841095890410962</v>
          </cell>
          <cell r="G3072" t="str">
            <v>BANYUMAS</v>
          </cell>
          <cell r="H3072" t="str">
            <v>TUMIYANG</v>
          </cell>
          <cell r="I3072" t="str">
            <v>003</v>
          </cell>
          <cell r="J3072" t="str">
            <v>004</v>
          </cell>
          <cell r="K3072" t="str">
            <v>TUMIYANG</v>
          </cell>
          <cell r="L3072" t="str">
            <v>TUMIYANG, RT 003 RW 004</v>
          </cell>
          <cell r="M3072" t="str">
            <v>KEPALA KELUARGA</v>
          </cell>
          <cell r="N3072" t="str">
            <v>KAWIN</v>
          </cell>
          <cell r="O3072" t="str">
            <v>Belum Tamat SD/Sederajat</v>
          </cell>
          <cell r="P3072" t="str">
            <v>Islam</v>
          </cell>
          <cell r="Q3072" t="str">
            <v>BURUH HARIAN LEPAS</v>
          </cell>
          <cell r="R3072" t="str">
            <v>-</v>
          </cell>
          <cell r="S3072" t="str">
            <v>TIDAK ADA</v>
          </cell>
        </row>
        <row r="3073">
          <cell r="A3073" t="str">
            <v>3302164202790002</v>
          </cell>
          <cell r="B3073" t="str">
            <v>3302161302057945</v>
          </cell>
          <cell r="C3073" t="str">
            <v>RATINAH</v>
          </cell>
          <cell r="D3073" t="str">
            <v>PR</v>
          </cell>
          <cell r="E3073">
            <v>28888</v>
          </cell>
          <cell r="F3073">
            <v>41.243835616438353</v>
          </cell>
          <cell r="G3073" t="str">
            <v>BANYUMAS</v>
          </cell>
          <cell r="H3073" t="str">
            <v>TUMIYANG</v>
          </cell>
          <cell r="I3073" t="str">
            <v>003</v>
          </cell>
          <cell r="J3073" t="str">
            <v>004</v>
          </cell>
          <cell r="K3073" t="str">
            <v>TUMIYANG</v>
          </cell>
          <cell r="L3073" t="str">
            <v>TUMIYANG, RT 003 RW 004</v>
          </cell>
          <cell r="M3073" t="str">
            <v>ISTRI</v>
          </cell>
          <cell r="N3073" t="str">
            <v>KAWIN</v>
          </cell>
          <cell r="O3073" t="str">
            <v>Tamat SD/Sederajat</v>
          </cell>
          <cell r="P3073" t="str">
            <v>Islam</v>
          </cell>
          <cell r="Q3073" t="str">
            <v>MENGURUS RUMAH TANGGA</v>
          </cell>
          <cell r="R3073" t="str">
            <v>-</v>
          </cell>
          <cell r="S3073" t="str">
            <v>TIDAK ADA</v>
          </cell>
        </row>
        <row r="3074">
          <cell r="A3074" t="str">
            <v>3302160103990002</v>
          </cell>
          <cell r="B3074" t="str">
            <v>3302161302057945</v>
          </cell>
          <cell r="C3074" t="str">
            <v>ROKHMAT</v>
          </cell>
          <cell r="D3074" t="str">
            <v>LK</v>
          </cell>
          <cell r="E3074">
            <v>36220</v>
          </cell>
          <cell r="F3074">
            <v>21.156164383561645</v>
          </cell>
          <cell r="G3074" t="str">
            <v>BANYUMAS</v>
          </cell>
          <cell r="H3074" t="str">
            <v>TUMIYANG</v>
          </cell>
          <cell r="I3074" t="str">
            <v>003</v>
          </cell>
          <cell r="J3074" t="str">
            <v>004</v>
          </cell>
          <cell r="K3074" t="str">
            <v>TUMIYANG</v>
          </cell>
          <cell r="L3074" t="str">
            <v>TUMIYANG, RT 003 RW 004</v>
          </cell>
          <cell r="M3074" t="str">
            <v>ANAK</v>
          </cell>
          <cell r="N3074" t="str">
            <v>BELUM KAWIN</v>
          </cell>
          <cell r="O3074" t="str">
            <v>SLTP/Sederajat</v>
          </cell>
          <cell r="P3074" t="str">
            <v>Islam</v>
          </cell>
          <cell r="Q3074" t="str">
            <v>PELAJAR/MAHASISWA</v>
          </cell>
          <cell r="R3074" t="str">
            <v>-</v>
          </cell>
          <cell r="S3074" t="str">
            <v>ADA</v>
          </cell>
        </row>
        <row r="3075">
          <cell r="A3075" t="str">
            <v>3302166102140001</v>
          </cell>
          <cell r="B3075" t="str">
            <v>3302161302057945</v>
          </cell>
          <cell r="C3075" t="str">
            <v>CINDY NUR AMELIA</v>
          </cell>
          <cell r="D3075" t="str">
            <v>PR</v>
          </cell>
          <cell r="E3075">
            <v>41691</v>
          </cell>
          <cell r="F3075">
            <v>6.1671232876712327</v>
          </cell>
          <cell r="G3075" t="str">
            <v>BANYUMAS</v>
          </cell>
          <cell r="H3075" t="str">
            <v>TUMIYANG</v>
          </cell>
          <cell r="I3075" t="str">
            <v>003</v>
          </cell>
          <cell r="J3075" t="str">
            <v>004</v>
          </cell>
          <cell r="K3075" t="str">
            <v>TUMIYANG</v>
          </cell>
          <cell r="L3075" t="str">
            <v>TUMIYANG, RT 003 RW 004</v>
          </cell>
          <cell r="M3075" t="str">
            <v>ANAK</v>
          </cell>
          <cell r="N3075" t="str">
            <v>BELUM KAWIN</v>
          </cell>
          <cell r="O3075" t="str">
            <v>Tidak/Belum Sekolah</v>
          </cell>
          <cell r="P3075" t="str">
            <v>Islam</v>
          </cell>
          <cell r="Q3075" t="str">
            <v>BELUM/TIDAK BEKERJA</v>
          </cell>
          <cell r="R3075" t="str">
            <v>-</v>
          </cell>
          <cell r="S3075" t="str">
            <v>ADA</v>
          </cell>
        </row>
        <row r="3076">
          <cell r="A3076" t="str">
            <v>3302161002620002</v>
          </cell>
          <cell r="B3076" t="str">
            <v>3302161302057946</v>
          </cell>
          <cell r="C3076" t="str">
            <v>ABU SUKUR</v>
          </cell>
          <cell r="D3076" t="str">
            <v>LK</v>
          </cell>
          <cell r="E3076">
            <v>22687</v>
          </cell>
          <cell r="F3076">
            <v>58.232876712328768</v>
          </cell>
          <cell r="G3076" t="str">
            <v>BANYUMAS</v>
          </cell>
          <cell r="H3076" t="str">
            <v>TUMIYANG</v>
          </cell>
          <cell r="I3076" t="str">
            <v>003</v>
          </cell>
          <cell r="J3076" t="str">
            <v>004</v>
          </cell>
          <cell r="K3076" t="str">
            <v>TUMIYANG</v>
          </cell>
          <cell r="L3076" t="str">
            <v>TUMIYANG, RT 003 RW 004</v>
          </cell>
          <cell r="M3076" t="str">
            <v>KEPALA KELUARGA</v>
          </cell>
          <cell r="N3076" t="str">
            <v>KAWIN</v>
          </cell>
          <cell r="O3076" t="str">
            <v>SLTP/Sederajat</v>
          </cell>
          <cell r="P3076" t="str">
            <v>Islam</v>
          </cell>
          <cell r="Q3076" t="str">
            <v>BURUH HARIAN LEPAS</v>
          </cell>
          <cell r="R3076" t="str">
            <v>A</v>
          </cell>
          <cell r="S3076" t="str">
            <v>TIDAK ADA</v>
          </cell>
        </row>
        <row r="3077">
          <cell r="A3077" t="str">
            <v>3302164107690006</v>
          </cell>
          <cell r="B3077" t="str">
            <v>3302161302057946</v>
          </cell>
          <cell r="C3077" t="str">
            <v>SITI EMI</v>
          </cell>
          <cell r="D3077" t="str">
            <v>PR</v>
          </cell>
          <cell r="E3077">
            <v>25385</v>
          </cell>
          <cell r="F3077">
            <v>50.841095890410962</v>
          </cell>
          <cell r="G3077" t="str">
            <v>BANYUMAS</v>
          </cell>
          <cell r="H3077" t="str">
            <v>TUMIYANG</v>
          </cell>
          <cell r="I3077" t="str">
            <v>003</v>
          </cell>
          <cell r="J3077" t="str">
            <v>004</v>
          </cell>
          <cell r="K3077" t="str">
            <v>TUMIYANG</v>
          </cell>
          <cell r="L3077" t="str">
            <v>TUMIYANG, RT 003 RW 004</v>
          </cell>
          <cell r="M3077" t="str">
            <v>ISTRI</v>
          </cell>
          <cell r="N3077" t="str">
            <v>KAWIN</v>
          </cell>
          <cell r="O3077" t="str">
            <v>Tamat SD/Sederajat</v>
          </cell>
          <cell r="P3077" t="str">
            <v>Islam</v>
          </cell>
          <cell r="Q3077" t="str">
            <v>MENGURUS RUMAH TANGGA</v>
          </cell>
          <cell r="R3077" t="str">
            <v>-</v>
          </cell>
          <cell r="S3077" t="str">
            <v>TIDAK ADA</v>
          </cell>
        </row>
        <row r="3078">
          <cell r="A3078" t="str">
            <v>3302160307940001</v>
          </cell>
          <cell r="B3078" t="str">
            <v>3302161302057946</v>
          </cell>
          <cell r="C3078" t="str">
            <v>YAKFI MUKHID</v>
          </cell>
          <cell r="D3078" t="str">
            <v>LK</v>
          </cell>
          <cell r="E3078">
            <v>34518</v>
          </cell>
          <cell r="F3078">
            <v>25.81917808219178</v>
          </cell>
          <cell r="G3078" t="str">
            <v>BANYUMAS</v>
          </cell>
          <cell r="H3078" t="str">
            <v>TUMIYANG</v>
          </cell>
          <cell r="I3078" t="str">
            <v>003</v>
          </cell>
          <cell r="J3078" t="str">
            <v>004</v>
          </cell>
          <cell r="K3078" t="str">
            <v>TUMIYANG</v>
          </cell>
          <cell r="L3078" t="str">
            <v>TUMIYANG, RT 003 RW 004</v>
          </cell>
          <cell r="M3078" t="str">
            <v>ANAK</v>
          </cell>
          <cell r="N3078" t="str">
            <v>BELUM KAWIN</v>
          </cell>
          <cell r="O3078" t="str">
            <v>SLTP/Sederajat</v>
          </cell>
          <cell r="P3078" t="str">
            <v>Islam</v>
          </cell>
          <cell r="Q3078" t="str">
            <v>PELAJAR/MAHASISWA</v>
          </cell>
          <cell r="R3078" t="str">
            <v>-</v>
          </cell>
          <cell r="S3078" t="str">
            <v>ADA</v>
          </cell>
        </row>
        <row r="3079">
          <cell r="A3079" t="str">
            <v>3302161510070002</v>
          </cell>
          <cell r="B3079" t="str">
            <v>3302161302057946</v>
          </cell>
          <cell r="C3079" t="str">
            <v>SALIS ISTAJAR</v>
          </cell>
          <cell r="D3079" t="str">
            <v>LK</v>
          </cell>
          <cell r="E3079">
            <v>39370</v>
          </cell>
          <cell r="F3079">
            <v>12.526027397260274</v>
          </cell>
          <cell r="G3079" t="str">
            <v>BANYUMAS</v>
          </cell>
          <cell r="H3079" t="str">
            <v>TUMIYANG</v>
          </cell>
          <cell r="I3079" t="str">
            <v>003</v>
          </cell>
          <cell r="J3079" t="str">
            <v>004</v>
          </cell>
          <cell r="K3079" t="str">
            <v>TUMIYANG</v>
          </cell>
          <cell r="L3079" t="str">
            <v>TUMIYANG, RT 003 RW 004</v>
          </cell>
          <cell r="M3079" t="str">
            <v>ANAK</v>
          </cell>
          <cell r="N3079" t="str">
            <v>BELUM KAWIN</v>
          </cell>
          <cell r="O3079" t="str">
            <v>Tidak/Belum Sekolah</v>
          </cell>
          <cell r="P3079" t="str">
            <v>Islam</v>
          </cell>
          <cell r="Q3079" t="str">
            <v>BELUM/TIDAK BEKERJA</v>
          </cell>
          <cell r="R3079" t="str">
            <v>-</v>
          </cell>
          <cell r="S3079" t="str">
            <v>ADA</v>
          </cell>
        </row>
        <row r="3080">
          <cell r="A3080" t="str">
            <v>3302160901840001</v>
          </cell>
          <cell r="B3080" t="str">
            <v>3302161404110010</v>
          </cell>
          <cell r="C3080" t="str">
            <v>RIYANTO</v>
          </cell>
          <cell r="D3080" t="str">
            <v>LK</v>
          </cell>
          <cell r="E3080">
            <v>30690</v>
          </cell>
          <cell r="F3080">
            <v>36.30684931506849</v>
          </cell>
          <cell r="G3080" t="str">
            <v>BANYUMAS</v>
          </cell>
          <cell r="H3080" t="str">
            <v>DESA TUMIYANG</v>
          </cell>
          <cell r="I3080" t="str">
            <v>003</v>
          </cell>
          <cell r="J3080" t="str">
            <v>004</v>
          </cell>
          <cell r="K3080" t="str">
            <v>TUMIYANG</v>
          </cell>
          <cell r="L3080" t="str">
            <v>DESA TUMIYANG, RT 003 RW 004</v>
          </cell>
          <cell r="M3080" t="str">
            <v>KEPALA KELUARGA</v>
          </cell>
          <cell r="N3080" t="str">
            <v>KAWIN</v>
          </cell>
          <cell r="O3080" t="str">
            <v>SLTA/Sederajat</v>
          </cell>
          <cell r="P3080" t="str">
            <v>Islam</v>
          </cell>
          <cell r="Q3080" t="str">
            <v>PEDAGANG</v>
          </cell>
          <cell r="R3080" t="str">
            <v>-</v>
          </cell>
          <cell r="S3080" t="str">
            <v>ADA</v>
          </cell>
        </row>
        <row r="3081">
          <cell r="A3081" t="str">
            <v>3302166108900002</v>
          </cell>
          <cell r="B3081" t="str">
            <v>3302161404110010</v>
          </cell>
          <cell r="C3081" t="str">
            <v>YUANITA NUR AGUSTIN</v>
          </cell>
          <cell r="D3081" t="str">
            <v>PR</v>
          </cell>
          <cell r="E3081">
            <v>33106</v>
          </cell>
          <cell r="F3081">
            <v>29.687671232876713</v>
          </cell>
          <cell r="G3081" t="str">
            <v>BANYUMAS</v>
          </cell>
          <cell r="H3081" t="str">
            <v>DESA TUMIYANG</v>
          </cell>
          <cell r="I3081" t="str">
            <v>003</v>
          </cell>
          <cell r="J3081" t="str">
            <v>004</v>
          </cell>
          <cell r="K3081" t="str">
            <v>TUMIYANG</v>
          </cell>
          <cell r="L3081" t="str">
            <v>DESA TUMIYANG, RT 003 RW 004</v>
          </cell>
          <cell r="M3081" t="str">
            <v>ISTRI</v>
          </cell>
          <cell r="N3081" t="str">
            <v>KAWIN</v>
          </cell>
          <cell r="O3081" t="str">
            <v>SLTA/Sederajat</v>
          </cell>
          <cell r="P3081" t="str">
            <v>Islam</v>
          </cell>
          <cell r="Q3081" t="str">
            <v>MENGURUS RUMAH TANGGA</v>
          </cell>
          <cell r="R3081" t="str">
            <v>O</v>
          </cell>
          <cell r="S3081" t="str">
            <v>ADA</v>
          </cell>
        </row>
        <row r="3082">
          <cell r="A3082" t="str">
            <v>3302165804160002</v>
          </cell>
          <cell r="B3082" t="str">
            <v>3302161404110010</v>
          </cell>
          <cell r="C3082" t="str">
            <v>ASHALINA YUMNAA NALADHIPA</v>
          </cell>
          <cell r="D3082" t="str">
            <v>PR</v>
          </cell>
          <cell r="E3082">
            <v>42488</v>
          </cell>
          <cell r="F3082">
            <v>3.9835616438356163</v>
          </cell>
          <cell r="G3082" t="str">
            <v>BANYUMAS</v>
          </cell>
          <cell r="H3082" t="str">
            <v>DESA TUMIYANG</v>
          </cell>
          <cell r="I3082" t="str">
            <v>003</v>
          </cell>
          <cell r="J3082" t="str">
            <v>004</v>
          </cell>
          <cell r="K3082" t="str">
            <v>TUMIYANG</v>
          </cell>
          <cell r="L3082" t="str">
            <v>DESA TUMIYANG, RT 003 RW 004</v>
          </cell>
          <cell r="M3082" t="str">
            <v>ANAK</v>
          </cell>
          <cell r="N3082" t="str">
            <v>BELUM KAWIN</v>
          </cell>
          <cell r="O3082" t="str">
            <v>Tidak/Belum Sekolah</v>
          </cell>
          <cell r="P3082" t="str">
            <v>Islam</v>
          </cell>
          <cell r="Q3082" t="str">
            <v>BELUM/TIDAK BEKERJA</v>
          </cell>
          <cell r="R3082" t="str">
            <v>-</v>
          </cell>
          <cell r="S3082" t="str">
            <v>ADA</v>
          </cell>
        </row>
        <row r="3083">
          <cell r="A3083" t="str">
            <v>3302166003110002</v>
          </cell>
          <cell r="B3083" t="str">
            <v>3302161404110010</v>
          </cell>
          <cell r="C3083" t="str">
            <v>KAYANA NASYWA FLOREAN</v>
          </cell>
          <cell r="D3083" t="str">
            <v>PR</v>
          </cell>
          <cell r="E3083">
            <v>40622</v>
          </cell>
          <cell r="F3083">
            <v>9.0958904109589049</v>
          </cell>
          <cell r="G3083" t="str">
            <v>BANYUMAS</v>
          </cell>
          <cell r="H3083" t="str">
            <v>DESA TUMIYANG</v>
          </cell>
          <cell r="I3083" t="str">
            <v>003</v>
          </cell>
          <cell r="J3083" t="str">
            <v>004</v>
          </cell>
          <cell r="K3083" t="str">
            <v>TUMIYANG</v>
          </cell>
          <cell r="L3083" t="str">
            <v>DESA TUMIYANG, RT 003 RW 004</v>
          </cell>
          <cell r="M3083" t="str">
            <v>ANAK</v>
          </cell>
          <cell r="N3083" t="str">
            <v>BELUM KAWIN</v>
          </cell>
          <cell r="O3083" t="str">
            <v>Tidak/Belum Sekolah</v>
          </cell>
          <cell r="P3083" t="str">
            <v>Islam</v>
          </cell>
          <cell r="Q3083" t="str">
            <v>BELUM/TIDAK BEKERJA</v>
          </cell>
          <cell r="R3083" t="str">
            <v>-</v>
          </cell>
          <cell r="S3083" t="str">
            <v>ADA</v>
          </cell>
        </row>
        <row r="3084">
          <cell r="A3084" t="str">
            <v>3302162504550001</v>
          </cell>
          <cell r="B3084" t="str">
            <v>3302161603070002</v>
          </cell>
          <cell r="C3084" t="str">
            <v>DASUKI</v>
          </cell>
          <cell r="D3084" t="str">
            <v>LK</v>
          </cell>
          <cell r="E3084">
            <v>20204</v>
          </cell>
          <cell r="F3084">
            <v>65.035616438356158</v>
          </cell>
          <cell r="G3084" t="str">
            <v>BANYUMAS</v>
          </cell>
          <cell r="H3084" t="str">
            <v>TUMIYANG</v>
          </cell>
          <cell r="I3084" t="str">
            <v>003</v>
          </cell>
          <cell r="J3084" t="str">
            <v>004</v>
          </cell>
          <cell r="K3084" t="str">
            <v>TUMIYANG</v>
          </cell>
          <cell r="L3084" t="str">
            <v>TUMIYANG, RT 003 RW 004</v>
          </cell>
          <cell r="M3084" t="str">
            <v>KEPALA KELUARGA</v>
          </cell>
          <cell r="N3084" t="str">
            <v>KAWIN</v>
          </cell>
          <cell r="O3084" t="str">
            <v>Belum Tamat SD/Sederajat</v>
          </cell>
          <cell r="P3084" t="str">
            <v>Islam</v>
          </cell>
          <cell r="Q3084" t="str">
            <v>PETANI/PEKEBUN</v>
          </cell>
          <cell r="R3084" t="str">
            <v>-</v>
          </cell>
          <cell r="S3084" t="str">
            <v>TIDAK ADA</v>
          </cell>
        </row>
        <row r="3085">
          <cell r="A3085" t="str">
            <v>3302165911660001</v>
          </cell>
          <cell r="B3085" t="str">
            <v>3302161603070002</v>
          </cell>
          <cell r="C3085" t="str">
            <v>KARSITI</v>
          </cell>
          <cell r="D3085" t="str">
            <v>PR</v>
          </cell>
          <cell r="E3085">
            <v>24430</v>
          </cell>
          <cell r="F3085">
            <v>53.457534246575342</v>
          </cell>
          <cell r="G3085" t="str">
            <v>BANYUMAS</v>
          </cell>
          <cell r="H3085" t="str">
            <v>TUMIYANG</v>
          </cell>
          <cell r="I3085" t="str">
            <v>003</v>
          </cell>
          <cell r="J3085" t="str">
            <v>004</v>
          </cell>
          <cell r="K3085" t="str">
            <v>TUMIYANG</v>
          </cell>
          <cell r="L3085" t="str">
            <v>TUMIYANG, RT 003 RW 004</v>
          </cell>
          <cell r="M3085" t="str">
            <v>ISTRI</v>
          </cell>
          <cell r="N3085" t="str">
            <v>KAWIN</v>
          </cell>
          <cell r="O3085" t="str">
            <v>Tamat SD/Sederajat</v>
          </cell>
          <cell r="P3085" t="str">
            <v>Islam</v>
          </cell>
          <cell r="Q3085" t="str">
            <v>PETANI/PEKEBUN</v>
          </cell>
          <cell r="R3085" t="str">
            <v>-</v>
          </cell>
          <cell r="S3085" t="str">
            <v>TIDAK ADA</v>
          </cell>
        </row>
        <row r="3086">
          <cell r="A3086" t="str">
            <v>3302162809970001</v>
          </cell>
          <cell r="B3086" t="str">
            <v>3302161603070002</v>
          </cell>
          <cell r="C3086" t="str">
            <v>UNTUNG WAHYUDIN</v>
          </cell>
          <cell r="D3086" t="str">
            <v>LK</v>
          </cell>
          <cell r="E3086">
            <v>35701</v>
          </cell>
          <cell r="F3086">
            <v>22.578082191780823</v>
          </cell>
          <cell r="G3086" t="str">
            <v>BANYUMAS</v>
          </cell>
          <cell r="H3086" t="str">
            <v>TUMIYANG</v>
          </cell>
          <cell r="I3086" t="str">
            <v>003</v>
          </cell>
          <cell r="J3086" t="str">
            <v>004</v>
          </cell>
          <cell r="K3086" t="str">
            <v>TUMIYANG</v>
          </cell>
          <cell r="L3086" t="str">
            <v>TUMIYANG, RT 003 RW 004</v>
          </cell>
          <cell r="M3086" t="str">
            <v>ANAK</v>
          </cell>
          <cell r="N3086" t="str">
            <v>BELUM KAWIN</v>
          </cell>
          <cell r="O3086" t="str">
            <v>Belum Tamat SD/Sederajat</v>
          </cell>
          <cell r="P3086" t="str">
            <v>Islam</v>
          </cell>
          <cell r="Q3086" t="str">
            <v>PELAJAR/MAHASISWA</v>
          </cell>
          <cell r="R3086" t="str">
            <v>-</v>
          </cell>
          <cell r="S3086" t="str">
            <v>ADA</v>
          </cell>
        </row>
        <row r="3087">
          <cell r="A3087" t="str">
            <v>3302162507870004</v>
          </cell>
          <cell r="B3087" t="str">
            <v>3302161904120005</v>
          </cell>
          <cell r="C3087" t="str">
            <v>JEMBAR ARIFUDIN</v>
          </cell>
          <cell r="D3087" t="str">
            <v>LK</v>
          </cell>
          <cell r="E3087">
            <v>31983</v>
          </cell>
          <cell r="F3087">
            <v>32.764383561643832</v>
          </cell>
          <cell r="G3087" t="str">
            <v>BANYUMAS</v>
          </cell>
          <cell r="H3087" t="str">
            <v>TUMIYANG</v>
          </cell>
          <cell r="I3087" t="str">
            <v>003</v>
          </cell>
          <cell r="J3087" t="str">
            <v>004</v>
          </cell>
          <cell r="K3087" t="str">
            <v>TUMIYANG</v>
          </cell>
          <cell r="L3087" t="str">
            <v>TUMIYANG, RT 003 RW 004</v>
          </cell>
          <cell r="M3087" t="str">
            <v>KEPALA KELUARGA</v>
          </cell>
          <cell r="N3087" t="str">
            <v>KAWIN</v>
          </cell>
          <cell r="O3087" t="str">
            <v>SLTA/Sederajat</v>
          </cell>
          <cell r="P3087" t="str">
            <v>Islam</v>
          </cell>
          <cell r="Q3087" t="str">
            <v>BURUH HARIAN LEPAS</v>
          </cell>
          <cell r="R3087" t="str">
            <v>-</v>
          </cell>
          <cell r="S3087" t="str">
            <v>TIDAK ADA</v>
          </cell>
        </row>
        <row r="3088">
          <cell r="A3088" t="str">
            <v>3302167105890001</v>
          </cell>
          <cell r="B3088" t="str">
            <v>3302161904120005</v>
          </cell>
          <cell r="C3088" t="str">
            <v>TATI WIJAYANTI</v>
          </cell>
          <cell r="D3088" t="str">
            <v>PR</v>
          </cell>
          <cell r="E3088">
            <v>32659</v>
          </cell>
          <cell r="F3088">
            <v>30.912328767123288</v>
          </cell>
          <cell r="G3088" t="str">
            <v>BANYUMAS</v>
          </cell>
          <cell r="H3088" t="str">
            <v>TUMIYANG</v>
          </cell>
          <cell r="I3088" t="str">
            <v>003</v>
          </cell>
          <cell r="J3088" t="str">
            <v>004</v>
          </cell>
          <cell r="K3088" t="str">
            <v>TUMIYANG</v>
          </cell>
          <cell r="L3088" t="str">
            <v>TUMIYANG, RT 003 RW 004</v>
          </cell>
          <cell r="M3088" t="str">
            <v>ISTRI</v>
          </cell>
          <cell r="N3088" t="str">
            <v>KAWIN</v>
          </cell>
          <cell r="O3088" t="str">
            <v>SLTA/Sederajat</v>
          </cell>
          <cell r="P3088" t="str">
            <v>Islam</v>
          </cell>
          <cell r="Q3088" t="str">
            <v>MENGURUS RUMAH TANGGA</v>
          </cell>
          <cell r="R3088" t="str">
            <v>-</v>
          </cell>
          <cell r="S3088" t="str">
            <v>ADA</v>
          </cell>
        </row>
        <row r="3089">
          <cell r="A3089" t="str">
            <v>3302162207180004</v>
          </cell>
          <cell r="B3089" t="str">
            <v>3302161904120005</v>
          </cell>
          <cell r="C3089" t="str">
            <v>KEVIN DIMAS FAHREZY</v>
          </cell>
          <cell r="D3089" t="str">
            <v>LK</v>
          </cell>
          <cell r="E3089">
            <v>43303</v>
          </cell>
          <cell r="F3089">
            <v>1.7506849315068493</v>
          </cell>
          <cell r="G3089" t="str">
            <v>BANYUMAS</v>
          </cell>
          <cell r="H3089" t="str">
            <v>TUMIYANG</v>
          </cell>
          <cell r="I3089" t="str">
            <v>003</v>
          </cell>
          <cell r="J3089" t="str">
            <v>004</v>
          </cell>
          <cell r="K3089" t="str">
            <v>TUMIYANG</v>
          </cell>
          <cell r="L3089" t="str">
            <v>TUMIYANG, RT 003 RW 004</v>
          </cell>
          <cell r="M3089" t="str">
            <v>ANAK</v>
          </cell>
          <cell r="N3089" t="str">
            <v>BELUM KAWIN</v>
          </cell>
          <cell r="O3089" t="str">
            <v>Tidak/Belum Sekolah</v>
          </cell>
          <cell r="P3089" t="str">
            <v>Islam</v>
          </cell>
          <cell r="Q3089" t="str">
            <v>BELUM/TIDAK BEKERJA</v>
          </cell>
          <cell r="R3089" t="str">
            <v>-</v>
          </cell>
          <cell r="S3089" t="str">
            <v>ADA</v>
          </cell>
        </row>
        <row r="3090">
          <cell r="A3090" t="str">
            <v>3302166609080003</v>
          </cell>
          <cell r="B3090" t="str">
            <v>3302161904120005</v>
          </cell>
          <cell r="C3090" t="str">
            <v>DESTIANA WULANSARI</v>
          </cell>
          <cell r="D3090" t="str">
            <v>PR</v>
          </cell>
          <cell r="E3090">
            <v>39717</v>
          </cell>
          <cell r="F3090">
            <v>11.575342465753424</v>
          </cell>
          <cell r="G3090" t="str">
            <v>BANYUMAS</v>
          </cell>
          <cell r="H3090" t="str">
            <v>TUMIYANG</v>
          </cell>
          <cell r="I3090" t="str">
            <v>003</v>
          </cell>
          <cell r="J3090" t="str">
            <v>004</v>
          </cell>
          <cell r="K3090" t="str">
            <v>TUMIYANG</v>
          </cell>
          <cell r="L3090" t="str">
            <v>TUMIYANG, RT 003 RW 004</v>
          </cell>
          <cell r="M3090" t="str">
            <v>ANAK</v>
          </cell>
          <cell r="N3090" t="str">
            <v>BELUM KAWIN</v>
          </cell>
          <cell r="O3090" t="str">
            <v>Tidak/Belum Sekolah</v>
          </cell>
          <cell r="P3090" t="str">
            <v>Islam</v>
          </cell>
          <cell r="Q3090" t="str">
            <v>BELUM/TIDAK BEKERJA</v>
          </cell>
          <cell r="R3090" t="str">
            <v>-</v>
          </cell>
          <cell r="S3090" t="str">
            <v>ADA</v>
          </cell>
        </row>
        <row r="3091">
          <cell r="A3091" t="str">
            <v>3302141212930006</v>
          </cell>
          <cell r="B3091" t="str">
            <v>3302161911130008</v>
          </cell>
          <cell r="C3091" t="str">
            <v>DHIYA UDIN SETYAWAN</v>
          </cell>
          <cell r="D3091" t="str">
            <v>LK</v>
          </cell>
          <cell r="E3091">
            <v>34012</v>
          </cell>
          <cell r="F3091">
            <v>27.205479452054796</v>
          </cell>
          <cell r="G3091" t="str">
            <v>BANYUMAS</v>
          </cell>
          <cell r="H3091" t="str">
            <v>TUMIYANG</v>
          </cell>
          <cell r="I3091" t="str">
            <v>003</v>
          </cell>
          <cell r="J3091" t="str">
            <v>004</v>
          </cell>
          <cell r="K3091" t="str">
            <v>TUMIYANG</v>
          </cell>
          <cell r="L3091" t="str">
            <v>TUMIYANG, RT 003 RW 004</v>
          </cell>
          <cell r="M3091" t="str">
            <v>KEPALA KELUARGA</v>
          </cell>
          <cell r="N3091" t="str">
            <v>KAWIN</v>
          </cell>
          <cell r="O3091" t="str">
            <v>SLTP/Sederajat</v>
          </cell>
          <cell r="P3091" t="str">
            <v>Islam</v>
          </cell>
          <cell r="Q3091" t="str">
            <v>WIRASWASTA</v>
          </cell>
          <cell r="R3091" t="str">
            <v>-</v>
          </cell>
          <cell r="S3091" t="str">
            <v>ADA</v>
          </cell>
        </row>
        <row r="3092">
          <cell r="A3092" t="str">
            <v>3302166805930002</v>
          </cell>
          <cell r="B3092" t="str">
            <v>3302161911130008</v>
          </cell>
          <cell r="C3092" t="str">
            <v>DEVIA HARTATI</v>
          </cell>
          <cell r="D3092" t="str">
            <v>PR</v>
          </cell>
          <cell r="E3092">
            <v>34117</v>
          </cell>
          <cell r="F3092">
            <v>26.917808219178081</v>
          </cell>
          <cell r="G3092" t="str">
            <v>BANYUMAS</v>
          </cell>
          <cell r="H3092" t="str">
            <v>TUMIYANG</v>
          </cell>
          <cell r="I3092" t="str">
            <v>003</v>
          </cell>
          <cell r="J3092" t="str">
            <v>004</v>
          </cell>
          <cell r="K3092" t="str">
            <v>TUMIYANG</v>
          </cell>
          <cell r="L3092" t="str">
            <v>TUMIYANG, RT 003 RW 004</v>
          </cell>
          <cell r="M3092" t="str">
            <v>ISTRI</v>
          </cell>
          <cell r="N3092" t="str">
            <v>KAWIN</v>
          </cell>
          <cell r="O3092" t="str">
            <v>SLTP/Sederajat</v>
          </cell>
          <cell r="P3092" t="str">
            <v>Islam</v>
          </cell>
          <cell r="Q3092" t="str">
            <v>MENGURUS RUMAH TANGGA</v>
          </cell>
          <cell r="R3092" t="str">
            <v>-</v>
          </cell>
          <cell r="S3092" t="str">
            <v>TIDAK ADA</v>
          </cell>
        </row>
        <row r="3093">
          <cell r="A3093" t="str">
            <v>3302164405180001</v>
          </cell>
          <cell r="B3093" t="str">
            <v>3302161911130008</v>
          </cell>
          <cell r="C3093" t="str">
            <v>DINARA LEXANDRA LATHISA</v>
          </cell>
          <cell r="D3093" t="str">
            <v>PR</v>
          </cell>
          <cell r="E3093">
            <v>43224</v>
          </cell>
          <cell r="F3093">
            <v>1.9671232876712328</v>
          </cell>
          <cell r="G3093" t="str">
            <v>BANYUMAS</v>
          </cell>
          <cell r="H3093" t="str">
            <v>TUMIYANG</v>
          </cell>
          <cell r="I3093" t="str">
            <v>003</v>
          </cell>
          <cell r="J3093" t="str">
            <v>004</v>
          </cell>
          <cell r="K3093" t="str">
            <v>TUMIYANG</v>
          </cell>
          <cell r="L3093" t="str">
            <v>TUMIYANG, RT 003 RW 004</v>
          </cell>
          <cell r="M3093" t="str">
            <v>ANAK</v>
          </cell>
          <cell r="N3093" t="str">
            <v>BELUM KAWIN</v>
          </cell>
          <cell r="O3093" t="str">
            <v>Tidak/Belum Sekolah</v>
          </cell>
          <cell r="P3093" t="str">
            <v>Islam</v>
          </cell>
          <cell r="Q3093" t="str">
            <v>BELUM/TIDAK BEKERJA</v>
          </cell>
          <cell r="R3093" t="str">
            <v>-</v>
          </cell>
          <cell r="S3093" t="str">
            <v>ADA</v>
          </cell>
        </row>
        <row r="3094">
          <cell r="A3094" t="str">
            <v>3302165612130001</v>
          </cell>
          <cell r="B3094" t="str">
            <v>3302161911130008</v>
          </cell>
          <cell r="C3094" t="str">
            <v>RIYANI MUTIA AZZAHRA</v>
          </cell>
          <cell r="D3094" t="str">
            <v>PR</v>
          </cell>
          <cell r="E3094">
            <v>41624</v>
          </cell>
          <cell r="F3094">
            <v>6.3506849315068497</v>
          </cell>
          <cell r="G3094" t="str">
            <v>BANYUMAS</v>
          </cell>
          <cell r="H3094" t="str">
            <v>TUMIYANG</v>
          </cell>
          <cell r="I3094" t="str">
            <v>003</v>
          </cell>
          <cell r="J3094" t="str">
            <v>004</v>
          </cell>
          <cell r="K3094" t="str">
            <v>TUMIYANG</v>
          </cell>
          <cell r="L3094" t="str">
            <v>TUMIYANG, RT 003 RW 004</v>
          </cell>
          <cell r="M3094" t="str">
            <v>ANAK</v>
          </cell>
          <cell r="N3094" t="str">
            <v>BELUM KAWIN</v>
          </cell>
          <cell r="O3094" t="str">
            <v>Tidak/Belum Sekolah</v>
          </cell>
          <cell r="P3094" t="str">
            <v>Islam</v>
          </cell>
          <cell r="Q3094" t="str">
            <v>BELUM/TIDAK BEKERJA</v>
          </cell>
          <cell r="R3094" t="str">
            <v>-</v>
          </cell>
          <cell r="S3094" t="str">
            <v>ADA</v>
          </cell>
        </row>
        <row r="3095">
          <cell r="A3095" t="str">
            <v>3302160403720002</v>
          </cell>
          <cell r="B3095" t="str">
            <v>3302162006060013</v>
          </cell>
          <cell r="C3095" t="str">
            <v>TARSO</v>
          </cell>
          <cell r="D3095" t="str">
            <v>LK</v>
          </cell>
          <cell r="E3095">
            <v>26362</v>
          </cell>
          <cell r="F3095">
            <v>48.164383561643838</v>
          </cell>
          <cell r="G3095" t="str">
            <v>BANYUMAS</v>
          </cell>
          <cell r="H3095" t="str">
            <v>TUMIYANG</v>
          </cell>
          <cell r="I3095" t="str">
            <v>003</v>
          </cell>
          <cell r="J3095" t="str">
            <v>004</v>
          </cell>
          <cell r="K3095" t="str">
            <v>TUMIYANG</v>
          </cell>
          <cell r="L3095" t="str">
            <v>TUMIYANG, RT 003 RW 004</v>
          </cell>
          <cell r="M3095" t="str">
            <v>KEPALA KELUARGA</v>
          </cell>
          <cell r="N3095" t="str">
            <v>KAWIN</v>
          </cell>
          <cell r="O3095" t="str">
            <v>Tamat SD/Sederajat</v>
          </cell>
          <cell r="P3095" t="str">
            <v>Islam</v>
          </cell>
          <cell r="Q3095" t="str">
            <v>KARYAWAN SWASTA</v>
          </cell>
          <cell r="R3095" t="str">
            <v>O</v>
          </cell>
          <cell r="S3095" t="str">
            <v>TIDAK ADA</v>
          </cell>
        </row>
        <row r="3096">
          <cell r="A3096" t="str">
            <v>3302164507730004</v>
          </cell>
          <cell r="B3096" t="str">
            <v>3302162006060013</v>
          </cell>
          <cell r="C3096" t="str">
            <v>KUSYATI</v>
          </cell>
          <cell r="D3096" t="str">
            <v>PR</v>
          </cell>
          <cell r="E3096">
            <v>26850</v>
          </cell>
          <cell r="F3096">
            <v>46.827397260273976</v>
          </cell>
          <cell r="G3096" t="str">
            <v>BANYUMAS</v>
          </cell>
          <cell r="H3096" t="str">
            <v>TUMIYANG</v>
          </cell>
          <cell r="I3096" t="str">
            <v>003</v>
          </cell>
          <cell r="J3096" t="str">
            <v>004</v>
          </cell>
          <cell r="K3096" t="str">
            <v>TUMIYANG</v>
          </cell>
          <cell r="L3096" t="str">
            <v>TUMIYANG, RT 003 RW 004</v>
          </cell>
          <cell r="M3096" t="str">
            <v>ISTRI</v>
          </cell>
          <cell r="N3096" t="str">
            <v>KAWIN</v>
          </cell>
          <cell r="O3096" t="str">
            <v>Tamat SD/Sederajat</v>
          </cell>
          <cell r="P3096" t="str">
            <v>Islam</v>
          </cell>
          <cell r="Q3096" t="str">
            <v>MENGURUS RUMAH TANGGA</v>
          </cell>
          <cell r="R3096" t="str">
            <v>-</v>
          </cell>
          <cell r="S3096" t="str">
            <v>TIDAK ADA</v>
          </cell>
        </row>
        <row r="3097">
          <cell r="A3097" t="str">
            <v>3302162711150002</v>
          </cell>
          <cell r="B3097" t="str">
            <v>3302162006060013</v>
          </cell>
          <cell r="C3097" t="str">
            <v>WAFIQ AZKA ALVARO</v>
          </cell>
          <cell r="D3097" t="str">
            <v>LK</v>
          </cell>
          <cell r="E3097">
            <v>42335</v>
          </cell>
          <cell r="F3097">
            <v>4.4027397260273968</v>
          </cell>
          <cell r="G3097" t="str">
            <v>BANYUMAS</v>
          </cell>
          <cell r="H3097" t="str">
            <v>TUMIYANG</v>
          </cell>
          <cell r="I3097" t="str">
            <v>003</v>
          </cell>
          <cell r="J3097" t="str">
            <v>004</v>
          </cell>
          <cell r="K3097" t="str">
            <v>TUMIYANG</v>
          </cell>
          <cell r="L3097" t="str">
            <v>TUMIYANG, RT 003 RW 004</v>
          </cell>
          <cell r="M3097" t="str">
            <v>ANAK</v>
          </cell>
          <cell r="N3097" t="str">
            <v>BELUM KAWIN</v>
          </cell>
          <cell r="O3097" t="str">
            <v>Tidak/Belum Sekolah</v>
          </cell>
          <cell r="P3097" t="str">
            <v>Islam</v>
          </cell>
          <cell r="Q3097" t="str">
            <v>BELUM/TIDAK BEKERJA</v>
          </cell>
          <cell r="R3097" t="str">
            <v>-</v>
          </cell>
          <cell r="S3097" t="str">
            <v>ADA</v>
          </cell>
        </row>
        <row r="3098">
          <cell r="A3098" t="str">
            <v>3302163105970001</v>
          </cell>
          <cell r="B3098" t="str">
            <v>3302162006060013</v>
          </cell>
          <cell r="C3098" t="str">
            <v>WINARKO SULISTYO</v>
          </cell>
          <cell r="D3098" t="str">
            <v>LK</v>
          </cell>
          <cell r="E3098">
            <v>35581</v>
          </cell>
          <cell r="F3098">
            <v>22.906849315068492</v>
          </cell>
          <cell r="G3098" t="str">
            <v>BANYUMAS</v>
          </cell>
          <cell r="H3098" t="str">
            <v>TUMIYANG</v>
          </cell>
          <cell r="I3098" t="str">
            <v>003</v>
          </cell>
          <cell r="J3098" t="str">
            <v>004</v>
          </cell>
          <cell r="K3098" t="str">
            <v>TUMIYANG</v>
          </cell>
          <cell r="L3098" t="str">
            <v>TUMIYANG, RT 003 RW 004</v>
          </cell>
          <cell r="M3098" t="str">
            <v>ANAK</v>
          </cell>
          <cell r="N3098" t="str">
            <v>BELUM KAWIN</v>
          </cell>
          <cell r="O3098" t="str">
            <v>Belum Tamat SD/Sederajat</v>
          </cell>
          <cell r="P3098" t="str">
            <v>Islam</v>
          </cell>
          <cell r="Q3098" t="str">
            <v>PELAJAR/MAHASISWA</v>
          </cell>
          <cell r="R3098" t="str">
            <v>-</v>
          </cell>
          <cell r="S3098" t="str">
            <v>ADA</v>
          </cell>
        </row>
        <row r="3099">
          <cell r="A3099" t="str">
            <v>3302166107040002</v>
          </cell>
          <cell r="B3099" t="str">
            <v>3302162006060013</v>
          </cell>
          <cell r="C3099" t="str">
            <v>TITI REZQIANA</v>
          </cell>
          <cell r="D3099" t="str">
            <v>PR</v>
          </cell>
          <cell r="E3099">
            <v>38189</v>
          </cell>
          <cell r="F3099">
            <v>15.761643835616438</v>
          </cell>
          <cell r="G3099" t="str">
            <v>BANYUMAS</v>
          </cell>
          <cell r="H3099" t="str">
            <v>TUMIYANG</v>
          </cell>
          <cell r="I3099" t="str">
            <v>003</v>
          </cell>
          <cell r="J3099" t="str">
            <v>004</v>
          </cell>
          <cell r="K3099" t="str">
            <v>TUMIYANG</v>
          </cell>
          <cell r="L3099" t="str">
            <v>TUMIYANG, RT 003 RW 004</v>
          </cell>
          <cell r="M3099" t="str">
            <v>ANAK</v>
          </cell>
          <cell r="N3099" t="str">
            <v>BELUM KAWIN</v>
          </cell>
          <cell r="O3099" t="str">
            <v>Tidak/Belum Sekolah</v>
          </cell>
          <cell r="P3099" t="str">
            <v>Islam</v>
          </cell>
          <cell r="Q3099" t="str">
            <v>BELUM/TIDAK BEKERJA</v>
          </cell>
          <cell r="R3099" t="str">
            <v>-</v>
          </cell>
          <cell r="S3099" t="str">
            <v>TIDAK ADA</v>
          </cell>
        </row>
        <row r="3100">
          <cell r="A3100" t="str">
            <v>3302162412930001</v>
          </cell>
          <cell r="B3100" t="str">
            <v>3302162202170001</v>
          </cell>
          <cell r="C3100" t="str">
            <v>ALFI HUTAMA ADI</v>
          </cell>
          <cell r="D3100" t="str">
            <v>LK</v>
          </cell>
          <cell r="E3100">
            <v>34327</v>
          </cell>
          <cell r="F3100">
            <v>26.342465753424658</v>
          </cell>
          <cell r="G3100" t="str">
            <v>BANYUMAS</v>
          </cell>
          <cell r="H3100" t="str">
            <v>TUMIYANG</v>
          </cell>
          <cell r="I3100" t="str">
            <v>003</v>
          </cell>
          <cell r="J3100" t="str">
            <v>004</v>
          </cell>
          <cell r="K3100" t="str">
            <v>TUMIYANG</v>
          </cell>
          <cell r="L3100" t="str">
            <v>TUMIYANG, RT 003 RW 004</v>
          </cell>
          <cell r="M3100" t="str">
            <v>KEPALA KELUARGA</v>
          </cell>
          <cell r="N3100" t="str">
            <v>KAWIN</v>
          </cell>
          <cell r="O3100" t="str">
            <v>SLTA/Sederajat</v>
          </cell>
          <cell r="P3100" t="str">
            <v>Islam</v>
          </cell>
          <cell r="Q3100" t="str">
            <v>KARYAWAN SWASTA</v>
          </cell>
          <cell r="R3100" t="str">
            <v>-</v>
          </cell>
          <cell r="S3100" t="str">
            <v>ADA</v>
          </cell>
        </row>
        <row r="3101">
          <cell r="A3101" t="str">
            <v>3302254511930003</v>
          </cell>
          <cell r="B3101" t="str">
            <v>3302162202170001</v>
          </cell>
          <cell r="C3101" t="str">
            <v>VIDA PERMANASARI</v>
          </cell>
          <cell r="D3101" t="str">
            <v>PR</v>
          </cell>
          <cell r="E3101">
            <v>34278</v>
          </cell>
          <cell r="F3101">
            <v>26.476712328767125</v>
          </cell>
          <cell r="G3101" t="str">
            <v>BANYUMAS</v>
          </cell>
          <cell r="H3101" t="str">
            <v>TUMIYANG</v>
          </cell>
          <cell r="I3101" t="str">
            <v>003</v>
          </cell>
          <cell r="J3101" t="str">
            <v>004</v>
          </cell>
          <cell r="K3101" t="str">
            <v>TUMIYANG</v>
          </cell>
          <cell r="L3101" t="str">
            <v>TUMIYANG, RT 003 RW 004</v>
          </cell>
          <cell r="M3101" t="str">
            <v>ISTRI</v>
          </cell>
          <cell r="N3101" t="str">
            <v>KAWIN</v>
          </cell>
          <cell r="O3101" t="str">
            <v>SLTA/Sederajat</v>
          </cell>
          <cell r="P3101" t="str">
            <v>Islam</v>
          </cell>
          <cell r="Q3101" t="str">
            <v>KARYAWAN SWASTA</v>
          </cell>
          <cell r="R3101" t="str">
            <v>-</v>
          </cell>
          <cell r="S3101" t="str">
            <v>ADA</v>
          </cell>
        </row>
        <row r="3102">
          <cell r="A3102" t="str">
            <v>3302164708160002</v>
          </cell>
          <cell r="B3102" t="str">
            <v>3302162202170001</v>
          </cell>
          <cell r="C3102" t="str">
            <v>ADRESIA INARA</v>
          </cell>
          <cell r="D3102" t="str">
            <v>PR</v>
          </cell>
          <cell r="E3102">
            <v>42589</v>
          </cell>
          <cell r="F3102">
            <v>3.7068493150684931</v>
          </cell>
          <cell r="G3102" t="str">
            <v>BANYUMAS</v>
          </cell>
          <cell r="H3102" t="str">
            <v>TUMIYANG</v>
          </cell>
          <cell r="I3102" t="str">
            <v>003</v>
          </cell>
          <cell r="J3102" t="str">
            <v>004</v>
          </cell>
          <cell r="K3102" t="str">
            <v>TUMIYANG</v>
          </cell>
          <cell r="L3102" t="str">
            <v>TUMIYANG, RT 003 RW 004</v>
          </cell>
          <cell r="M3102" t="str">
            <v>ANAK</v>
          </cell>
          <cell r="N3102" t="str">
            <v>BELUM KAWIN</v>
          </cell>
          <cell r="O3102" t="str">
            <v>Tidak/Belum Sekolah</v>
          </cell>
          <cell r="P3102" t="str">
            <v>Islam</v>
          </cell>
          <cell r="Q3102" t="str">
            <v>BELUM/TIDAK BEKERJA</v>
          </cell>
          <cell r="R3102" t="str">
            <v>-</v>
          </cell>
          <cell r="S3102" t="str">
            <v>ADA</v>
          </cell>
        </row>
        <row r="3103">
          <cell r="A3103" t="str">
            <v>3302140301700003</v>
          </cell>
          <cell r="B3103" t="str">
            <v>3302162211130002</v>
          </cell>
          <cell r="C3103" t="str">
            <v>WARTAM</v>
          </cell>
          <cell r="D3103" t="str">
            <v>LK</v>
          </cell>
          <cell r="E3103">
            <v>25571</v>
          </cell>
          <cell r="F3103">
            <v>50.331506849315069</v>
          </cell>
          <cell r="G3103" t="str">
            <v>BANYUMAS</v>
          </cell>
          <cell r="H3103" t="str">
            <v>TUMIYANG</v>
          </cell>
          <cell r="I3103" t="str">
            <v>003</v>
          </cell>
          <cell r="J3103" t="str">
            <v>004</v>
          </cell>
          <cell r="K3103" t="str">
            <v>TUMIYANG</v>
          </cell>
          <cell r="L3103" t="str">
            <v>TUMIYANG, RT 003 RW 004</v>
          </cell>
          <cell r="M3103" t="str">
            <v>KEPALA KELUARGA</v>
          </cell>
          <cell r="N3103" t="str">
            <v>KAWIN</v>
          </cell>
          <cell r="O3103" t="str">
            <v>Tamat SD/Sederajat</v>
          </cell>
          <cell r="P3103" t="str">
            <v>Islam</v>
          </cell>
          <cell r="Q3103" t="str">
            <v>KARYAWAN SWASTA</v>
          </cell>
          <cell r="R3103" t="str">
            <v>-</v>
          </cell>
          <cell r="S3103" t="str">
            <v>TIDAK ADA</v>
          </cell>
        </row>
        <row r="3104">
          <cell r="A3104" t="str">
            <v>3302146006800007</v>
          </cell>
          <cell r="B3104" t="str">
            <v>3302162211130002</v>
          </cell>
          <cell r="C3104" t="str">
            <v>SUNARTI</v>
          </cell>
          <cell r="D3104" t="str">
            <v>PR</v>
          </cell>
          <cell r="E3104">
            <v>29392</v>
          </cell>
          <cell r="F3104">
            <v>39.863013698630134</v>
          </cell>
          <cell r="G3104" t="str">
            <v>BANYUMAS</v>
          </cell>
          <cell r="H3104" t="str">
            <v>TUMIYANG</v>
          </cell>
          <cell r="I3104" t="str">
            <v>003</v>
          </cell>
          <cell r="J3104" t="str">
            <v>004</v>
          </cell>
          <cell r="K3104" t="str">
            <v>TUMIYANG</v>
          </cell>
          <cell r="L3104" t="str">
            <v>TUMIYANG, RT 003 RW 004</v>
          </cell>
          <cell r="M3104" t="str">
            <v>ISTRI</v>
          </cell>
          <cell r="N3104" t="str">
            <v>KAWIN</v>
          </cell>
          <cell r="O3104" t="str">
            <v>SLTP/Sederajat</v>
          </cell>
          <cell r="P3104" t="str">
            <v>Islam</v>
          </cell>
          <cell r="Q3104" t="str">
            <v>MENGURUS RUMAH TANGGA</v>
          </cell>
          <cell r="R3104" t="str">
            <v>-</v>
          </cell>
          <cell r="S3104" t="str">
            <v>TIDAK ADA</v>
          </cell>
        </row>
        <row r="3105">
          <cell r="A3105" t="str">
            <v>3302144812050003</v>
          </cell>
          <cell r="B3105" t="str">
            <v>3302162211130002</v>
          </cell>
          <cell r="C3105" t="str">
            <v>ASHFA GINTA DESTA SARI</v>
          </cell>
          <cell r="D3105" t="str">
            <v>PR</v>
          </cell>
          <cell r="E3105">
            <v>38694</v>
          </cell>
          <cell r="F3105">
            <v>14.378082191780821</v>
          </cell>
          <cell r="G3105" t="str">
            <v>JAKARTA</v>
          </cell>
          <cell r="H3105" t="str">
            <v>TUMIYANG</v>
          </cell>
          <cell r="I3105" t="str">
            <v>003</v>
          </cell>
          <cell r="J3105" t="str">
            <v>004</v>
          </cell>
          <cell r="K3105" t="str">
            <v>TUMIYANG</v>
          </cell>
          <cell r="L3105" t="str">
            <v>TUMIYANG, RT 003 RW 004</v>
          </cell>
          <cell r="M3105" t="str">
            <v>ANAK</v>
          </cell>
          <cell r="N3105" t="str">
            <v>BELUM KAWIN</v>
          </cell>
          <cell r="O3105" t="str">
            <v>Tidak/Belum Sekolah</v>
          </cell>
          <cell r="P3105" t="str">
            <v>Islam</v>
          </cell>
          <cell r="Q3105" t="str">
            <v>BELUM/TIDAK BEKERJA</v>
          </cell>
          <cell r="R3105" t="str">
            <v>-</v>
          </cell>
          <cell r="S3105" t="str">
            <v>ADA</v>
          </cell>
        </row>
        <row r="3106">
          <cell r="A3106" t="str">
            <v>3302145506000004</v>
          </cell>
          <cell r="B3106" t="str">
            <v>3302162211130002</v>
          </cell>
          <cell r="C3106" t="str">
            <v>ISHFI HANI ALFASANAH</v>
          </cell>
          <cell r="D3106" t="str">
            <v>PR</v>
          </cell>
          <cell r="E3106">
            <v>36692</v>
          </cell>
          <cell r="F3106">
            <v>19.863013698630137</v>
          </cell>
          <cell r="G3106" t="str">
            <v>BANYUMAS</v>
          </cell>
          <cell r="H3106" t="str">
            <v>TUMIYANG</v>
          </cell>
          <cell r="I3106" t="str">
            <v>003</v>
          </cell>
          <cell r="J3106" t="str">
            <v>004</v>
          </cell>
          <cell r="K3106" t="str">
            <v>TUMIYANG</v>
          </cell>
          <cell r="L3106" t="str">
            <v>TUMIYANG, RT 003 RW 004</v>
          </cell>
          <cell r="M3106" t="str">
            <v>ANAK</v>
          </cell>
          <cell r="N3106" t="str">
            <v>BELUM KAWIN</v>
          </cell>
          <cell r="O3106" t="str">
            <v>Belum Tamat SD/Sederajat</v>
          </cell>
          <cell r="P3106" t="str">
            <v>Islam</v>
          </cell>
          <cell r="Q3106" t="str">
            <v>PELAJAR/MAHASISWA</v>
          </cell>
          <cell r="R3106" t="str">
            <v>-</v>
          </cell>
          <cell r="S3106" t="str">
            <v>ADA</v>
          </cell>
        </row>
        <row r="3107">
          <cell r="A3107" t="str">
            <v>3302164502120002</v>
          </cell>
          <cell r="B3107" t="str">
            <v>3302162211130002</v>
          </cell>
          <cell r="C3107" t="str">
            <v>REVA AMANATHUL LISTIA</v>
          </cell>
          <cell r="D3107" t="str">
            <v>PR</v>
          </cell>
          <cell r="E3107">
            <v>40944</v>
          </cell>
          <cell r="F3107">
            <v>8.213698630136987</v>
          </cell>
          <cell r="G3107" t="str">
            <v>BANYUMAS</v>
          </cell>
          <cell r="H3107" t="str">
            <v>TUMIYANG</v>
          </cell>
          <cell r="I3107" t="str">
            <v>003</v>
          </cell>
          <cell r="J3107" t="str">
            <v>004</v>
          </cell>
          <cell r="K3107" t="str">
            <v>TUMIYANG</v>
          </cell>
          <cell r="L3107" t="str">
            <v>TUMIYANG, RT 003 RW 004</v>
          </cell>
          <cell r="M3107" t="str">
            <v>ANAK</v>
          </cell>
          <cell r="N3107" t="str">
            <v>BELUM KAWIN</v>
          </cell>
          <cell r="O3107" t="str">
            <v>Tidak/Belum Sekolah</v>
          </cell>
          <cell r="P3107" t="str">
            <v>Islam</v>
          </cell>
          <cell r="Q3107" t="str">
            <v>BELUM/TIDAK BEKERJA</v>
          </cell>
          <cell r="R3107" t="str">
            <v>-</v>
          </cell>
          <cell r="S3107" t="str">
            <v>ADA</v>
          </cell>
        </row>
        <row r="3108">
          <cell r="A3108" t="str">
            <v>3302161211790004</v>
          </cell>
          <cell r="B3108" t="str">
            <v>3302162312060001</v>
          </cell>
          <cell r="C3108" t="str">
            <v>DIRO NOVIANTO</v>
          </cell>
          <cell r="D3108" t="str">
            <v>LK</v>
          </cell>
          <cell r="E3108">
            <v>29171</v>
          </cell>
          <cell r="F3108">
            <v>40.468493150684928</v>
          </cell>
          <cell r="G3108" t="str">
            <v>BANYUMAS</v>
          </cell>
          <cell r="H3108" t="str">
            <v>TUMIYANG</v>
          </cell>
          <cell r="I3108" t="str">
            <v>003</v>
          </cell>
          <cell r="J3108" t="str">
            <v>004</v>
          </cell>
          <cell r="K3108" t="str">
            <v>TUMIYANG</v>
          </cell>
          <cell r="L3108" t="str">
            <v>TUMIYANG, RT 003 RW 004</v>
          </cell>
          <cell r="M3108" t="str">
            <v>KEPALA KELUARGA</v>
          </cell>
          <cell r="N3108" t="str">
            <v>KAWIN</v>
          </cell>
          <cell r="O3108" t="str">
            <v>SLTP/Sederajat</v>
          </cell>
          <cell r="P3108" t="str">
            <v>Islam</v>
          </cell>
          <cell r="Q3108" t="str">
            <v>WIRASWASTA</v>
          </cell>
          <cell r="R3108" t="str">
            <v>-</v>
          </cell>
          <cell r="S3108" t="str">
            <v>TIDAK ADA</v>
          </cell>
        </row>
        <row r="3109">
          <cell r="A3109" t="str">
            <v>3302165107840003</v>
          </cell>
          <cell r="B3109" t="str">
            <v>3302162312060001</v>
          </cell>
          <cell r="C3109" t="str">
            <v>SITI NURJANAH</v>
          </cell>
          <cell r="D3109" t="str">
            <v>PR</v>
          </cell>
          <cell r="E3109">
            <v>30874</v>
          </cell>
          <cell r="F3109">
            <v>35.802739726027397</v>
          </cell>
          <cell r="G3109" t="str">
            <v>KUNINGAN</v>
          </cell>
          <cell r="H3109" t="str">
            <v>TUMIYANG</v>
          </cell>
          <cell r="I3109" t="str">
            <v>003</v>
          </cell>
          <cell r="J3109" t="str">
            <v>004</v>
          </cell>
          <cell r="K3109" t="str">
            <v>TUMIYANG</v>
          </cell>
          <cell r="L3109" t="str">
            <v>TUMIYANG, RT 003 RW 004</v>
          </cell>
          <cell r="M3109" t="str">
            <v>ISTRI</v>
          </cell>
          <cell r="N3109" t="str">
            <v>KAWIN</v>
          </cell>
          <cell r="O3109" t="str">
            <v>SLTA/Sederajat</v>
          </cell>
          <cell r="P3109" t="str">
            <v>Islam</v>
          </cell>
          <cell r="Q3109" t="str">
            <v>MENGURUS RUMAH TANGGA</v>
          </cell>
          <cell r="R3109" t="str">
            <v>-</v>
          </cell>
          <cell r="S3109" t="str">
            <v>TIDAK ADA</v>
          </cell>
        </row>
        <row r="3110">
          <cell r="A3110" t="str">
            <v>3302166907050001</v>
          </cell>
          <cell r="B3110" t="str">
            <v>3302162312060001</v>
          </cell>
          <cell r="C3110" t="str">
            <v>JAUNTY AURA SALSABILA</v>
          </cell>
          <cell r="D3110" t="str">
            <v>PR</v>
          </cell>
          <cell r="E3110">
            <v>38562</v>
          </cell>
          <cell r="F3110">
            <v>14.739726027397261</v>
          </cell>
          <cell r="G3110" t="str">
            <v>BANYUMAS</v>
          </cell>
          <cell r="H3110" t="str">
            <v>TUMIYANG</v>
          </cell>
          <cell r="I3110" t="str">
            <v>003</v>
          </cell>
          <cell r="J3110" t="str">
            <v>004</v>
          </cell>
          <cell r="K3110" t="str">
            <v>TUMIYANG</v>
          </cell>
          <cell r="L3110" t="str">
            <v>TUMIYANG, RT 003 RW 004</v>
          </cell>
          <cell r="M3110" t="str">
            <v>ANAK</v>
          </cell>
          <cell r="N3110" t="str">
            <v>BELUM KAWIN</v>
          </cell>
          <cell r="O3110" t="str">
            <v>Tidak/Belum Sekolah</v>
          </cell>
          <cell r="P3110" t="str">
            <v>Islam</v>
          </cell>
          <cell r="Q3110" t="str">
            <v>BELUM/TIDAK BEKERJA</v>
          </cell>
          <cell r="R3110" t="str">
            <v>-</v>
          </cell>
          <cell r="S3110" t="str">
            <v>TIDAK ADA</v>
          </cell>
        </row>
        <row r="3111">
          <cell r="A3111" t="str">
            <v>3302162006770004</v>
          </cell>
          <cell r="B3111" t="str">
            <v>3302162504190002</v>
          </cell>
          <cell r="C3111" t="str">
            <v>ROKHADI</v>
          </cell>
          <cell r="D3111" t="str">
            <v>LK</v>
          </cell>
          <cell r="E3111">
            <v>28296</v>
          </cell>
          <cell r="F3111">
            <v>42.865753424657534</v>
          </cell>
          <cell r="G3111" t="str">
            <v>BANYUMAS</v>
          </cell>
          <cell r="H3111" t="str">
            <v>TUMIYANG</v>
          </cell>
          <cell r="I3111" t="str">
            <v>003</v>
          </cell>
          <cell r="J3111" t="str">
            <v>004</v>
          </cell>
          <cell r="K3111" t="str">
            <v>TUMIYANG</v>
          </cell>
          <cell r="L3111" t="str">
            <v>TUMIYANG, RT 003 RW 004</v>
          </cell>
          <cell r="M3111" t="str">
            <v>KEPALA KELUARGA</v>
          </cell>
          <cell r="N3111" t="str">
            <v>KAWIN</v>
          </cell>
          <cell r="O3111" t="str">
            <v>Akademi/Diploma III/S. Muda</v>
          </cell>
          <cell r="P3111" t="str">
            <v>Islam</v>
          </cell>
          <cell r="Q3111" t="str">
            <v>KARYAWAN SWASTA</v>
          </cell>
          <cell r="R3111" t="str">
            <v>-</v>
          </cell>
          <cell r="S3111" t="str">
            <v>TIDAK ADA</v>
          </cell>
        </row>
        <row r="3112">
          <cell r="A3112" t="str">
            <v>3313035302750002</v>
          </cell>
          <cell r="B3112" t="str">
            <v>3302162504190002</v>
          </cell>
          <cell r="C3112" t="str">
            <v>KUSMIYATI</v>
          </cell>
          <cell r="D3112" t="str">
            <v>PR</v>
          </cell>
          <cell r="E3112">
            <v>27438</v>
          </cell>
          <cell r="F3112">
            <v>45.216438356164382</v>
          </cell>
          <cell r="G3112" t="str">
            <v>KARANG ANYAR</v>
          </cell>
          <cell r="H3112" t="str">
            <v>TUMIYANG</v>
          </cell>
          <cell r="I3112" t="str">
            <v>003</v>
          </cell>
          <cell r="J3112" t="str">
            <v>004</v>
          </cell>
          <cell r="K3112" t="str">
            <v>TUMIYANG</v>
          </cell>
          <cell r="L3112" t="str">
            <v>TUMIYANG, RT 003 RW 004</v>
          </cell>
          <cell r="M3112" t="str">
            <v>ISTRI</v>
          </cell>
          <cell r="N3112" t="str">
            <v>KAWIN</v>
          </cell>
          <cell r="O3112" t="str">
            <v>SLTA/Sederajat</v>
          </cell>
          <cell r="P3112" t="str">
            <v>Islam</v>
          </cell>
          <cell r="Q3112" t="str">
            <v>MENGURUS RUMAH TANGGA</v>
          </cell>
          <cell r="R3112" t="str">
            <v>-</v>
          </cell>
          <cell r="S3112" t="str">
            <v>TIDAK ADA</v>
          </cell>
        </row>
        <row r="3113">
          <cell r="A3113" t="str">
            <v>3302160712100001</v>
          </cell>
          <cell r="B3113" t="str">
            <v>3302162504190002</v>
          </cell>
          <cell r="C3113" t="str">
            <v>MUHAMMAD ZAIDAN AR RAYYAN</v>
          </cell>
          <cell r="D3113" t="str">
            <v>LK</v>
          </cell>
          <cell r="E3113">
            <v>40519</v>
          </cell>
          <cell r="F3113">
            <v>9.3780821917808215</v>
          </cell>
          <cell r="G3113" t="str">
            <v>BANYUMAS</v>
          </cell>
          <cell r="H3113" t="str">
            <v>TUMIYANG</v>
          </cell>
          <cell r="I3113" t="str">
            <v>003</v>
          </cell>
          <cell r="J3113" t="str">
            <v>004</v>
          </cell>
          <cell r="K3113" t="str">
            <v>TUMIYANG</v>
          </cell>
          <cell r="L3113" t="str">
            <v>TUMIYANG, RT 003 RW 004</v>
          </cell>
          <cell r="M3113" t="str">
            <v>ANAK</v>
          </cell>
          <cell r="N3113" t="str">
            <v>BELUM KAWIN</v>
          </cell>
          <cell r="O3113" t="str">
            <v>Tidak/Belum Sekolah</v>
          </cell>
          <cell r="P3113" t="str">
            <v>Islam</v>
          </cell>
          <cell r="Q3113" t="str">
            <v>BELUM/TIDAK BEKERJA</v>
          </cell>
          <cell r="R3113" t="str">
            <v>-</v>
          </cell>
          <cell r="S3113" t="str">
            <v>TIDAK ADA</v>
          </cell>
        </row>
        <row r="3114">
          <cell r="A3114" t="str">
            <v>3302161409060004</v>
          </cell>
          <cell r="B3114" t="str">
            <v>3302162504190002</v>
          </cell>
          <cell r="C3114" t="str">
            <v>NAUFAL BINTANG PRATAMA</v>
          </cell>
          <cell r="D3114" t="str">
            <v>LK</v>
          </cell>
          <cell r="E3114">
            <v>38974</v>
          </cell>
          <cell r="F3114">
            <v>13.610958904109589</v>
          </cell>
          <cell r="G3114" t="str">
            <v>JAKARTA BARAT</v>
          </cell>
          <cell r="H3114" t="str">
            <v>TUMIYANG</v>
          </cell>
          <cell r="I3114" t="str">
            <v>003</v>
          </cell>
          <cell r="J3114" t="str">
            <v>004</v>
          </cell>
          <cell r="K3114" t="str">
            <v>TUMIYANG</v>
          </cell>
          <cell r="L3114" t="str">
            <v>TUMIYANG, RT 003 RW 004</v>
          </cell>
          <cell r="M3114" t="str">
            <v>ANAK</v>
          </cell>
          <cell r="N3114" t="str">
            <v>BELUM KAWIN</v>
          </cell>
          <cell r="O3114" t="str">
            <v>Tidak/Belum Sekolah</v>
          </cell>
          <cell r="P3114" t="str">
            <v>Islam</v>
          </cell>
          <cell r="Q3114" t="str">
            <v>BELUM/TIDAK BEKERJA</v>
          </cell>
          <cell r="R3114" t="str">
            <v>-</v>
          </cell>
          <cell r="S3114" t="str">
            <v>ADA</v>
          </cell>
        </row>
        <row r="3115">
          <cell r="A3115" t="str">
            <v>3302166812830002</v>
          </cell>
          <cell r="B3115" t="str">
            <v>3302162506190004</v>
          </cell>
          <cell r="C3115" t="str">
            <v>KAMSINI</v>
          </cell>
          <cell r="D3115" t="str">
            <v>PR</v>
          </cell>
          <cell r="E3115">
            <v>30678</v>
          </cell>
          <cell r="F3115">
            <v>36.339726027397262</v>
          </cell>
          <cell r="G3115" t="str">
            <v>BANYUMAS</v>
          </cell>
          <cell r="H3115" t="str">
            <v>TUMIYANG</v>
          </cell>
          <cell r="I3115" t="str">
            <v>003</v>
          </cell>
          <cell r="J3115" t="str">
            <v>004</v>
          </cell>
          <cell r="K3115" t="str">
            <v>TUMIYANG</v>
          </cell>
          <cell r="L3115" t="str">
            <v>TUMIYANG, RT 003 RW 004</v>
          </cell>
          <cell r="M3115" t="str">
            <v>KEPALA KELUARGA</v>
          </cell>
          <cell r="N3115" t="str">
            <v>CERAI MATI</v>
          </cell>
          <cell r="O3115" t="str">
            <v>Tamat SD/Sederajat</v>
          </cell>
          <cell r="P3115" t="str">
            <v>Islam</v>
          </cell>
          <cell r="Q3115" t="str">
            <v>MENGURUS RUMAH TANGGA</v>
          </cell>
          <cell r="R3115" t="str">
            <v>-</v>
          </cell>
          <cell r="S3115" t="str">
            <v>ADA</v>
          </cell>
        </row>
        <row r="3116">
          <cell r="A3116" t="str">
            <v>3302160302080003</v>
          </cell>
          <cell r="B3116" t="str">
            <v>3302162506190004</v>
          </cell>
          <cell r="C3116" t="str">
            <v xml:space="preserve">ALFA DWI FEBRIAN </v>
          </cell>
          <cell r="D3116" t="str">
            <v>LK</v>
          </cell>
          <cell r="E3116">
            <v>39481</v>
          </cell>
          <cell r="F3116">
            <v>12.221917808219178</v>
          </cell>
          <cell r="G3116" t="str">
            <v>BANYUMAS</v>
          </cell>
          <cell r="H3116" t="str">
            <v>TUMIYANG</v>
          </cell>
          <cell r="I3116" t="str">
            <v>003</v>
          </cell>
          <cell r="J3116" t="str">
            <v>004</v>
          </cell>
          <cell r="K3116" t="str">
            <v>TUMIYANG</v>
          </cell>
          <cell r="L3116" t="str">
            <v>TUMIYANG, RT 003 RW 004</v>
          </cell>
          <cell r="M3116" t="str">
            <v>ANAK</v>
          </cell>
          <cell r="N3116" t="str">
            <v>BELUM KAWIN</v>
          </cell>
          <cell r="O3116" t="str">
            <v>Belum Tamat SD/Sederajat</v>
          </cell>
          <cell r="P3116" t="str">
            <v>Islam</v>
          </cell>
          <cell r="Q3116" t="str">
            <v>PELAJAR/MAHASISWA</v>
          </cell>
          <cell r="R3116" t="str">
            <v>-</v>
          </cell>
          <cell r="S3116" t="str">
            <v>ADA</v>
          </cell>
        </row>
        <row r="3117">
          <cell r="A3117" t="str">
            <v>3302162802030002</v>
          </cell>
          <cell r="B3117" t="str">
            <v>3302162506190004</v>
          </cell>
          <cell r="C3117" t="str">
            <v>REGOWO WICAKSONO</v>
          </cell>
          <cell r="D3117" t="str">
            <v>LK</v>
          </cell>
          <cell r="E3117">
            <v>37680</v>
          </cell>
          <cell r="F3117">
            <v>17.156164383561645</v>
          </cell>
          <cell r="G3117" t="str">
            <v>BANYUMAS</v>
          </cell>
          <cell r="H3117" t="str">
            <v>TUMIYANG</v>
          </cell>
          <cell r="I3117" t="str">
            <v>003</v>
          </cell>
          <cell r="J3117" t="str">
            <v>004</v>
          </cell>
          <cell r="K3117" t="str">
            <v>TUMIYANG</v>
          </cell>
          <cell r="L3117" t="str">
            <v>TUMIYANG, RT 003 RW 004</v>
          </cell>
          <cell r="M3117" t="str">
            <v>ANAK</v>
          </cell>
          <cell r="N3117" t="str">
            <v>BELUM KAWIN</v>
          </cell>
          <cell r="O3117" t="str">
            <v>Belum Tamat SD/Sederajat</v>
          </cell>
          <cell r="P3117" t="str">
            <v>Islam</v>
          </cell>
          <cell r="Q3117" t="str">
            <v>PELAJAR/MAHASISWA</v>
          </cell>
          <cell r="R3117" t="str">
            <v>-</v>
          </cell>
          <cell r="S3117" t="str">
            <v>ADA</v>
          </cell>
        </row>
        <row r="3118">
          <cell r="A3118" t="str">
            <v>3302165007680001</v>
          </cell>
          <cell r="B3118" t="str">
            <v>3302162712160001</v>
          </cell>
          <cell r="C3118" t="str">
            <v>SUGIYEM</v>
          </cell>
          <cell r="D3118" t="str">
            <v>PR</v>
          </cell>
          <cell r="E3118">
            <v>24881</v>
          </cell>
          <cell r="F3118">
            <v>52.221917808219175</v>
          </cell>
          <cell r="G3118" t="str">
            <v>BANYUMAS</v>
          </cell>
          <cell r="H3118" t="str">
            <v>TUMIYANG</v>
          </cell>
          <cell r="I3118" t="str">
            <v>003</v>
          </cell>
          <cell r="J3118" t="str">
            <v>004</v>
          </cell>
          <cell r="K3118" t="str">
            <v>TUMIYANG</v>
          </cell>
          <cell r="L3118" t="str">
            <v>TUMIYANG, RT 003 RW 004</v>
          </cell>
          <cell r="M3118" t="str">
            <v>KEPALA KELUARGA</v>
          </cell>
          <cell r="N3118" t="str">
            <v>CERAI HIDUP</v>
          </cell>
          <cell r="O3118" t="str">
            <v>Tamat SD/Sederajat</v>
          </cell>
          <cell r="P3118" t="str">
            <v>Islam</v>
          </cell>
          <cell r="Q3118" t="str">
            <v>MENGURUS RUMAH TANGGA</v>
          </cell>
          <cell r="R3118" t="str">
            <v>-</v>
          </cell>
          <cell r="S3118" t="str">
            <v>TIDAK ADA</v>
          </cell>
        </row>
        <row r="3119">
          <cell r="A3119" t="str">
            <v>3302166606060005</v>
          </cell>
          <cell r="B3119" t="str">
            <v>3302162712160001</v>
          </cell>
          <cell r="C3119" t="str">
            <v>ANUGRAH TRI SETYA</v>
          </cell>
          <cell r="D3119" t="str">
            <v>PR</v>
          </cell>
          <cell r="E3119">
            <v>38894</v>
          </cell>
          <cell r="F3119">
            <v>13.830136986301369</v>
          </cell>
          <cell r="G3119" t="str">
            <v>BANYUMAS</v>
          </cell>
          <cell r="H3119" t="str">
            <v>TUMIYANG</v>
          </cell>
          <cell r="I3119" t="str">
            <v>003</v>
          </cell>
          <cell r="J3119" t="str">
            <v>004</v>
          </cell>
          <cell r="K3119" t="str">
            <v>TUMIYANG</v>
          </cell>
          <cell r="L3119" t="str">
            <v>TUMIYANG, RT 003 RW 004</v>
          </cell>
          <cell r="M3119" t="str">
            <v>ANAK</v>
          </cell>
          <cell r="N3119" t="str">
            <v>BELUM KAWIN</v>
          </cell>
          <cell r="O3119" t="str">
            <v>Tidak/Belum Sekolah</v>
          </cell>
          <cell r="P3119" t="str">
            <v>Islam</v>
          </cell>
          <cell r="Q3119" t="str">
            <v>BELUM/TIDAK BEKERJA</v>
          </cell>
          <cell r="R3119" t="str">
            <v>-</v>
          </cell>
          <cell r="S3119" t="str">
            <v>TIDAK ADA</v>
          </cell>
        </row>
        <row r="3120">
          <cell r="A3120" t="str">
            <v>3302167006010002</v>
          </cell>
          <cell r="B3120" t="str">
            <v>3302162712160001</v>
          </cell>
          <cell r="C3120" t="str">
            <v>WINDRI ENDAH PUTRI</v>
          </cell>
          <cell r="D3120" t="str">
            <v>PR</v>
          </cell>
          <cell r="E3120">
            <v>37072</v>
          </cell>
          <cell r="F3120">
            <v>18.82191780821918</v>
          </cell>
          <cell r="G3120" t="str">
            <v>BANYUMAS</v>
          </cell>
          <cell r="H3120" t="str">
            <v>TUMIYANG</v>
          </cell>
          <cell r="I3120" t="str">
            <v>003</v>
          </cell>
          <cell r="J3120" t="str">
            <v>004</v>
          </cell>
          <cell r="K3120" t="str">
            <v>TUMIYANG</v>
          </cell>
          <cell r="L3120" t="str">
            <v>TUMIYANG, RT 003 RW 004</v>
          </cell>
          <cell r="M3120" t="str">
            <v>ANAK</v>
          </cell>
          <cell r="N3120" t="str">
            <v>BELUM KAWIN</v>
          </cell>
          <cell r="O3120" t="str">
            <v>Tamat SD/Sederajat</v>
          </cell>
          <cell r="P3120" t="str">
            <v>Islam</v>
          </cell>
          <cell r="Q3120" t="str">
            <v>PELAJAR/MAHASISWA</v>
          </cell>
          <cell r="R3120" t="str">
            <v>-</v>
          </cell>
          <cell r="S3120" t="str">
            <v>ADA</v>
          </cell>
        </row>
        <row r="3121">
          <cell r="A3121" t="str">
            <v>3328092105820011</v>
          </cell>
          <cell r="B3121" t="str">
            <v>3302162801150001</v>
          </cell>
          <cell r="C3121" t="str">
            <v>DARMEDI</v>
          </cell>
          <cell r="D3121" t="str">
            <v>LK</v>
          </cell>
          <cell r="E3121">
            <v>30092</v>
          </cell>
          <cell r="F3121">
            <v>37.945205479452056</v>
          </cell>
          <cell r="G3121" t="str">
            <v>TEGAL</v>
          </cell>
          <cell r="H3121" t="str">
            <v>TUMIYANG</v>
          </cell>
          <cell r="I3121" t="str">
            <v>003</v>
          </cell>
          <cell r="J3121" t="str">
            <v>004</v>
          </cell>
          <cell r="K3121" t="str">
            <v>TUMIYANG</v>
          </cell>
          <cell r="L3121" t="str">
            <v>TUMIYANG, RT 003 RW 004</v>
          </cell>
          <cell r="M3121" t="str">
            <v>KEPALA KELUARGA</v>
          </cell>
          <cell r="N3121" t="str">
            <v>KAWIN</v>
          </cell>
          <cell r="O3121" t="str">
            <v>Tamat SD/Sederajat</v>
          </cell>
          <cell r="P3121" t="str">
            <v>Islam</v>
          </cell>
          <cell r="Q3121" t="str">
            <v>BURUH HARIAN LEPAS</v>
          </cell>
          <cell r="R3121" t="str">
            <v>-</v>
          </cell>
          <cell r="S3121" t="str">
            <v>ADA</v>
          </cell>
        </row>
        <row r="3122">
          <cell r="A3122" t="str">
            <v>3302165303860005</v>
          </cell>
          <cell r="B3122" t="str">
            <v>3302162801150001</v>
          </cell>
          <cell r="C3122" t="str">
            <v>SUNARTI</v>
          </cell>
          <cell r="D3122" t="str">
            <v>PR</v>
          </cell>
          <cell r="E3122">
            <v>31484</v>
          </cell>
          <cell r="F3122">
            <v>34.131506849315066</v>
          </cell>
          <cell r="G3122" t="str">
            <v>BANYUMAS</v>
          </cell>
          <cell r="H3122" t="str">
            <v>TUMIYANG</v>
          </cell>
          <cell r="I3122" t="str">
            <v>003</v>
          </cell>
          <cell r="J3122" t="str">
            <v>004</v>
          </cell>
          <cell r="K3122" t="str">
            <v>TUMIYANG</v>
          </cell>
          <cell r="L3122" t="str">
            <v>TUMIYANG, RT 003 RW 004</v>
          </cell>
          <cell r="M3122" t="str">
            <v>ISTRI</v>
          </cell>
          <cell r="N3122" t="str">
            <v>KAWIN</v>
          </cell>
          <cell r="O3122" t="str">
            <v>SLTP/Sederajat</v>
          </cell>
          <cell r="P3122" t="str">
            <v>Islam</v>
          </cell>
          <cell r="Q3122" t="str">
            <v>PEDAGANG</v>
          </cell>
          <cell r="R3122" t="str">
            <v>-</v>
          </cell>
          <cell r="S3122" t="str">
            <v>TIDAK ADA</v>
          </cell>
        </row>
        <row r="3123">
          <cell r="A3123" t="str">
            <v>3302160208150001</v>
          </cell>
          <cell r="B3123" t="str">
            <v>3302162801150001</v>
          </cell>
          <cell r="C3123" t="str">
            <v>ADAM FAIZ AL-ARKHAN</v>
          </cell>
          <cell r="D3123" t="str">
            <v>LK</v>
          </cell>
          <cell r="E3123">
            <v>42218</v>
          </cell>
          <cell r="F3123">
            <v>4.7232876712328764</v>
          </cell>
          <cell r="G3123" t="str">
            <v>BANYUMAS</v>
          </cell>
          <cell r="H3123" t="str">
            <v>TUMIYANG</v>
          </cell>
          <cell r="I3123" t="str">
            <v>003</v>
          </cell>
          <cell r="J3123" t="str">
            <v>004</v>
          </cell>
          <cell r="K3123" t="str">
            <v>TUMIYANG</v>
          </cell>
          <cell r="L3123" t="str">
            <v>TUMIYANG, RT 003 RW 004</v>
          </cell>
          <cell r="M3123" t="str">
            <v>ANAK</v>
          </cell>
          <cell r="N3123" t="str">
            <v>BELUM KAWIN</v>
          </cell>
          <cell r="O3123" t="str">
            <v>Tidak/Belum Sekolah</v>
          </cell>
          <cell r="P3123" t="str">
            <v>Islam</v>
          </cell>
          <cell r="Q3123" t="str">
            <v>BELUM/TIDAK BEKERJA</v>
          </cell>
          <cell r="R3123" t="str">
            <v>-</v>
          </cell>
          <cell r="S3123" t="str">
            <v>ADA</v>
          </cell>
        </row>
        <row r="3124">
          <cell r="A3124" t="str">
            <v>3302162904040005</v>
          </cell>
          <cell r="B3124" t="str">
            <v>3302162801150001</v>
          </cell>
          <cell r="C3124" t="str">
            <v>SYARIF HIDAYAT</v>
          </cell>
          <cell r="D3124" t="str">
            <v>LK</v>
          </cell>
          <cell r="E3124">
            <v>38106</v>
          </cell>
          <cell r="F3124">
            <v>15.989041095890411</v>
          </cell>
          <cell r="G3124" t="str">
            <v>BANYUMAS</v>
          </cell>
          <cell r="H3124" t="str">
            <v>TUMIYANG</v>
          </cell>
          <cell r="I3124" t="str">
            <v>003</v>
          </cell>
          <cell r="J3124" t="str">
            <v>004</v>
          </cell>
          <cell r="K3124" t="str">
            <v>TUMIYANG</v>
          </cell>
          <cell r="L3124" t="str">
            <v>TUMIYANG, RT 003 RW 004</v>
          </cell>
          <cell r="M3124" t="str">
            <v>ANAK</v>
          </cell>
          <cell r="N3124" t="str">
            <v>BELUM KAWIN</v>
          </cell>
          <cell r="O3124" t="str">
            <v>Tidak/Belum Sekolah</v>
          </cell>
          <cell r="P3124" t="str">
            <v>Islam</v>
          </cell>
          <cell r="Q3124" t="str">
            <v>BELUM/TIDAK BEKERJA</v>
          </cell>
          <cell r="R3124" t="str">
            <v>-</v>
          </cell>
          <cell r="S3124" t="str">
            <v>ADA</v>
          </cell>
        </row>
        <row r="3125">
          <cell r="A3125" t="str">
            <v>3302161505790002</v>
          </cell>
          <cell r="B3125" t="str">
            <v>3302162807060007</v>
          </cell>
          <cell r="C3125" t="str">
            <v>SATIM</v>
          </cell>
          <cell r="D3125" t="str">
            <v>LK</v>
          </cell>
          <cell r="E3125">
            <v>28990</v>
          </cell>
          <cell r="F3125">
            <v>40.964383561643835</v>
          </cell>
          <cell r="G3125" t="str">
            <v>BANYUMAS</v>
          </cell>
          <cell r="H3125" t="str">
            <v>DESA TUMIYANG</v>
          </cell>
          <cell r="I3125" t="str">
            <v>003</v>
          </cell>
          <cell r="J3125" t="str">
            <v>004</v>
          </cell>
          <cell r="K3125" t="str">
            <v>TUMIYANG</v>
          </cell>
          <cell r="L3125" t="str">
            <v>DESA TUMIYANG, RT 003 RW 004</v>
          </cell>
          <cell r="M3125" t="str">
            <v>KEPALA KELUARGA</v>
          </cell>
          <cell r="N3125" t="str">
            <v>KAWIN</v>
          </cell>
          <cell r="O3125" t="str">
            <v>Tamat SD/Sederajat</v>
          </cell>
          <cell r="P3125" t="str">
            <v>Islam</v>
          </cell>
          <cell r="Q3125" t="str">
            <v>BURUH HARIAN LEPAS</v>
          </cell>
          <cell r="R3125" t="str">
            <v>-</v>
          </cell>
          <cell r="S3125" t="str">
            <v>ADA</v>
          </cell>
        </row>
        <row r="3126">
          <cell r="A3126" t="str">
            <v>3302164205800005</v>
          </cell>
          <cell r="B3126" t="str">
            <v>3302162807060007</v>
          </cell>
          <cell r="C3126" t="str">
            <v>SAKEM</v>
          </cell>
          <cell r="D3126" t="str">
            <v>PR</v>
          </cell>
          <cell r="E3126">
            <v>29343</v>
          </cell>
          <cell r="F3126">
            <v>39.9972602739726</v>
          </cell>
          <cell r="G3126" t="str">
            <v>BANYUMAS</v>
          </cell>
          <cell r="H3126" t="str">
            <v>DESA TUMIYANG</v>
          </cell>
          <cell r="I3126" t="str">
            <v>003</v>
          </cell>
          <cell r="J3126" t="str">
            <v>004</v>
          </cell>
          <cell r="K3126" t="str">
            <v>TUMIYANG</v>
          </cell>
          <cell r="L3126" t="str">
            <v>DESA TUMIYANG, RT 003 RW 004</v>
          </cell>
          <cell r="M3126" t="str">
            <v>ISTRI</v>
          </cell>
          <cell r="N3126" t="str">
            <v>KAWIN</v>
          </cell>
          <cell r="O3126" t="str">
            <v>Tamat SD/Sederajat</v>
          </cell>
          <cell r="P3126" t="str">
            <v>Islam</v>
          </cell>
          <cell r="Q3126" t="str">
            <v>MENGURUS RUMAH TANGGA</v>
          </cell>
          <cell r="R3126" t="str">
            <v>-</v>
          </cell>
          <cell r="S3126" t="str">
            <v>TIDAK ADA</v>
          </cell>
        </row>
        <row r="3127">
          <cell r="A3127" t="str">
            <v>3302166909060002</v>
          </cell>
          <cell r="B3127" t="str">
            <v>3302162807060007</v>
          </cell>
          <cell r="C3127" t="str">
            <v>FASYA RAMADHANI</v>
          </cell>
          <cell r="D3127" t="str">
            <v>PR</v>
          </cell>
          <cell r="E3127">
            <v>38989</v>
          </cell>
          <cell r="F3127">
            <v>13.56986301369863</v>
          </cell>
          <cell r="G3127" t="str">
            <v>BANYUMAS</v>
          </cell>
          <cell r="H3127" t="str">
            <v>DESA TUMIYANG</v>
          </cell>
          <cell r="I3127" t="str">
            <v>003</v>
          </cell>
          <cell r="J3127" t="str">
            <v>004</v>
          </cell>
          <cell r="K3127" t="str">
            <v>TUMIYANG</v>
          </cell>
          <cell r="L3127" t="str">
            <v>DESA TUMIYANG, RT 003 RW 004</v>
          </cell>
          <cell r="M3127" t="str">
            <v>ANAK</v>
          </cell>
          <cell r="N3127" t="str">
            <v>BELUM KAWIN</v>
          </cell>
          <cell r="O3127" t="str">
            <v>Tidak/Belum Sekolah</v>
          </cell>
          <cell r="P3127" t="str">
            <v>Islam</v>
          </cell>
          <cell r="Q3127" t="str">
            <v>BELUM/TIDAK BEKERJA</v>
          </cell>
          <cell r="R3127" t="str">
            <v>-</v>
          </cell>
          <cell r="S3127" t="str">
            <v>ADA</v>
          </cell>
        </row>
        <row r="3128">
          <cell r="A3128" t="str">
            <v>3302164107360025</v>
          </cell>
          <cell r="B3128" t="str">
            <v>3302162807060007</v>
          </cell>
          <cell r="C3128" t="str">
            <v>RASIWEN</v>
          </cell>
          <cell r="D3128" t="str">
            <v>PR</v>
          </cell>
          <cell r="E3128">
            <v>13332</v>
          </cell>
          <cell r="F3128">
            <v>83.863013698630141</v>
          </cell>
          <cell r="G3128" t="str">
            <v>BANYUMAS</v>
          </cell>
          <cell r="H3128" t="str">
            <v>DESA TUMIYANG</v>
          </cell>
          <cell r="I3128" t="str">
            <v>003</v>
          </cell>
          <cell r="J3128" t="str">
            <v>004</v>
          </cell>
          <cell r="K3128" t="str">
            <v>TUMIYANG</v>
          </cell>
          <cell r="L3128" t="str">
            <v>DESA TUMIYANG, RT 003 RW 004</v>
          </cell>
          <cell r="M3128" t="str">
            <v>ORANG TUA</v>
          </cell>
          <cell r="N3128" t="str">
            <v>KAWIN</v>
          </cell>
          <cell r="O3128" t="str">
            <v>Belum Tamat SD/Sederajat</v>
          </cell>
          <cell r="P3128" t="str">
            <v>Islam</v>
          </cell>
          <cell r="Q3128" t="str">
            <v>BELUM/TIDAK BEKERJA</v>
          </cell>
          <cell r="R3128" t="str">
            <v>-</v>
          </cell>
          <cell r="S3128" t="str">
            <v>TIDAK ADA</v>
          </cell>
        </row>
        <row r="3129">
          <cell r="A3129" t="str">
            <v>3302161003710001</v>
          </cell>
          <cell r="B3129" t="str">
            <v>3302162912060008</v>
          </cell>
          <cell r="C3129" t="str">
            <v>KADAN</v>
          </cell>
          <cell r="D3129" t="str">
            <v>LK</v>
          </cell>
          <cell r="E3129">
            <v>26002</v>
          </cell>
          <cell r="F3129">
            <v>49.150684931506852</v>
          </cell>
          <cell r="G3129" t="str">
            <v>BANYUMAS</v>
          </cell>
          <cell r="H3129" t="str">
            <v>TUMIYANG</v>
          </cell>
          <cell r="I3129" t="str">
            <v>003</v>
          </cell>
          <cell r="J3129" t="str">
            <v>004</v>
          </cell>
          <cell r="K3129" t="str">
            <v>TUMIYANG</v>
          </cell>
          <cell r="L3129" t="str">
            <v>TUMIYANG, RT 003 RW 004</v>
          </cell>
          <cell r="M3129" t="str">
            <v>KEPALA KELUARGA</v>
          </cell>
          <cell r="N3129" t="str">
            <v>KAWIN</v>
          </cell>
          <cell r="O3129" t="str">
            <v>Tamat SD/Sederajat</v>
          </cell>
          <cell r="P3129" t="str">
            <v>Islam</v>
          </cell>
          <cell r="Q3129" t="str">
            <v>BURUH HARIAN LEPAS</v>
          </cell>
          <cell r="R3129" t="str">
            <v>-</v>
          </cell>
          <cell r="S3129" t="str">
            <v>TIDAK ADA</v>
          </cell>
        </row>
        <row r="3130">
          <cell r="A3130" t="str">
            <v>3302167112720064</v>
          </cell>
          <cell r="B3130" t="str">
            <v>3302162912060008</v>
          </cell>
          <cell r="C3130" t="str">
            <v>CITEM</v>
          </cell>
          <cell r="D3130" t="str">
            <v>PR</v>
          </cell>
          <cell r="E3130">
            <v>26664</v>
          </cell>
          <cell r="F3130">
            <v>47.336986301369862</v>
          </cell>
          <cell r="G3130" t="str">
            <v>BANYUMAS</v>
          </cell>
          <cell r="H3130" t="str">
            <v>TUMIYANG</v>
          </cell>
          <cell r="I3130" t="str">
            <v>003</v>
          </cell>
          <cell r="J3130" t="str">
            <v>004</v>
          </cell>
          <cell r="K3130" t="str">
            <v>TUMIYANG</v>
          </cell>
          <cell r="L3130" t="str">
            <v>TUMIYANG, RT 003 RW 004</v>
          </cell>
          <cell r="M3130" t="str">
            <v>ISTRI</v>
          </cell>
          <cell r="N3130" t="str">
            <v>KAWIN</v>
          </cell>
          <cell r="O3130" t="str">
            <v>Belum Tamat SD/Sederajat</v>
          </cell>
          <cell r="P3130" t="str">
            <v>Islam</v>
          </cell>
          <cell r="Q3130" t="str">
            <v>MENGURUS RUMAH TANGGA</v>
          </cell>
          <cell r="R3130" t="str">
            <v>-</v>
          </cell>
          <cell r="S3130" t="str">
            <v>TIDAK ADA</v>
          </cell>
        </row>
        <row r="3131">
          <cell r="A3131" t="str">
            <v>3302164904050001</v>
          </cell>
          <cell r="B3131" t="str">
            <v>3302162912060008</v>
          </cell>
          <cell r="C3131" t="str">
            <v>YENI VILA ETIKAH</v>
          </cell>
          <cell r="D3131" t="str">
            <v>PR</v>
          </cell>
          <cell r="E3131">
            <v>38451</v>
          </cell>
          <cell r="F3131">
            <v>15.043835616438356</v>
          </cell>
          <cell r="G3131" t="str">
            <v>BANYUMAS</v>
          </cell>
          <cell r="H3131" t="str">
            <v>TUMIYANG</v>
          </cell>
          <cell r="I3131" t="str">
            <v>003</v>
          </cell>
          <cell r="J3131" t="str">
            <v>004</v>
          </cell>
          <cell r="K3131" t="str">
            <v>TUMIYANG</v>
          </cell>
          <cell r="L3131" t="str">
            <v>TUMIYANG, RT 003 RW 004</v>
          </cell>
          <cell r="M3131" t="str">
            <v>ANAK</v>
          </cell>
          <cell r="N3131" t="str">
            <v>BELUM KAWIN</v>
          </cell>
          <cell r="O3131" t="str">
            <v>Tidak/Belum Sekolah</v>
          </cell>
          <cell r="P3131" t="str">
            <v>Islam</v>
          </cell>
          <cell r="Q3131" t="str">
            <v>BELUM/TIDAK BEKERJA</v>
          </cell>
          <cell r="R3131" t="str">
            <v>-</v>
          </cell>
          <cell r="S3131" t="str">
            <v>ADA</v>
          </cell>
        </row>
        <row r="3132">
          <cell r="A3132" t="str">
            <v>3328011306920007</v>
          </cell>
          <cell r="B3132" t="str">
            <v>3302163012160001</v>
          </cell>
          <cell r="C3132" t="str">
            <v>BUDI PRAYOGI</v>
          </cell>
          <cell r="D3132" t="str">
            <v>LK</v>
          </cell>
          <cell r="E3132">
            <v>33768</v>
          </cell>
          <cell r="F3132">
            <v>27.873972602739727</v>
          </cell>
          <cell r="G3132" t="str">
            <v>TEGAL</v>
          </cell>
          <cell r="H3132" t="str">
            <v>DESA TUMIYANG</v>
          </cell>
          <cell r="I3132" t="str">
            <v>003</v>
          </cell>
          <cell r="J3132" t="str">
            <v>004</v>
          </cell>
          <cell r="K3132" t="str">
            <v>TUMIYANG</v>
          </cell>
          <cell r="L3132" t="str">
            <v>DESA TUMIYANG, RT 003 RW 004</v>
          </cell>
          <cell r="M3132" t="str">
            <v>KEPALA KELUARGA</v>
          </cell>
          <cell r="N3132" t="str">
            <v>KAWIN</v>
          </cell>
          <cell r="O3132" t="str">
            <v>SLTP/Sederajat</v>
          </cell>
          <cell r="P3132" t="str">
            <v>Islam</v>
          </cell>
          <cell r="Q3132" t="str">
            <v>KARYAWAN SWASTA</v>
          </cell>
          <cell r="R3132" t="str">
            <v>-</v>
          </cell>
          <cell r="S3132" t="str">
            <v>TIDAK ADA</v>
          </cell>
        </row>
        <row r="3133">
          <cell r="A3133" t="str">
            <v>3302164201900005</v>
          </cell>
          <cell r="B3133" t="str">
            <v>3302163012160001</v>
          </cell>
          <cell r="C3133" t="str">
            <v>RUSMIATI</v>
          </cell>
          <cell r="D3133" t="str">
            <v>PR</v>
          </cell>
          <cell r="E3133">
            <v>32875</v>
          </cell>
          <cell r="F3133">
            <v>30.32054794520548</v>
          </cell>
          <cell r="G3133" t="str">
            <v>BANYUMAS</v>
          </cell>
          <cell r="H3133" t="str">
            <v>DESA TUMIYANG</v>
          </cell>
          <cell r="I3133" t="str">
            <v>003</v>
          </cell>
          <cell r="J3133" t="str">
            <v>004</v>
          </cell>
          <cell r="K3133" t="str">
            <v>TUMIYANG</v>
          </cell>
          <cell r="L3133" t="str">
            <v>DESA TUMIYANG, RT 003 RW 004</v>
          </cell>
          <cell r="M3133" t="str">
            <v>ISTRI</v>
          </cell>
          <cell r="N3133" t="str">
            <v>KAWIN</v>
          </cell>
          <cell r="O3133" t="str">
            <v>Tamat SD/Sederajat</v>
          </cell>
          <cell r="P3133" t="str">
            <v>Islam</v>
          </cell>
          <cell r="Q3133" t="str">
            <v>MENGURUS RUMAH TANGGA</v>
          </cell>
          <cell r="R3133" t="str">
            <v>-</v>
          </cell>
          <cell r="S3133" t="str">
            <v>ADA</v>
          </cell>
        </row>
        <row r="3134">
          <cell r="A3134" t="str">
            <v>3302161908160003</v>
          </cell>
          <cell r="B3134" t="str">
            <v>3302163012160001</v>
          </cell>
          <cell r="C3134" t="str">
            <v>MUHAMMAD AZZAM SYAUQI</v>
          </cell>
          <cell r="D3134" t="str">
            <v>LK</v>
          </cell>
          <cell r="E3134">
            <v>42601</v>
          </cell>
          <cell r="F3134">
            <v>3.6739726027397261</v>
          </cell>
          <cell r="G3134" t="str">
            <v>BANYUMAS</v>
          </cell>
          <cell r="H3134" t="str">
            <v>DESA TUMIYANG</v>
          </cell>
          <cell r="I3134" t="str">
            <v>003</v>
          </cell>
          <cell r="J3134" t="str">
            <v>004</v>
          </cell>
          <cell r="K3134" t="str">
            <v>TUMIYANG</v>
          </cell>
          <cell r="L3134" t="str">
            <v>DESA TUMIYANG, RT 003 RW 004</v>
          </cell>
          <cell r="M3134" t="str">
            <v>ANAK</v>
          </cell>
          <cell r="N3134" t="str">
            <v>BELUM KAWIN</v>
          </cell>
          <cell r="O3134" t="str">
            <v>Tidak/Belum Sekolah</v>
          </cell>
          <cell r="P3134" t="str">
            <v>Islam</v>
          </cell>
          <cell r="Q3134" t="str">
            <v>BELUM/TIDAK BEKERJA</v>
          </cell>
          <cell r="R3134" t="str">
            <v>-</v>
          </cell>
          <cell r="S3134" t="str">
            <v>ADA</v>
          </cell>
        </row>
        <row r="3135">
          <cell r="A3135" t="str">
            <v>3302160307860002</v>
          </cell>
          <cell r="B3135" t="str">
            <v>3302160402140002</v>
          </cell>
          <cell r="C3135" t="str">
            <v>SLAMET</v>
          </cell>
          <cell r="D3135" t="str">
            <v>LK</v>
          </cell>
          <cell r="E3135">
            <v>31596</v>
          </cell>
          <cell r="F3135">
            <v>33.824657534246576</v>
          </cell>
          <cell r="G3135" t="str">
            <v>BANYUMAS</v>
          </cell>
          <cell r="H3135" t="str">
            <v>TUMIYANG</v>
          </cell>
          <cell r="I3135" t="str">
            <v>004</v>
          </cell>
          <cell r="J3135" t="str">
            <v>004</v>
          </cell>
          <cell r="K3135" t="str">
            <v>TUMIYANG</v>
          </cell>
          <cell r="L3135" t="str">
            <v>TUMIYANG, RT 004 RW 004</v>
          </cell>
          <cell r="M3135" t="str">
            <v>KEPALA KELUARGA</v>
          </cell>
          <cell r="N3135" t="str">
            <v>KAWIN</v>
          </cell>
          <cell r="O3135" t="str">
            <v>Tamat SD/Sederajat</v>
          </cell>
          <cell r="P3135" t="str">
            <v>Islam</v>
          </cell>
          <cell r="Q3135" t="str">
            <v>BURUH HARIAN LEPAS</v>
          </cell>
          <cell r="R3135" t="str">
            <v>-</v>
          </cell>
          <cell r="S3135" t="str">
            <v>TIDAK ADA</v>
          </cell>
        </row>
        <row r="3136">
          <cell r="A3136" t="str">
            <v>3302164206910004</v>
          </cell>
          <cell r="B3136" t="str">
            <v>3302160402140002</v>
          </cell>
          <cell r="C3136" t="str">
            <v>RINI HAYATI</v>
          </cell>
          <cell r="D3136" t="str">
            <v>PR</v>
          </cell>
          <cell r="E3136">
            <v>33391</v>
          </cell>
          <cell r="F3136">
            <v>28.906849315068492</v>
          </cell>
          <cell r="G3136" t="str">
            <v>BANYUMAS</v>
          </cell>
          <cell r="H3136" t="str">
            <v>TUMIYANG</v>
          </cell>
          <cell r="I3136" t="str">
            <v>004</v>
          </cell>
          <cell r="J3136" t="str">
            <v>004</v>
          </cell>
          <cell r="K3136" t="str">
            <v>TUMIYANG</v>
          </cell>
          <cell r="L3136" t="str">
            <v>TUMIYANG, RT 004 RW 004</v>
          </cell>
          <cell r="M3136" t="str">
            <v>ISTRI</v>
          </cell>
          <cell r="N3136" t="str">
            <v>KAWIN</v>
          </cell>
          <cell r="O3136" t="str">
            <v>Tamat SD/Sederajat</v>
          </cell>
          <cell r="P3136" t="str">
            <v>Islam</v>
          </cell>
          <cell r="Q3136" t="str">
            <v>MENGURUS RUMAH TANGGA</v>
          </cell>
          <cell r="R3136" t="str">
            <v>-</v>
          </cell>
          <cell r="S3136" t="str">
            <v>TIDAK ADA</v>
          </cell>
        </row>
        <row r="3137">
          <cell r="A3137" t="str">
            <v>3302161606140002</v>
          </cell>
          <cell r="B3137" t="str">
            <v>3302160402140002</v>
          </cell>
          <cell r="C3137" t="str">
            <v>MAULANA JUNIAWAN</v>
          </cell>
          <cell r="D3137" t="str">
            <v>LK</v>
          </cell>
          <cell r="E3137">
            <v>41806</v>
          </cell>
          <cell r="F3137">
            <v>5.8520547945205479</v>
          </cell>
          <cell r="G3137" t="str">
            <v>BANYUMAS</v>
          </cell>
          <cell r="H3137" t="str">
            <v>TUMIYANG</v>
          </cell>
          <cell r="I3137" t="str">
            <v>004</v>
          </cell>
          <cell r="J3137" t="str">
            <v>004</v>
          </cell>
          <cell r="K3137" t="str">
            <v>TUMIYANG</v>
          </cell>
          <cell r="L3137" t="str">
            <v>TUMIYANG, RT 004 RW 004</v>
          </cell>
          <cell r="M3137" t="str">
            <v>ANAK</v>
          </cell>
          <cell r="N3137" t="str">
            <v>BELUM KAWIN</v>
          </cell>
          <cell r="O3137" t="str">
            <v>Tidak/Belum Sekolah</v>
          </cell>
          <cell r="P3137" t="str">
            <v>Islam</v>
          </cell>
          <cell r="Q3137" t="str">
            <v>BELUM/TIDAK BEKERJA</v>
          </cell>
          <cell r="R3137" t="str">
            <v>-</v>
          </cell>
          <cell r="S3137" t="str">
            <v>ADA</v>
          </cell>
        </row>
        <row r="3138">
          <cell r="A3138" t="str">
            <v>3302161612180002</v>
          </cell>
          <cell r="B3138" t="str">
            <v>3302160402140002</v>
          </cell>
          <cell r="C3138" t="str">
            <v>ALTHAF FADHIL MUSTHOFA</v>
          </cell>
          <cell r="D3138" t="str">
            <v>LK</v>
          </cell>
          <cell r="E3138">
            <v>43450</v>
          </cell>
          <cell r="F3138">
            <v>1.3479452054794521</v>
          </cell>
          <cell r="G3138" t="str">
            <v>BANYUMAS</v>
          </cell>
          <cell r="H3138" t="str">
            <v>TUMIYANG</v>
          </cell>
          <cell r="I3138" t="str">
            <v>004</v>
          </cell>
          <cell r="J3138" t="str">
            <v>004</v>
          </cell>
          <cell r="K3138" t="str">
            <v>TUMIYANG</v>
          </cell>
          <cell r="L3138" t="str">
            <v>TUMIYANG, RT 004 RW 004</v>
          </cell>
          <cell r="M3138" t="str">
            <v>ANAK</v>
          </cell>
          <cell r="N3138" t="str">
            <v>BELUM KAWIN</v>
          </cell>
          <cell r="O3138" t="str">
            <v>Tidak/Belum Sekolah</v>
          </cell>
          <cell r="P3138" t="str">
            <v>Islam</v>
          </cell>
          <cell r="Q3138" t="str">
            <v>BELUM/TIDAK BEKERJA</v>
          </cell>
          <cell r="R3138" t="str">
            <v>-</v>
          </cell>
          <cell r="S3138" t="str">
            <v>ADA</v>
          </cell>
        </row>
        <row r="3139">
          <cell r="A3139" t="str">
            <v>3302161111770005</v>
          </cell>
          <cell r="B3139" t="str">
            <v>3302160510120001</v>
          </cell>
          <cell r="C3139" t="str">
            <v>SYAEFUL FUAD</v>
          </cell>
          <cell r="D3139" t="str">
            <v>LK</v>
          </cell>
          <cell r="E3139">
            <v>28440</v>
          </cell>
          <cell r="F3139">
            <v>42.471232876712328</v>
          </cell>
          <cell r="G3139" t="str">
            <v>BANYUMAS</v>
          </cell>
          <cell r="H3139" t="str">
            <v>TUMIYANG</v>
          </cell>
          <cell r="I3139" t="str">
            <v>004</v>
          </cell>
          <cell r="J3139" t="str">
            <v>004</v>
          </cell>
          <cell r="K3139" t="str">
            <v>TUMIYANG</v>
          </cell>
          <cell r="L3139" t="str">
            <v>TUMIYANG, RT 004 RW 004</v>
          </cell>
          <cell r="M3139" t="str">
            <v>KEPALA KELUARGA</v>
          </cell>
          <cell r="N3139" t="str">
            <v>KAWIN</v>
          </cell>
          <cell r="O3139" t="str">
            <v>Tamat SD/Sederajat</v>
          </cell>
          <cell r="P3139" t="str">
            <v>Islam</v>
          </cell>
          <cell r="Q3139" t="str">
            <v>BURUH HARIAN LEPAS</v>
          </cell>
          <cell r="R3139" t="str">
            <v>-</v>
          </cell>
          <cell r="S3139" t="str">
            <v>TIDAK ADA</v>
          </cell>
        </row>
        <row r="3140">
          <cell r="A3140" t="str">
            <v>3302144711850006</v>
          </cell>
          <cell r="B3140" t="str">
            <v>3302160510120001</v>
          </cell>
          <cell r="C3140" t="str">
            <v>CATUR DAMAYANTI</v>
          </cell>
          <cell r="D3140" t="str">
            <v>PR</v>
          </cell>
          <cell r="E3140">
            <v>31358</v>
          </cell>
          <cell r="F3140">
            <v>34.476712328767121</v>
          </cell>
          <cell r="G3140" t="str">
            <v>KEBUMEN</v>
          </cell>
          <cell r="H3140" t="str">
            <v>TUMIYANG</v>
          </cell>
          <cell r="I3140" t="str">
            <v>004</v>
          </cell>
          <cell r="J3140" t="str">
            <v>004</v>
          </cell>
          <cell r="K3140" t="str">
            <v>TUMIYANG</v>
          </cell>
          <cell r="L3140" t="str">
            <v>TUMIYANG, RT 004 RW 004</v>
          </cell>
          <cell r="M3140" t="str">
            <v>ISTRI</v>
          </cell>
          <cell r="N3140" t="str">
            <v>KAWIN</v>
          </cell>
          <cell r="O3140" t="str">
            <v>SLTA/Sederajat</v>
          </cell>
          <cell r="P3140" t="str">
            <v>Islam</v>
          </cell>
          <cell r="Q3140" t="str">
            <v>MENGURUS RUMAH TANGGA</v>
          </cell>
          <cell r="R3140" t="str">
            <v>-</v>
          </cell>
          <cell r="S3140" t="str">
            <v>TIDAK ADA</v>
          </cell>
        </row>
        <row r="3141">
          <cell r="A3141" t="str">
            <v>3302161705140003</v>
          </cell>
          <cell r="B3141" t="str">
            <v>3302160510120001</v>
          </cell>
          <cell r="C3141" t="str">
            <v>HARUN ABDURRAHMAN ZAFRAN</v>
          </cell>
          <cell r="D3141" t="str">
            <v>LK</v>
          </cell>
          <cell r="E3141">
            <v>41776</v>
          </cell>
          <cell r="F3141">
            <v>5.934246575342466</v>
          </cell>
          <cell r="G3141" t="str">
            <v>BANYUMAS</v>
          </cell>
          <cell r="H3141" t="str">
            <v>TUMIYANG</v>
          </cell>
          <cell r="I3141" t="str">
            <v>004</v>
          </cell>
          <cell r="J3141" t="str">
            <v>004</v>
          </cell>
          <cell r="K3141" t="str">
            <v>TUMIYANG</v>
          </cell>
          <cell r="L3141" t="str">
            <v>TUMIYANG, RT 004 RW 004</v>
          </cell>
          <cell r="M3141" t="str">
            <v>ANAK</v>
          </cell>
          <cell r="N3141" t="str">
            <v>BELUM KAWIN</v>
          </cell>
          <cell r="O3141" t="str">
            <v>Tidak/Belum Sekolah</v>
          </cell>
          <cell r="P3141" t="str">
            <v>Islam</v>
          </cell>
          <cell r="Q3141" t="str">
            <v>BELUM/TIDAK BEKERJA</v>
          </cell>
          <cell r="R3141" t="str">
            <v>-</v>
          </cell>
          <cell r="S3141" t="str">
            <v>TIDAK ADA</v>
          </cell>
        </row>
        <row r="3142">
          <cell r="A3142" t="str">
            <v>3302165301130001</v>
          </cell>
          <cell r="B3142" t="str">
            <v>3302160510120001</v>
          </cell>
          <cell r="C3142" t="str">
            <v>ARERA MIYA SAHIDA</v>
          </cell>
          <cell r="D3142" t="str">
            <v>PR</v>
          </cell>
          <cell r="E3142">
            <v>41287</v>
          </cell>
          <cell r="F3142">
            <v>7.2739726027397262</v>
          </cell>
          <cell r="G3142" t="str">
            <v>BANYUMAS</v>
          </cell>
          <cell r="H3142" t="str">
            <v>TUMIYANG</v>
          </cell>
          <cell r="I3142" t="str">
            <v>004</v>
          </cell>
          <cell r="J3142" t="str">
            <v>004</v>
          </cell>
          <cell r="K3142" t="str">
            <v>TUMIYANG</v>
          </cell>
          <cell r="L3142" t="str">
            <v>TUMIYANG, RT 004 RW 004</v>
          </cell>
          <cell r="M3142" t="str">
            <v>ANAK</v>
          </cell>
          <cell r="N3142" t="str">
            <v>BELUM KAWIN</v>
          </cell>
          <cell r="O3142" t="str">
            <v>Tidak/Belum Sekolah</v>
          </cell>
          <cell r="P3142" t="str">
            <v>Islam</v>
          </cell>
          <cell r="Q3142" t="str">
            <v>BELUM/TIDAK BEKERJA</v>
          </cell>
          <cell r="R3142" t="str">
            <v>-</v>
          </cell>
          <cell r="S3142" t="str">
            <v>ADA</v>
          </cell>
        </row>
        <row r="3143">
          <cell r="A3143" t="str">
            <v>3302160301730002</v>
          </cell>
          <cell r="B3143" t="str">
            <v>3302160711070003</v>
          </cell>
          <cell r="C3143" t="str">
            <v>KAMILIN</v>
          </cell>
          <cell r="D3143" t="str">
            <v>LK</v>
          </cell>
          <cell r="E3143">
            <v>26667</v>
          </cell>
          <cell r="F3143">
            <v>47.328767123287669</v>
          </cell>
          <cell r="G3143" t="str">
            <v>BANYUMAS</v>
          </cell>
          <cell r="H3143" t="str">
            <v>TUMIYANG</v>
          </cell>
          <cell r="I3143" t="str">
            <v>004</v>
          </cell>
          <cell r="J3143" t="str">
            <v>004</v>
          </cell>
          <cell r="K3143" t="str">
            <v>TUMIYANG</v>
          </cell>
          <cell r="L3143" t="str">
            <v>TUMIYANG, RT 004 RW 004</v>
          </cell>
          <cell r="M3143" t="str">
            <v>KEPALA KELUARGA</v>
          </cell>
          <cell r="N3143" t="str">
            <v>KAWIN</v>
          </cell>
          <cell r="O3143" t="str">
            <v>Tamat SD/Sederajat</v>
          </cell>
          <cell r="P3143" t="str">
            <v>Islam</v>
          </cell>
          <cell r="Q3143" t="str">
            <v>KARYAWAN SWASTA</v>
          </cell>
          <cell r="R3143" t="str">
            <v>-</v>
          </cell>
          <cell r="S3143" t="str">
            <v>TIDAK ADA</v>
          </cell>
        </row>
        <row r="3144">
          <cell r="A3144" t="str">
            <v>3302164703760003</v>
          </cell>
          <cell r="B3144" t="str">
            <v>3302160711070003</v>
          </cell>
          <cell r="C3144" t="str">
            <v>SARILAH</v>
          </cell>
          <cell r="D3144" t="str">
            <v>PR</v>
          </cell>
          <cell r="E3144">
            <v>27826</v>
          </cell>
          <cell r="F3144">
            <v>44.153424657534245</v>
          </cell>
          <cell r="G3144" t="str">
            <v>BREBES</v>
          </cell>
          <cell r="H3144" t="str">
            <v>TUMIYANG</v>
          </cell>
          <cell r="I3144" t="str">
            <v>004</v>
          </cell>
          <cell r="J3144" t="str">
            <v>004</v>
          </cell>
          <cell r="K3144" t="str">
            <v>TUMIYANG</v>
          </cell>
          <cell r="L3144" t="str">
            <v>TUMIYANG, RT 004 RW 004</v>
          </cell>
          <cell r="M3144" t="str">
            <v>ISTRI</v>
          </cell>
          <cell r="N3144" t="str">
            <v>KAWIN</v>
          </cell>
          <cell r="O3144" t="str">
            <v>SLTA/Sederajat</v>
          </cell>
          <cell r="P3144" t="str">
            <v>Islam</v>
          </cell>
          <cell r="Q3144" t="str">
            <v>MENGURUS RUMAH TANGGA</v>
          </cell>
          <cell r="R3144" t="str">
            <v>-</v>
          </cell>
          <cell r="S3144" t="str">
            <v>TIDAK ADA</v>
          </cell>
        </row>
        <row r="3145">
          <cell r="A3145" t="str">
            <v>3302160504040001</v>
          </cell>
          <cell r="B3145" t="str">
            <v>3302160711070003</v>
          </cell>
          <cell r="C3145" t="str">
            <v>AKSEL FERGIAWAN KAMIL</v>
          </cell>
          <cell r="D3145" t="str">
            <v>LK</v>
          </cell>
          <cell r="E3145">
            <v>38082</v>
          </cell>
          <cell r="F3145">
            <v>16.054794520547944</v>
          </cell>
          <cell r="G3145" t="str">
            <v>JAKARTA</v>
          </cell>
          <cell r="H3145" t="str">
            <v>TUMIYANG</v>
          </cell>
          <cell r="I3145" t="str">
            <v>004</v>
          </cell>
          <cell r="J3145" t="str">
            <v>004</v>
          </cell>
          <cell r="K3145" t="str">
            <v>TUMIYANG</v>
          </cell>
          <cell r="L3145" t="str">
            <v>TUMIYANG, RT 004 RW 004</v>
          </cell>
          <cell r="M3145" t="str">
            <v>ANAK</v>
          </cell>
          <cell r="N3145" t="str">
            <v>BELUM KAWIN</v>
          </cell>
          <cell r="O3145" t="str">
            <v>Tidak/Belum Sekolah</v>
          </cell>
          <cell r="P3145" t="str">
            <v>Islam</v>
          </cell>
          <cell r="Q3145" t="str">
            <v>BELUM/TIDAK BEKERJA</v>
          </cell>
          <cell r="R3145" t="str">
            <v>-</v>
          </cell>
          <cell r="S3145" t="str">
            <v>TIDAK ADA</v>
          </cell>
        </row>
        <row r="3146">
          <cell r="A3146" t="str">
            <v>3302167012980001</v>
          </cell>
          <cell r="B3146" t="str">
            <v>3302160711070003</v>
          </cell>
          <cell r="C3146" t="str">
            <v>DEVI KOMALA SAFITRI</v>
          </cell>
          <cell r="D3146" t="str">
            <v>PR</v>
          </cell>
          <cell r="E3146">
            <v>36159</v>
          </cell>
          <cell r="F3146">
            <v>21.323287671232876</v>
          </cell>
          <cell r="G3146" t="str">
            <v>JAKARTA</v>
          </cell>
          <cell r="H3146" t="str">
            <v>TUMIYANG</v>
          </cell>
          <cell r="I3146" t="str">
            <v>004</v>
          </cell>
          <cell r="J3146" t="str">
            <v>004</v>
          </cell>
          <cell r="K3146" t="str">
            <v>TUMIYANG</v>
          </cell>
          <cell r="L3146" t="str">
            <v>TUMIYANG, RT 004 RW 004</v>
          </cell>
          <cell r="M3146" t="str">
            <v>ANAK</v>
          </cell>
          <cell r="N3146" t="str">
            <v>BELUM KAWIN</v>
          </cell>
          <cell r="O3146" t="str">
            <v>Belum Tamat SD/Sederajat</v>
          </cell>
          <cell r="P3146" t="str">
            <v>Islam</v>
          </cell>
          <cell r="Q3146" t="str">
            <v>PELAJAR/MAHASISWA</v>
          </cell>
          <cell r="R3146" t="str">
            <v>-</v>
          </cell>
          <cell r="S3146" t="str">
            <v>ADA</v>
          </cell>
        </row>
        <row r="3147">
          <cell r="A3147" t="str">
            <v>3302160110420002</v>
          </cell>
          <cell r="B3147" t="str">
            <v>3302160808060026</v>
          </cell>
          <cell r="C3147" t="str">
            <v>SHOKIB</v>
          </cell>
          <cell r="D3147" t="str">
            <v>LK</v>
          </cell>
          <cell r="E3147">
            <v>15615</v>
          </cell>
          <cell r="F3147">
            <v>77.608219178082194</v>
          </cell>
          <cell r="G3147" t="str">
            <v>BANYUMAS</v>
          </cell>
          <cell r="H3147" t="str">
            <v>TUMIYANG DUKUH</v>
          </cell>
          <cell r="I3147" t="str">
            <v>004</v>
          </cell>
          <cell r="J3147" t="str">
            <v>004</v>
          </cell>
          <cell r="K3147" t="str">
            <v>TUMIYANG</v>
          </cell>
          <cell r="L3147" t="str">
            <v>TUMIYANG DUKUH, RT 004 RW 004</v>
          </cell>
          <cell r="M3147" t="str">
            <v>KEPALA KELUARGA</v>
          </cell>
          <cell r="N3147" t="str">
            <v>KAWIN</v>
          </cell>
          <cell r="O3147" t="str">
            <v>Belum Tamat SD/Sederajat</v>
          </cell>
          <cell r="P3147" t="str">
            <v>Islam</v>
          </cell>
          <cell r="Q3147" t="str">
            <v>PETANI/PEKEBUN</v>
          </cell>
          <cell r="R3147" t="str">
            <v>-</v>
          </cell>
          <cell r="S3147" t="str">
            <v>TIDAK ADA</v>
          </cell>
        </row>
        <row r="3148">
          <cell r="A3148" t="str">
            <v>3302164506600002</v>
          </cell>
          <cell r="B3148" t="str">
            <v>3302160808060026</v>
          </cell>
          <cell r="C3148" t="str">
            <v>DARINAH</v>
          </cell>
          <cell r="D3148" t="str">
            <v>PR</v>
          </cell>
          <cell r="E3148">
            <v>22072</v>
          </cell>
          <cell r="F3148">
            <v>59.917808219178085</v>
          </cell>
          <cell r="G3148" t="str">
            <v>BANYUMAS</v>
          </cell>
          <cell r="H3148" t="str">
            <v>TUMIYANG DUKUH</v>
          </cell>
          <cell r="I3148" t="str">
            <v>004</v>
          </cell>
          <cell r="J3148" t="str">
            <v>004</v>
          </cell>
          <cell r="K3148" t="str">
            <v>TUMIYANG</v>
          </cell>
          <cell r="L3148" t="str">
            <v>TUMIYANG DUKUH, RT 004 RW 004</v>
          </cell>
          <cell r="M3148" t="str">
            <v>ISTRI</v>
          </cell>
          <cell r="N3148" t="str">
            <v>KAWIN</v>
          </cell>
          <cell r="O3148" t="str">
            <v>Belum Tamat SD/Sederajat</v>
          </cell>
          <cell r="P3148" t="str">
            <v>Islam</v>
          </cell>
          <cell r="Q3148" t="str">
            <v>MENGURUS RUMAH TANGGA</v>
          </cell>
          <cell r="R3148" t="str">
            <v>-</v>
          </cell>
          <cell r="S3148" t="str">
            <v>TIDAK ADA</v>
          </cell>
        </row>
        <row r="3149">
          <cell r="A3149" t="str">
            <v>3302160611870002</v>
          </cell>
          <cell r="B3149" t="str">
            <v>3302160808060026</v>
          </cell>
          <cell r="C3149" t="str">
            <v>SUYUD</v>
          </cell>
          <cell r="D3149" t="str">
            <v>LK</v>
          </cell>
          <cell r="E3149">
            <v>32087</v>
          </cell>
          <cell r="F3149">
            <v>32.479452054794521</v>
          </cell>
          <cell r="G3149" t="str">
            <v>BANYUMAS</v>
          </cell>
          <cell r="H3149" t="str">
            <v>TUMIYANG DUKUH</v>
          </cell>
          <cell r="I3149" t="str">
            <v>004</v>
          </cell>
          <cell r="J3149" t="str">
            <v>004</v>
          </cell>
          <cell r="K3149" t="str">
            <v>TUMIYANG</v>
          </cell>
          <cell r="L3149" t="str">
            <v>TUMIYANG DUKUH, RT 004 RW 004</v>
          </cell>
          <cell r="M3149" t="str">
            <v>ANAK</v>
          </cell>
          <cell r="N3149" t="str">
            <v>BELUM KAWIN</v>
          </cell>
          <cell r="O3149" t="str">
            <v>SLTP/Sederajat</v>
          </cell>
          <cell r="P3149" t="str">
            <v>Islam</v>
          </cell>
          <cell r="Q3149" t="str">
            <v>BURUH HARIAN LEPAS</v>
          </cell>
          <cell r="R3149" t="str">
            <v>-</v>
          </cell>
          <cell r="S3149" t="str">
            <v>TIDAK ADA</v>
          </cell>
        </row>
        <row r="3150">
          <cell r="A3150" t="str">
            <v>3302160107470036</v>
          </cell>
          <cell r="B3150" t="str">
            <v>3302160808060105</v>
          </cell>
          <cell r="C3150" t="str">
            <v>ROKHIM</v>
          </cell>
          <cell r="D3150" t="str">
            <v>LK</v>
          </cell>
          <cell r="E3150">
            <v>17349</v>
          </cell>
          <cell r="F3150">
            <v>72.857534246575341</v>
          </cell>
          <cell r="G3150" t="str">
            <v>BANYUMAS</v>
          </cell>
          <cell r="H3150" t="str">
            <v>TUMIYANG</v>
          </cell>
          <cell r="I3150" t="str">
            <v>004</v>
          </cell>
          <cell r="J3150" t="str">
            <v>004</v>
          </cell>
          <cell r="K3150" t="str">
            <v>TUMIYANG</v>
          </cell>
          <cell r="L3150" t="str">
            <v>TUMIYANG, RT 004 RW 004</v>
          </cell>
          <cell r="M3150" t="str">
            <v>KEPALA KELUARGA</v>
          </cell>
          <cell r="N3150" t="str">
            <v>CERAI MATI</v>
          </cell>
          <cell r="O3150" t="str">
            <v>Belum Tamat SD/Sederajat</v>
          </cell>
          <cell r="P3150" t="str">
            <v>Islam</v>
          </cell>
          <cell r="Q3150" t="str">
            <v>BURUH HARIAN LEPAS</v>
          </cell>
          <cell r="R3150" t="str">
            <v>-</v>
          </cell>
          <cell r="S3150" t="str">
            <v>TIDAK ADA</v>
          </cell>
        </row>
        <row r="3151">
          <cell r="A3151" t="str">
            <v>3302164107410041</v>
          </cell>
          <cell r="B3151" t="str">
            <v>3302160911150006</v>
          </cell>
          <cell r="C3151" t="str">
            <v>SUTIYAH</v>
          </cell>
          <cell r="D3151" t="str">
            <v>PR</v>
          </cell>
          <cell r="E3151">
            <v>15158</v>
          </cell>
          <cell r="F3151">
            <v>78.860273972602741</v>
          </cell>
          <cell r="G3151" t="str">
            <v>BANYUMAS</v>
          </cell>
          <cell r="H3151" t="str">
            <v>TUMIYANG</v>
          </cell>
          <cell r="I3151" t="str">
            <v>004</v>
          </cell>
          <cell r="J3151" t="str">
            <v>004</v>
          </cell>
          <cell r="K3151" t="str">
            <v>TUMIYANG</v>
          </cell>
          <cell r="L3151" t="str">
            <v>TUMIYANG, RT 004 RW 004</v>
          </cell>
          <cell r="M3151" t="str">
            <v>KEPALA KELUARGA</v>
          </cell>
          <cell r="N3151" t="str">
            <v>CERAI MATI</v>
          </cell>
          <cell r="O3151" t="str">
            <v>Belum Tamat SD/Sederajat</v>
          </cell>
          <cell r="P3151" t="str">
            <v>Islam</v>
          </cell>
          <cell r="Q3151" t="str">
            <v>BURUH TANI/PERKEBUNAN</v>
          </cell>
          <cell r="R3151" t="str">
            <v>-</v>
          </cell>
          <cell r="S3151" t="str">
            <v>TIDAK ADA</v>
          </cell>
        </row>
        <row r="3152">
          <cell r="A3152" t="str">
            <v>3302161502720002</v>
          </cell>
          <cell r="B3152" t="str">
            <v>3302160912060010</v>
          </cell>
          <cell r="C3152" t="str">
            <v>WARSO</v>
          </cell>
          <cell r="D3152" t="str">
            <v>LK</v>
          </cell>
          <cell r="E3152">
            <v>26344</v>
          </cell>
          <cell r="F3152">
            <v>48.213698630136989</v>
          </cell>
          <cell r="G3152" t="str">
            <v>BANYUMAS</v>
          </cell>
          <cell r="H3152" t="str">
            <v>DESA TUMIYANG</v>
          </cell>
          <cell r="I3152" t="str">
            <v>004</v>
          </cell>
          <cell r="J3152" t="str">
            <v>004</v>
          </cell>
          <cell r="K3152" t="str">
            <v>TUMIYANG</v>
          </cell>
          <cell r="L3152" t="str">
            <v>DESA TUMIYANG, RT 004 RW 004</v>
          </cell>
          <cell r="M3152" t="str">
            <v>KEPALA KELUARGA</v>
          </cell>
          <cell r="N3152" t="str">
            <v>KAWIN</v>
          </cell>
          <cell r="O3152" t="str">
            <v>Tamat SD/Sederajat</v>
          </cell>
          <cell r="P3152" t="str">
            <v>Islam</v>
          </cell>
          <cell r="Q3152" t="str">
            <v>PEDAGANG</v>
          </cell>
          <cell r="R3152" t="str">
            <v>-</v>
          </cell>
          <cell r="S3152" t="str">
            <v>TIDAK ADA</v>
          </cell>
        </row>
        <row r="3153">
          <cell r="A3153" t="str">
            <v>3302164709820002</v>
          </cell>
          <cell r="B3153" t="str">
            <v>3302160912060010</v>
          </cell>
          <cell r="C3153" t="str">
            <v>PURWATI</v>
          </cell>
          <cell r="D3153" t="str">
            <v>PR</v>
          </cell>
          <cell r="E3153">
            <v>30201</v>
          </cell>
          <cell r="F3153">
            <v>37.646575342465752</v>
          </cell>
          <cell r="G3153" t="str">
            <v>BANYUMAS</v>
          </cell>
          <cell r="H3153" t="str">
            <v>DESA TUMIYANG</v>
          </cell>
          <cell r="I3153" t="str">
            <v>004</v>
          </cell>
          <cell r="J3153" t="str">
            <v>004</v>
          </cell>
          <cell r="K3153" t="str">
            <v>TUMIYANG</v>
          </cell>
          <cell r="L3153" t="str">
            <v>DESA TUMIYANG, RT 004 RW 004</v>
          </cell>
          <cell r="M3153" t="str">
            <v>ISTRI</v>
          </cell>
          <cell r="N3153" t="str">
            <v>KAWIN</v>
          </cell>
          <cell r="O3153" t="str">
            <v>Tamat SD/Sederajat</v>
          </cell>
          <cell r="P3153" t="str">
            <v>Islam</v>
          </cell>
          <cell r="Q3153" t="str">
            <v>MENGURUS RUMAH TANGGA</v>
          </cell>
          <cell r="R3153" t="str">
            <v>-</v>
          </cell>
          <cell r="S3153" t="str">
            <v>TIDAK ADA</v>
          </cell>
        </row>
        <row r="3154">
          <cell r="A3154" t="str">
            <v>3302165005020001</v>
          </cell>
          <cell r="B3154" t="str">
            <v>3302160912060010</v>
          </cell>
          <cell r="C3154" t="str">
            <v>DEVI INGGARWATI</v>
          </cell>
          <cell r="D3154" t="str">
            <v>PR</v>
          </cell>
          <cell r="E3154">
            <v>37386</v>
          </cell>
          <cell r="F3154">
            <v>17.961643835616439</v>
          </cell>
          <cell r="G3154" t="str">
            <v>BANYUMAS</v>
          </cell>
          <cell r="H3154" t="str">
            <v>DESA TUMIYANG</v>
          </cell>
          <cell r="I3154" t="str">
            <v>004</v>
          </cell>
          <cell r="J3154" t="str">
            <v>004</v>
          </cell>
          <cell r="K3154" t="str">
            <v>TUMIYANG</v>
          </cell>
          <cell r="L3154" t="str">
            <v>DESA TUMIYANG, RT 004 RW 004</v>
          </cell>
          <cell r="M3154" t="str">
            <v>ANAK</v>
          </cell>
          <cell r="N3154" t="str">
            <v>BELUM KAWIN</v>
          </cell>
          <cell r="O3154" t="str">
            <v>Belum Tamat SD/Sederajat</v>
          </cell>
          <cell r="P3154" t="str">
            <v>Islam</v>
          </cell>
          <cell r="Q3154" t="str">
            <v>PELAJAR/MAHASISWA</v>
          </cell>
          <cell r="R3154" t="str">
            <v>-</v>
          </cell>
          <cell r="S3154" t="str">
            <v>ADA</v>
          </cell>
        </row>
        <row r="3155">
          <cell r="A3155" t="str">
            <v>3302165806120002</v>
          </cell>
          <cell r="B3155" t="str">
            <v>3302160912060010</v>
          </cell>
          <cell r="C3155" t="str">
            <v>NOVITA DWI LUSIANAWATI</v>
          </cell>
          <cell r="D3155" t="str">
            <v>PR</v>
          </cell>
          <cell r="E3155">
            <v>41078</v>
          </cell>
          <cell r="F3155">
            <v>7.8465753424657532</v>
          </cell>
          <cell r="G3155" t="str">
            <v>BANYUMAS</v>
          </cell>
          <cell r="H3155" t="str">
            <v>DESA TUMIYANG</v>
          </cell>
          <cell r="I3155" t="str">
            <v>004</v>
          </cell>
          <cell r="J3155" t="str">
            <v>004</v>
          </cell>
          <cell r="K3155" t="str">
            <v>TUMIYANG</v>
          </cell>
          <cell r="L3155" t="str">
            <v>DESA TUMIYANG, RT 004 RW 004</v>
          </cell>
          <cell r="M3155" t="str">
            <v>ANAK</v>
          </cell>
          <cell r="N3155" t="str">
            <v>BELUM KAWIN</v>
          </cell>
          <cell r="O3155" t="str">
            <v>Tidak/Belum Sekolah</v>
          </cell>
          <cell r="P3155" t="str">
            <v>Islam</v>
          </cell>
          <cell r="Q3155" t="str">
            <v>BELUM/TIDAK BEKERJA</v>
          </cell>
          <cell r="R3155" t="str">
            <v>-</v>
          </cell>
          <cell r="S3155" t="str">
            <v>ADA</v>
          </cell>
        </row>
        <row r="3156">
          <cell r="A3156" t="str">
            <v>3302160110720001</v>
          </cell>
          <cell r="B3156" t="str">
            <v>3302160912060011</v>
          </cell>
          <cell r="C3156" t="str">
            <v>SAHUDI</v>
          </cell>
          <cell r="D3156" t="str">
            <v>LK</v>
          </cell>
          <cell r="E3156">
            <v>26573</v>
          </cell>
          <cell r="F3156">
            <v>47.586301369863016</v>
          </cell>
          <cell r="G3156" t="str">
            <v>BANYUMAS</v>
          </cell>
          <cell r="H3156" t="str">
            <v>TUMIYANG</v>
          </cell>
          <cell r="I3156" t="str">
            <v>004</v>
          </cell>
          <cell r="J3156" t="str">
            <v>004</v>
          </cell>
          <cell r="K3156" t="str">
            <v>TUMIYANG</v>
          </cell>
          <cell r="L3156" t="str">
            <v>TUMIYANG, RT 004 RW 004</v>
          </cell>
          <cell r="M3156" t="str">
            <v>KEPALA KELUARGA</v>
          </cell>
          <cell r="N3156" t="str">
            <v>KAWIN</v>
          </cell>
          <cell r="O3156" t="str">
            <v>Tamat SD/Sederajat</v>
          </cell>
          <cell r="P3156" t="str">
            <v>Islam</v>
          </cell>
          <cell r="Q3156" t="str">
            <v>PETANI/PEKEBUN</v>
          </cell>
          <cell r="R3156" t="str">
            <v>-</v>
          </cell>
          <cell r="S3156" t="str">
            <v>TIDAK ADA</v>
          </cell>
        </row>
        <row r="3157">
          <cell r="A3157" t="str">
            <v>3302167004830002</v>
          </cell>
          <cell r="B3157" t="str">
            <v>3302160912060011</v>
          </cell>
          <cell r="C3157" t="str">
            <v>JUMINI</v>
          </cell>
          <cell r="D3157" t="str">
            <v>PR</v>
          </cell>
          <cell r="E3157">
            <v>30436</v>
          </cell>
          <cell r="F3157">
            <v>37.0027397260274</v>
          </cell>
          <cell r="G3157" t="str">
            <v>BANYUMAS</v>
          </cell>
          <cell r="H3157" t="str">
            <v>TUMIYANG</v>
          </cell>
          <cell r="I3157" t="str">
            <v>004</v>
          </cell>
          <cell r="J3157" t="str">
            <v>004</v>
          </cell>
          <cell r="K3157" t="str">
            <v>TUMIYANG</v>
          </cell>
          <cell r="L3157" t="str">
            <v>TUMIYANG, RT 004 RW 004</v>
          </cell>
          <cell r="M3157" t="str">
            <v>ISTRI</v>
          </cell>
          <cell r="N3157" t="str">
            <v>KAWIN</v>
          </cell>
          <cell r="O3157" t="str">
            <v>Tamat SD/Sederajat</v>
          </cell>
          <cell r="P3157" t="str">
            <v>Islam</v>
          </cell>
          <cell r="Q3157" t="str">
            <v>MENGURUS RUMAH TANGGA</v>
          </cell>
          <cell r="R3157" t="str">
            <v>-</v>
          </cell>
          <cell r="S3157" t="str">
            <v>TIDAK ADA</v>
          </cell>
        </row>
        <row r="3158">
          <cell r="A3158" t="str">
            <v>3302162008090002</v>
          </cell>
          <cell r="B3158" t="str">
            <v>3302160912060011</v>
          </cell>
          <cell r="C3158" t="str">
            <v>NADHIF KURNIAWAN</v>
          </cell>
          <cell r="D3158" t="str">
            <v>LK</v>
          </cell>
          <cell r="E3158">
            <v>40045</v>
          </cell>
          <cell r="F3158">
            <v>10.676712328767124</v>
          </cell>
          <cell r="G3158" t="str">
            <v>BANYUMAS</v>
          </cell>
          <cell r="H3158" t="str">
            <v>TUMIYANG</v>
          </cell>
          <cell r="I3158" t="str">
            <v>004</v>
          </cell>
          <cell r="J3158" t="str">
            <v>004</v>
          </cell>
          <cell r="K3158" t="str">
            <v>TUMIYANG</v>
          </cell>
          <cell r="L3158" t="str">
            <v>TUMIYANG, RT 004 RW 004</v>
          </cell>
          <cell r="M3158" t="str">
            <v>ANAK</v>
          </cell>
          <cell r="N3158" t="str">
            <v>BELUM KAWIN</v>
          </cell>
          <cell r="O3158" t="str">
            <v>Tidak/Belum Sekolah</v>
          </cell>
          <cell r="P3158" t="str">
            <v>Islam</v>
          </cell>
          <cell r="Q3158" t="str">
            <v>BELUM/TIDAK BEKERJA</v>
          </cell>
          <cell r="R3158" t="str">
            <v>-</v>
          </cell>
          <cell r="S3158" t="str">
            <v>ADA</v>
          </cell>
        </row>
        <row r="3159">
          <cell r="A3159" t="str">
            <v>3302162209040003</v>
          </cell>
          <cell r="B3159" t="str">
            <v>3302160912060011</v>
          </cell>
          <cell r="C3159" t="str">
            <v>RIZAL SETIYAWAN</v>
          </cell>
          <cell r="D3159" t="str">
            <v>LK</v>
          </cell>
          <cell r="E3159">
            <v>38252</v>
          </cell>
          <cell r="F3159">
            <v>15.58904109589041</v>
          </cell>
          <cell r="G3159" t="str">
            <v>BANYUMAS</v>
          </cell>
          <cell r="H3159" t="str">
            <v>TUMIYANG</v>
          </cell>
          <cell r="I3159" t="str">
            <v>004</v>
          </cell>
          <cell r="J3159" t="str">
            <v>004</v>
          </cell>
          <cell r="K3159" t="str">
            <v>TUMIYANG</v>
          </cell>
          <cell r="L3159" t="str">
            <v>TUMIYANG, RT 004 RW 004</v>
          </cell>
          <cell r="M3159" t="str">
            <v>ANAK</v>
          </cell>
          <cell r="N3159" t="str">
            <v>BELUM KAWIN</v>
          </cell>
          <cell r="O3159" t="str">
            <v>Tidak/Belum Sekolah</v>
          </cell>
          <cell r="P3159" t="str">
            <v>Islam</v>
          </cell>
          <cell r="Q3159" t="str">
            <v>BELUM/TIDAK BEKERJA</v>
          </cell>
          <cell r="R3159" t="str">
            <v>-</v>
          </cell>
          <cell r="S3159" t="str">
            <v>ADA</v>
          </cell>
        </row>
        <row r="3160">
          <cell r="A3160" t="str">
            <v>3302164107590054</v>
          </cell>
          <cell r="B3160" t="str">
            <v>3302160912060011</v>
          </cell>
          <cell r="C3160" t="str">
            <v>JAKEM</v>
          </cell>
          <cell r="D3160" t="str">
            <v>PR</v>
          </cell>
          <cell r="E3160">
            <v>21732</v>
          </cell>
          <cell r="F3160">
            <v>60.849315068493148</v>
          </cell>
          <cell r="G3160" t="str">
            <v>BANYUMAS</v>
          </cell>
          <cell r="H3160" t="str">
            <v>TUMIYANG</v>
          </cell>
          <cell r="I3160" t="str">
            <v>004</v>
          </cell>
          <cell r="J3160" t="str">
            <v>004</v>
          </cell>
          <cell r="K3160" t="str">
            <v>TUMIYANG</v>
          </cell>
          <cell r="L3160" t="str">
            <v>TUMIYANG, RT 004 RW 004</v>
          </cell>
          <cell r="M3160" t="str">
            <v>MERTUA</v>
          </cell>
          <cell r="N3160" t="str">
            <v>CERAI HIDUP</v>
          </cell>
          <cell r="O3160" t="str">
            <v>Belum Tamat SD/Sederajat</v>
          </cell>
          <cell r="P3160" t="str">
            <v>Islam</v>
          </cell>
          <cell r="Q3160" t="str">
            <v>BURUH TANI/PERKEBUNAN</v>
          </cell>
          <cell r="R3160" t="str">
            <v>-</v>
          </cell>
          <cell r="S3160" t="str">
            <v>TIDAK ADA</v>
          </cell>
        </row>
        <row r="3161">
          <cell r="A3161" t="str">
            <v>3302161004780001</v>
          </cell>
          <cell r="B3161" t="str">
            <v>3302161105070091</v>
          </cell>
          <cell r="C3161" t="str">
            <v>DARYONO</v>
          </cell>
          <cell r="D3161" t="str">
            <v>LK</v>
          </cell>
          <cell r="E3161">
            <v>28590</v>
          </cell>
          <cell r="F3161">
            <v>42.060273972602737</v>
          </cell>
          <cell r="G3161" t="str">
            <v>BANYUMAS</v>
          </cell>
          <cell r="H3161" t="str">
            <v>TUMIYANG</v>
          </cell>
          <cell r="I3161" t="str">
            <v>004</v>
          </cell>
          <cell r="J3161" t="str">
            <v>004</v>
          </cell>
          <cell r="K3161" t="str">
            <v>TUMIYANG</v>
          </cell>
          <cell r="L3161" t="str">
            <v>TUMIYANG, RT 004 RW 004</v>
          </cell>
          <cell r="M3161" t="str">
            <v>KEPALA KELUARGA</v>
          </cell>
          <cell r="N3161" t="str">
            <v>KAWIN</v>
          </cell>
          <cell r="O3161" t="str">
            <v>Tamat SD/Sederajat</v>
          </cell>
          <cell r="P3161" t="str">
            <v>Islam</v>
          </cell>
          <cell r="Q3161" t="str">
            <v>BURUH HARIAN LEPAS</v>
          </cell>
          <cell r="R3161" t="str">
            <v>-</v>
          </cell>
          <cell r="S3161" t="str">
            <v>TIDAK ADA</v>
          </cell>
        </row>
        <row r="3162">
          <cell r="A3162" t="str">
            <v>3302164110770001</v>
          </cell>
          <cell r="B3162" t="str">
            <v>3302161105070091</v>
          </cell>
          <cell r="C3162" t="str">
            <v>WATINAH</v>
          </cell>
          <cell r="D3162" t="str">
            <v>PR</v>
          </cell>
          <cell r="E3162">
            <v>28399</v>
          </cell>
          <cell r="F3162">
            <v>42.583561643835615</v>
          </cell>
          <cell r="G3162" t="str">
            <v>BANYUMAS</v>
          </cell>
          <cell r="H3162" t="str">
            <v>TUMIYANG</v>
          </cell>
          <cell r="I3162" t="str">
            <v>004</v>
          </cell>
          <cell r="J3162" t="str">
            <v>004</v>
          </cell>
          <cell r="K3162" t="str">
            <v>TUMIYANG</v>
          </cell>
          <cell r="L3162" t="str">
            <v>TUMIYANG, RT 004 RW 004</v>
          </cell>
          <cell r="M3162" t="str">
            <v>ISTRI</v>
          </cell>
          <cell r="N3162" t="str">
            <v>KAWIN</v>
          </cell>
          <cell r="O3162" t="str">
            <v>Tamat SD/Sederajat</v>
          </cell>
          <cell r="P3162" t="str">
            <v>Islam</v>
          </cell>
          <cell r="Q3162" t="str">
            <v>MENGURUS RUMAH TANGGA</v>
          </cell>
          <cell r="R3162" t="str">
            <v>-</v>
          </cell>
          <cell r="S3162" t="str">
            <v>TIDAK ADA</v>
          </cell>
        </row>
        <row r="3163">
          <cell r="A3163" t="str">
            <v>3302160110040003</v>
          </cell>
          <cell r="B3163" t="str">
            <v>3302161105070091</v>
          </cell>
          <cell r="C3163" t="str">
            <v>BANI NUR HASAN</v>
          </cell>
          <cell r="D3163" t="str">
            <v>LK</v>
          </cell>
          <cell r="E3163">
            <v>38261</v>
          </cell>
          <cell r="F3163">
            <v>15.564383561643835</v>
          </cell>
          <cell r="G3163" t="str">
            <v>BANYUMAS</v>
          </cell>
          <cell r="H3163" t="str">
            <v>TUMIYANG</v>
          </cell>
          <cell r="I3163" t="str">
            <v>004</v>
          </cell>
          <cell r="J3163" t="str">
            <v>004</v>
          </cell>
          <cell r="K3163" t="str">
            <v>TUMIYANG</v>
          </cell>
          <cell r="L3163" t="str">
            <v>TUMIYANG, RT 004 RW 004</v>
          </cell>
          <cell r="M3163" t="str">
            <v>ANAK</v>
          </cell>
          <cell r="N3163" t="str">
            <v>BELUM KAWIN</v>
          </cell>
          <cell r="O3163" t="str">
            <v>Tidak/Belum Sekolah</v>
          </cell>
          <cell r="P3163" t="str">
            <v>Islam</v>
          </cell>
          <cell r="Q3163" t="str">
            <v>BELUM/TIDAK BEKERJA</v>
          </cell>
          <cell r="R3163" t="str">
            <v>-</v>
          </cell>
          <cell r="S3163" t="str">
            <v>TIDAK ADA</v>
          </cell>
        </row>
        <row r="3164">
          <cell r="A3164" t="str">
            <v>3302161710780003</v>
          </cell>
          <cell r="B3164" t="str">
            <v>3302161105070092</v>
          </cell>
          <cell r="C3164" t="str">
            <v>SUTARSO</v>
          </cell>
          <cell r="D3164" t="str">
            <v>LK</v>
          </cell>
          <cell r="E3164">
            <v>28780</v>
          </cell>
          <cell r="F3164">
            <v>41.539726027397258</v>
          </cell>
          <cell r="G3164" t="str">
            <v>BANYUMAS</v>
          </cell>
          <cell r="H3164" t="str">
            <v>TUMIYANG</v>
          </cell>
          <cell r="I3164" t="str">
            <v>004</v>
          </cell>
          <cell r="J3164" t="str">
            <v>004</v>
          </cell>
          <cell r="K3164" t="str">
            <v>TUMIYANG</v>
          </cell>
          <cell r="L3164" t="str">
            <v>TUMIYANG, RT 004 RW 004</v>
          </cell>
          <cell r="M3164" t="str">
            <v>KEPALA KELUARGA</v>
          </cell>
          <cell r="N3164" t="str">
            <v>KAWIN</v>
          </cell>
          <cell r="O3164" t="str">
            <v>Tamat SD/Sederajat</v>
          </cell>
          <cell r="P3164" t="str">
            <v>Islam</v>
          </cell>
          <cell r="Q3164" t="str">
            <v>BURUH HARIAN LEPAS</v>
          </cell>
          <cell r="R3164" t="str">
            <v>-</v>
          </cell>
          <cell r="S3164" t="str">
            <v>TIDAK ADA</v>
          </cell>
        </row>
        <row r="3165">
          <cell r="A3165" t="str">
            <v>3302165502850006</v>
          </cell>
          <cell r="B3165" t="str">
            <v>3302161105070092</v>
          </cell>
          <cell r="C3165" t="str">
            <v>RAMINI</v>
          </cell>
          <cell r="D3165" t="str">
            <v>PR</v>
          </cell>
          <cell r="E3165">
            <v>31093</v>
          </cell>
          <cell r="F3165">
            <v>35.202739726027396</v>
          </cell>
          <cell r="G3165" t="str">
            <v>BANYUMAS</v>
          </cell>
          <cell r="H3165" t="str">
            <v>TUMIYANG</v>
          </cell>
          <cell r="I3165" t="str">
            <v>004</v>
          </cell>
          <cell r="J3165" t="str">
            <v>004</v>
          </cell>
          <cell r="K3165" t="str">
            <v>TUMIYANG</v>
          </cell>
          <cell r="L3165" t="str">
            <v>TUMIYANG, RT 004 RW 004</v>
          </cell>
          <cell r="M3165" t="str">
            <v>ISTRI</v>
          </cell>
          <cell r="N3165" t="str">
            <v>KAWIN</v>
          </cell>
          <cell r="O3165" t="str">
            <v>SLTP/Sederajat</v>
          </cell>
          <cell r="P3165" t="str">
            <v>Islam</v>
          </cell>
          <cell r="Q3165" t="str">
            <v>MENGURUS RUMAH TANGGA</v>
          </cell>
          <cell r="R3165" t="str">
            <v>-</v>
          </cell>
          <cell r="S3165" t="str">
            <v>TIDAK ADA</v>
          </cell>
        </row>
        <row r="3166">
          <cell r="A3166" t="str">
            <v>3302164708050002</v>
          </cell>
          <cell r="B3166" t="str">
            <v>3302161105070092</v>
          </cell>
          <cell r="C3166" t="str">
            <v>EKA FAUZIAH</v>
          </cell>
          <cell r="D3166" t="str">
            <v>PR</v>
          </cell>
          <cell r="E3166">
            <v>38571</v>
          </cell>
          <cell r="F3166">
            <v>14.715068493150685</v>
          </cell>
          <cell r="G3166" t="str">
            <v>BANYUMAS</v>
          </cell>
          <cell r="H3166" t="str">
            <v>TUMIYANG</v>
          </cell>
          <cell r="I3166" t="str">
            <v>004</v>
          </cell>
          <cell r="J3166" t="str">
            <v>004</v>
          </cell>
          <cell r="K3166" t="str">
            <v>TUMIYANG</v>
          </cell>
          <cell r="L3166" t="str">
            <v>TUMIYANG, RT 004 RW 004</v>
          </cell>
          <cell r="M3166" t="str">
            <v>ANAK</v>
          </cell>
          <cell r="N3166" t="str">
            <v>BELUM KAWIN</v>
          </cell>
          <cell r="O3166" t="str">
            <v>Tidak/Belum Sekolah</v>
          </cell>
          <cell r="P3166" t="str">
            <v>Islam</v>
          </cell>
          <cell r="Q3166" t="str">
            <v>BELUM/TIDAK BEKERJA</v>
          </cell>
          <cell r="R3166" t="str">
            <v>-</v>
          </cell>
          <cell r="S3166" t="str">
            <v>ADA</v>
          </cell>
        </row>
        <row r="3167">
          <cell r="A3167" t="str">
            <v>3302162412690001</v>
          </cell>
          <cell r="B3167" t="str">
            <v>3302161105070094</v>
          </cell>
          <cell r="C3167" t="str">
            <v>SLAMET</v>
          </cell>
          <cell r="D3167" t="str">
            <v>LK</v>
          </cell>
          <cell r="E3167">
            <v>25561</v>
          </cell>
          <cell r="F3167">
            <v>50.358904109589041</v>
          </cell>
          <cell r="G3167" t="str">
            <v>BANYUMAS</v>
          </cell>
          <cell r="H3167" t="str">
            <v>TUMIYANG</v>
          </cell>
          <cell r="I3167" t="str">
            <v>004</v>
          </cell>
          <cell r="J3167" t="str">
            <v>004</v>
          </cell>
          <cell r="K3167" t="str">
            <v>TUMIYANG</v>
          </cell>
          <cell r="L3167" t="str">
            <v>TUMIYANG, RT 004 RW 004</v>
          </cell>
          <cell r="M3167" t="str">
            <v>KEPALA KELUARGA</v>
          </cell>
          <cell r="N3167" t="str">
            <v>KAWIN</v>
          </cell>
          <cell r="O3167" t="str">
            <v>Tamat SD/Sederajat</v>
          </cell>
          <cell r="P3167" t="str">
            <v>Islam</v>
          </cell>
          <cell r="Q3167" t="str">
            <v>TUKANG KAYU</v>
          </cell>
          <cell r="R3167" t="str">
            <v>-</v>
          </cell>
          <cell r="S3167" t="str">
            <v>TIDAK ADA</v>
          </cell>
        </row>
        <row r="3168">
          <cell r="A3168" t="str">
            <v>3302164404730003</v>
          </cell>
          <cell r="B3168" t="str">
            <v>3302161105070094</v>
          </cell>
          <cell r="C3168" t="str">
            <v>MARYATI</v>
          </cell>
          <cell r="D3168" t="str">
            <v>PR</v>
          </cell>
          <cell r="E3168">
            <v>26758</v>
          </cell>
          <cell r="F3168">
            <v>47.079452054794523</v>
          </cell>
          <cell r="G3168" t="str">
            <v>BANYUMAS</v>
          </cell>
          <cell r="H3168" t="str">
            <v>TUMIYANG</v>
          </cell>
          <cell r="I3168" t="str">
            <v>004</v>
          </cell>
          <cell r="J3168" t="str">
            <v>004</v>
          </cell>
          <cell r="K3168" t="str">
            <v>TUMIYANG</v>
          </cell>
          <cell r="L3168" t="str">
            <v>TUMIYANG, RT 004 RW 004</v>
          </cell>
          <cell r="M3168" t="str">
            <v>ISTRI</v>
          </cell>
          <cell r="N3168" t="str">
            <v>KAWIN</v>
          </cell>
          <cell r="O3168" t="str">
            <v>Tamat SD/Sederajat</v>
          </cell>
          <cell r="P3168" t="str">
            <v>Islam</v>
          </cell>
          <cell r="Q3168" t="str">
            <v>MENGURUS RUMAH TANGGA</v>
          </cell>
          <cell r="R3168" t="str">
            <v>-</v>
          </cell>
          <cell r="S3168" t="str">
            <v>TIDAK ADA</v>
          </cell>
        </row>
        <row r="3169">
          <cell r="A3169" t="str">
            <v>3302163101930002</v>
          </cell>
          <cell r="B3169" t="str">
            <v>3302161105070094</v>
          </cell>
          <cell r="C3169" t="str">
            <v>AFIT ARDIANTO</v>
          </cell>
          <cell r="D3169" t="str">
            <v>LK</v>
          </cell>
          <cell r="E3169">
            <v>34000</v>
          </cell>
          <cell r="F3169">
            <v>27.238356164383561</v>
          </cell>
          <cell r="G3169" t="str">
            <v>BANYUMAS</v>
          </cell>
          <cell r="H3169" t="str">
            <v>TUMIYANG</v>
          </cell>
          <cell r="I3169" t="str">
            <v>004</v>
          </cell>
          <cell r="J3169" t="str">
            <v>004</v>
          </cell>
          <cell r="K3169" t="str">
            <v>TUMIYANG</v>
          </cell>
          <cell r="L3169" t="str">
            <v>TUMIYANG, RT 004 RW 004</v>
          </cell>
          <cell r="M3169" t="str">
            <v>ANAK</v>
          </cell>
          <cell r="N3169" t="str">
            <v>BELUM KAWIN</v>
          </cell>
          <cell r="O3169" t="str">
            <v>SLTP/Sederajat</v>
          </cell>
          <cell r="P3169" t="str">
            <v>Islam</v>
          </cell>
          <cell r="Q3169" t="str">
            <v>PELAJAR/MAHASISWA</v>
          </cell>
          <cell r="R3169" t="str">
            <v>-</v>
          </cell>
          <cell r="S3169" t="str">
            <v>TIDAK ADA</v>
          </cell>
        </row>
        <row r="3170">
          <cell r="A3170" t="str">
            <v>3302166003010002</v>
          </cell>
          <cell r="B3170" t="str">
            <v>3302161105070094</v>
          </cell>
          <cell r="C3170" t="str">
            <v>MITA SAFITRI</v>
          </cell>
          <cell r="D3170" t="str">
            <v>PR</v>
          </cell>
          <cell r="E3170">
            <v>36970</v>
          </cell>
          <cell r="F3170">
            <v>19.101369863013698</v>
          </cell>
          <cell r="G3170" t="str">
            <v>BANYUMAS</v>
          </cell>
          <cell r="H3170" t="str">
            <v>TUMIYANG</v>
          </cell>
          <cell r="I3170" t="str">
            <v>004</v>
          </cell>
          <cell r="J3170" t="str">
            <v>004</v>
          </cell>
          <cell r="K3170" t="str">
            <v>TUMIYANG</v>
          </cell>
          <cell r="L3170" t="str">
            <v>TUMIYANG, RT 004 RW 004</v>
          </cell>
          <cell r="M3170" t="str">
            <v>ANAK</v>
          </cell>
          <cell r="N3170" t="str">
            <v>BELUM KAWIN</v>
          </cell>
          <cell r="O3170" t="str">
            <v>Belum Tamat SD/Sederajat</v>
          </cell>
          <cell r="P3170" t="str">
            <v>Islam</v>
          </cell>
          <cell r="Q3170" t="str">
            <v>PELAJAR/MAHASISWA</v>
          </cell>
          <cell r="R3170" t="str">
            <v>-</v>
          </cell>
          <cell r="S3170" t="str">
            <v>ADA</v>
          </cell>
        </row>
        <row r="3171">
          <cell r="A3171" t="str">
            <v>3302160107760014</v>
          </cell>
          <cell r="B3171" t="str">
            <v>3302161105070096</v>
          </cell>
          <cell r="C3171" t="str">
            <v>WATIM</v>
          </cell>
          <cell r="D3171" t="str">
            <v>LK</v>
          </cell>
          <cell r="E3171">
            <v>27942</v>
          </cell>
          <cell r="F3171">
            <v>43.835616438356162</v>
          </cell>
          <cell r="G3171" t="str">
            <v>BANYUMAS</v>
          </cell>
          <cell r="H3171" t="str">
            <v>TUMIYANG</v>
          </cell>
          <cell r="I3171" t="str">
            <v>004</v>
          </cell>
          <cell r="J3171" t="str">
            <v>004</v>
          </cell>
          <cell r="K3171" t="str">
            <v>TUMIYANG</v>
          </cell>
          <cell r="L3171" t="str">
            <v>TUMIYANG, RT 004 RW 004</v>
          </cell>
          <cell r="M3171" t="str">
            <v>KEPALA KELUARGA</v>
          </cell>
          <cell r="N3171" t="str">
            <v>KAWIN</v>
          </cell>
          <cell r="O3171" t="str">
            <v>Tamat SD/Sederajat</v>
          </cell>
          <cell r="P3171" t="str">
            <v>Islam</v>
          </cell>
          <cell r="Q3171" t="str">
            <v>BURUH HARIAN LEPAS</v>
          </cell>
          <cell r="R3171" t="str">
            <v>-</v>
          </cell>
          <cell r="S3171" t="str">
            <v>TIDAK ADA</v>
          </cell>
        </row>
        <row r="3172">
          <cell r="A3172" t="str">
            <v>3302164107710024</v>
          </cell>
          <cell r="B3172" t="str">
            <v>3302161105070096</v>
          </cell>
          <cell r="C3172" t="str">
            <v>TASIRAH</v>
          </cell>
          <cell r="D3172" t="str">
            <v>PR</v>
          </cell>
          <cell r="E3172">
            <v>26115</v>
          </cell>
          <cell r="F3172">
            <v>48.841095890410962</v>
          </cell>
          <cell r="G3172" t="str">
            <v>BANYUMAS</v>
          </cell>
          <cell r="H3172" t="str">
            <v>TUMIYANG</v>
          </cell>
          <cell r="I3172" t="str">
            <v>004</v>
          </cell>
          <cell r="J3172" t="str">
            <v>004</v>
          </cell>
          <cell r="K3172" t="str">
            <v>TUMIYANG</v>
          </cell>
          <cell r="L3172" t="str">
            <v>TUMIYANG, RT 004 RW 004</v>
          </cell>
          <cell r="M3172" t="str">
            <v>ISTRI</v>
          </cell>
          <cell r="N3172" t="str">
            <v>KAWIN</v>
          </cell>
          <cell r="O3172" t="str">
            <v>Belum Tamat SD/Sederajat</v>
          </cell>
          <cell r="P3172" t="str">
            <v>Islam</v>
          </cell>
          <cell r="Q3172" t="str">
            <v>MENGURUS RUMAH TANGGA</v>
          </cell>
          <cell r="R3172" t="str">
            <v>-</v>
          </cell>
          <cell r="S3172" t="str">
            <v>ADA</v>
          </cell>
        </row>
        <row r="3173">
          <cell r="A3173" t="str">
            <v>3302161207930002</v>
          </cell>
          <cell r="B3173" t="str">
            <v>3302161105070096</v>
          </cell>
          <cell r="C3173" t="str">
            <v>MUHROBI JAFARUDIN</v>
          </cell>
          <cell r="D3173" t="str">
            <v>LK</v>
          </cell>
          <cell r="E3173">
            <v>34162</v>
          </cell>
          <cell r="F3173">
            <v>26.794520547945204</v>
          </cell>
          <cell r="G3173" t="str">
            <v>BANYUMAS</v>
          </cell>
          <cell r="H3173" t="str">
            <v>TUMIYANG</v>
          </cell>
          <cell r="I3173" t="str">
            <v>004</v>
          </cell>
          <cell r="J3173" t="str">
            <v>004</v>
          </cell>
          <cell r="K3173" t="str">
            <v>TUMIYANG</v>
          </cell>
          <cell r="L3173" t="str">
            <v>TUMIYANG, RT 004 RW 004</v>
          </cell>
          <cell r="M3173" t="str">
            <v>ANAK</v>
          </cell>
          <cell r="N3173" t="str">
            <v>BELUM KAWIN</v>
          </cell>
          <cell r="O3173" t="str">
            <v>Tamat SD/Sederajat</v>
          </cell>
          <cell r="P3173" t="str">
            <v>Islam</v>
          </cell>
          <cell r="Q3173" t="str">
            <v>KARYAWAN SWASTA</v>
          </cell>
          <cell r="R3173" t="str">
            <v>-</v>
          </cell>
          <cell r="S3173" t="str">
            <v>ADA</v>
          </cell>
        </row>
        <row r="3174">
          <cell r="A3174" t="str">
            <v>3302166407060001</v>
          </cell>
          <cell r="B3174" t="str">
            <v>3302161105070096</v>
          </cell>
          <cell r="C3174" t="str">
            <v>RISKI JULIANI</v>
          </cell>
          <cell r="D3174" t="str">
            <v>PR</v>
          </cell>
          <cell r="E3174">
            <v>38922</v>
          </cell>
          <cell r="F3174">
            <v>13.753424657534246</v>
          </cell>
          <cell r="G3174" t="str">
            <v>BANYUMAS</v>
          </cell>
          <cell r="H3174" t="str">
            <v>TUMIYANG</v>
          </cell>
          <cell r="I3174" t="str">
            <v>004</v>
          </cell>
          <cell r="J3174" t="str">
            <v>004</v>
          </cell>
          <cell r="K3174" t="str">
            <v>TUMIYANG</v>
          </cell>
          <cell r="L3174" t="str">
            <v>TUMIYANG, RT 004 RW 004</v>
          </cell>
          <cell r="M3174" t="str">
            <v>ANAK</v>
          </cell>
          <cell r="N3174" t="str">
            <v>BELUM KAWIN</v>
          </cell>
          <cell r="O3174" t="str">
            <v>Belum Tamat SD/Sederajat</v>
          </cell>
          <cell r="P3174" t="str">
            <v>Islam</v>
          </cell>
          <cell r="Q3174" t="str">
            <v>PELAJAR/MAHASISWA</v>
          </cell>
          <cell r="R3174" t="str">
            <v>-</v>
          </cell>
          <cell r="S3174" t="str">
            <v>ADA</v>
          </cell>
        </row>
        <row r="3175">
          <cell r="A3175" t="str">
            <v>3302166407060002</v>
          </cell>
          <cell r="B3175" t="str">
            <v>3302161105070096</v>
          </cell>
          <cell r="C3175" t="str">
            <v>RISKA JULIANA</v>
          </cell>
          <cell r="D3175" t="str">
            <v>PR</v>
          </cell>
          <cell r="E3175">
            <v>38922</v>
          </cell>
          <cell r="F3175">
            <v>13.753424657534246</v>
          </cell>
          <cell r="G3175" t="str">
            <v>BANYUMAS</v>
          </cell>
          <cell r="H3175" t="str">
            <v>TUMIYANG</v>
          </cell>
          <cell r="I3175" t="str">
            <v>004</v>
          </cell>
          <cell r="J3175" t="str">
            <v>004</v>
          </cell>
          <cell r="K3175" t="str">
            <v>TUMIYANG</v>
          </cell>
          <cell r="L3175" t="str">
            <v>TUMIYANG, RT 004 RW 004</v>
          </cell>
          <cell r="M3175" t="str">
            <v>ANAK</v>
          </cell>
          <cell r="N3175" t="str">
            <v>BELUM KAWIN</v>
          </cell>
          <cell r="O3175" t="str">
            <v>Belum Tamat SD/Sederajat</v>
          </cell>
          <cell r="P3175" t="str">
            <v>Islam</v>
          </cell>
          <cell r="Q3175" t="str">
            <v>PELAJAR/MAHASISWA</v>
          </cell>
          <cell r="R3175" t="str">
            <v>-</v>
          </cell>
          <cell r="S3175" t="str">
            <v>ADA</v>
          </cell>
        </row>
        <row r="3176">
          <cell r="A3176" t="str">
            <v>3302162812750001</v>
          </cell>
          <cell r="B3176" t="str">
            <v>3302161108060062</v>
          </cell>
          <cell r="C3176" t="str">
            <v>SUROTO</v>
          </cell>
          <cell r="D3176" t="str">
            <v>LK</v>
          </cell>
          <cell r="E3176">
            <v>27756</v>
          </cell>
          <cell r="F3176">
            <v>44.345205479452055</v>
          </cell>
          <cell r="G3176" t="str">
            <v>BANYUMAS</v>
          </cell>
          <cell r="H3176" t="str">
            <v>TUMIYANG</v>
          </cell>
          <cell r="I3176" t="str">
            <v>004</v>
          </cell>
          <cell r="J3176" t="str">
            <v>004</v>
          </cell>
          <cell r="K3176" t="str">
            <v>TUMIYANG</v>
          </cell>
          <cell r="L3176" t="str">
            <v>TUMIYANG, RT 004 RW 004</v>
          </cell>
          <cell r="M3176" t="str">
            <v>KEPALA KELUARGA</v>
          </cell>
          <cell r="N3176" t="str">
            <v>KAWIN</v>
          </cell>
          <cell r="O3176" t="str">
            <v>SLTP/Sederajat</v>
          </cell>
          <cell r="P3176" t="str">
            <v>Islam</v>
          </cell>
          <cell r="Q3176" t="str">
            <v>BURUH HARIAN LEPAS</v>
          </cell>
          <cell r="R3176" t="str">
            <v>-</v>
          </cell>
          <cell r="S3176" t="str">
            <v>TIDAK ADA</v>
          </cell>
        </row>
        <row r="3177">
          <cell r="A3177" t="str">
            <v>3302166106730001</v>
          </cell>
          <cell r="B3177" t="str">
            <v>3302161108060062</v>
          </cell>
          <cell r="C3177" t="str">
            <v>WARSINI</v>
          </cell>
          <cell r="D3177" t="str">
            <v>PR</v>
          </cell>
          <cell r="E3177">
            <v>26836</v>
          </cell>
          <cell r="F3177">
            <v>46.865753424657534</v>
          </cell>
          <cell r="G3177" t="str">
            <v>BANYUMAS</v>
          </cell>
          <cell r="H3177" t="str">
            <v>TUMIYANG</v>
          </cell>
          <cell r="I3177" t="str">
            <v>004</v>
          </cell>
          <cell r="J3177" t="str">
            <v>004</v>
          </cell>
          <cell r="K3177" t="str">
            <v>TUMIYANG</v>
          </cell>
          <cell r="L3177" t="str">
            <v>TUMIYANG, RT 004 RW 004</v>
          </cell>
          <cell r="M3177" t="str">
            <v>ISTRI</v>
          </cell>
          <cell r="N3177" t="str">
            <v>KAWIN</v>
          </cell>
          <cell r="O3177" t="str">
            <v>Tamat SD/Sederajat</v>
          </cell>
          <cell r="P3177" t="str">
            <v>Islam</v>
          </cell>
          <cell r="Q3177" t="str">
            <v>MENGURUS RUMAH TANGGA</v>
          </cell>
          <cell r="R3177" t="str">
            <v>-</v>
          </cell>
          <cell r="S3177" t="str">
            <v>TIDAK ADA</v>
          </cell>
        </row>
        <row r="3178">
          <cell r="A3178" t="str">
            <v>3302165409040001</v>
          </cell>
          <cell r="B3178" t="str">
            <v>3302161108060062</v>
          </cell>
          <cell r="C3178" t="str">
            <v>SELVI REFINA</v>
          </cell>
          <cell r="D3178" t="str">
            <v>PR</v>
          </cell>
          <cell r="E3178">
            <v>38244</v>
          </cell>
          <cell r="F3178">
            <v>15.610958904109589</v>
          </cell>
          <cell r="G3178" t="str">
            <v>BANYUMAS</v>
          </cell>
          <cell r="H3178" t="str">
            <v>TUMIYANG</v>
          </cell>
          <cell r="I3178" t="str">
            <v>004</v>
          </cell>
          <cell r="J3178" t="str">
            <v>004</v>
          </cell>
          <cell r="K3178" t="str">
            <v>TUMIYANG</v>
          </cell>
          <cell r="L3178" t="str">
            <v>TUMIYANG, RT 004 RW 004</v>
          </cell>
          <cell r="M3178" t="str">
            <v>ANAK</v>
          </cell>
          <cell r="N3178" t="str">
            <v>BELUM KAWIN</v>
          </cell>
          <cell r="O3178" t="str">
            <v>Tidak/Belum Sekolah</v>
          </cell>
          <cell r="P3178" t="str">
            <v>Islam</v>
          </cell>
          <cell r="Q3178" t="str">
            <v>BELUM/TIDAK BEKERJA</v>
          </cell>
          <cell r="R3178" t="str">
            <v>-</v>
          </cell>
          <cell r="S3178" t="str">
            <v>TIDAK ADA</v>
          </cell>
        </row>
        <row r="3179">
          <cell r="A3179" t="str">
            <v>3302160104840001</v>
          </cell>
          <cell r="B3179" t="str">
            <v>3302161207110004</v>
          </cell>
          <cell r="C3179" t="str">
            <v>ANDI ASTOTO</v>
          </cell>
          <cell r="D3179" t="str">
            <v>LK</v>
          </cell>
          <cell r="E3179">
            <v>30773</v>
          </cell>
          <cell r="F3179">
            <v>36.079452054794523</v>
          </cell>
          <cell r="G3179" t="str">
            <v>BANYUMAS</v>
          </cell>
          <cell r="H3179" t="str">
            <v>TUMIYANG</v>
          </cell>
          <cell r="I3179" t="str">
            <v>004</v>
          </cell>
          <cell r="J3179" t="str">
            <v>004</v>
          </cell>
          <cell r="K3179" t="str">
            <v>TUMIYANG</v>
          </cell>
          <cell r="L3179" t="str">
            <v>TUMIYANG, RT 004 RW 004</v>
          </cell>
          <cell r="M3179" t="str">
            <v>KEPALA KELUARGA</v>
          </cell>
          <cell r="N3179" t="str">
            <v>KAWIN</v>
          </cell>
          <cell r="O3179" t="str">
            <v>SLTP/Sederajat</v>
          </cell>
          <cell r="P3179" t="str">
            <v>Islam</v>
          </cell>
          <cell r="Q3179" t="str">
            <v>WIRASWASTA</v>
          </cell>
          <cell r="R3179" t="str">
            <v>-</v>
          </cell>
          <cell r="S3179" t="str">
            <v>TIDAK ADA</v>
          </cell>
        </row>
        <row r="3180">
          <cell r="A3180" t="str">
            <v>3302166207910003</v>
          </cell>
          <cell r="B3180" t="str">
            <v>3302161207110004</v>
          </cell>
          <cell r="C3180" t="str">
            <v>SUSYANI</v>
          </cell>
          <cell r="D3180" t="str">
            <v>PR</v>
          </cell>
          <cell r="E3180">
            <v>33441</v>
          </cell>
          <cell r="F3180">
            <v>28.769863013698629</v>
          </cell>
          <cell r="G3180" t="str">
            <v>BANYUMAS</v>
          </cell>
          <cell r="H3180" t="str">
            <v>TUMIYANG</v>
          </cell>
          <cell r="I3180" t="str">
            <v>004</v>
          </cell>
          <cell r="J3180" t="str">
            <v>004</v>
          </cell>
          <cell r="K3180" t="str">
            <v>TUMIYANG</v>
          </cell>
          <cell r="L3180" t="str">
            <v>TUMIYANG, RT 004 RW 004</v>
          </cell>
          <cell r="M3180" t="str">
            <v>ISTRI</v>
          </cell>
          <cell r="N3180" t="str">
            <v>KAWIN</v>
          </cell>
          <cell r="O3180" t="str">
            <v>SLTP/Sederajat</v>
          </cell>
          <cell r="P3180" t="str">
            <v>Islam</v>
          </cell>
          <cell r="Q3180" t="str">
            <v>KARYAWAN SWASTA</v>
          </cell>
          <cell r="R3180" t="str">
            <v>-</v>
          </cell>
          <cell r="S3180" t="str">
            <v>TIDAK ADA</v>
          </cell>
        </row>
        <row r="3181">
          <cell r="A3181" t="str">
            <v>3302163112530114</v>
          </cell>
          <cell r="B3181" t="str">
            <v>3302161302056221</v>
          </cell>
          <cell r="C3181" t="str">
            <v>IDRIS</v>
          </cell>
          <cell r="D3181" t="str">
            <v>LK</v>
          </cell>
          <cell r="E3181">
            <v>19724</v>
          </cell>
          <cell r="F3181">
            <v>66.350684931506848</v>
          </cell>
          <cell r="G3181" t="str">
            <v>BANYUMAS</v>
          </cell>
          <cell r="H3181" t="str">
            <v>DESA TUMIYANG</v>
          </cell>
          <cell r="I3181" t="str">
            <v>004</v>
          </cell>
          <cell r="J3181" t="str">
            <v>004</v>
          </cell>
          <cell r="K3181" t="str">
            <v>TUMIYANG</v>
          </cell>
          <cell r="L3181" t="str">
            <v>DESA TUMIYANG, RT 004 RW 004</v>
          </cell>
          <cell r="M3181" t="str">
            <v>KEPALA KELUARGA</v>
          </cell>
          <cell r="N3181" t="str">
            <v>CERAI MATI</v>
          </cell>
          <cell r="O3181" t="str">
            <v>Belum Tamat SD/Sederajat</v>
          </cell>
          <cell r="P3181" t="str">
            <v>Islam</v>
          </cell>
          <cell r="Q3181" t="str">
            <v>BURUH HARIAN LEPAS</v>
          </cell>
          <cell r="R3181" t="str">
            <v>-</v>
          </cell>
          <cell r="S3181" t="str">
            <v>TIDAK ADA</v>
          </cell>
        </row>
        <row r="3182">
          <cell r="A3182" t="str">
            <v>3302162303970003</v>
          </cell>
          <cell r="B3182" t="str">
            <v>3302161302056221</v>
          </cell>
          <cell r="C3182" t="str">
            <v>SUGENG WALUYO</v>
          </cell>
          <cell r="D3182" t="str">
            <v>LK</v>
          </cell>
          <cell r="E3182">
            <v>35512</v>
          </cell>
          <cell r="F3182">
            <v>23.095890410958905</v>
          </cell>
          <cell r="G3182" t="str">
            <v>BANYUMAS</v>
          </cell>
          <cell r="H3182" t="str">
            <v>DESA TUMIYANG</v>
          </cell>
          <cell r="I3182" t="str">
            <v>004</v>
          </cell>
          <cell r="J3182" t="str">
            <v>004</v>
          </cell>
          <cell r="K3182" t="str">
            <v>TUMIYANG</v>
          </cell>
          <cell r="L3182" t="str">
            <v>DESA TUMIYANG, RT 004 RW 004</v>
          </cell>
          <cell r="M3182" t="str">
            <v>ANAK</v>
          </cell>
          <cell r="N3182" t="str">
            <v>BELUM KAWIN</v>
          </cell>
          <cell r="O3182" t="str">
            <v>Belum Tamat SD/Sederajat</v>
          </cell>
          <cell r="P3182" t="str">
            <v>Islam</v>
          </cell>
          <cell r="Q3182" t="str">
            <v>PELAJAR/MAHASISWA</v>
          </cell>
          <cell r="R3182" t="str">
            <v>-</v>
          </cell>
          <cell r="S3182" t="str">
            <v>ADA</v>
          </cell>
        </row>
        <row r="3183">
          <cell r="A3183" t="str">
            <v>3302162904850002</v>
          </cell>
          <cell r="B3183" t="str">
            <v>3302161302056221</v>
          </cell>
          <cell r="C3183" t="str">
            <v>SUROSO</v>
          </cell>
          <cell r="D3183" t="str">
            <v>LK</v>
          </cell>
          <cell r="E3183">
            <v>31166</v>
          </cell>
          <cell r="F3183">
            <v>35.0027397260274</v>
          </cell>
          <cell r="G3183" t="str">
            <v>BANYUMAS</v>
          </cell>
          <cell r="H3183" t="str">
            <v>DESA TUMIYANG</v>
          </cell>
          <cell r="I3183" t="str">
            <v>004</v>
          </cell>
          <cell r="J3183" t="str">
            <v>004</v>
          </cell>
          <cell r="K3183" t="str">
            <v>TUMIYANG</v>
          </cell>
          <cell r="L3183" t="str">
            <v>DESA TUMIYANG, RT 004 RW 004</v>
          </cell>
          <cell r="M3183" t="str">
            <v>ANAK</v>
          </cell>
          <cell r="N3183" t="str">
            <v>KAWIN</v>
          </cell>
          <cell r="O3183" t="str">
            <v>SLTP/Sederajat</v>
          </cell>
          <cell r="P3183" t="str">
            <v>Islam</v>
          </cell>
          <cell r="Q3183" t="str">
            <v>BELUM/TIDAK BEKERJA</v>
          </cell>
          <cell r="R3183" t="str">
            <v>-</v>
          </cell>
          <cell r="S3183" t="str">
            <v>TIDAK ADA</v>
          </cell>
        </row>
        <row r="3184">
          <cell r="A3184" t="str">
            <v>3302174305910004</v>
          </cell>
          <cell r="B3184" t="str">
            <v>3302161302056221</v>
          </cell>
          <cell r="C3184" t="str">
            <v>NASRIYAH</v>
          </cell>
          <cell r="D3184" t="str">
            <v>PR</v>
          </cell>
          <cell r="E3184">
            <v>33361</v>
          </cell>
          <cell r="F3184">
            <v>28.989041095890411</v>
          </cell>
          <cell r="G3184" t="str">
            <v>BANYUMAS</v>
          </cell>
          <cell r="H3184" t="str">
            <v>DESA TUMIYANG</v>
          </cell>
          <cell r="I3184" t="str">
            <v>004</v>
          </cell>
          <cell r="J3184" t="str">
            <v>004</v>
          </cell>
          <cell r="K3184" t="str">
            <v>TUMIYANG</v>
          </cell>
          <cell r="L3184" t="str">
            <v>DESA TUMIYANG, RT 004 RW 004</v>
          </cell>
          <cell r="M3184" t="str">
            <v>MENANTU</v>
          </cell>
          <cell r="N3184" t="str">
            <v>KAWIN</v>
          </cell>
          <cell r="O3184" t="str">
            <v>Tamat SD/Sederajat</v>
          </cell>
          <cell r="P3184" t="str">
            <v>Islam</v>
          </cell>
          <cell r="Q3184" t="str">
            <v>MENGURUS RUMAH TANGGA</v>
          </cell>
          <cell r="R3184" t="str">
            <v>-</v>
          </cell>
          <cell r="S3184" t="str">
            <v>TIDAK ADA</v>
          </cell>
        </row>
        <row r="3185">
          <cell r="A3185" t="str">
            <v>3302166903130003</v>
          </cell>
          <cell r="B3185" t="str">
            <v>3302161302056221</v>
          </cell>
          <cell r="C3185" t="str">
            <v>PUJA HANUM SALSABILLA</v>
          </cell>
          <cell r="D3185" t="str">
            <v>PR</v>
          </cell>
          <cell r="E3185">
            <v>41362</v>
          </cell>
          <cell r="F3185">
            <v>7.0684931506849313</v>
          </cell>
          <cell r="G3185" t="str">
            <v>BANYUMAS</v>
          </cell>
          <cell r="H3185" t="str">
            <v>DESA TUMIYANG</v>
          </cell>
          <cell r="I3185" t="str">
            <v>004</v>
          </cell>
          <cell r="J3185" t="str">
            <v>004</v>
          </cell>
          <cell r="K3185" t="str">
            <v>TUMIYANG</v>
          </cell>
          <cell r="L3185" t="str">
            <v>DESA TUMIYANG, RT 004 RW 004</v>
          </cell>
          <cell r="M3185" t="str">
            <v>CUCU</v>
          </cell>
          <cell r="N3185" t="str">
            <v>BELUM KAWIN</v>
          </cell>
          <cell r="O3185" t="str">
            <v>Tidak/Belum Sekolah</v>
          </cell>
          <cell r="P3185" t="str">
            <v>Islam</v>
          </cell>
          <cell r="Q3185" t="str">
            <v>BELUM/TIDAK BEKERJA</v>
          </cell>
          <cell r="R3185" t="str">
            <v>-</v>
          </cell>
          <cell r="S3185" t="str">
            <v>TIDAK ADA</v>
          </cell>
        </row>
        <row r="3186">
          <cell r="A3186" t="str">
            <v>3302161605730001</v>
          </cell>
          <cell r="B3186" t="str">
            <v>3302161302056222</v>
          </cell>
          <cell r="C3186" t="str">
            <v>MUKSIN</v>
          </cell>
          <cell r="D3186" t="str">
            <v>LK</v>
          </cell>
          <cell r="E3186">
            <v>26800</v>
          </cell>
          <cell r="F3186">
            <v>46.964383561643835</v>
          </cell>
          <cell r="G3186" t="str">
            <v>PEMALANG</v>
          </cell>
          <cell r="H3186" t="str">
            <v>TUMIYANG</v>
          </cell>
          <cell r="I3186" t="str">
            <v>004</v>
          </cell>
          <cell r="J3186" t="str">
            <v>004</v>
          </cell>
          <cell r="K3186" t="str">
            <v>TUMIYANG</v>
          </cell>
          <cell r="L3186" t="str">
            <v>TUMIYANG, RT 004 RW 004</v>
          </cell>
          <cell r="M3186" t="str">
            <v>KEPALA KELUARGA</v>
          </cell>
          <cell r="N3186" t="str">
            <v>KAWIN</v>
          </cell>
          <cell r="O3186" t="str">
            <v>Tamat SD/Sederajat</v>
          </cell>
          <cell r="P3186" t="str">
            <v>Islam</v>
          </cell>
          <cell r="Q3186" t="str">
            <v>WIRASWASTA</v>
          </cell>
          <cell r="R3186" t="str">
            <v>-</v>
          </cell>
          <cell r="S3186" t="str">
            <v>TIDAK ADA</v>
          </cell>
        </row>
        <row r="3187">
          <cell r="A3187" t="str">
            <v>3302166409750001</v>
          </cell>
          <cell r="B3187" t="str">
            <v>3302161302056222</v>
          </cell>
          <cell r="C3187" t="str">
            <v>MARYATI</v>
          </cell>
          <cell r="D3187" t="str">
            <v>PR</v>
          </cell>
          <cell r="E3187">
            <v>27661</v>
          </cell>
          <cell r="F3187">
            <v>44.605479452054794</v>
          </cell>
          <cell r="G3187" t="str">
            <v>TEGAL</v>
          </cell>
          <cell r="H3187" t="str">
            <v>TUMIYANG</v>
          </cell>
          <cell r="I3187" t="str">
            <v>004</v>
          </cell>
          <cell r="J3187" t="str">
            <v>004</v>
          </cell>
          <cell r="K3187" t="str">
            <v>TUMIYANG</v>
          </cell>
          <cell r="L3187" t="str">
            <v>TUMIYANG, RT 004 RW 004</v>
          </cell>
          <cell r="M3187" t="str">
            <v>ISTRI</v>
          </cell>
          <cell r="N3187" t="str">
            <v>KAWIN</v>
          </cell>
          <cell r="O3187" t="str">
            <v>SLTP/Sederajat</v>
          </cell>
          <cell r="P3187" t="str">
            <v>Islam</v>
          </cell>
          <cell r="Q3187" t="str">
            <v>PEDAGANG</v>
          </cell>
          <cell r="R3187" t="str">
            <v>-</v>
          </cell>
          <cell r="S3187" t="str">
            <v>TIDAK ADA</v>
          </cell>
        </row>
        <row r="3188">
          <cell r="A3188" t="str">
            <v>3302160710020001</v>
          </cell>
          <cell r="B3188" t="str">
            <v>3302161302056222</v>
          </cell>
          <cell r="C3188" t="str">
            <v>SYAHRUL FAUZI</v>
          </cell>
          <cell r="D3188" t="str">
            <v>LK</v>
          </cell>
          <cell r="E3188">
            <v>37536</v>
          </cell>
          <cell r="F3188">
            <v>17.550684931506851</v>
          </cell>
          <cell r="G3188" t="str">
            <v>BANYUMAS</v>
          </cell>
          <cell r="H3188" t="str">
            <v>TUMIYANG</v>
          </cell>
          <cell r="I3188" t="str">
            <v>004</v>
          </cell>
          <cell r="J3188" t="str">
            <v>004</v>
          </cell>
          <cell r="K3188" t="str">
            <v>TUMIYANG</v>
          </cell>
          <cell r="L3188" t="str">
            <v>TUMIYANG, RT 004 RW 004</v>
          </cell>
          <cell r="M3188" t="str">
            <v>ANAK</v>
          </cell>
          <cell r="N3188" t="str">
            <v>BELUM KAWIN</v>
          </cell>
          <cell r="O3188" t="str">
            <v>Belum Tamat SD/Sederajat</v>
          </cell>
          <cell r="P3188" t="str">
            <v>Islam</v>
          </cell>
          <cell r="Q3188" t="str">
            <v>PELAJAR/MAHASISWA</v>
          </cell>
          <cell r="R3188" t="str">
            <v>-</v>
          </cell>
          <cell r="S3188" t="str">
            <v>TIDAK ADA</v>
          </cell>
        </row>
        <row r="3189">
          <cell r="A3189" t="str">
            <v>3302164107520015</v>
          </cell>
          <cell r="B3189" t="str">
            <v>3302161302056222</v>
          </cell>
          <cell r="C3189" t="str">
            <v>SAKIYEM</v>
          </cell>
          <cell r="D3189" t="str">
            <v>PR</v>
          </cell>
          <cell r="E3189">
            <v>19176</v>
          </cell>
          <cell r="F3189">
            <v>67.852054794520555</v>
          </cell>
          <cell r="G3189" t="str">
            <v>BANYUMAS</v>
          </cell>
          <cell r="H3189" t="str">
            <v>TUMIYANG</v>
          </cell>
          <cell r="I3189" t="str">
            <v>004</v>
          </cell>
          <cell r="J3189" t="str">
            <v>004</v>
          </cell>
          <cell r="K3189" t="str">
            <v>TUMIYANG</v>
          </cell>
          <cell r="L3189" t="str">
            <v>TUMIYANG, RT 004 RW 004</v>
          </cell>
          <cell r="M3189" t="str">
            <v>ORANG TUA</v>
          </cell>
          <cell r="N3189" t="str">
            <v>CERAI MATI</v>
          </cell>
          <cell r="O3189" t="str">
            <v>Belum Tamat SD/Sederajat</v>
          </cell>
          <cell r="P3189" t="str">
            <v>Islam</v>
          </cell>
          <cell r="Q3189" t="str">
            <v>PEMBANTU RUMAH TANGGA</v>
          </cell>
          <cell r="R3189" t="str">
            <v>-</v>
          </cell>
          <cell r="S3189" t="str">
            <v>TIDAK ADA</v>
          </cell>
        </row>
        <row r="3190">
          <cell r="A3190" t="str">
            <v>3302160106560002</v>
          </cell>
          <cell r="B3190" t="str">
            <v>3302161302056224</v>
          </cell>
          <cell r="C3190" t="str">
            <v>WIKUN MULYADI</v>
          </cell>
          <cell r="D3190" t="str">
            <v>LK</v>
          </cell>
          <cell r="E3190">
            <v>20607</v>
          </cell>
          <cell r="F3190">
            <v>63.93150684931507</v>
          </cell>
          <cell r="G3190" t="str">
            <v>BANYUMAS</v>
          </cell>
          <cell r="H3190" t="str">
            <v>TUMIYANG</v>
          </cell>
          <cell r="I3190" t="str">
            <v>004</v>
          </cell>
          <cell r="J3190" t="str">
            <v>004</v>
          </cell>
          <cell r="K3190" t="str">
            <v>TUMIYANG</v>
          </cell>
          <cell r="L3190" t="str">
            <v>TUMIYANG, RT 004 RW 004</v>
          </cell>
          <cell r="M3190" t="str">
            <v>KEPALA KELUARGA</v>
          </cell>
          <cell r="N3190" t="str">
            <v>KAWIN</v>
          </cell>
          <cell r="O3190" t="str">
            <v>Belum Tamat SD/Sederajat</v>
          </cell>
          <cell r="P3190" t="str">
            <v>Islam</v>
          </cell>
          <cell r="Q3190" t="str">
            <v>PETANI/PEKEBUN</v>
          </cell>
          <cell r="R3190" t="str">
            <v>-</v>
          </cell>
          <cell r="S3190" t="str">
            <v>TIDAK ADA</v>
          </cell>
        </row>
        <row r="3191">
          <cell r="A3191" t="str">
            <v>3302164107570027</v>
          </cell>
          <cell r="B3191" t="str">
            <v>3302161302056224</v>
          </cell>
          <cell r="C3191" t="str">
            <v>DASINAH</v>
          </cell>
          <cell r="D3191" t="str">
            <v>PR</v>
          </cell>
          <cell r="E3191">
            <v>21002</v>
          </cell>
          <cell r="F3191">
            <v>62.849315068493148</v>
          </cell>
          <cell r="G3191" t="str">
            <v>BANYUMAS</v>
          </cell>
          <cell r="H3191" t="str">
            <v>TUMIYANG</v>
          </cell>
          <cell r="I3191" t="str">
            <v>004</v>
          </cell>
          <cell r="J3191" t="str">
            <v>004</v>
          </cell>
          <cell r="K3191" t="str">
            <v>TUMIYANG</v>
          </cell>
          <cell r="L3191" t="str">
            <v>TUMIYANG, RT 004 RW 004</v>
          </cell>
          <cell r="M3191" t="str">
            <v>ISTRI</v>
          </cell>
          <cell r="N3191" t="str">
            <v>KAWIN</v>
          </cell>
          <cell r="O3191" t="str">
            <v>Belum Tamat SD/Sederajat</v>
          </cell>
          <cell r="P3191" t="str">
            <v>Islam</v>
          </cell>
          <cell r="Q3191" t="str">
            <v>MENGURUS RUMAH TANGGA</v>
          </cell>
          <cell r="R3191" t="str">
            <v>-</v>
          </cell>
          <cell r="S3191" t="str">
            <v>TIDAK ADA</v>
          </cell>
        </row>
        <row r="3192">
          <cell r="A3192" t="str">
            <v>3302161701750002</v>
          </cell>
          <cell r="B3192" t="str">
            <v>3302161302056225</v>
          </cell>
          <cell r="C3192" t="str">
            <v>DASIMAN</v>
          </cell>
          <cell r="D3192" t="str">
            <v>LK</v>
          </cell>
          <cell r="E3192">
            <v>27411</v>
          </cell>
          <cell r="F3192">
            <v>45.290410958904111</v>
          </cell>
          <cell r="G3192" t="str">
            <v>BANYUMAS</v>
          </cell>
          <cell r="H3192" t="str">
            <v>DESA TUMIYANG</v>
          </cell>
          <cell r="I3192" t="str">
            <v>004</v>
          </cell>
          <cell r="J3192" t="str">
            <v>004</v>
          </cell>
          <cell r="K3192" t="str">
            <v>TUMIYANG</v>
          </cell>
          <cell r="L3192" t="str">
            <v>DESA TUMIYANG, RT 004 RW 004</v>
          </cell>
          <cell r="M3192" t="str">
            <v>KEPALA KELUARGA</v>
          </cell>
          <cell r="N3192" t="str">
            <v>KAWIN</v>
          </cell>
          <cell r="O3192" t="str">
            <v>Tamat SD/Sederajat</v>
          </cell>
          <cell r="P3192" t="str">
            <v>Islam</v>
          </cell>
          <cell r="Q3192" t="str">
            <v>BURUH HARIAN LEPAS</v>
          </cell>
          <cell r="R3192" t="str">
            <v>-</v>
          </cell>
          <cell r="S3192" t="str">
            <v>TIDAK ADA</v>
          </cell>
        </row>
        <row r="3193">
          <cell r="A3193" t="str">
            <v>3302167112790022</v>
          </cell>
          <cell r="B3193" t="str">
            <v>3302161302056225</v>
          </cell>
          <cell r="C3193" t="str">
            <v>WARTINAH</v>
          </cell>
          <cell r="D3193" t="str">
            <v>PR</v>
          </cell>
          <cell r="E3193">
            <v>29220</v>
          </cell>
          <cell r="F3193">
            <v>40.334246575342469</v>
          </cell>
          <cell r="G3193" t="str">
            <v>BANYUMAS</v>
          </cell>
          <cell r="H3193" t="str">
            <v>DESA TUMIYANG</v>
          </cell>
          <cell r="I3193" t="str">
            <v>004</v>
          </cell>
          <cell r="J3193" t="str">
            <v>004</v>
          </cell>
          <cell r="K3193" t="str">
            <v>TUMIYANG</v>
          </cell>
          <cell r="L3193" t="str">
            <v>DESA TUMIYANG, RT 004 RW 004</v>
          </cell>
          <cell r="M3193" t="str">
            <v>ISTRI</v>
          </cell>
          <cell r="N3193" t="str">
            <v>KAWIN</v>
          </cell>
          <cell r="O3193" t="str">
            <v>Tamat SD/Sederajat</v>
          </cell>
          <cell r="P3193" t="str">
            <v>Islam</v>
          </cell>
          <cell r="Q3193" t="str">
            <v>MENGURUS RUMAH TANGGA</v>
          </cell>
          <cell r="R3193" t="str">
            <v>-</v>
          </cell>
          <cell r="S3193" t="str">
            <v>TIDAK ADA</v>
          </cell>
        </row>
        <row r="3194">
          <cell r="A3194" t="str">
            <v>3302162708690002</v>
          </cell>
          <cell r="B3194" t="str">
            <v>3302161302056282</v>
          </cell>
          <cell r="C3194" t="str">
            <v>RUSITO</v>
          </cell>
          <cell r="D3194" t="str">
            <v>LK</v>
          </cell>
          <cell r="E3194">
            <v>25442</v>
          </cell>
          <cell r="F3194">
            <v>50.684931506849317</v>
          </cell>
          <cell r="G3194" t="str">
            <v>BANYUMAS</v>
          </cell>
          <cell r="H3194" t="str">
            <v>TUMIYANG</v>
          </cell>
          <cell r="I3194" t="str">
            <v>004</v>
          </cell>
          <cell r="J3194" t="str">
            <v>004</v>
          </cell>
          <cell r="K3194" t="str">
            <v>TUMIYANG</v>
          </cell>
          <cell r="L3194" t="str">
            <v>TUMIYANG, RT 004 RW 004</v>
          </cell>
          <cell r="M3194" t="str">
            <v>KEPALA KELUARGA</v>
          </cell>
          <cell r="N3194" t="str">
            <v>KAWIN</v>
          </cell>
          <cell r="O3194" t="str">
            <v>Tamat SD/Sederajat</v>
          </cell>
          <cell r="P3194" t="str">
            <v>Islam</v>
          </cell>
          <cell r="Q3194" t="str">
            <v>BURUH HARIAN LEPAS</v>
          </cell>
          <cell r="R3194" t="str">
            <v>-</v>
          </cell>
          <cell r="S3194" t="str">
            <v>TIDAK ADA</v>
          </cell>
        </row>
        <row r="3195">
          <cell r="A3195" t="str">
            <v>3302166707710001</v>
          </cell>
          <cell r="B3195" t="str">
            <v>3302161302056282</v>
          </cell>
          <cell r="C3195" t="str">
            <v>RATI</v>
          </cell>
          <cell r="D3195" t="str">
            <v>PR</v>
          </cell>
          <cell r="E3195">
            <v>26141</v>
          </cell>
          <cell r="F3195">
            <v>48.769863013698632</v>
          </cell>
          <cell r="G3195" t="str">
            <v>BANYUMAS</v>
          </cell>
          <cell r="H3195" t="str">
            <v>TUMIYANG</v>
          </cell>
          <cell r="I3195" t="str">
            <v>004</v>
          </cell>
          <cell r="J3195" t="str">
            <v>004</v>
          </cell>
          <cell r="K3195" t="str">
            <v>TUMIYANG</v>
          </cell>
          <cell r="L3195" t="str">
            <v>TUMIYANG, RT 004 RW 004</v>
          </cell>
          <cell r="M3195" t="str">
            <v>ISTRI</v>
          </cell>
          <cell r="N3195" t="str">
            <v>KAWIN</v>
          </cell>
          <cell r="O3195" t="str">
            <v>Tamat SD/Sederajat</v>
          </cell>
          <cell r="P3195" t="str">
            <v>Islam</v>
          </cell>
          <cell r="Q3195" t="str">
            <v>MENGURUS RUMAH TANGGA</v>
          </cell>
          <cell r="R3195" t="str">
            <v>-</v>
          </cell>
          <cell r="S3195" t="str">
            <v>TIDAK ADA</v>
          </cell>
        </row>
        <row r="3196">
          <cell r="A3196" t="str">
            <v>3302161003140001</v>
          </cell>
          <cell r="B3196" t="str">
            <v>3302161302056282</v>
          </cell>
          <cell r="C3196" t="str">
            <v>RAYHAN MUHAMAD IQBAL</v>
          </cell>
          <cell r="D3196" t="str">
            <v>LK</v>
          </cell>
          <cell r="E3196">
            <v>41708</v>
          </cell>
          <cell r="F3196">
            <v>6.1205479452054794</v>
          </cell>
          <cell r="G3196" t="str">
            <v>BANYUMAS</v>
          </cell>
          <cell r="H3196" t="str">
            <v>TUMIYANG</v>
          </cell>
          <cell r="I3196" t="str">
            <v>004</v>
          </cell>
          <cell r="J3196" t="str">
            <v>004</v>
          </cell>
          <cell r="K3196" t="str">
            <v>TUMIYANG</v>
          </cell>
          <cell r="L3196" t="str">
            <v>TUMIYANG, RT 004 RW 004</v>
          </cell>
          <cell r="M3196" t="str">
            <v>ANAK</v>
          </cell>
          <cell r="N3196" t="str">
            <v>BELUM KAWIN</v>
          </cell>
          <cell r="O3196" t="str">
            <v>Tidak/Belum Sekolah</v>
          </cell>
          <cell r="P3196" t="str">
            <v>Islam</v>
          </cell>
          <cell r="Q3196" t="str">
            <v>BELUM/TIDAK BEKERJA</v>
          </cell>
          <cell r="R3196" t="str">
            <v>-</v>
          </cell>
          <cell r="S3196" t="str">
            <v>ADA</v>
          </cell>
        </row>
        <row r="3197">
          <cell r="A3197" t="str">
            <v>3302160107590051</v>
          </cell>
          <cell r="B3197" t="str">
            <v>3302161302056628</v>
          </cell>
          <cell r="C3197" t="str">
            <v>KARTIM</v>
          </cell>
          <cell r="D3197" t="str">
            <v>LK</v>
          </cell>
          <cell r="E3197">
            <v>21732</v>
          </cell>
          <cell r="F3197">
            <v>60.849315068493148</v>
          </cell>
          <cell r="G3197" t="str">
            <v>BANYUMAS</v>
          </cell>
          <cell r="H3197" t="str">
            <v>TUMIYANG</v>
          </cell>
          <cell r="I3197" t="str">
            <v>004</v>
          </cell>
          <cell r="J3197" t="str">
            <v>004</v>
          </cell>
          <cell r="K3197" t="str">
            <v>TUMIYANG</v>
          </cell>
          <cell r="L3197" t="str">
            <v>TUMIYANG, RT 004 RW 004</v>
          </cell>
          <cell r="M3197" t="str">
            <v>KEPALA KELUARGA</v>
          </cell>
          <cell r="N3197" t="str">
            <v>KAWIN</v>
          </cell>
          <cell r="O3197" t="str">
            <v>Tamat SD/Sederajat</v>
          </cell>
          <cell r="P3197" t="str">
            <v>Islam</v>
          </cell>
          <cell r="Q3197" t="str">
            <v>BURUH HARIAN LEPAS</v>
          </cell>
          <cell r="R3197" t="str">
            <v>-</v>
          </cell>
          <cell r="S3197" t="str">
            <v>TIDAK ADA</v>
          </cell>
        </row>
        <row r="3198">
          <cell r="A3198" t="str">
            <v>3302166704640004</v>
          </cell>
          <cell r="B3198" t="str">
            <v>3302161302056628</v>
          </cell>
          <cell r="C3198" t="str">
            <v>SUKASIH</v>
          </cell>
          <cell r="D3198" t="str">
            <v>PR</v>
          </cell>
          <cell r="E3198">
            <v>23494</v>
          </cell>
          <cell r="F3198">
            <v>56.021917808219179</v>
          </cell>
          <cell r="G3198" t="str">
            <v>BANYUMAS</v>
          </cell>
          <cell r="H3198" t="str">
            <v>TUMIYANG</v>
          </cell>
          <cell r="I3198" t="str">
            <v>004</v>
          </cell>
          <cell r="J3198" t="str">
            <v>004</v>
          </cell>
          <cell r="K3198" t="str">
            <v>TUMIYANG</v>
          </cell>
          <cell r="L3198" t="str">
            <v>TUMIYANG, RT 004 RW 004</v>
          </cell>
          <cell r="M3198" t="str">
            <v>ISTRI</v>
          </cell>
          <cell r="N3198" t="str">
            <v>KAWIN</v>
          </cell>
          <cell r="O3198" t="str">
            <v>Tamat SD/Sederajat</v>
          </cell>
          <cell r="P3198" t="str">
            <v>Islam</v>
          </cell>
          <cell r="Q3198" t="str">
            <v>MENGURUS RUMAH TANGGA</v>
          </cell>
          <cell r="R3198" t="str">
            <v>-</v>
          </cell>
          <cell r="S3198" t="str">
            <v>TIDAK ADA</v>
          </cell>
        </row>
        <row r="3199">
          <cell r="A3199" t="str">
            <v>3302160107520018</v>
          </cell>
          <cell r="B3199" t="str">
            <v>3302161302057152</v>
          </cell>
          <cell r="C3199" t="str">
            <v>KASWAN</v>
          </cell>
          <cell r="D3199" t="str">
            <v>LK</v>
          </cell>
          <cell r="E3199">
            <v>19176</v>
          </cell>
          <cell r="F3199">
            <v>67.852054794520555</v>
          </cell>
          <cell r="G3199" t="str">
            <v>BANYUMAS</v>
          </cell>
          <cell r="H3199" t="str">
            <v>TUMIYANG</v>
          </cell>
          <cell r="I3199" t="str">
            <v>004</v>
          </cell>
          <cell r="J3199" t="str">
            <v>004</v>
          </cell>
          <cell r="K3199" t="str">
            <v>TUMIYANG</v>
          </cell>
          <cell r="L3199" t="str">
            <v>TUMIYANG, RT 004 RW 004</v>
          </cell>
          <cell r="M3199" t="str">
            <v>KEPALA KELUARGA</v>
          </cell>
          <cell r="N3199" t="str">
            <v>KAWIN</v>
          </cell>
          <cell r="O3199" t="str">
            <v>Tamat SD/Sederajat</v>
          </cell>
          <cell r="P3199" t="str">
            <v>Islam</v>
          </cell>
          <cell r="Q3199" t="str">
            <v>PETANI/PEKEBUN</v>
          </cell>
          <cell r="R3199" t="str">
            <v>-</v>
          </cell>
          <cell r="S3199" t="str">
            <v>TIDAK ADA</v>
          </cell>
        </row>
        <row r="3200">
          <cell r="A3200" t="str">
            <v>3302164107620049</v>
          </cell>
          <cell r="B3200" t="str">
            <v>3302161302057152</v>
          </cell>
          <cell r="C3200" t="str">
            <v>RASEM</v>
          </cell>
          <cell r="D3200" t="str">
            <v>PR</v>
          </cell>
          <cell r="E3200">
            <v>22828</v>
          </cell>
          <cell r="F3200">
            <v>57.846575342465755</v>
          </cell>
          <cell r="G3200" t="str">
            <v>BANYUMAS</v>
          </cell>
          <cell r="H3200" t="str">
            <v>TUMIYANG</v>
          </cell>
          <cell r="I3200" t="str">
            <v>004</v>
          </cell>
          <cell r="J3200" t="str">
            <v>004</v>
          </cell>
          <cell r="K3200" t="str">
            <v>TUMIYANG</v>
          </cell>
          <cell r="L3200" t="str">
            <v>TUMIYANG, RT 004 RW 004</v>
          </cell>
          <cell r="M3200" t="str">
            <v>ISTRI</v>
          </cell>
          <cell r="N3200" t="str">
            <v>KAWIN</v>
          </cell>
          <cell r="O3200" t="str">
            <v>Belum Tamat SD/Sederajat</v>
          </cell>
          <cell r="P3200" t="str">
            <v>Islam</v>
          </cell>
          <cell r="Q3200" t="str">
            <v>MENGURUS RUMAH TANGGA</v>
          </cell>
          <cell r="R3200" t="str">
            <v>-</v>
          </cell>
          <cell r="S3200" t="str">
            <v>TIDAK ADA</v>
          </cell>
        </row>
        <row r="3201">
          <cell r="A3201" t="str">
            <v>3302160107290013</v>
          </cell>
          <cell r="B3201" t="str">
            <v>3302161302057591</v>
          </cell>
          <cell r="C3201" t="str">
            <v>SANURJI</v>
          </cell>
          <cell r="D3201" t="str">
            <v>LK</v>
          </cell>
          <cell r="E3201">
            <v>10775</v>
          </cell>
          <cell r="F3201">
            <v>90.868493150684927</v>
          </cell>
          <cell r="G3201" t="str">
            <v>BANYUMAS</v>
          </cell>
          <cell r="H3201" t="str">
            <v>TUMIYANG</v>
          </cell>
          <cell r="I3201" t="str">
            <v>004</v>
          </cell>
          <cell r="J3201" t="str">
            <v>004</v>
          </cell>
          <cell r="K3201" t="str">
            <v>TUMIYANG</v>
          </cell>
          <cell r="L3201" t="str">
            <v>TUMIYANG, RT 004 RW 004</v>
          </cell>
          <cell r="M3201" t="str">
            <v>KEPALA KELUARGA</v>
          </cell>
          <cell r="N3201" t="str">
            <v>KAWIN</v>
          </cell>
          <cell r="O3201" t="str">
            <v>Belum Tamat SD/Sederajat</v>
          </cell>
          <cell r="P3201" t="str">
            <v>Islam</v>
          </cell>
          <cell r="Q3201" t="str">
            <v>PETANI/PEKEBUN</v>
          </cell>
          <cell r="R3201" t="str">
            <v>-</v>
          </cell>
          <cell r="S3201" t="str">
            <v>TIDAK ADA</v>
          </cell>
        </row>
        <row r="3202">
          <cell r="A3202" t="str">
            <v>3302164107600008</v>
          </cell>
          <cell r="B3202" t="str">
            <v>3302161302057592</v>
          </cell>
          <cell r="C3202" t="str">
            <v>CAKEM</v>
          </cell>
          <cell r="D3202" t="str">
            <v>PR</v>
          </cell>
          <cell r="E3202">
            <v>22098</v>
          </cell>
          <cell r="F3202">
            <v>59.846575342465755</v>
          </cell>
          <cell r="G3202" t="str">
            <v>BANYUMAS</v>
          </cell>
          <cell r="H3202" t="str">
            <v>TUMIYANG</v>
          </cell>
          <cell r="I3202" t="str">
            <v>004</v>
          </cell>
          <cell r="J3202" t="str">
            <v>004</v>
          </cell>
          <cell r="K3202" t="str">
            <v>TUMIYANG</v>
          </cell>
          <cell r="L3202" t="str">
            <v>TUMIYANG, RT 004 RW 004</v>
          </cell>
          <cell r="M3202" t="str">
            <v>KEPALA KELUARGA</v>
          </cell>
          <cell r="N3202" t="str">
            <v>CERAI MATI</v>
          </cell>
          <cell r="O3202" t="str">
            <v>Belum Tamat SD/Sederajat</v>
          </cell>
          <cell r="P3202" t="str">
            <v>Islam</v>
          </cell>
          <cell r="Q3202" t="str">
            <v>PEDAGANG</v>
          </cell>
          <cell r="R3202" t="str">
            <v>-</v>
          </cell>
          <cell r="S3202" t="str">
            <v>TIDAK ADA</v>
          </cell>
        </row>
        <row r="3203">
          <cell r="A3203" t="str">
            <v>3302161106770002</v>
          </cell>
          <cell r="B3203" t="str">
            <v>3302161302057592</v>
          </cell>
          <cell r="C3203" t="str">
            <v>KUNTADI</v>
          </cell>
          <cell r="D3203" t="str">
            <v>LK</v>
          </cell>
          <cell r="E3203">
            <v>28287</v>
          </cell>
          <cell r="F3203">
            <v>42.890410958904113</v>
          </cell>
          <cell r="G3203" t="str">
            <v>BANYUMAS</v>
          </cell>
          <cell r="H3203" t="str">
            <v>TUMIYANG</v>
          </cell>
          <cell r="I3203" t="str">
            <v>004</v>
          </cell>
          <cell r="J3203" t="str">
            <v>004</v>
          </cell>
          <cell r="K3203" t="str">
            <v>TUMIYANG</v>
          </cell>
          <cell r="L3203" t="str">
            <v>TUMIYANG, RT 004 RW 004</v>
          </cell>
          <cell r="M3203" t="str">
            <v>ANAK</v>
          </cell>
          <cell r="N3203" t="str">
            <v>KAWIN</v>
          </cell>
          <cell r="O3203" t="str">
            <v>SLTP/Sederajat</v>
          </cell>
          <cell r="P3203" t="str">
            <v>Islam</v>
          </cell>
          <cell r="Q3203" t="str">
            <v>KARYAWAN SWASTA</v>
          </cell>
          <cell r="R3203" t="str">
            <v>-</v>
          </cell>
          <cell r="S3203" t="str">
            <v>TIDAK ADA</v>
          </cell>
        </row>
        <row r="3204">
          <cell r="A3204" t="str">
            <v>3302160306980004</v>
          </cell>
          <cell r="B3204" t="str">
            <v>3302161302057592</v>
          </cell>
          <cell r="C3204" t="str">
            <v>DHIMAS CAHYA DIRANGGA</v>
          </cell>
          <cell r="D3204" t="str">
            <v>LK</v>
          </cell>
          <cell r="E3204">
            <v>35949</v>
          </cell>
          <cell r="F3204">
            <v>21.898630136986302</v>
          </cell>
          <cell r="G3204" t="str">
            <v>TANGERANG</v>
          </cell>
          <cell r="H3204" t="str">
            <v>TUMIYANG</v>
          </cell>
          <cell r="I3204" t="str">
            <v>004</v>
          </cell>
          <cell r="J3204" t="str">
            <v>004</v>
          </cell>
          <cell r="K3204" t="str">
            <v>TUMIYANG</v>
          </cell>
          <cell r="L3204" t="str">
            <v>TUMIYANG, RT 004 RW 004</v>
          </cell>
          <cell r="M3204" t="str">
            <v>CUCU</v>
          </cell>
          <cell r="N3204" t="str">
            <v>BELUM KAWIN</v>
          </cell>
          <cell r="O3204" t="str">
            <v>SLTP/Sederajat</v>
          </cell>
          <cell r="P3204" t="str">
            <v>Islam</v>
          </cell>
          <cell r="Q3204" t="str">
            <v>PELAJAR/MAHASISWA</v>
          </cell>
          <cell r="R3204" t="str">
            <v>-</v>
          </cell>
          <cell r="S3204" t="str">
            <v>ADA</v>
          </cell>
        </row>
        <row r="3205">
          <cell r="A3205" t="str">
            <v>3302164106420001</v>
          </cell>
          <cell r="B3205" t="str">
            <v>3302161302057592</v>
          </cell>
          <cell r="C3205" t="str">
            <v>DATEM</v>
          </cell>
          <cell r="D3205" t="str">
            <v>PR</v>
          </cell>
          <cell r="E3205">
            <v>15493</v>
          </cell>
          <cell r="F3205">
            <v>77.942465753424656</v>
          </cell>
          <cell r="G3205" t="str">
            <v>BANYUMAS</v>
          </cell>
          <cell r="H3205" t="str">
            <v>TUMIYANG</v>
          </cell>
          <cell r="I3205" t="str">
            <v>004</v>
          </cell>
          <cell r="J3205" t="str">
            <v>004</v>
          </cell>
          <cell r="K3205" t="str">
            <v>TUMIYANG</v>
          </cell>
          <cell r="L3205" t="str">
            <v>TUMIYANG, RT 004 RW 004</v>
          </cell>
          <cell r="M3205" t="str">
            <v>ORANG TUA</v>
          </cell>
          <cell r="N3205" t="str">
            <v>CERAI MATI</v>
          </cell>
          <cell r="O3205" t="str">
            <v>Belum Tamat SD/Sederajat</v>
          </cell>
          <cell r="P3205" t="str">
            <v>Islam</v>
          </cell>
          <cell r="Q3205" t="str">
            <v>BELUM/TIDAK BEKERJA</v>
          </cell>
          <cell r="R3205" t="str">
            <v>-</v>
          </cell>
          <cell r="S3205" t="str">
            <v>TIDAK ADA</v>
          </cell>
        </row>
        <row r="3206">
          <cell r="A3206" t="str">
            <v>3302163112300114</v>
          </cell>
          <cell r="B3206" t="str">
            <v>3302161302057593</v>
          </cell>
          <cell r="C3206" t="str">
            <v>ASMARI SAWIN</v>
          </cell>
          <cell r="D3206" t="str">
            <v>LK</v>
          </cell>
          <cell r="E3206">
            <v>11323</v>
          </cell>
          <cell r="F3206">
            <v>89.367123287671234</v>
          </cell>
          <cell r="G3206" t="str">
            <v>BANYUMAS</v>
          </cell>
          <cell r="H3206" t="str">
            <v>TUMIYANG</v>
          </cell>
          <cell r="I3206" t="str">
            <v>004</v>
          </cell>
          <cell r="J3206" t="str">
            <v>004</v>
          </cell>
          <cell r="K3206" t="str">
            <v>TUMIYANG</v>
          </cell>
          <cell r="L3206" t="str">
            <v>TUMIYANG, RT 004 RW 004</v>
          </cell>
          <cell r="M3206" t="str">
            <v>KEPALA KELUARGA</v>
          </cell>
          <cell r="N3206" t="str">
            <v>KAWIN</v>
          </cell>
          <cell r="O3206" t="str">
            <v>Belum Tamat SD/Sederajat</v>
          </cell>
          <cell r="P3206" t="str">
            <v>Islam</v>
          </cell>
          <cell r="Q3206" t="str">
            <v>PETANI/PEKEBUN</v>
          </cell>
          <cell r="R3206" t="str">
            <v>-</v>
          </cell>
          <cell r="S3206" t="str">
            <v>TIDAK ADA</v>
          </cell>
        </row>
        <row r="3207">
          <cell r="A3207" t="str">
            <v>3302167112350148</v>
          </cell>
          <cell r="B3207" t="str">
            <v>3302161302057593</v>
          </cell>
          <cell r="C3207" t="str">
            <v>WATINI</v>
          </cell>
          <cell r="D3207" t="str">
            <v>PR</v>
          </cell>
          <cell r="E3207">
            <v>13149</v>
          </cell>
          <cell r="F3207">
            <v>84.364383561643834</v>
          </cell>
          <cell r="G3207" t="str">
            <v>BANYUMAS</v>
          </cell>
          <cell r="H3207" t="str">
            <v>TUMIYANG</v>
          </cell>
          <cell r="I3207" t="str">
            <v>004</v>
          </cell>
          <cell r="J3207" t="str">
            <v>004</v>
          </cell>
          <cell r="K3207" t="str">
            <v>TUMIYANG</v>
          </cell>
          <cell r="L3207" t="str">
            <v>TUMIYANG, RT 004 RW 004</v>
          </cell>
          <cell r="M3207" t="str">
            <v>ISTRI</v>
          </cell>
          <cell r="N3207" t="str">
            <v>KAWIN</v>
          </cell>
          <cell r="O3207" t="str">
            <v>Belum Tamat SD/Sederajat</v>
          </cell>
          <cell r="P3207" t="str">
            <v>Islam</v>
          </cell>
          <cell r="Q3207" t="str">
            <v>MENGURUS RUMAH TANGGA</v>
          </cell>
          <cell r="R3207" t="str">
            <v>-</v>
          </cell>
          <cell r="S3207" t="str">
            <v>TIDAK ADA</v>
          </cell>
        </row>
        <row r="3208">
          <cell r="A3208" t="str">
            <v>3302162401660001</v>
          </cell>
          <cell r="B3208" t="str">
            <v>3302161302057594</v>
          </cell>
          <cell r="C3208" t="str">
            <v>SUKIM</v>
          </cell>
          <cell r="D3208" t="str">
            <v>LK</v>
          </cell>
          <cell r="E3208">
            <v>24131</v>
          </cell>
          <cell r="F3208">
            <v>54.276712328767125</v>
          </cell>
          <cell r="G3208" t="str">
            <v>BANYUMAS</v>
          </cell>
          <cell r="H3208" t="str">
            <v>TUMIYANG</v>
          </cell>
          <cell r="I3208" t="str">
            <v>004</v>
          </cell>
          <cell r="J3208" t="str">
            <v>004</v>
          </cell>
          <cell r="K3208" t="str">
            <v>TUMIYANG</v>
          </cell>
          <cell r="L3208" t="str">
            <v>TUMIYANG, RT 004 RW 004</v>
          </cell>
          <cell r="M3208" t="str">
            <v>KEPALA KELUARGA</v>
          </cell>
          <cell r="N3208" t="str">
            <v>KAWIN</v>
          </cell>
          <cell r="O3208" t="str">
            <v>Tamat SD/Sederajat</v>
          </cell>
          <cell r="P3208" t="str">
            <v>Islam</v>
          </cell>
          <cell r="Q3208" t="str">
            <v>BURUH HARIAN LEPAS</v>
          </cell>
          <cell r="R3208" t="str">
            <v>-</v>
          </cell>
          <cell r="S3208" t="str">
            <v>TIDAK ADA</v>
          </cell>
        </row>
        <row r="3209">
          <cell r="A3209" t="str">
            <v>3302166903690001</v>
          </cell>
          <cell r="B3209" t="str">
            <v>3302161302057594</v>
          </cell>
          <cell r="C3209" t="str">
            <v>WARTINI</v>
          </cell>
          <cell r="D3209" t="str">
            <v>PR</v>
          </cell>
          <cell r="E3209">
            <v>25291</v>
          </cell>
          <cell r="F3209">
            <v>51.098630136986301</v>
          </cell>
          <cell r="G3209" t="str">
            <v>BANYUMAS</v>
          </cell>
          <cell r="H3209" t="str">
            <v>TUMIYANG</v>
          </cell>
          <cell r="I3209" t="str">
            <v>004</v>
          </cell>
          <cell r="J3209" t="str">
            <v>004</v>
          </cell>
          <cell r="K3209" t="str">
            <v>TUMIYANG</v>
          </cell>
          <cell r="L3209" t="str">
            <v>TUMIYANG, RT 004 RW 004</v>
          </cell>
          <cell r="M3209" t="str">
            <v>ISTRI</v>
          </cell>
          <cell r="N3209" t="str">
            <v>KAWIN</v>
          </cell>
          <cell r="O3209" t="str">
            <v>Tamat SD/Sederajat</v>
          </cell>
          <cell r="P3209" t="str">
            <v>Islam</v>
          </cell>
          <cell r="Q3209" t="str">
            <v>MENGURUS RUMAH TANGGA</v>
          </cell>
          <cell r="R3209" t="str">
            <v>-</v>
          </cell>
          <cell r="S3209" t="str">
            <v>TIDAK ADA</v>
          </cell>
        </row>
        <row r="3210">
          <cell r="A3210" t="str">
            <v>3302160507000006</v>
          </cell>
          <cell r="B3210" t="str">
            <v>3302161302057594</v>
          </cell>
          <cell r="C3210" t="str">
            <v>ISMAIL</v>
          </cell>
          <cell r="D3210" t="str">
            <v>LK</v>
          </cell>
          <cell r="E3210">
            <v>36712</v>
          </cell>
          <cell r="F3210">
            <v>19.80821917808219</v>
          </cell>
          <cell r="G3210" t="str">
            <v>BANYUMAS</v>
          </cell>
          <cell r="H3210" t="str">
            <v>TUMIYANG</v>
          </cell>
          <cell r="I3210" t="str">
            <v>004</v>
          </cell>
          <cell r="J3210" t="str">
            <v>004</v>
          </cell>
          <cell r="K3210" t="str">
            <v>TUMIYANG</v>
          </cell>
          <cell r="L3210" t="str">
            <v>TUMIYANG, RT 004 RW 004</v>
          </cell>
          <cell r="M3210" t="str">
            <v>ANAK</v>
          </cell>
          <cell r="N3210" t="str">
            <v>BELUM KAWIN</v>
          </cell>
          <cell r="O3210" t="str">
            <v>Belum Tamat SD/Sederajat</v>
          </cell>
          <cell r="P3210" t="str">
            <v>Islam</v>
          </cell>
          <cell r="Q3210" t="str">
            <v>PELAJAR/MAHASISWA</v>
          </cell>
          <cell r="R3210" t="str">
            <v>-</v>
          </cell>
          <cell r="S3210" t="str">
            <v>ADA</v>
          </cell>
        </row>
        <row r="3211">
          <cell r="A3211" t="str">
            <v>3302162706030001</v>
          </cell>
          <cell r="B3211" t="str">
            <v>3302161302057594</v>
          </cell>
          <cell r="C3211" t="str">
            <v>ISROVIL AL FATTAH</v>
          </cell>
          <cell r="D3211" t="str">
            <v>LK</v>
          </cell>
          <cell r="E3211">
            <v>37799</v>
          </cell>
          <cell r="F3211">
            <v>16.830136986301369</v>
          </cell>
          <cell r="G3211" t="str">
            <v>BANYUMAS</v>
          </cell>
          <cell r="H3211" t="str">
            <v>TUMIYANG</v>
          </cell>
          <cell r="I3211" t="str">
            <v>004</v>
          </cell>
          <cell r="J3211" t="str">
            <v>004</v>
          </cell>
          <cell r="K3211" t="str">
            <v>TUMIYANG</v>
          </cell>
          <cell r="L3211" t="str">
            <v>TUMIYANG, RT 004 RW 004</v>
          </cell>
          <cell r="M3211" t="str">
            <v>ANAK</v>
          </cell>
          <cell r="N3211" t="str">
            <v>BELUM KAWIN</v>
          </cell>
          <cell r="O3211" t="str">
            <v>Belum Tamat SD/Sederajat</v>
          </cell>
          <cell r="P3211" t="str">
            <v>Islam</v>
          </cell>
          <cell r="Q3211" t="str">
            <v>PELAJAR/MAHASISWA</v>
          </cell>
          <cell r="R3211" t="str">
            <v>-</v>
          </cell>
          <cell r="S3211" t="str">
            <v>ADA</v>
          </cell>
        </row>
        <row r="3212">
          <cell r="A3212" t="str">
            <v>3302164107570014</v>
          </cell>
          <cell r="B3212" t="str">
            <v>3302161302057596</v>
          </cell>
          <cell r="C3212" t="str">
            <v>RATIWEN</v>
          </cell>
          <cell r="D3212" t="str">
            <v>PR</v>
          </cell>
          <cell r="E3212">
            <v>21002</v>
          </cell>
          <cell r="F3212">
            <v>62.849315068493148</v>
          </cell>
          <cell r="G3212" t="str">
            <v>BANYUMAS</v>
          </cell>
          <cell r="H3212" t="str">
            <v>TUMIYANG</v>
          </cell>
          <cell r="I3212" t="str">
            <v>004</v>
          </cell>
          <cell r="J3212" t="str">
            <v>004</v>
          </cell>
          <cell r="K3212" t="str">
            <v>TUMIYANG</v>
          </cell>
          <cell r="L3212" t="str">
            <v>TUMIYANG, RT 004 RW 004</v>
          </cell>
          <cell r="M3212" t="str">
            <v>KEPALA KELUARGA</v>
          </cell>
          <cell r="N3212" t="str">
            <v>CERAI HIDUP</v>
          </cell>
          <cell r="O3212" t="str">
            <v>Belum Tamat SD/Sederajat</v>
          </cell>
          <cell r="P3212" t="str">
            <v>Islam</v>
          </cell>
          <cell r="Q3212" t="str">
            <v>BURUH HARIAN LEPAS</v>
          </cell>
          <cell r="R3212" t="str">
            <v>-</v>
          </cell>
          <cell r="S3212" t="str">
            <v>TIDAK ADA</v>
          </cell>
        </row>
        <row r="3213">
          <cell r="A3213" t="str">
            <v>3302161607470001</v>
          </cell>
          <cell r="B3213" t="str">
            <v>3302161302057599</v>
          </cell>
          <cell r="C3213" t="str">
            <v>SAKURDI</v>
          </cell>
          <cell r="D3213" t="str">
            <v>LK</v>
          </cell>
          <cell r="E3213">
            <v>17364</v>
          </cell>
          <cell r="F3213">
            <v>72.816438356164383</v>
          </cell>
          <cell r="G3213" t="str">
            <v>BANYUMAS</v>
          </cell>
          <cell r="H3213" t="str">
            <v>TUMIYANG</v>
          </cell>
          <cell r="I3213" t="str">
            <v>004</v>
          </cell>
          <cell r="J3213" t="str">
            <v>004</v>
          </cell>
          <cell r="K3213" t="str">
            <v>TUMIYANG</v>
          </cell>
          <cell r="L3213" t="str">
            <v>TUMIYANG, RT 004 RW 004</v>
          </cell>
          <cell r="M3213" t="str">
            <v>KEPALA KELUARGA</v>
          </cell>
          <cell r="N3213" t="str">
            <v>KAWIN</v>
          </cell>
          <cell r="O3213" t="str">
            <v>Belum Tamat SD/Sederajat</v>
          </cell>
          <cell r="P3213" t="str">
            <v>Islam</v>
          </cell>
          <cell r="Q3213" t="str">
            <v>PETANI/PEKEBUN</v>
          </cell>
          <cell r="R3213" t="str">
            <v>-</v>
          </cell>
          <cell r="S3213" t="str">
            <v>TIDAK ADA</v>
          </cell>
        </row>
        <row r="3214">
          <cell r="A3214" t="str">
            <v>3302164107520011</v>
          </cell>
          <cell r="B3214" t="str">
            <v>3302161302057599</v>
          </cell>
          <cell r="C3214" t="str">
            <v>SUDARMI</v>
          </cell>
          <cell r="D3214" t="str">
            <v>PR</v>
          </cell>
          <cell r="E3214">
            <v>19176</v>
          </cell>
          <cell r="F3214">
            <v>67.852054794520555</v>
          </cell>
          <cell r="G3214" t="str">
            <v>BANYUMAS</v>
          </cell>
          <cell r="H3214" t="str">
            <v>TUMIYANG</v>
          </cell>
          <cell r="I3214" t="str">
            <v>004</v>
          </cell>
          <cell r="J3214" t="str">
            <v>004</v>
          </cell>
          <cell r="K3214" t="str">
            <v>TUMIYANG</v>
          </cell>
          <cell r="L3214" t="str">
            <v>TUMIYANG, RT 004 RW 004</v>
          </cell>
          <cell r="M3214" t="str">
            <v>ISTRI</v>
          </cell>
          <cell r="N3214" t="str">
            <v>KAWIN</v>
          </cell>
          <cell r="O3214" t="str">
            <v>Belum Tamat SD/Sederajat</v>
          </cell>
          <cell r="P3214" t="str">
            <v>Islam</v>
          </cell>
          <cell r="Q3214" t="str">
            <v>MENGURUS RUMAH TANGGA</v>
          </cell>
          <cell r="R3214" t="str">
            <v>-</v>
          </cell>
          <cell r="S3214" t="str">
            <v>TIDAK ADA</v>
          </cell>
        </row>
        <row r="3215">
          <cell r="A3215" t="str">
            <v>3302160902840001</v>
          </cell>
          <cell r="B3215" t="str">
            <v>3302161302057599</v>
          </cell>
          <cell r="C3215" t="str">
            <v>SUTARMO</v>
          </cell>
          <cell r="D3215" t="str">
            <v>LK</v>
          </cell>
          <cell r="E3215">
            <v>30721</v>
          </cell>
          <cell r="F3215">
            <v>36.221917808219175</v>
          </cell>
          <cell r="G3215" t="str">
            <v>BANYUMAS</v>
          </cell>
          <cell r="H3215" t="str">
            <v>TUMIYANG</v>
          </cell>
          <cell r="I3215" t="str">
            <v>004</v>
          </cell>
          <cell r="J3215" t="str">
            <v>004</v>
          </cell>
          <cell r="K3215" t="str">
            <v>TUMIYANG</v>
          </cell>
          <cell r="L3215" t="str">
            <v>TUMIYANG, RT 004 RW 004</v>
          </cell>
          <cell r="M3215" t="str">
            <v>ANAK</v>
          </cell>
          <cell r="N3215" t="str">
            <v>BELUM KAWIN</v>
          </cell>
          <cell r="O3215" t="str">
            <v>Tamat SD/Sederajat</v>
          </cell>
          <cell r="P3215" t="str">
            <v>Islam</v>
          </cell>
          <cell r="Q3215" t="str">
            <v>KARYAWAN SWASTA</v>
          </cell>
          <cell r="R3215" t="str">
            <v>-</v>
          </cell>
          <cell r="S3215" t="str">
            <v>TIDAK ADA</v>
          </cell>
        </row>
        <row r="3216">
          <cell r="A3216" t="str">
            <v>3302165001360001</v>
          </cell>
          <cell r="B3216" t="str">
            <v>3302161302057600</v>
          </cell>
          <cell r="C3216" t="str">
            <v>SARIYAH</v>
          </cell>
          <cell r="D3216" t="str">
            <v>PR</v>
          </cell>
          <cell r="E3216">
            <v>13159</v>
          </cell>
          <cell r="F3216">
            <v>84.336986301369862</v>
          </cell>
          <cell r="G3216" t="str">
            <v>BANYUMAS</v>
          </cell>
          <cell r="H3216" t="str">
            <v>TUMIYANG</v>
          </cell>
          <cell r="I3216" t="str">
            <v>004</v>
          </cell>
          <cell r="J3216" t="str">
            <v>004</v>
          </cell>
          <cell r="K3216" t="str">
            <v>TUMIYANG</v>
          </cell>
          <cell r="L3216" t="str">
            <v>TUMIYANG, RT 004 RW 004</v>
          </cell>
          <cell r="M3216" t="str">
            <v>KEPALA KELUARGA</v>
          </cell>
          <cell r="N3216" t="str">
            <v>CERAI MATI</v>
          </cell>
          <cell r="O3216" t="str">
            <v>Tamat SD/Sederajat</v>
          </cell>
          <cell r="P3216" t="str">
            <v>Islam</v>
          </cell>
          <cell r="Q3216" t="str">
            <v>BURUH TANI/PERKEBUNAN</v>
          </cell>
          <cell r="R3216" t="str">
            <v>-</v>
          </cell>
          <cell r="S3216" t="str">
            <v>TIDAK ADA</v>
          </cell>
        </row>
        <row r="3217">
          <cell r="A3217" t="str">
            <v>3302161607630002</v>
          </cell>
          <cell r="B3217" t="str">
            <v>3302161302057601</v>
          </cell>
          <cell r="C3217" t="str">
            <v>JOKO ASIH WIDODO</v>
          </cell>
          <cell r="D3217" t="str">
            <v>LK</v>
          </cell>
          <cell r="E3217">
            <v>23208</v>
          </cell>
          <cell r="F3217">
            <v>56.805479452054797</v>
          </cell>
          <cell r="G3217" t="str">
            <v>TEGAL</v>
          </cell>
          <cell r="H3217" t="str">
            <v>TUMIYANG</v>
          </cell>
          <cell r="I3217" t="str">
            <v>004</v>
          </cell>
          <cell r="J3217" t="str">
            <v>004</v>
          </cell>
          <cell r="K3217" t="str">
            <v>TUMIYANG</v>
          </cell>
          <cell r="L3217" t="str">
            <v>TUMIYANG, RT 004 RW 004</v>
          </cell>
          <cell r="M3217" t="str">
            <v>KEPALA KELUARGA</v>
          </cell>
          <cell r="N3217" t="str">
            <v>CERAI HIDUP</v>
          </cell>
          <cell r="O3217" t="str">
            <v>Tamat SD/Sederajat</v>
          </cell>
          <cell r="P3217" t="str">
            <v>Islam</v>
          </cell>
          <cell r="Q3217" t="str">
            <v>KARYAWAN SWASTA</v>
          </cell>
          <cell r="R3217" t="str">
            <v>-</v>
          </cell>
          <cell r="S3217" t="str">
            <v>TIDAK ADA</v>
          </cell>
        </row>
        <row r="3218">
          <cell r="A3218" t="str">
            <v>3302160611300001</v>
          </cell>
          <cell r="B3218" t="str">
            <v>3302161302057602</v>
          </cell>
          <cell r="C3218" t="str">
            <v>DIWAN</v>
          </cell>
          <cell r="D3218" t="str">
            <v>LK</v>
          </cell>
          <cell r="E3218">
            <v>11268</v>
          </cell>
          <cell r="F3218">
            <v>89.517808219178079</v>
          </cell>
          <cell r="G3218" t="str">
            <v>BANYUMAS</v>
          </cell>
          <cell r="H3218" t="str">
            <v>TUMIYANG</v>
          </cell>
          <cell r="I3218" t="str">
            <v>004</v>
          </cell>
          <cell r="J3218" t="str">
            <v>004</v>
          </cell>
          <cell r="K3218" t="str">
            <v>TUMIYANG</v>
          </cell>
          <cell r="L3218" t="str">
            <v>TUMIYANG, RT 004 RW 004</v>
          </cell>
          <cell r="M3218" t="str">
            <v>KEPALA KELUARGA</v>
          </cell>
          <cell r="N3218" t="str">
            <v>KAWIN</v>
          </cell>
          <cell r="O3218" t="str">
            <v>Belum Tamat SD/Sederajat</v>
          </cell>
          <cell r="P3218" t="str">
            <v>Islam</v>
          </cell>
          <cell r="Q3218" t="str">
            <v>PETANI/PEKEBUN</v>
          </cell>
          <cell r="R3218" t="str">
            <v>-</v>
          </cell>
          <cell r="S3218" t="str">
            <v>TIDAK ADA</v>
          </cell>
        </row>
        <row r="3219">
          <cell r="A3219" t="str">
            <v>3302165007350001</v>
          </cell>
          <cell r="B3219" t="str">
            <v>3302161302057602</v>
          </cell>
          <cell r="C3219" t="str">
            <v>DAREM</v>
          </cell>
          <cell r="D3219" t="str">
            <v>PR</v>
          </cell>
          <cell r="E3219">
            <v>12975</v>
          </cell>
          <cell r="F3219">
            <v>84.841095890410955</v>
          </cell>
          <cell r="G3219" t="str">
            <v>BANYUMAS</v>
          </cell>
          <cell r="H3219" t="str">
            <v>TUMIYANG</v>
          </cell>
          <cell r="I3219" t="str">
            <v>004</v>
          </cell>
          <cell r="J3219" t="str">
            <v>004</v>
          </cell>
          <cell r="K3219" t="str">
            <v>TUMIYANG</v>
          </cell>
          <cell r="L3219" t="str">
            <v>TUMIYANG, RT 004 RW 004</v>
          </cell>
          <cell r="M3219" t="str">
            <v>ISTRI</v>
          </cell>
          <cell r="N3219" t="str">
            <v>KAWIN</v>
          </cell>
          <cell r="O3219" t="str">
            <v>Belum Tamat SD/Sederajat</v>
          </cell>
          <cell r="P3219" t="str">
            <v>Islam</v>
          </cell>
          <cell r="Q3219" t="str">
            <v>PETANI/PEKEBUN</v>
          </cell>
          <cell r="R3219" t="str">
            <v>-</v>
          </cell>
          <cell r="S3219" t="str">
            <v>TIDAK ADA</v>
          </cell>
        </row>
        <row r="3220">
          <cell r="A3220" t="str">
            <v>3302160610680003</v>
          </cell>
          <cell r="B3220" t="str">
            <v>3302161302057603</v>
          </cell>
          <cell r="C3220" t="str">
            <v>KARSIWAN</v>
          </cell>
          <cell r="D3220" t="str">
            <v>LK</v>
          </cell>
          <cell r="E3220">
            <v>25117</v>
          </cell>
          <cell r="F3220">
            <v>51.575342465753423</v>
          </cell>
          <cell r="G3220" t="str">
            <v>BANYUMAS</v>
          </cell>
          <cell r="H3220" t="str">
            <v>TUMIYANG</v>
          </cell>
          <cell r="I3220" t="str">
            <v>004</v>
          </cell>
          <cell r="J3220" t="str">
            <v>004</v>
          </cell>
          <cell r="K3220" t="str">
            <v>TUMIYANG</v>
          </cell>
          <cell r="L3220" t="str">
            <v>TUMIYANG, RT 004 RW 004</v>
          </cell>
          <cell r="M3220" t="str">
            <v>KEPALA KELUARGA</v>
          </cell>
          <cell r="N3220" t="str">
            <v>KAWIN</v>
          </cell>
          <cell r="O3220" t="str">
            <v>Tamat SD/Sederajat</v>
          </cell>
          <cell r="P3220" t="str">
            <v>Islam</v>
          </cell>
          <cell r="Q3220" t="str">
            <v>BURUH HARIAN LEPAS</v>
          </cell>
          <cell r="R3220" t="str">
            <v>-</v>
          </cell>
          <cell r="S3220" t="str">
            <v>TIDAK ADA</v>
          </cell>
        </row>
        <row r="3221">
          <cell r="A3221" t="str">
            <v>3302165105810001</v>
          </cell>
          <cell r="B3221" t="str">
            <v>3302161302057603</v>
          </cell>
          <cell r="C3221" t="str">
            <v>KARSITI</v>
          </cell>
          <cell r="D3221" t="str">
            <v>PR</v>
          </cell>
          <cell r="E3221">
            <v>29717</v>
          </cell>
          <cell r="F3221">
            <v>38.972602739726028</v>
          </cell>
          <cell r="G3221" t="str">
            <v>BANYUMAS</v>
          </cell>
          <cell r="H3221" t="str">
            <v>TUMIYANG</v>
          </cell>
          <cell r="I3221" t="str">
            <v>004</v>
          </cell>
          <cell r="J3221" t="str">
            <v>004</v>
          </cell>
          <cell r="K3221" t="str">
            <v>TUMIYANG</v>
          </cell>
          <cell r="L3221" t="str">
            <v>TUMIYANG, RT 004 RW 004</v>
          </cell>
          <cell r="M3221" t="str">
            <v>ISTRI</v>
          </cell>
          <cell r="N3221" t="str">
            <v>KAWIN</v>
          </cell>
          <cell r="O3221" t="str">
            <v>Tamat SD/Sederajat</v>
          </cell>
          <cell r="P3221" t="str">
            <v>Islam</v>
          </cell>
          <cell r="Q3221" t="str">
            <v>MENGURUS RUMAH TANGGA</v>
          </cell>
          <cell r="R3221" t="str">
            <v>-</v>
          </cell>
          <cell r="S3221" t="str">
            <v>TIDAK ADA</v>
          </cell>
        </row>
        <row r="3222">
          <cell r="A3222" t="str">
            <v>3302161705060003</v>
          </cell>
          <cell r="B3222" t="str">
            <v>3302161302057603</v>
          </cell>
          <cell r="C3222" t="str">
            <v>FUDLEL AR RIFA'I</v>
          </cell>
          <cell r="D3222" t="str">
            <v>LK</v>
          </cell>
          <cell r="E3222">
            <v>38854</v>
          </cell>
          <cell r="F3222">
            <v>13.93972602739726</v>
          </cell>
          <cell r="G3222" t="str">
            <v>BANYUMAS</v>
          </cell>
          <cell r="H3222" t="str">
            <v>TUMIYANG</v>
          </cell>
          <cell r="I3222" t="str">
            <v>004</v>
          </cell>
          <cell r="J3222" t="str">
            <v>004</v>
          </cell>
          <cell r="K3222" t="str">
            <v>TUMIYANG</v>
          </cell>
          <cell r="L3222" t="str">
            <v>TUMIYANG, RT 004 RW 004</v>
          </cell>
          <cell r="M3222" t="str">
            <v>ANAK</v>
          </cell>
          <cell r="N3222" t="str">
            <v>BELUM KAWIN</v>
          </cell>
          <cell r="O3222" t="str">
            <v>Tamat SD/Sederajat</v>
          </cell>
          <cell r="P3222" t="str">
            <v>Islam</v>
          </cell>
          <cell r="Q3222" t="str">
            <v>PELAJAR/MAHASISWA</v>
          </cell>
          <cell r="R3222" t="str">
            <v>-</v>
          </cell>
          <cell r="S3222" t="str">
            <v>ADA</v>
          </cell>
        </row>
        <row r="3223">
          <cell r="A3223" t="str">
            <v>3302161811010003</v>
          </cell>
          <cell r="B3223" t="str">
            <v>3302161302057603</v>
          </cell>
          <cell r="C3223" t="str">
            <v>RAIKHAN NAUVAL RAMADHAN</v>
          </cell>
          <cell r="D3223" t="str">
            <v>LK</v>
          </cell>
          <cell r="E3223">
            <v>37213</v>
          </cell>
          <cell r="F3223">
            <v>18.435616438356163</v>
          </cell>
          <cell r="G3223" t="str">
            <v>BANYUMAS</v>
          </cell>
          <cell r="H3223" t="str">
            <v>TUMIYANG</v>
          </cell>
          <cell r="I3223" t="str">
            <v>004</v>
          </cell>
          <cell r="J3223" t="str">
            <v>004</v>
          </cell>
          <cell r="K3223" t="str">
            <v>TUMIYANG</v>
          </cell>
          <cell r="L3223" t="str">
            <v>TUMIYANG, RT 004 RW 004</v>
          </cell>
          <cell r="M3223" t="str">
            <v>ANAK</v>
          </cell>
          <cell r="N3223" t="str">
            <v>BELUM KAWIN</v>
          </cell>
          <cell r="O3223" t="str">
            <v>SLTP/Sederajat</v>
          </cell>
          <cell r="P3223" t="str">
            <v>Islam</v>
          </cell>
          <cell r="Q3223" t="str">
            <v>PELAJAR/MAHASISWA</v>
          </cell>
          <cell r="R3223" t="str">
            <v>-</v>
          </cell>
          <cell r="S3223" t="str">
            <v>TIDAK ADA</v>
          </cell>
        </row>
        <row r="3224">
          <cell r="A3224" t="str">
            <v>3302160107290003</v>
          </cell>
          <cell r="B3224" t="str">
            <v>3302161302057605</v>
          </cell>
          <cell r="C3224" t="str">
            <v>MARTAREJA DATUM</v>
          </cell>
          <cell r="D3224" t="str">
            <v>LK</v>
          </cell>
          <cell r="E3224">
            <v>10775</v>
          </cell>
          <cell r="F3224">
            <v>90.868493150684927</v>
          </cell>
          <cell r="G3224" t="str">
            <v>BANYUMAS</v>
          </cell>
          <cell r="H3224" t="str">
            <v>TUMIYANG</v>
          </cell>
          <cell r="I3224" t="str">
            <v>004</v>
          </cell>
          <cell r="J3224" t="str">
            <v>004</v>
          </cell>
          <cell r="K3224" t="str">
            <v>TUMIYANG</v>
          </cell>
          <cell r="L3224" t="str">
            <v>TUMIYANG, RT 004 RW 004</v>
          </cell>
          <cell r="M3224" t="str">
            <v>KEPALA KELUARGA</v>
          </cell>
          <cell r="N3224" t="str">
            <v>CERAI MATI</v>
          </cell>
          <cell r="O3224" t="str">
            <v>Belum Tamat SD/Sederajat</v>
          </cell>
          <cell r="P3224" t="str">
            <v>Islam</v>
          </cell>
          <cell r="Q3224" t="str">
            <v>BURUH TANI/PERKEBUNAN</v>
          </cell>
          <cell r="R3224" t="str">
            <v>-</v>
          </cell>
          <cell r="S3224" t="str">
            <v>TIDAK ADA</v>
          </cell>
        </row>
        <row r="3225">
          <cell r="A3225" t="str">
            <v>3302166503750002</v>
          </cell>
          <cell r="B3225" t="str">
            <v>3302161302057605</v>
          </cell>
          <cell r="C3225" t="str">
            <v>SUDIRAH</v>
          </cell>
          <cell r="D3225" t="str">
            <v>PR</v>
          </cell>
          <cell r="E3225">
            <v>27478</v>
          </cell>
          <cell r="F3225">
            <v>45.106849315068494</v>
          </cell>
          <cell r="G3225" t="str">
            <v>BANYUMAS</v>
          </cell>
          <cell r="H3225" t="str">
            <v>TUMIYANG</v>
          </cell>
          <cell r="I3225" t="str">
            <v>004</v>
          </cell>
          <cell r="J3225" t="str">
            <v>004</v>
          </cell>
          <cell r="K3225" t="str">
            <v>TUMIYANG</v>
          </cell>
          <cell r="L3225" t="str">
            <v>TUMIYANG, RT 004 RW 004</v>
          </cell>
          <cell r="M3225" t="str">
            <v>ANAK</v>
          </cell>
          <cell r="N3225" t="str">
            <v>CERAI HIDUP</v>
          </cell>
          <cell r="O3225" t="str">
            <v>Tamat SD/Sederajat</v>
          </cell>
          <cell r="P3225" t="str">
            <v>Islam</v>
          </cell>
          <cell r="Q3225" t="str">
            <v>BURUH HARIAN LEPAS</v>
          </cell>
          <cell r="R3225" t="str">
            <v>A</v>
          </cell>
          <cell r="S3225" t="str">
            <v>TIDAK ADA</v>
          </cell>
        </row>
        <row r="3226">
          <cell r="A3226" t="str">
            <v>3302165006980003</v>
          </cell>
          <cell r="B3226" t="str">
            <v>3302161302057605</v>
          </cell>
          <cell r="C3226" t="str">
            <v>TIA RAHAYU</v>
          </cell>
          <cell r="D3226" t="str">
            <v>PR</v>
          </cell>
          <cell r="E3226">
            <v>35956</v>
          </cell>
          <cell r="F3226">
            <v>21.87945205479452</v>
          </cell>
          <cell r="G3226" t="str">
            <v>BANYUMAS</v>
          </cell>
          <cell r="H3226" t="str">
            <v>TUMIYANG</v>
          </cell>
          <cell r="I3226" t="str">
            <v>004</v>
          </cell>
          <cell r="J3226" t="str">
            <v>004</v>
          </cell>
          <cell r="K3226" t="str">
            <v>TUMIYANG</v>
          </cell>
          <cell r="L3226" t="str">
            <v>TUMIYANG, RT 004 RW 004</v>
          </cell>
          <cell r="M3226" t="str">
            <v>CUCU</v>
          </cell>
          <cell r="N3226" t="str">
            <v>KAWIN</v>
          </cell>
          <cell r="O3226" t="str">
            <v>Tamat SD/Sederajat</v>
          </cell>
          <cell r="P3226" t="str">
            <v>Islam</v>
          </cell>
          <cell r="Q3226" t="str">
            <v>BURUH HARIAN LEPAS</v>
          </cell>
          <cell r="R3226" t="str">
            <v>A</v>
          </cell>
          <cell r="S3226" t="str">
            <v>TIDAK ADA</v>
          </cell>
        </row>
        <row r="3227">
          <cell r="A3227" t="str">
            <v>3302160606190001</v>
          </cell>
          <cell r="B3227" t="str">
            <v>3302161302057605</v>
          </cell>
          <cell r="C3227" t="str">
            <v>MUHAMMAD FARESTA EDZL PRADANA</v>
          </cell>
          <cell r="D3227" t="str">
            <v>LK</v>
          </cell>
          <cell r="E3227">
            <v>43622</v>
          </cell>
          <cell r="F3227">
            <v>0.87671232876712324</v>
          </cell>
          <cell r="G3227" t="str">
            <v>BANYUMAS</v>
          </cell>
          <cell r="H3227" t="str">
            <v>TUMIYANG</v>
          </cell>
          <cell r="I3227" t="str">
            <v>004</v>
          </cell>
          <cell r="J3227" t="str">
            <v>004</v>
          </cell>
          <cell r="K3227" t="str">
            <v>TUMIYANG</v>
          </cell>
          <cell r="L3227" t="str">
            <v>TUMIYANG, RT 004 RW 004</v>
          </cell>
          <cell r="M3227" t="str">
            <v>LAINNYA</v>
          </cell>
          <cell r="N3227" t="str">
            <v>BELUM KAWIN</v>
          </cell>
          <cell r="O3227" t="str">
            <v>Tidak/Belum Sekolah</v>
          </cell>
          <cell r="P3227" t="str">
            <v>Islam</v>
          </cell>
          <cell r="Q3227" t="str">
            <v>BELUM/TIDAK BEKERJA</v>
          </cell>
          <cell r="R3227" t="str">
            <v>-</v>
          </cell>
          <cell r="S3227" t="str">
            <v>ADA</v>
          </cell>
        </row>
        <row r="3228">
          <cell r="A3228" t="str">
            <v>3302164107330011</v>
          </cell>
          <cell r="B3228" t="str">
            <v>3302161302057608</v>
          </cell>
          <cell r="C3228" t="str">
            <v>WARTI</v>
          </cell>
          <cell r="D3228" t="str">
            <v>PR</v>
          </cell>
          <cell r="E3228">
            <v>12236</v>
          </cell>
          <cell r="F3228">
            <v>86.865753424657541</v>
          </cell>
          <cell r="G3228" t="str">
            <v>BANYUMAS</v>
          </cell>
          <cell r="H3228" t="str">
            <v>TUMIYANG</v>
          </cell>
          <cell r="I3228" t="str">
            <v>004</v>
          </cell>
          <cell r="J3228" t="str">
            <v>004</v>
          </cell>
          <cell r="K3228" t="str">
            <v>TUMIYANG</v>
          </cell>
          <cell r="L3228" t="str">
            <v>TUMIYANG, RT 004 RW 004</v>
          </cell>
          <cell r="M3228" t="str">
            <v>KEPALA KELUARGA</v>
          </cell>
          <cell r="N3228" t="str">
            <v>CERAI MATI</v>
          </cell>
          <cell r="O3228" t="str">
            <v>Tidak/Belum Sekolah</v>
          </cell>
          <cell r="P3228" t="str">
            <v>Islam</v>
          </cell>
          <cell r="Q3228" t="str">
            <v>BURUH TANI/PERKEBUNAN</v>
          </cell>
          <cell r="R3228" t="str">
            <v>-</v>
          </cell>
          <cell r="S3228" t="str">
            <v>TIDAK ADA</v>
          </cell>
        </row>
        <row r="3229">
          <cell r="A3229" t="str">
            <v>3302160107520011</v>
          </cell>
          <cell r="B3229" t="str">
            <v>3302161302057609</v>
          </cell>
          <cell r="C3229" t="str">
            <v>WARSIKUN</v>
          </cell>
          <cell r="D3229" t="str">
            <v>LK</v>
          </cell>
          <cell r="E3229">
            <v>19176</v>
          </cell>
          <cell r="F3229">
            <v>67.852054794520555</v>
          </cell>
          <cell r="G3229" t="str">
            <v>BANYUMAS</v>
          </cell>
          <cell r="H3229" t="str">
            <v>TUMIYANG</v>
          </cell>
          <cell r="I3229" t="str">
            <v>004</v>
          </cell>
          <cell r="J3229" t="str">
            <v>004</v>
          </cell>
          <cell r="K3229" t="str">
            <v>TUMIYANG</v>
          </cell>
          <cell r="L3229" t="str">
            <v>TUMIYANG, RT 004 RW 004</v>
          </cell>
          <cell r="M3229" t="str">
            <v>KEPALA KELUARGA</v>
          </cell>
          <cell r="N3229" t="str">
            <v>KAWIN</v>
          </cell>
          <cell r="O3229" t="str">
            <v>Tamat SD/Sederajat</v>
          </cell>
          <cell r="P3229" t="str">
            <v>Islam</v>
          </cell>
          <cell r="Q3229" t="str">
            <v>BURUH HARIAN LEPAS</v>
          </cell>
          <cell r="R3229" t="str">
            <v>-</v>
          </cell>
          <cell r="S3229" t="str">
            <v>TIDAK ADA</v>
          </cell>
        </row>
        <row r="3230">
          <cell r="A3230" t="str">
            <v>3302164107570015</v>
          </cell>
          <cell r="B3230" t="str">
            <v>3302161302057609</v>
          </cell>
          <cell r="C3230" t="str">
            <v>SATEM</v>
          </cell>
          <cell r="D3230" t="str">
            <v>PR</v>
          </cell>
          <cell r="E3230">
            <v>21002</v>
          </cell>
          <cell r="F3230">
            <v>62.849315068493148</v>
          </cell>
          <cell r="G3230" t="str">
            <v>BANYUMAS</v>
          </cell>
          <cell r="H3230" t="str">
            <v>TUMIYANG</v>
          </cell>
          <cell r="I3230" t="str">
            <v>004</v>
          </cell>
          <cell r="J3230" t="str">
            <v>004</v>
          </cell>
          <cell r="K3230" t="str">
            <v>TUMIYANG</v>
          </cell>
          <cell r="L3230" t="str">
            <v>TUMIYANG, RT 004 RW 004</v>
          </cell>
          <cell r="M3230" t="str">
            <v>ISTRI</v>
          </cell>
          <cell r="N3230" t="str">
            <v>KAWIN</v>
          </cell>
          <cell r="O3230" t="str">
            <v>Belum Tamat SD/Sederajat</v>
          </cell>
          <cell r="P3230" t="str">
            <v>Islam</v>
          </cell>
          <cell r="Q3230" t="str">
            <v>MENGURUS RUMAH TANGGA</v>
          </cell>
          <cell r="R3230" t="str">
            <v>-</v>
          </cell>
          <cell r="S3230" t="str">
            <v>TIDAK ADA</v>
          </cell>
        </row>
        <row r="3231">
          <cell r="A3231" t="str">
            <v>3302162402820002</v>
          </cell>
          <cell r="B3231" t="str">
            <v>3302161302057609</v>
          </cell>
          <cell r="C3231" t="str">
            <v>TARYONO</v>
          </cell>
          <cell r="D3231" t="str">
            <v>LK</v>
          </cell>
          <cell r="E3231">
            <v>30006</v>
          </cell>
          <cell r="F3231">
            <v>38.180821917808217</v>
          </cell>
          <cell r="G3231" t="str">
            <v>BANYUMAS</v>
          </cell>
          <cell r="H3231" t="str">
            <v>TUMIYANG</v>
          </cell>
          <cell r="I3231" t="str">
            <v>004</v>
          </cell>
          <cell r="J3231" t="str">
            <v>004</v>
          </cell>
          <cell r="K3231" t="str">
            <v>TUMIYANG</v>
          </cell>
          <cell r="L3231" t="str">
            <v>TUMIYANG, RT 004 RW 004</v>
          </cell>
          <cell r="M3231" t="str">
            <v>ANAK</v>
          </cell>
          <cell r="N3231" t="str">
            <v>KAWIN</v>
          </cell>
          <cell r="O3231" t="str">
            <v>Tamat SD/Sederajat</v>
          </cell>
          <cell r="P3231" t="str">
            <v>Islam</v>
          </cell>
          <cell r="Q3231" t="str">
            <v>BURUH HARIAN LEPAS</v>
          </cell>
          <cell r="R3231" t="str">
            <v>-</v>
          </cell>
          <cell r="S3231" t="str">
            <v>TIDAK ADA</v>
          </cell>
        </row>
        <row r="3232">
          <cell r="A3232" t="str">
            <v>3302160107470006</v>
          </cell>
          <cell r="B3232" t="str">
            <v>3302161302057610</v>
          </cell>
          <cell r="C3232" t="str">
            <v>SAEFUDIN</v>
          </cell>
          <cell r="D3232" t="str">
            <v>LK</v>
          </cell>
          <cell r="E3232">
            <v>17349</v>
          </cell>
          <cell r="F3232">
            <v>72.857534246575341</v>
          </cell>
          <cell r="G3232" t="str">
            <v>BANYUMAS</v>
          </cell>
          <cell r="H3232" t="str">
            <v>TUMIYANG</v>
          </cell>
          <cell r="I3232" t="str">
            <v>004</v>
          </cell>
          <cell r="J3232" t="str">
            <v>004</v>
          </cell>
          <cell r="K3232" t="str">
            <v>TUMIYANG</v>
          </cell>
          <cell r="L3232" t="str">
            <v>TUMIYANG, RT 004 RW 004</v>
          </cell>
          <cell r="M3232" t="str">
            <v>KEPALA KELUARGA</v>
          </cell>
          <cell r="N3232" t="str">
            <v>KAWIN</v>
          </cell>
          <cell r="O3232" t="str">
            <v>Belum Tamat SD/Sederajat</v>
          </cell>
          <cell r="P3232" t="str">
            <v>Islam</v>
          </cell>
          <cell r="Q3232" t="str">
            <v>PETANI/PEKEBUN</v>
          </cell>
          <cell r="R3232" t="str">
            <v>-</v>
          </cell>
          <cell r="S3232" t="str">
            <v>TIDAK ADA</v>
          </cell>
        </row>
        <row r="3233">
          <cell r="A3233" t="str">
            <v>3302164107630014</v>
          </cell>
          <cell r="B3233" t="str">
            <v>3302161302057610</v>
          </cell>
          <cell r="C3233" t="str">
            <v>BARIYAH</v>
          </cell>
          <cell r="D3233" t="str">
            <v>PR</v>
          </cell>
          <cell r="E3233">
            <v>23193</v>
          </cell>
          <cell r="F3233">
            <v>56.846575342465755</v>
          </cell>
          <cell r="G3233" t="str">
            <v>BANYUMAS</v>
          </cell>
          <cell r="H3233" t="str">
            <v>TUMIYANG</v>
          </cell>
          <cell r="I3233" t="str">
            <v>004</v>
          </cell>
          <cell r="J3233" t="str">
            <v>004</v>
          </cell>
          <cell r="K3233" t="str">
            <v>TUMIYANG</v>
          </cell>
          <cell r="L3233" t="str">
            <v>TUMIYANG, RT 004 RW 004</v>
          </cell>
          <cell r="M3233" t="str">
            <v>ISTRI</v>
          </cell>
          <cell r="N3233" t="str">
            <v>KAWIN</v>
          </cell>
          <cell r="O3233" t="str">
            <v>Belum Tamat SD/Sederajat</v>
          </cell>
          <cell r="P3233" t="str">
            <v>Islam</v>
          </cell>
          <cell r="Q3233" t="str">
            <v>MENGURUS RUMAH TANGGA</v>
          </cell>
          <cell r="R3233" t="str">
            <v>-</v>
          </cell>
          <cell r="S3233" t="str">
            <v>TIDAK ADA</v>
          </cell>
        </row>
        <row r="3234">
          <cell r="A3234" t="str">
            <v>3302161111830002</v>
          </cell>
          <cell r="B3234" t="str">
            <v>3302161302057610</v>
          </cell>
          <cell r="C3234" t="str">
            <v>ZAENAL SUPANGAT</v>
          </cell>
          <cell r="D3234" t="str">
            <v>LK</v>
          </cell>
          <cell r="E3234">
            <v>30631</v>
          </cell>
          <cell r="F3234">
            <v>36.468493150684928</v>
          </cell>
          <cell r="G3234" t="str">
            <v>BANYUMAS</v>
          </cell>
          <cell r="H3234" t="str">
            <v>TUMIYANG</v>
          </cell>
          <cell r="I3234" t="str">
            <v>004</v>
          </cell>
          <cell r="J3234" t="str">
            <v>004</v>
          </cell>
          <cell r="K3234" t="str">
            <v>TUMIYANG</v>
          </cell>
          <cell r="L3234" t="str">
            <v>TUMIYANG, RT 004 RW 004</v>
          </cell>
          <cell r="M3234" t="str">
            <v>ANAK</v>
          </cell>
          <cell r="N3234" t="str">
            <v>KAWIN</v>
          </cell>
          <cell r="O3234" t="str">
            <v>SLTP/Sederajat</v>
          </cell>
          <cell r="P3234" t="str">
            <v>Islam</v>
          </cell>
          <cell r="Q3234" t="str">
            <v>PETANI/PEKEBUN</v>
          </cell>
          <cell r="R3234" t="str">
            <v>-</v>
          </cell>
          <cell r="S3234" t="str">
            <v>TIDAK ADA</v>
          </cell>
        </row>
        <row r="3235">
          <cell r="A3235" t="str">
            <v>3302162505560001</v>
          </cell>
          <cell r="B3235" t="str">
            <v>3302161302057931</v>
          </cell>
          <cell r="C3235" t="str">
            <v>TARSUM SUMARDI</v>
          </cell>
          <cell r="D3235" t="str">
            <v>LK</v>
          </cell>
          <cell r="E3235">
            <v>20600</v>
          </cell>
          <cell r="F3235">
            <v>63.950684931506849</v>
          </cell>
          <cell r="G3235" t="str">
            <v>BANYUMAS</v>
          </cell>
          <cell r="H3235" t="str">
            <v>TUMIYANG</v>
          </cell>
          <cell r="I3235" t="str">
            <v>004</v>
          </cell>
          <cell r="J3235" t="str">
            <v>004</v>
          </cell>
          <cell r="K3235" t="str">
            <v>TUMIYANG</v>
          </cell>
          <cell r="L3235" t="str">
            <v>TUMIYANG, RT 004 RW 004</v>
          </cell>
          <cell r="M3235" t="str">
            <v>KEPALA KELUARGA</v>
          </cell>
          <cell r="N3235" t="str">
            <v>KAWIN</v>
          </cell>
          <cell r="O3235" t="str">
            <v>Belum Tamat SD/Sederajat</v>
          </cell>
          <cell r="P3235" t="str">
            <v>Islam</v>
          </cell>
          <cell r="Q3235" t="str">
            <v>TUKANG KAYU</v>
          </cell>
          <cell r="R3235" t="str">
            <v>-</v>
          </cell>
          <cell r="S3235" t="str">
            <v>TIDAK ADA</v>
          </cell>
        </row>
        <row r="3236">
          <cell r="A3236" t="str">
            <v>3302165204590001</v>
          </cell>
          <cell r="B3236" t="str">
            <v>3302161302057931</v>
          </cell>
          <cell r="C3236" t="str">
            <v>KARSITEM</v>
          </cell>
          <cell r="D3236" t="str">
            <v>PR</v>
          </cell>
          <cell r="E3236">
            <v>21652</v>
          </cell>
          <cell r="F3236">
            <v>61.06849315068493</v>
          </cell>
          <cell r="G3236" t="str">
            <v>BANYUMAS</v>
          </cell>
          <cell r="H3236" t="str">
            <v>TUMIYANG</v>
          </cell>
          <cell r="I3236" t="str">
            <v>004</v>
          </cell>
          <cell r="J3236" t="str">
            <v>004</v>
          </cell>
          <cell r="K3236" t="str">
            <v>TUMIYANG</v>
          </cell>
          <cell r="L3236" t="str">
            <v>TUMIYANG, RT 004 RW 004</v>
          </cell>
          <cell r="M3236" t="str">
            <v>ISTRI</v>
          </cell>
          <cell r="N3236" t="str">
            <v>KAWIN</v>
          </cell>
          <cell r="O3236" t="str">
            <v>Belum Tamat SD/Sederajat</v>
          </cell>
          <cell r="P3236" t="str">
            <v>Islam</v>
          </cell>
          <cell r="Q3236" t="str">
            <v>MENGURUS RUMAH TANGGA</v>
          </cell>
          <cell r="R3236" t="str">
            <v>-</v>
          </cell>
          <cell r="S3236" t="str">
            <v>TIDAK ADA</v>
          </cell>
        </row>
        <row r="3237">
          <cell r="A3237" t="str">
            <v>3302165706000003</v>
          </cell>
          <cell r="B3237" t="str">
            <v>3302161302057931</v>
          </cell>
          <cell r="C3237" t="str">
            <v>SANTI AGUSTIN</v>
          </cell>
          <cell r="D3237" t="str">
            <v>PR</v>
          </cell>
          <cell r="E3237">
            <v>36694</v>
          </cell>
          <cell r="F3237">
            <v>19.857534246575341</v>
          </cell>
          <cell r="G3237" t="str">
            <v>BANYUMAS</v>
          </cell>
          <cell r="H3237" t="str">
            <v>TUMIYANG</v>
          </cell>
          <cell r="I3237" t="str">
            <v>004</v>
          </cell>
          <cell r="J3237" t="str">
            <v>004</v>
          </cell>
          <cell r="K3237" t="str">
            <v>TUMIYANG</v>
          </cell>
          <cell r="L3237" t="str">
            <v>TUMIYANG, RT 004 RW 004</v>
          </cell>
          <cell r="M3237" t="str">
            <v>ANAK</v>
          </cell>
          <cell r="N3237" t="str">
            <v>BELUM KAWIN</v>
          </cell>
          <cell r="O3237" t="str">
            <v>Belum Tamat SD/Sederajat</v>
          </cell>
          <cell r="P3237" t="str">
            <v>Islam</v>
          </cell>
          <cell r="Q3237" t="str">
            <v>PELAJAR/MAHASISWA</v>
          </cell>
          <cell r="R3237" t="str">
            <v>-</v>
          </cell>
          <cell r="S3237" t="str">
            <v>TIDAK ADA</v>
          </cell>
        </row>
        <row r="3238">
          <cell r="A3238" t="str">
            <v>3302163112520156</v>
          </cell>
          <cell r="B3238" t="str">
            <v>3302161302058394</v>
          </cell>
          <cell r="C3238" t="str">
            <v>KOSIM</v>
          </cell>
          <cell r="D3238" t="str">
            <v>LK</v>
          </cell>
          <cell r="E3238">
            <v>19359</v>
          </cell>
          <cell r="F3238">
            <v>67.350684931506848</v>
          </cell>
          <cell r="G3238" t="str">
            <v>BANYUMAS</v>
          </cell>
          <cell r="H3238" t="str">
            <v>DESA TUMIYANG</v>
          </cell>
          <cell r="I3238" t="str">
            <v>004</v>
          </cell>
          <cell r="J3238" t="str">
            <v>004</v>
          </cell>
          <cell r="K3238" t="str">
            <v>TUMIYANG</v>
          </cell>
          <cell r="L3238" t="str">
            <v>DESA TUMIYANG, RT 004 RW 004</v>
          </cell>
          <cell r="M3238" t="str">
            <v>KEPALA KELUARGA</v>
          </cell>
          <cell r="N3238" t="str">
            <v>KAWIN</v>
          </cell>
          <cell r="O3238" t="str">
            <v>Belum Tamat SD/Sederajat</v>
          </cell>
          <cell r="P3238" t="str">
            <v>Islam</v>
          </cell>
          <cell r="Q3238" t="str">
            <v>PETANI/PEKEBUN</v>
          </cell>
          <cell r="R3238" t="str">
            <v>-</v>
          </cell>
          <cell r="S3238" t="str">
            <v>TIDAK ADA</v>
          </cell>
        </row>
        <row r="3239">
          <cell r="A3239" t="str">
            <v>3302167112570139</v>
          </cell>
          <cell r="B3239" t="str">
            <v>3302161302058394</v>
          </cell>
          <cell r="C3239" t="str">
            <v>DARMINI</v>
          </cell>
          <cell r="D3239" t="str">
            <v>PR</v>
          </cell>
          <cell r="E3239">
            <v>21185</v>
          </cell>
          <cell r="F3239">
            <v>62.347945205479455</v>
          </cell>
          <cell r="G3239" t="str">
            <v>BANYUMAS</v>
          </cell>
          <cell r="H3239" t="str">
            <v>DESA TUMIYANG</v>
          </cell>
          <cell r="I3239" t="str">
            <v>004</v>
          </cell>
          <cell r="J3239" t="str">
            <v>004</v>
          </cell>
          <cell r="K3239" t="str">
            <v>TUMIYANG</v>
          </cell>
          <cell r="L3239" t="str">
            <v>DESA TUMIYANG, RT 004 RW 004</v>
          </cell>
          <cell r="M3239" t="str">
            <v>ISTRI</v>
          </cell>
          <cell r="N3239" t="str">
            <v>KAWIN</v>
          </cell>
          <cell r="O3239" t="str">
            <v>Tamat SD/Sederajat</v>
          </cell>
          <cell r="P3239" t="str">
            <v>Islam</v>
          </cell>
          <cell r="Q3239" t="str">
            <v>PEDAGANG</v>
          </cell>
          <cell r="R3239" t="str">
            <v>-</v>
          </cell>
          <cell r="S3239" t="str">
            <v>TIDAK ADA</v>
          </cell>
        </row>
        <row r="3240">
          <cell r="A3240" t="str">
            <v>3302162311550001</v>
          </cell>
          <cell r="B3240" t="str">
            <v>3302161302058874</v>
          </cell>
          <cell r="C3240" t="str">
            <v>SADIK</v>
          </cell>
          <cell r="D3240" t="str">
            <v>LK</v>
          </cell>
          <cell r="E3240">
            <v>20416</v>
          </cell>
          <cell r="F3240">
            <v>64.454794520547949</v>
          </cell>
          <cell r="G3240" t="str">
            <v>BANYUMAS</v>
          </cell>
          <cell r="H3240" t="str">
            <v>TUMIYANG</v>
          </cell>
          <cell r="I3240" t="str">
            <v>004</v>
          </cell>
          <cell r="J3240" t="str">
            <v>004</v>
          </cell>
          <cell r="K3240" t="str">
            <v>TUMIYANG</v>
          </cell>
          <cell r="L3240" t="str">
            <v>TUMIYANG, RT 004 RW 004</v>
          </cell>
          <cell r="M3240" t="str">
            <v>KEPALA KELUARGA</v>
          </cell>
          <cell r="N3240" t="str">
            <v>KAWIN</v>
          </cell>
          <cell r="O3240" t="str">
            <v>Belum Tamat SD/Sederajat</v>
          </cell>
          <cell r="P3240" t="str">
            <v>Islam</v>
          </cell>
          <cell r="Q3240" t="str">
            <v>PETANI/PEKEBUN</v>
          </cell>
          <cell r="R3240" t="str">
            <v>-</v>
          </cell>
          <cell r="S3240" t="str">
            <v>TIDAK ADA</v>
          </cell>
        </row>
        <row r="3241">
          <cell r="A3241" t="str">
            <v>3302167112670110</v>
          </cell>
          <cell r="B3241" t="str">
            <v>3302161302058874</v>
          </cell>
          <cell r="C3241" t="str">
            <v>CARSEM</v>
          </cell>
          <cell r="D3241" t="str">
            <v>PR</v>
          </cell>
          <cell r="E3241">
            <v>24837</v>
          </cell>
          <cell r="F3241">
            <v>52.342465753424655</v>
          </cell>
          <cell r="G3241" t="str">
            <v>BANYUMAS</v>
          </cell>
          <cell r="H3241" t="str">
            <v>TUMIYANG</v>
          </cell>
          <cell r="I3241" t="str">
            <v>004</v>
          </cell>
          <cell r="J3241" t="str">
            <v>004</v>
          </cell>
          <cell r="K3241" t="str">
            <v>TUMIYANG</v>
          </cell>
          <cell r="L3241" t="str">
            <v>TUMIYANG, RT 004 RW 004</v>
          </cell>
          <cell r="M3241" t="str">
            <v>ISTRI</v>
          </cell>
          <cell r="N3241" t="str">
            <v>KAWIN</v>
          </cell>
          <cell r="O3241" t="str">
            <v>Belum Tamat SD/Sederajat</v>
          </cell>
          <cell r="P3241" t="str">
            <v>Islam</v>
          </cell>
          <cell r="Q3241" t="str">
            <v>MENGURUS RUMAH TANGGA</v>
          </cell>
          <cell r="R3241" t="str">
            <v>-</v>
          </cell>
          <cell r="S3241" t="str">
            <v>TIDAK ADA</v>
          </cell>
        </row>
        <row r="3242">
          <cell r="A3242" t="str">
            <v>3302160107400036</v>
          </cell>
          <cell r="B3242" t="str">
            <v>3302161302058874</v>
          </cell>
          <cell r="C3242" t="str">
            <v>SANAKIM</v>
          </cell>
          <cell r="D3242" t="str">
            <v>LK</v>
          </cell>
          <cell r="E3242">
            <v>14793</v>
          </cell>
          <cell r="F3242">
            <v>79.860273972602741</v>
          </cell>
          <cell r="G3242" t="str">
            <v>BANYUMAS</v>
          </cell>
          <cell r="H3242" t="str">
            <v>TUMIYANG</v>
          </cell>
          <cell r="I3242" t="str">
            <v>004</v>
          </cell>
          <cell r="J3242" t="str">
            <v>004</v>
          </cell>
          <cell r="K3242" t="str">
            <v>TUMIYANG</v>
          </cell>
          <cell r="L3242" t="str">
            <v>TUMIYANG, RT 004 RW 004</v>
          </cell>
          <cell r="M3242" t="str">
            <v>ANAK</v>
          </cell>
          <cell r="N3242" t="str">
            <v>CERAI MATI</v>
          </cell>
          <cell r="O3242" t="str">
            <v>Belum Tamat SD/Sederajat</v>
          </cell>
          <cell r="P3242" t="str">
            <v>Islam</v>
          </cell>
          <cell r="Q3242" t="str">
            <v>PETANI/PEKEBUN</v>
          </cell>
          <cell r="R3242" t="str">
            <v>-</v>
          </cell>
          <cell r="S3242" t="str">
            <v>TIDAK ADA</v>
          </cell>
        </row>
        <row r="3243">
          <cell r="A3243" t="str">
            <v>3302160807720001</v>
          </cell>
          <cell r="B3243" t="str">
            <v>3302161302059253</v>
          </cell>
          <cell r="C3243" t="str">
            <v>SALIMI</v>
          </cell>
          <cell r="D3243" t="str">
            <v>LK</v>
          </cell>
          <cell r="E3243">
            <v>26488</v>
          </cell>
          <cell r="F3243">
            <v>47.819178082191783</v>
          </cell>
          <cell r="G3243" t="str">
            <v>BANYUMAS</v>
          </cell>
          <cell r="H3243" t="str">
            <v>TUMIYANG</v>
          </cell>
          <cell r="I3243" t="str">
            <v>004</v>
          </cell>
          <cell r="J3243" t="str">
            <v>004</v>
          </cell>
          <cell r="K3243" t="str">
            <v>TUMIYANG</v>
          </cell>
          <cell r="L3243" t="str">
            <v>TUMIYANG, RT 004 RW 004</v>
          </cell>
          <cell r="M3243" t="str">
            <v>KEPALA KELUARGA</v>
          </cell>
          <cell r="N3243" t="str">
            <v>KAWIN</v>
          </cell>
          <cell r="O3243" t="str">
            <v>Tamat SD/Sederajat</v>
          </cell>
          <cell r="P3243" t="str">
            <v>Islam</v>
          </cell>
          <cell r="Q3243" t="str">
            <v>KARYAWAN SWASTA</v>
          </cell>
          <cell r="R3243" t="str">
            <v>-</v>
          </cell>
          <cell r="S3243" t="str">
            <v>TIDAK ADA</v>
          </cell>
        </row>
        <row r="3244">
          <cell r="A3244" t="str">
            <v>3302167112750058</v>
          </cell>
          <cell r="B3244" t="str">
            <v>3302161302059253</v>
          </cell>
          <cell r="C3244" t="str">
            <v>CATUR SURYATI</v>
          </cell>
          <cell r="D3244" t="str">
            <v>PR</v>
          </cell>
          <cell r="E3244">
            <v>27759</v>
          </cell>
          <cell r="F3244">
            <v>44.336986301369862</v>
          </cell>
          <cell r="G3244" t="str">
            <v>BANYUMAS</v>
          </cell>
          <cell r="H3244" t="str">
            <v>TUMIYANG</v>
          </cell>
          <cell r="I3244" t="str">
            <v>004</v>
          </cell>
          <cell r="J3244" t="str">
            <v>004</v>
          </cell>
          <cell r="K3244" t="str">
            <v>TUMIYANG</v>
          </cell>
          <cell r="L3244" t="str">
            <v>TUMIYANG, RT 004 RW 004</v>
          </cell>
          <cell r="M3244" t="str">
            <v>ISTRI</v>
          </cell>
          <cell r="N3244" t="str">
            <v>KAWIN</v>
          </cell>
          <cell r="O3244" t="str">
            <v>Tamat SD/Sederajat</v>
          </cell>
          <cell r="P3244" t="str">
            <v>Islam</v>
          </cell>
          <cell r="Q3244" t="str">
            <v>MENGURUS RUMAH TANGGA</v>
          </cell>
          <cell r="R3244" t="str">
            <v>-</v>
          </cell>
          <cell r="S3244" t="str">
            <v>TIDAK ADA</v>
          </cell>
        </row>
        <row r="3245">
          <cell r="A3245" t="str">
            <v>3302160701030002</v>
          </cell>
          <cell r="B3245" t="str">
            <v>3302161302059253</v>
          </cell>
          <cell r="C3245" t="str">
            <v>YANUAR DWI PANGESTU</v>
          </cell>
          <cell r="D3245" t="str">
            <v>LK</v>
          </cell>
          <cell r="E3245">
            <v>37628</v>
          </cell>
          <cell r="F3245">
            <v>17.298630136986301</v>
          </cell>
          <cell r="G3245" t="str">
            <v>BANYUMAS</v>
          </cell>
          <cell r="H3245" t="str">
            <v>TUMIYANG</v>
          </cell>
          <cell r="I3245" t="str">
            <v>004</v>
          </cell>
          <cell r="J3245" t="str">
            <v>004</v>
          </cell>
          <cell r="K3245" t="str">
            <v>TUMIYANG</v>
          </cell>
          <cell r="L3245" t="str">
            <v>TUMIYANG, RT 004 RW 004</v>
          </cell>
          <cell r="M3245" t="str">
            <v>ANAK</v>
          </cell>
          <cell r="N3245" t="str">
            <v>BELUM KAWIN</v>
          </cell>
          <cell r="O3245" t="str">
            <v>Belum Tamat SD/Sederajat</v>
          </cell>
          <cell r="P3245" t="str">
            <v>Islam</v>
          </cell>
          <cell r="Q3245" t="str">
            <v>PELAJAR/MAHASISWA</v>
          </cell>
          <cell r="R3245" t="str">
            <v>-</v>
          </cell>
          <cell r="S3245" t="str">
            <v>ADA</v>
          </cell>
        </row>
        <row r="3246">
          <cell r="A3246" t="str">
            <v>3302166207960001</v>
          </cell>
          <cell r="B3246" t="str">
            <v>3302161302059253</v>
          </cell>
          <cell r="C3246" t="str">
            <v>LAELA ISNAENI</v>
          </cell>
          <cell r="D3246" t="str">
            <v>PR</v>
          </cell>
          <cell r="E3246">
            <v>35268</v>
          </cell>
          <cell r="F3246">
            <v>23.764383561643836</v>
          </cell>
          <cell r="G3246" t="str">
            <v>BANYUMAS</v>
          </cell>
          <cell r="H3246" t="str">
            <v>TUMIYANG</v>
          </cell>
          <cell r="I3246" t="str">
            <v>004</v>
          </cell>
          <cell r="J3246" t="str">
            <v>004</v>
          </cell>
          <cell r="K3246" t="str">
            <v>TUMIYANG</v>
          </cell>
          <cell r="L3246" t="str">
            <v>TUMIYANG, RT 004 RW 004</v>
          </cell>
          <cell r="M3246" t="str">
            <v>ANAK</v>
          </cell>
          <cell r="N3246" t="str">
            <v>BELUM KAWIN</v>
          </cell>
          <cell r="O3246" t="str">
            <v>SLTP/Sederajat</v>
          </cell>
          <cell r="P3246" t="str">
            <v>Islam</v>
          </cell>
          <cell r="Q3246" t="str">
            <v>PELAJAR/MAHASISWA</v>
          </cell>
          <cell r="R3246" t="str">
            <v>-</v>
          </cell>
          <cell r="S3246" t="str">
            <v>ADA</v>
          </cell>
        </row>
        <row r="3247">
          <cell r="A3247" t="str">
            <v>3302161011750003</v>
          </cell>
          <cell r="B3247" t="str">
            <v>3302161304070011</v>
          </cell>
          <cell r="C3247" t="str">
            <v>SOLIKHAN</v>
          </cell>
          <cell r="D3247" t="str">
            <v>LK</v>
          </cell>
          <cell r="E3247">
            <v>27708</v>
          </cell>
          <cell r="F3247">
            <v>44.476712328767121</v>
          </cell>
          <cell r="G3247" t="str">
            <v>BANYUMAS</v>
          </cell>
          <cell r="H3247" t="str">
            <v>TUMIYANG</v>
          </cell>
          <cell r="I3247" t="str">
            <v>004</v>
          </cell>
          <cell r="J3247" t="str">
            <v>004</v>
          </cell>
          <cell r="K3247" t="str">
            <v>TUMIYANG</v>
          </cell>
          <cell r="L3247" t="str">
            <v>TUMIYANG, RT 004 RW 004</v>
          </cell>
          <cell r="M3247" t="str">
            <v>KEPALA KELUARGA</v>
          </cell>
          <cell r="N3247" t="str">
            <v>KAWIN</v>
          </cell>
          <cell r="O3247" t="str">
            <v>Belum Tamat SD/Sederajat</v>
          </cell>
          <cell r="P3247" t="str">
            <v>Islam</v>
          </cell>
          <cell r="Q3247" t="str">
            <v>BURUH HARIAN LEPAS</v>
          </cell>
          <cell r="R3247" t="str">
            <v>-</v>
          </cell>
          <cell r="S3247" t="str">
            <v>TIDAK ADA</v>
          </cell>
        </row>
        <row r="3248">
          <cell r="A3248" t="str">
            <v>3302164107790025</v>
          </cell>
          <cell r="B3248" t="str">
            <v>3302161304070011</v>
          </cell>
          <cell r="C3248" t="str">
            <v>TUMINI</v>
          </cell>
          <cell r="D3248" t="str">
            <v>PR</v>
          </cell>
          <cell r="E3248">
            <v>29037</v>
          </cell>
          <cell r="F3248">
            <v>40.835616438356162</v>
          </cell>
          <cell r="G3248" t="str">
            <v>BANYUMAS</v>
          </cell>
          <cell r="H3248" t="str">
            <v>TUMIYANG</v>
          </cell>
          <cell r="I3248" t="str">
            <v>004</v>
          </cell>
          <cell r="J3248" t="str">
            <v>004</v>
          </cell>
          <cell r="K3248" t="str">
            <v>TUMIYANG</v>
          </cell>
          <cell r="L3248" t="str">
            <v>TUMIYANG, RT 004 RW 004</v>
          </cell>
          <cell r="M3248" t="str">
            <v>ISTRI</v>
          </cell>
          <cell r="N3248" t="str">
            <v>KAWIN</v>
          </cell>
          <cell r="O3248" t="str">
            <v>Belum Tamat SD/Sederajat</v>
          </cell>
          <cell r="P3248" t="str">
            <v>Islam</v>
          </cell>
          <cell r="Q3248" t="str">
            <v>MENGURUS RUMAH TANGGA</v>
          </cell>
          <cell r="R3248" t="str">
            <v>-</v>
          </cell>
          <cell r="S3248" t="str">
            <v>TIDAK ADA</v>
          </cell>
        </row>
        <row r="3249">
          <cell r="A3249" t="str">
            <v>3302166202160001</v>
          </cell>
          <cell r="B3249" t="str">
            <v>3302161304070011</v>
          </cell>
          <cell r="C3249" t="str">
            <v>RAIRA ANGGITA PUTRI</v>
          </cell>
          <cell r="D3249" t="str">
            <v>PR</v>
          </cell>
          <cell r="E3249">
            <v>42422</v>
          </cell>
          <cell r="F3249">
            <v>4.1643835616438354</v>
          </cell>
          <cell r="G3249" t="str">
            <v>BANYUMAS</v>
          </cell>
          <cell r="H3249" t="str">
            <v>TUMIYANG</v>
          </cell>
          <cell r="I3249" t="str">
            <v>004</v>
          </cell>
          <cell r="J3249" t="str">
            <v>004</v>
          </cell>
          <cell r="K3249" t="str">
            <v>TUMIYANG</v>
          </cell>
          <cell r="L3249" t="str">
            <v>TUMIYANG, RT 004 RW 004</v>
          </cell>
          <cell r="M3249" t="str">
            <v>ANAK</v>
          </cell>
          <cell r="N3249" t="str">
            <v>BELUM KAWIN</v>
          </cell>
          <cell r="O3249" t="str">
            <v>Tidak/Belum Sekolah</v>
          </cell>
          <cell r="P3249" t="str">
            <v>Islam</v>
          </cell>
          <cell r="Q3249" t="str">
            <v>BELUM/TIDAK BEKERJA</v>
          </cell>
          <cell r="R3249" t="str">
            <v>-</v>
          </cell>
          <cell r="S3249" t="str">
            <v>TIDAK ADA</v>
          </cell>
        </row>
        <row r="3250">
          <cell r="A3250" t="str">
            <v>3302166907990006</v>
          </cell>
          <cell r="B3250" t="str">
            <v>3302161304070011</v>
          </cell>
          <cell r="C3250" t="str">
            <v>ANJAR WIDIA SARI</v>
          </cell>
          <cell r="D3250" t="str">
            <v>PR</v>
          </cell>
          <cell r="E3250">
            <v>36370</v>
          </cell>
          <cell r="F3250">
            <v>20.745205479452054</v>
          </cell>
          <cell r="G3250" t="str">
            <v>BANYUMAS</v>
          </cell>
          <cell r="H3250" t="str">
            <v>TUMIYANG</v>
          </cell>
          <cell r="I3250" t="str">
            <v>004</v>
          </cell>
          <cell r="J3250" t="str">
            <v>004</v>
          </cell>
          <cell r="K3250" t="str">
            <v>TUMIYANG</v>
          </cell>
          <cell r="L3250" t="str">
            <v>TUMIYANG, RT 004 RW 004</v>
          </cell>
          <cell r="M3250" t="str">
            <v>ANAK</v>
          </cell>
          <cell r="N3250" t="str">
            <v>BELUM KAWIN</v>
          </cell>
          <cell r="O3250" t="str">
            <v>SLTP/Sederajat</v>
          </cell>
          <cell r="P3250" t="str">
            <v>Islam</v>
          </cell>
          <cell r="Q3250" t="str">
            <v>PELAJAR/MAHASISWA</v>
          </cell>
          <cell r="R3250" t="str">
            <v>-</v>
          </cell>
          <cell r="S3250" t="str">
            <v>ADA</v>
          </cell>
        </row>
        <row r="3251">
          <cell r="A3251" t="str">
            <v>3302161204830001</v>
          </cell>
          <cell r="B3251" t="str">
            <v>3302161412110008</v>
          </cell>
          <cell r="C3251" t="str">
            <v>DEDI IRAWAN</v>
          </cell>
          <cell r="D3251" t="str">
            <v>LK</v>
          </cell>
          <cell r="E3251">
            <v>30418</v>
          </cell>
          <cell r="F3251">
            <v>37.052054794520551</v>
          </cell>
          <cell r="G3251" t="str">
            <v>BANYUMAS</v>
          </cell>
          <cell r="H3251" t="str">
            <v>TUMIYANG</v>
          </cell>
          <cell r="I3251" t="str">
            <v>004</v>
          </cell>
          <cell r="J3251" t="str">
            <v>004</v>
          </cell>
          <cell r="K3251" t="str">
            <v>TUMIYANG</v>
          </cell>
          <cell r="L3251" t="str">
            <v>TUMIYANG, RT 004 RW 004</v>
          </cell>
          <cell r="M3251" t="str">
            <v>KEPALA KELUARGA</v>
          </cell>
          <cell r="N3251" t="str">
            <v>KAWIN</v>
          </cell>
          <cell r="O3251" t="str">
            <v>Tamat SD/Sederajat</v>
          </cell>
          <cell r="P3251" t="str">
            <v>Islam</v>
          </cell>
          <cell r="Q3251" t="str">
            <v>BURUH HARIAN LEPAS</v>
          </cell>
          <cell r="R3251" t="str">
            <v>-</v>
          </cell>
          <cell r="S3251" t="str">
            <v>TIDAK ADA</v>
          </cell>
        </row>
        <row r="3252">
          <cell r="A3252" t="str">
            <v>3302165207770005</v>
          </cell>
          <cell r="B3252" t="str">
            <v>3302161412110008</v>
          </cell>
          <cell r="C3252" t="str">
            <v>DARINAH</v>
          </cell>
          <cell r="D3252" t="str">
            <v>PR</v>
          </cell>
          <cell r="E3252">
            <v>28318</v>
          </cell>
          <cell r="F3252">
            <v>42.805479452054797</v>
          </cell>
          <cell r="G3252" t="str">
            <v>BANYUMAS</v>
          </cell>
          <cell r="H3252" t="str">
            <v>TUMIYANG</v>
          </cell>
          <cell r="I3252" t="str">
            <v>004</v>
          </cell>
          <cell r="J3252" t="str">
            <v>004</v>
          </cell>
          <cell r="K3252" t="str">
            <v>TUMIYANG</v>
          </cell>
          <cell r="L3252" t="str">
            <v>TUMIYANG, RT 004 RW 004</v>
          </cell>
          <cell r="M3252" t="str">
            <v>ISTRI</v>
          </cell>
          <cell r="N3252" t="str">
            <v>KAWIN</v>
          </cell>
          <cell r="O3252" t="str">
            <v>Tamat SD/Sederajat</v>
          </cell>
          <cell r="P3252" t="str">
            <v>Islam</v>
          </cell>
          <cell r="Q3252" t="str">
            <v>BURUH HARIAN LEPAS</v>
          </cell>
          <cell r="R3252" t="str">
            <v>-</v>
          </cell>
          <cell r="S3252" t="str">
            <v>TIDAK ADA</v>
          </cell>
        </row>
        <row r="3253">
          <cell r="A3253" t="str">
            <v>3302160902970002</v>
          </cell>
          <cell r="B3253" t="str">
            <v>3302161412110008</v>
          </cell>
          <cell r="C3253" t="str">
            <v>FIKRI HERIYANTO</v>
          </cell>
          <cell r="D3253" t="str">
            <v>LK</v>
          </cell>
          <cell r="E3253">
            <v>35470</v>
          </cell>
          <cell r="F3253">
            <v>23.210958904109589</v>
          </cell>
          <cell r="G3253" t="str">
            <v>BANYUMAS</v>
          </cell>
          <cell r="H3253" t="str">
            <v>TUMIYANG</v>
          </cell>
          <cell r="I3253" t="str">
            <v>004</v>
          </cell>
          <cell r="J3253" t="str">
            <v>004</v>
          </cell>
          <cell r="K3253" t="str">
            <v>TUMIYANG</v>
          </cell>
          <cell r="L3253" t="str">
            <v>TUMIYANG, RT 004 RW 004</v>
          </cell>
          <cell r="M3253" t="str">
            <v>ANAK</v>
          </cell>
          <cell r="N3253" t="str">
            <v>BELUM KAWIN</v>
          </cell>
          <cell r="O3253" t="str">
            <v>Tamat SD/Sederajat</v>
          </cell>
          <cell r="P3253" t="str">
            <v>Islam</v>
          </cell>
          <cell r="Q3253" t="str">
            <v>PELAJAR/MAHASISWA</v>
          </cell>
          <cell r="R3253" t="str">
            <v>-</v>
          </cell>
          <cell r="S3253" t="str">
            <v>ADA</v>
          </cell>
        </row>
        <row r="3254">
          <cell r="A3254" t="str">
            <v>3302164108120002</v>
          </cell>
          <cell r="B3254" t="str">
            <v>3302161412110008</v>
          </cell>
          <cell r="C3254" t="str">
            <v>RASYA SABILLA RAMADANI</v>
          </cell>
          <cell r="D3254" t="str">
            <v>PR</v>
          </cell>
          <cell r="E3254">
            <v>41122</v>
          </cell>
          <cell r="F3254">
            <v>7.7260273972602738</v>
          </cell>
          <cell r="G3254" t="str">
            <v>BANYUMAS</v>
          </cell>
          <cell r="H3254" t="str">
            <v>TUMIYANG</v>
          </cell>
          <cell r="I3254" t="str">
            <v>004</v>
          </cell>
          <cell r="J3254" t="str">
            <v>004</v>
          </cell>
          <cell r="K3254" t="str">
            <v>TUMIYANG</v>
          </cell>
          <cell r="L3254" t="str">
            <v>TUMIYANG, RT 004 RW 004</v>
          </cell>
          <cell r="M3254" t="str">
            <v>ANAK</v>
          </cell>
          <cell r="N3254" t="str">
            <v>BELUM KAWIN</v>
          </cell>
          <cell r="O3254" t="str">
            <v>Tidak/Belum Sekolah</v>
          </cell>
          <cell r="P3254" t="str">
            <v>Islam</v>
          </cell>
          <cell r="Q3254" t="str">
            <v>BELUM/TIDAK BEKERJA</v>
          </cell>
          <cell r="R3254" t="str">
            <v>-</v>
          </cell>
          <cell r="S3254" t="str">
            <v>ADA</v>
          </cell>
        </row>
        <row r="3255">
          <cell r="A3255" t="str">
            <v>3302160107840001</v>
          </cell>
          <cell r="B3255" t="str">
            <v>3302161603180004</v>
          </cell>
          <cell r="C3255" t="str">
            <v>KARNO</v>
          </cell>
          <cell r="D3255" t="str">
            <v>LK</v>
          </cell>
          <cell r="E3255">
            <v>30864</v>
          </cell>
          <cell r="F3255">
            <v>35.830136986301369</v>
          </cell>
          <cell r="G3255" t="str">
            <v>BANYUMAS</v>
          </cell>
          <cell r="H3255" t="str">
            <v>DESA TUMIYANG</v>
          </cell>
          <cell r="I3255" t="str">
            <v>004</v>
          </cell>
          <cell r="J3255" t="str">
            <v>004</v>
          </cell>
          <cell r="K3255" t="str">
            <v>TUMIYANG</v>
          </cell>
          <cell r="L3255" t="str">
            <v>DESA TUMIYANG, RT 004 RW 004</v>
          </cell>
          <cell r="M3255" t="str">
            <v>KEPALA KELUARGA</v>
          </cell>
          <cell r="N3255" t="str">
            <v>KAWIN</v>
          </cell>
          <cell r="O3255" t="str">
            <v>Tamat SD/Sederajat</v>
          </cell>
          <cell r="P3255" t="str">
            <v>Islam</v>
          </cell>
          <cell r="Q3255" t="str">
            <v>BURUH HARIAN LEPAS</v>
          </cell>
          <cell r="R3255" t="str">
            <v>-</v>
          </cell>
          <cell r="S3255" t="str">
            <v>TIDAK ADA</v>
          </cell>
        </row>
        <row r="3256">
          <cell r="A3256" t="str">
            <v>3302166404980001</v>
          </cell>
          <cell r="B3256" t="str">
            <v>3302161603180004</v>
          </cell>
          <cell r="C3256" t="str">
            <v>DITA PRATIWI</v>
          </cell>
          <cell r="D3256" t="str">
            <v>PR</v>
          </cell>
          <cell r="E3256">
            <v>35909</v>
          </cell>
          <cell r="F3256">
            <v>22.008219178082193</v>
          </cell>
          <cell r="G3256" t="str">
            <v>BANYUMAS</v>
          </cell>
          <cell r="H3256" t="str">
            <v>DESA TUMIYANG</v>
          </cell>
          <cell r="I3256" t="str">
            <v>004</v>
          </cell>
          <cell r="J3256" t="str">
            <v>004</v>
          </cell>
          <cell r="K3256" t="str">
            <v>TUMIYANG</v>
          </cell>
          <cell r="L3256" t="str">
            <v>DESA TUMIYANG, RT 004 RW 004</v>
          </cell>
          <cell r="M3256" t="str">
            <v>ISTRI</v>
          </cell>
          <cell r="N3256" t="str">
            <v>KAWIN</v>
          </cell>
          <cell r="O3256" t="str">
            <v>Tamat SD/Sederajat</v>
          </cell>
          <cell r="P3256" t="str">
            <v>Islam</v>
          </cell>
          <cell r="Q3256" t="str">
            <v>MENGURUS RUMAH TANGGA</v>
          </cell>
          <cell r="R3256" t="str">
            <v>-</v>
          </cell>
          <cell r="S3256" t="str">
            <v>ADA</v>
          </cell>
        </row>
        <row r="3257">
          <cell r="A3257" t="str">
            <v>3302162203190001</v>
          </cell>
          <cell r="B3257" t="str">
            <v>3302161603180004</v>
          </cell>
          <cell r="C3257" t="str">
            <v>DANENDRA RENAN ALFAREZI</v>
          </cell>
          <cell r="D3257" t="str">
            <v>LK</v>
          </cell>
          <cell r="E3257">
            <v>43546</v>
          </cell>
          <cell r="F3257">
            <v>1.0849315068493151</v>
          </cell>
          <cell r="G3257" t="str">
            <v>BANYUMAS</v>
          </cell>
          <cell r="H3257" t="str">
            <v>DESA TUMIYANG</v>
          </cell>
          <cell r="I3257" t="str">
            <v>004</v>
          </cell>
          <cell r="J3257" t="str">
            <v>004</v>
          </cell>
          <cell r="K3257" t="str">
            <v>TUMIYANG</v>
          </cell>
          <cell r="L3257" t="str">
            <v>DESA TUMIYANG, RT 004 RW 004</v>
          </cell>
          <cell r="M3257" t="str">
            <v>ANAK</v>
          </cell>
          <cell r="N3257" t="str">
            <v>BELUM KAWIN</v>
          </cell>
          <cell r="O3257" t="str">
            <v>Tidak/Belum Sekolah</v>
          </cell>
          <cell r="P3257" t="str">
            <v>Islam</v>
          </cell>
          <cell r="Q3257" t="str">
            <v>BELUM/TIDAK BEKERJA</v>
          </cell>
          <cell r="R3257" t="str">
            <v>-</v>
          </cell>
          <cell r="S3257" t="str">
            <v>ADA</v>
          </cell>
        </row>
        <row r="3258">
          <cell r="A3258" t="str">
            <v>3216201211940003</v>
          </cell>
          <cell r="B3258" t="str">
            <v>3302161604180008</v>
          </cell>
          <cell r="C3258" t="str">
            <v>WARYOTO</v>
          </cell>
          <cell r="D3258" t="str">
            <v>LK</v>
          </cell>
          <cell r="E3258">
            <v>34650</v>
          </cell>
          <cell r="F3258">
            <v>25.457534246575342</v>
          </cell>
          <cell r="G3258" t="str">
            <v>BANYUMAS</v>
          </cell>
          <cell r="H3258" t="str">
            <v>TUMIYANG</v>
          </cell>
          <cell r="I3258" t="str">
            <v>004</v>
          </cell>
          <cell r="J3258" t="str">
            <v>004</v>
          </cell>
          <cell r="K3258" t="str">
            <v>TUMIYANG</v>
          </cell>
          <cell r="L3258" t="str">
            <v>TUMIYANG, RT 004 RW 004</v>
          </cell>
          <cell r="M3258" t="str">
            <v>KEPALA KELUARGA</v>
          </cell>
          <cell r="N3258" t="str">
            <v>KAWIN</v>
          </cell>
          <cell r="O3258" t="str">
            <v>Tamat SD/Sederajat</v>
          </cell>
          <cell r="P3258" t="str">
            <v>Islam</v>
          </cell>
          <cell r="Q3258" t="str">
            <v>KARYAWAN SWASTA</v>
          </cell>
          <cell r="R3258" t="str">
            <v>-</v>
          </cell>
          <cell r="S3258" t="str">
            <v>TIDAK ADA</v>
          </cell>
        </row>
        <row r="3259">
          <cell r="A3259" t="str">
            <v>3302164404990001</v>
          </cell>
          <cell r="B3259" t="str">
            <v>3302161604180008</v>
          </cell>
          <cell r="C3259" t="str">
            <v>NUR APRILIANTI</v>
          </cell>
          <cell r="D3259" t="str">
            <v>PR</v>
          </cell>
          <cell r="E3259">
            <v>36254</v>
          </cell>
          <cell r="F3259">
            <v>21.063013698630137</v>
          </cell>
          <cell r="G3259" t="str">
            <v>BANYUMAS</v>
          </cell>
          <cell r="H3259" t="str">
            <v>TUMIYANG</v>
          </cell>
          <cell r="I3259" t="str">
            <v>004</v>
          </cell>
          <cell r="J3259" t="str">
            <v>004</v>
          </cell>
          <cell r="K3259" t="str">
            <v>TUMIYANG</v>
          </cell>
          <cell r="L3259" t="str">
            <v>TUMIYANG, RT 004 RW 004</v>
          </cell>
          <cell r="M3259" t="str">
            <v>ISTRI</v>
          </cell>
          <cell r="N3259" t="str">
            <v>KAWIN</v>
          </cell>
          <cell r="O3259" t="str">
            <v>SLTP/Sederajat</v>
          </cell>
          <cell r="P3259" t="str">
            <v>Islam</v>
          </cell>
          <cell r="Q3259" t="str">
            <v>MENGURUS RUMAH TANGGA</v>
          </cell>
          <cell r="R3259" t="str">
            <v>-</v>
          </cell>
          <cell r="S3259" t="str">
            <v>TIDAK ADA</v>
          </cell>
        </row>
        <row r="3260">
          <cell r="A3260" t="str">
            <v>3302162108180003</v>
          </cell>
          <cell r="B3260" t="str">
            <v>3302161604180008</v>
          </cell>
          <cell r="C3260" t="str">
            <v>ZHEFAN ATHA MUFAJI</v>
          </cell>
          <cell r="D3260" t="str">
            <v>LK</v>
          </cell>
          <cell r="E3260">
            <v>43333</v>
          </cell>
          <cell r="F3260">
            <v>1.6684931506849314</v>
          </cell>
          <cell r="G3260" t="str">
            <v>BANYUMAS</v>
          </cell>
          <cell r="H3260" t="str">
            <v>TUMIYANG</v>
          </cell>
          <cell r="I3260" t="str">
            <v>004</v>
          </cell>
          <cell r="J3260" t="str">
            <v>004</v>
          </cell>
          <cell r="K3260" t="str">
            <v>TUMIYANG</v>
          </cell>
          <cell r="L3260" t="str">
            <v>TUMIYANG, RT 004 RW 004</v>
          </cell>
          <cell r="M3260" t="str">
            <v>ANAK</v>
          </cell>
          <cell r="N3260" t="str">
            <v>BELUM KAWIN</v>
          </cell>
          <cell r="O3260" t="str">
            <v>Tidak/Belum Sekolah</v>
          </cell>
          <cell r="P3260" t="str">
            <v>Islam</v>
          </cell>
          <cell r="Q3260" t="str">
            <v>BELUM/TIDAK BEKERJA</v>
          </cell>
          <cell r="R3260" t="str">
            <v>-</v>
          </cell>
          <cell r="S3260" t="str">
            <v>ADA</v>
          </cell>
        </row>
        <row r="3261">
          <cell r="A3261" t="str">
            <v>3302160107540054</v>
          </cell>
          <cell r="B3261" t="str">
            <v>3302161809120002</v>
          </cell>
          <cell r="C3261" t="str">
            <v>DAKIR</v>
          </cell>
          <cell r="D3261" t="str">
            <v>LK</v>
          </cell>
          <cell r="E3261">
            <v>19906</v>
          </cell>
          <cell r="F3261">
            <v>65.852054794520555</v>
          </cell>
          <cell r="G3261" t="str">
            <v>BANYUMAS</v>
          </cell>
          <cell r="H3261" t="str">
            <v>TUMIYANG</v>
          </cell>
          <cell r="I3261" t="str">
            <v>004</v>
          </cell>
          <cell r="J3261" t="str">
            <v>004</v>
          </cell>
          <cell r="K3261" t="str">
            <v>TUMIYANG</v>
          </cell>
          <cell r="L3261" t="str">
            <v>TUMIYANG, RT 004 RW 004</v>
          </cell>
          <cell r="M3261" t="str">
            <v>KEPALA KELUARGA</v>
          </cell>
          <cell r="N3261" t="str">
            <v>KAWIN</v>
          </cell>
          <cell r="O3261" t="str">
            <v>Tamat SD/Sederajat</v>
          </cell>
          <cell r="P3261" t="str">
            <v>Islam</v>
          </cell>
          <cell r="Q3261" t="str">
            <v>PETANI/PEKEBUN</v>
          </cell>
          <cell r="R3261" t="str">
            <v>-</v>
          </cell>
          <cell r="S3261" t="str">
            <v>TIDAK ADA</v>
          </cell>
        </row>
        <row r="3262">
          <cell r="A3262" t="str">
            <v>3302164107510050</v>
          </cell>
          <cell r="B3262" t="str">
            <v>3302161809120002</v>
          </cell>
          <cell r="C3262" t="str">
            <v>KASIYEM</v>
          </cell>
          <cell r="D3262" t="str">
            <v>PR</v>
          </cell>
          <cell r="E3262">
            <v>18810</v>
          </cell>
          <cell r="F3262">
            <v>68.854794520547941</v>
          </cell>
          <cell r="G3262" t="str">
            <v>BANYUMAS</v>
          </cell>
          <cell r="H3262" t="str">
            <v>TUMIYANG</v>
          </cell>
          <cell r="I3262" t="str">
            <v>004</v>
          </cell>
          <cell r="J3262" t="str">
            <v>004</v>
          </cell>
          <cell r="K3262" t="str">
            <v>TUMIYANG</v>
          </cell>
          <cell r="L3262" t="str">
            <v>TUMIYANG, RT 004 RW 004</v>
          </cell>
          <cell r="M3262" t="str">
            <v>ISTRI</v>
          </cell>
          <cell r="N3262" t="str">
            <v>KAWIN</v>
          </cell>
          <cell r="O3262" t="str">
            <v>Tamat SD/Sederajat</v>
          </cell>
          <cell r="P3262" t="str">
            <v>Islam</v>
          </cell>
          <cell r="Q3262" t="str">
            <v>MENGURUS RUMAH TANGGA</v>
          </cell>
          <cell r="R3262" t="str">
            <v>-</v>
          </cell>
          <cell r="S3262" t="str">
            <v>TIDAK ADA</v>
          </cell>
        </row>
        <row r="3263">
          <cell r="A3263" t="str">
            <v>3302162404840002</v>
          </cell>
          <cell r="B3263" t="str">
            <v>3302161904120009</v>
          </cell>
          <cell r="C3263" t="str">
            <v>SUYITNO</v>
          </cell>
          <cell r="D3263" t="str">
            <v>LK</v>
          </cell>
          <cell r="E3263">
            <v>30796</v>
          </cell>
          <cell r="F3263">
            <v>36.016438356164386</v>
          </cell>
          <cell r="G3263" t="str">
            <v>BANYUMAS</v>
          </cell>
          <cell r="H3263" t="str">
            <v>TUMIYANG</v>
          </cell>
          <cell r="I3263" t="str">
            <v>004</v>
          </cell>
          <cell r="J3263" t="str">
            <v>004</v>
          </cell>
          <cell r="K3263" t="str">
            <v>TUMIYANG</v>
          </cell>
          <cell r="L3263" t="str">
            <v>TUMIYANG, RT 004 RW 004</v>
          </cell>
          <cell r="M3263" t="str">
            <v>KEPALA KELUARGA</v>
          </cell>
          <cell r="N3263" t="str">
            <v>KAWIN</v>
          </cell>
          <cell r="O3263" t="str">
            <v>Tamat SD/Sederajat</v>
          </cell>
          <cell r="P3263" t="str">
            <v>Islam</v>
          </cell>
          <cell r="Q3263" t="str">
            <v>KARYAWAN SWASTA</v>
          </cell>
          <cell r="R3263" t="str">
            <v>-</v>
          </cell>
          <cell r="S3263" t="str">
            <v>TIDAK ADA</v>
          </cell>
        </row>
        <row r="3264">
          <cell r="A3264" t="str">
            <v>3302166904800003</v>
          </cell>
          <cell r="B3264" t="str">
            <v>3302161904120009</v>
          </cell>
          <cell r="C3264" t="str">
            <v>SUPARNI</v>
          </cell>
          <cell r="D3264" t="str">
            <v>PR</v>
          </cell>
          <cell r="E3264">
            <v>29340</v>
          </cell>
          <cell r="F3264">
            <v>40.005479452054793</v>
          </cell>
          <cell r="G3264" t="str">
            <v>NGAWI</v>
          </cell>
          <cell r="H3264" t="str">
            <v>TUMIYANG</v>
          </cell>
          <cell r="I3264" t="str">
            <v>004</v>
          </cell>
          <cell r="J3264" t="str">
            <v>004</v>
          </cell>
          <cell r="K3264" t="str">
            <v>TUMIYANG</v>
          </cell>
          <cell r="L3264" t="str">
            <v>TUMIYANG, RT 004 RW 004</v>
          </cell>
          <cell r="M3264" t="str">
            <v>ISTRI</v>
          </cell>
          <cell r="N3264" t="str">
            <v>KAWIN</v>
          </cell>
          <cell r="O3264" t="str">
            <v>Tamat SD/Sederajat</v>
          </cell>
          <cell r="P3264" t="str">
            <v>Islam</v>
          </cell>
          <cell r="Q3264" t="str">
            <v>MENGURUS RUMAH TANGGA</v>
          </cell>
          <cell r="R3264" t="str">
            <v>-</v>
          </cell>
          <cell r="S3264" t="str">
            <v>TIDAK ADA</v>
          </cell>
        </row>
        <row r="3265">
          <cell r="A3265" t="str">
            <v>3302164903070003</v>
          </cell>
          <cell r="B3265" t="str">
            <v>3302161904120009</v>
          </cell>
          <cell r="C3265" t="str">
            <v>SEARA IFFA MARDIAH</v>
          </cell>
          <cell r="D3265" t="str">
            <v>PR</v>
          </cell>
          <cell r="E3265">
            <v>39150</v>
          </cell>
          <cell r="F3265">
            <v>13.128767123287671</v>
          </cell>
          <cell r="G3265" t="str">
            <v>BANYUMAS</v>
          </cell>
          <cell r="H3265" t="str">
            <v>TUMIYANG</v>
          </cell>
          <cell r="I3265" t="str">
            <v>004</v>
          </cell>
          <cell r="J3265" t="str">
            <v>004</v>
          </cell>
          <cell r="K3265" t="str">
            <v>TUMIYANG</v>
          </cell>
          <cell r="L3265" t="str">
            <v>TUMIYANG, RT 004 RW 004</v>
          </cell>
          <cell r="M3265" t="str">
            <v>ANAK</v>
          </cell>
          <cell r="N3265" t="str">
            <v>BELUM KAWIN</v>
          </cell>
          <cell r="O3265" t="str">
            <v>Tidak/Belum Sekolah</v>
          </cell>
          <cell r="P3265" t="str">
            <v>Islam</v>
          </cell>
          <cell r="Q3265" t="str">
            <v>BELUM/TIDAK BEKERJA</v>
          </cell>
          <cell r="R3265" t="str">
            <v>-</v>
          </cell>
          <cell r="S3265" t="str">
            <v>TIDAK ADA</v>
          </cell>
        </row>
        <row r="3266">
          <cell r="A3266" t="str">
            <v>3302160109830003</v>
          </cell>
          <cell r="B3266" t="str">
            <v>3302161908130006</v>
          </cell>
          <cell r="C3266" t="str">
            <v>SLAMET KOSASIH</v>
          </cell>
          <cell r="D3266" t="str">
            <v>LK</v>
          </cell>
          <cell r="E3266">
            <v>30560</v>
          </cell>
          <cell r="F3266">
            <v>36.663013698630138</v>
          </cell>
          <cell r="G3266" t="str">
            <v>BANYUMAS</v>
          </cell>
          <cell r="H3266" t="str">
            <v>TUMIYANG</v>
          </cell>
          <cell r="I3266" t="str">
            <v>004</v>
          </cell>
          <cell r="J3266" t="str">
            <v>004</v>
          </cell>
          <cell r="K3266" t="str">
            <v>TUMIYANG</v>
          </cell>
          <cell r="L3266" t="str">
            <v>TUMIYANG, RT 004 RW 004</v>
          </cell>
          <cell r="M3266" t="str">
            <v>KEPALA KELUARGA</v>
          </cell>
          <cell r="N3266" t="str">
            <v>KAWIN</v>
          </cell>
          <cell r="O3266" t="str">
            <v>Tamat SD/Sederajat</v>
          </cell>
          <cell r="P3266" t="str">
            <v>Islam</v>
          </cell>
          <cell r="Q3266" t="str">
            <v>KARYAWAN SWASTA</v>
          </cell>
          <cell r="R3266" t="str">
            <v>-</v>
          </cell>
          <cell r="S3266" t="str">
            <v>TIDAK ADA</v>
          </cell>
        </row>
        <row r="3267">
          <cell r="A3267" t="str">
            <v>3329085006880016</v>
          </cell>
          <cell r="B3267" t="str">
            <v>3302161908130006</v>
          </cell>
          <cell r="C3267" t="str">
            <v>DESI</v>
          </cell>
          <cell r="D3267" t="str">
            <v>PR</v>
          </cell>
          <cell r="E3267">
            <v>32304</v>
          </cell>
          <cell r="F3267">
            <v>31.884931506849316</v>
          </cell>
          <cell r="G3267" t="str">
            <v>BREBES</v>
          </cell>
          <cell r="H3267" t="str">
            <v>TUMIYANG</v>
          </cell>
          <cell r="I3267" t="str">
            <v>004</v>
          </cell>
          <cell r="J3267" t="str">
            <v>004</v>
          </cell>
          <cell r="K3267" t="str">
            <v>TUMIYANG</v>
          </cell>
          <cell r="L3267" t="str">
            <v>TUMIYANG, RT 004 RW 004</v>
          </cell>
          <cell r="M3267" t="str">
            <v>ISTRI</v>
          </cell>
          <cell r="N3267" t="str">
            <v>KAWIN</v>
          </cell>
          <cell r="O3267" t="str">
            <v>SLTP/Sederajat</v>
          </cell>
          <cell r="P3267" t="str">
            <v>Islam</v>
          </cell>
          <cell r="Q3267" t="str">
            <v>WIRASWASTA</v>
          </cell>
          <cell r="R3267" t="str">
            <v>-</v>
          </cell>
          <cell r="S3267" t="str">
            <v>TIDAK ADA</v>
          </cell>
        </row>
        <row r="3268">
          <cell r="A3268" t="str">
            <v>3302162605120001</v>
          </cell>
          <cell r="B3268" t="str">
            <v>3302161908130006</v>
          </cell>
          <cell r="C3268" t="str">
            <v>MUHAMMAD ARIF WIJAKSONO</v>
          </cell>
          <cell r="D3268" t="str">
            <v>LK</v>
          </cell>
          <cell r="E3268">
            <v>41055</v>
          </cell>
          <cell r="F3268">
            <v>7.9095890410958907</v>
          </cell>
          <cell r="G3268" t="str">
            <v>BANYUMAS</v>
          </cell>
          <cell r="H3268" t="str">
            <v>TUMIYANG</v>
          </cell>
          <cell r="I3268" t="str">
            <v>004</v>
          </cell>
          <cell r="J3268" t="str">
            <v>004</v>
          </cell>
          <cell r="K3268" t="str">
            <v>TUMIYANG</v>
          </cell>
          <cell r="L3268" t="str">
            <v>TUMIYANG, RT 004 RW 004</v>
          </cell>
          <cell r="M3268" t="str">
            <v>ANAK</v>
          </cell>
          <cell r="N3268" t="str">
            <v>BELUM KAWIN</v>
          </cell>
          <cell r="O3268" t="str">
            <v>Tidak/Belum Sekolah</v>
          </cell>
          <cell r="P3268" t="str">
            <v>Islam</v>
          </cell>
          <cell r="Q3268" t="str">
            <v>BELUM/TIDAK BEKERJA</v>
          </cell>
          <cell r="R3268" t="str">
            <v>-</v>
          </cell>
          <cell r="S3268" t="str">
            <v>ADA</v>
          </cell>
        </row>
        <row r="3269">
          <cell r="A3269" t="str">
            <v>3302161407830003</v>
          </cell>
          <cell r="B3269" t="str">
            <v>3302161912110001</v>
          </cell>
          <cell r="C3269" t="str">
            <v>WARSONO</v>
          </cell>
          <cell r="D3269" t="str">
            <v>LK</v>
          </cell>
          <cell r="E3269">
            <v>30511</v>
          </cell>
          <cell r="F3269">
            <v>36.797260273972604</v>
          </cell>
          <cell r="G3269" t="str">
            <v>BANYUMAS</v>
          </cell>
          <cell r="H3269" t="str">
            <v>TUMIYANG</v>
          </cell>
          <cell r="I3269" t="str">
            <v>004</v>
          </cell>
          <cell r="J3269" t="str">
            <v>004</v>
          </cell>
          <cell r="K3269" t="str">
            <v>TUMIYANG</v>
          </cell>
          <cell r="L3269" t="str">
            <v>TUMIYANG, RT 004 RW 004</v>
          </cell>
          <cell r="M3269" t="str">
            <v>KEPALA KELUARGA</v>
          </cell>
          <cell r="N3269" t="str">
            <v>KAWIN</v>
          </cell>
          <cell r="O3269" t="str">
            <v>SLTP/Sederajat</v>
          </cell>
          <cell r="P3269" t="str">
            <v>Islam</v>
          </cell>
          <cell r="Q3269" t="str">
            <v>KARYAWAN SWASTA</v>
          </cell>
          <cell r="R3269" t="str">
            <v>-</v>
          </cell>
          <cell r="S3269" t="str">
            <v>TIDAK ADA</v>
          </cell>
        </row>
        <row r="3270">
          <cell r="A3270" t="str">
            <v>3302174202950005</v>
          </cell>
          <cell r="B3270" t="str">
            <v>3302161912110001</v>
          </cell>
          <cell r="C3270" t="str">
            <v>FARIDATUN NIKMAH</v>
          </cell>
          <cell r="D3270" t="str">
            <v>PR</v>
          </cell>
          <cell r="E3270">
            <v>34732</v>
          </cell>
          <cell r="F3270">
            <v>25.232876712328768</v>
          </cell>
          <cell r="G3270" t="str">
            <v>BANYUMAS</v>
          </cell>
          <cell r="H3270" t="str">
            <v>TUMIYANG</v>
          </cell>
          <cell r="I3270" t="str">
            <v>004</v>
          </cell>
          <cell r="J3270" t="str">
            <v>004</v>
          </cell>
          <cell r="K3270" t="str">
            <v>TUMIYANG</v>
          </cell>
          <cell r="L3270" t="str">
            <v>TUMIYANG, RT 004 RW 004</v>
          </cell>
          <cell r="M3270" t="str">
            <v>ISTRI</v>
          </cell>
          <cell r="N3270" t="str">
            <v>KAWIN</v>
          </cell>
          <cell r="O3270" t="str">
            <v>Tamat SD/Sederajat</v>
          </cell>
          <cell r="P3270" t="str">
            <v>Islam</v>
          </cell>
          <cell r="Q3270" t="str">
            <v>MENGURUS RUMAH TANGGA</v>
          </cell>
          <cell r="R3270" t="str">
            <v>-</v>
          </cell>
          <cell r="S3270" t="str">
            <v>TIDAK ADA</v>
          </cell>
        </row>
        <row r="3271">
          <cell r="A3271" t="str">
            <v>3302160304120004</v>
          </cell>
          <cell r="B3271" t="str">
            <v>3302161912110001</v>
          </cell>
          <cell r="C3271" t="str">
            <v>MUHAMMAD HAIKAL FAHRI</v>
          </cell>
          <cell r="D3271" t="str">
            <v>LK</v>
          </cell>
          <cell r="E3271">
            <v>41002</v>
          </cell>
          <cell r="F3271">
            <v>8.0547945205479454</v>
          </cell>
          <cell r="G3271" t="str">
            <v>BANYUMAS</v>
          </cell>
          <cell r="H3271" t="str">
            <v>TUMIYANG</v>
          </cell>
          <cell r="I3271" t="str">
            <v>004</v>
          </cell>
          <cell r="J3271" t="str">
            <v>004</v>
          </cell>
          <cell r="K3271" t="str">
            <v>TUMIYANG</v>
          </cell>
          <cell r="L3271" t="str">
            <v>TUMIYANG, RT 004 RW 004</v>
          </cell>
          <cell r="M3271" t="str">
            <v>ANAK</v>
          </cell>
          <cell r="N3271" t="str">
            <v>BELUM KAWIN</v>
          </cell>
          <cell r="O3271" t="str">
            <v>Tidak/Belum Sekolah</v>
          </cell>
          <cell r="P3271" t="str">
            <v>Islam</v>
          </cell>
          <cell r="Q3271" t="str">
            <v>BELUM/TIDAK BEKERJA</v>
          </cell>
          <cell r="R3271" t="str">
            <v>-</v>
          </cell>
          <cell r="S3271" t="str">
            <v>ADA</v>
          </cell>
        </row>
        <row r="3272">
          <cell r="A3272" t="str">
            <v>3302166203940004</v>
          </cell>
          <cell r="B3272" t="str">
            <v>3302162107180001</v>
          </cell>
          <cell r="C3272" t="str">
            <v>YUNI BAROKAH</v>
          </cell>
          <cell r="D3272" t="str">
            <v>PR</v>
          </cell>
          <cell r="E3272">
            <v>34415</v>
          </cell>
          <cell r="F3272">
            <v>26.101369863013698</v>
          </cell>
          <cell r="G3272" t="str">
            <v>BANYUMAS</v>
          </cell>
          <cell r="H3272" t="str">
            <v>TUMIYANG</v>
          </cell>
          <cell r="I3272" t="str">
            <v>004</v>
          </cell>
          <cell r="J3272" t="str">
            <v>004</v>
          </cell>
          <cell r="K3272" t="str">
            <v>TUMIYANG</v>
          </cell>
          <cell r="L3272" t="str">
            <v>TUMIYANG, RT 004 RW 004</v>
          </cell>
          <cell r="M3272" t="str">
            <v>KEPALA KELUARGA</v>
          </cell>
          <cell r="N3272" t="str">
            <v>CERAI HIDUP</v>
          </cell>
          <cell r="O3272" t="str">
            <v>Tamat SD/Sederajat</v>
          </cell>
          <cell r="P3272" t="str">
            <v>Islam</v>
          </cell>
          <cell r="Q3272" t="str">
            <v>MENGURUS RUMAH TANGGA</v>
          </cell>
          <cell r="R3272" t="str">
            <v>-</v>
          </cell>
          <cell r="S3272" t="str">
            <v>TIDAK ADA</v>
          </cell>
        </row>
        <row r="3273">
          <cell r="A3273" t="str">
            <v>3302165105120002</v>
          </cell>
          <cell r="B3273" t="str">
            <v>3302162107180001</v>
          </cell>
          <cell r="C3273" t="str">
            <v>DINDA SUSILAWATI</v>
          </cell>
          <cell r="D3273" t="str">
            <v>PR</v>
          </cell>
          <cell r="E3273">
            <v>41040</v>
          </cell>
          <cell r="F3273">
            <v>7.9506849315068493</v>
          </cell>
          <cell r="G3273" t="str">
            <v>BANYUMAS</v>
          </cell>
          <cell r="H3273" t="str">
            <v>TUMIYANG</v>
          </cell>
          <cell r="I3273" t="str">
            <v>004</v>
          </cell>
          <cell r="J3273" t="str">
            <v>004</v>
          </cell>
          <cell r="K3273" t="str">
            <v>TUMIYANG</v>
          </cell>
          <cell r="L3273" t="str">
            <v>TUMIYANG, RT 004 RW 004</v>
          </cell>
          <cell r="M3273" t="str">
            <v>ANAK</v>
          </cell>
          <cell r="N3273" t="str">
            <v>BELUM KAWIN</v>
          </cell>
          <cell r="O3273" t="str">
            <v>Tidak/Belum Sekolah</v>
          </cell>
          <cell r="P3273" t="str">
            <v>Islam</v>
          </cell>
          <cell r="Q3273" t="str">
            <v>BELUM/TIDAK BEKERJA</v>
          </cell>
          <cell r="R3273" t="str">
            <v>-</v>
          </cell>
          <cell r="S3273" t="str">
            <v>ADA</v>
          </cell>
        </row>
        <row r="3274">
          <cell r="A3274" t="str">
            <v>3302165905650001</v>
          </cell>
          <cell r="B3274" t="str">
            <v>3302162212060009</v>
          </cell>
          <cell r="C3274" t="str">
            <v>SIRIN</v>
          </cell>
          <cell r="D3274" t="str">
            <v>PR</v>
          </cell>
          <cell r="E3274">
            <v>23881</v>
          </cell>
          <cell r="F3274">
            <v>54.961643835616435</v>
          </cell>
          <cell r="G3274" t="str">
            <v>BANYUMAS</v>
          </cell>
          <cell r="H3274" t="str">
            <v>TUMIYANG</v>
          </cell>
          <cell r="I3274" t="str">
            <v>004</v>
          </cell>
          <cell r="J3274" t="str">
            <v>004</v>
          </cell>
          <cell r="K3274" t="str">
            <v>TUMIYANG</v>
          </cell>
          <cell r="L3274" t="str">
            <v>TUMIYANG, RT 004 RW 004</v>
          </cell>
          <cell r="M3274" t="str">
            <v>KEPALA KELUARGA</v>
          </cell>
          <cell r="N3274" t="str">
            <v>KAWIN</v>
          </cell>
          <cell r="O3274" t="str">
            <v>Belum Tamat SD/Sederajat</v>
          </cell>
          <cell r="P3274" t="str">
            <v>Islam</v>
          </cell>
          <cell r="Q3274" t="str">
            <v>BURUH HARIAN LEPAS</v>
          </cell>
          <cell r="R3274" t="str">
            <v>-</v>
          </cell>
          <cell r="S3274" t="str">
            <v>TIDAK ADA</v>
          </cell>
        </row>
        <row r="3275">
          <cell r="A3275" t="str">
            <v>3302164308110001</v>
          </cell>
          <cell r="B3275" t="str">
            <v>3302162212060009</v>
          </cell>
          <cell r="C3275" t="str">
            <v>NINDY AULIA RAMADHANI</v>
          </cell>
          <cell r="D3275" t="str">
            <v>PR</v>
          </cell>
          <cell r="E3275">
            <v>40758</v>
          </cell>
          <cell r="F3275">
            <v>8.7232876712328764</v>
          </cell>
          <cell r="G3275" t="str">
            <v>BANYUMAS</v>
          </cell>
          <cell r="H3275" t="str">
            <v>TUMIYANG</v>
          </cell>
          <cell r="I3275" t="str">
            <v>004</v>
          </cell>
          <cell r="J3275" t="str">
            <v>004</v>
          </cell>
          <cell r="K3275" t="str">
            <v>TUMIYANG</v>
          </cell>
          <cell r="L3275" t="str">
            <v>TUMIYANG, RT 004 RW 004</v>
          </cell>
          <cell r="M3275" t="str">
            <v>CUCU</v>
          </cell>
          <cell r="N3275" t="str">
            <v>BELUM KAWIN</v>
          </cell>
          <cell r="O3275" t="str">
            <v>Tidak/Belum Sekolah</v>
          </cell>
          <cell r="P3275" t="str">
            <v>Islam</v>
          </cell>
          <cell r="Q3275" t="str">
            <v>BELUM/TIDAK BEKERJA</v>
          </cell>
          <cell r="R3275" t="str">
            <v>-</v>
          </cell>
          <cell r="S3275" t="str">
            <v>ADA</v>
          </cell>
        </row>
        <row r="3276">
          <cell r="A3276" t="str">
            <v>3302183112540074</v>
          </cell>
          <cell r="B3276" t="str">
            <v>3302162911110001</v>
          </cell>
          <cell r="C3276" t="str">
            <v>TARKAM DARMONO</v>
          </cell>
          <cell r="D3276" t="str">
            <v>LK</v>
          </cell>
          <cell r="E3276">
            <v>20089</v>
          </cell>
          <cell r="F3276">
            <v>65.350684931506848</v>
          </cell>
          <cell r="G3276" t="str">
            <v>BANYUMAS</v>
          </cell>
          <cell r="H3276" t="str">
            <v>TUMIYANG</v>
          </cell>
          <cell r="I3276" t="str">
            <v>004</v>
          </cell>
          <cell r="J3276" t="str">
            <v>004</v>
          </cell>
          <cell r="K3276" t="str">
            <v>TUMIYANG</v>
          </cell>
          <cell r="L3276" t="str">
            <v>TUMIYANG, RT 004 RW 004</v>
          </cell>
          <cell r="M3276" t="str">
            <v>KEPALA KELUARGA</v>
          </cell>
          <cell r="N3276" t="str">
            <v>CERAI HIDUP</v>
          </cell>
          <cell r="O3276" t="str">
            <v>Tamat SD/Sederajat</v>
          </cell>
          <cell r="P3276" t="str">
            <v>Islam</v>
          </cell>
          <cell r="Q3276" t="str">
            <v>PEDAGANG</v>
          </cell>
          <cell r="R3276" t="str">
            <v>-</v>
          </cell>
          <cell r="S3276" t="str">
            <v>TIDAK ADA</v>
          </cell>
        </row>
        <row r="3277">
          <cell r="A3277" t="str">
            <v>3302161112790002</v>
          </cell>
          <cell r="B3277" t="str">
            <v>3302160106060004</v>
          </cell>
          <cell r="C3277" t="str">
            <v>WAKIM</v>
          </cell>
          <cell r="D3277" t="str">
            <v>LK</v>
          </cell>
          <cell r="E3277">
            <v>29200</v>
          </cell>
          <cell r="F3277">
            <v>40.389041095890413</v>
          </cell>
          <cell r="G3277" t="str">
            <v>BANYUMAS</v>
          </cell>
          <cell r="H3277" t="str">
            <v>TUMIYANG</v>
          </cell>
          <cell r="I3277" t="str">
            <v>001</v>
          </cell>
          <cell r="J3277" t="str">
            <v>005</v>
          </cell>
          <cell r="K3277" t="str">
            <v>TUMIYANG</v>
          </cell>
          <cell r="L3277" t="str">
            <v>TUMIYANG, RT 001 RW 005</v>
          </cell>
          <cell r="M3277" t="str">
            <v>KEPALA KELUARGA</v>
          </cell>
          <cell r="N3277" t="str">
            <v>KAWIN</v>
          </cell>
          <cell r="O3277" t="str">
            <v>Belum Tamat SD/Sederajat</v>
          </cell>
          <cell r="P3277" t="str">
            <v>Islam</v>
          </cell>
          <cell r="Q3277" t="str">
            <v>KARYAWAN SWASTA</v>
          </cell>
          <cell r="R3277" t="str">
            <v>-</v>
          </cell>
          <cell r="S3277" t="str">
            <v>TIDAK ADA</v>
          </cell>
        </row>
        <row r="3278">
          <cell r="A3278" t="str">
            <v>3302164504820003</v>
          </cell>
          <cell r="B3278" t="str">
            <v>3302160106060004</v>
          </cell>
          <cell r="C3278" t="str">
            <v>SALBIAH</v>
          </cell>
          <cell r="D3278" t="str">
            <v>PR</v>
          </cell>
          <cell r="E3278">
            <v>30046</v>
          </cell>
          <cell r="F3278">
            <v>38.07123287671233</v>
          </cell>
          <cell r="G3278" t="str">
            <v>BANYUMAS</v>
          </cell>
          <cell r="H3278" t="str">
            <v>TUMIYANG</v>
          </cell>
          <cell r="I3278" t="str">
            <v>001</v>
          </cell>
          <cell r="J3278" t="str">
            <v>005</v>
          </cell>
          <cell r="K3278" t="str">
            <v>TUMIYANG</v>
          </cell>
          <cell r="L3278" t="str">
            <v>TUMIYANG, RT 001 RW 005</v>
          </cell>
          <cell r="M3278" t="str">
            <v>ISTRI</v>
          </cell>
          <cell r="N3278" t="str">
            <v>KAWIN</v>
          </cell>
          <cell r="O3278" t="str">
            <v>Tamat SD/Sederajat</v>
          </cell>
          <cell r="P3278" t="str">
            <v>Islam</v>
          </cell>
          <cell r="Q3278" t="str">
            <v>MENGURUS RUMAH TANGGA</v>
          </cell>
          <cell r="R3278" t="str">
            <v>-</v>
          </cell>
          <cell r="S3278" t="str">
            <v>TIDAK ADA</v>
          </cell>
        </row>
        <row r="3279">
          <cell r="A3279" t="str">
            <v>3302160503160002</v>
          </cell>
          <cell r="B3279" t="str">
            <v>3302160106060004</v>
          </cell>
          <cell r="C3279" t="str">
            <v>KIKI DWI ARDANA</v>
          </cell>
          <cell r="D3279" t="str">
            <v>LK</v>
          </cell>
          <cell r="E3279">
            <v>42434</v>
          </cell>
          <cell r="F3279">
            <v>4.1315068493150688</v>
          </cell>
          <cell r="G3279" t="str">
            <v>BANYUMAS</v>
          </cell>
          <cell r="H3279" t="str">
            <v>TUMIYANG</v>
          </cell>
          <cell r="I3279" t="str">
            <v>001</v>
          </cell>
          <cell r="J3279" t="str">
            <v>005</v>
          </cell>
          <cell r="K3279" t="str">
            <v>TUMIYANG</v>
          </cell>
          <cell r="L3279" t="str">
            <v>TUMIYANG, RT 001 RW 005</v>
          </cell>
          <cell r="M3279" t="str">
            <v>ANAK</v>
          </cell>
          <cell r="N3279" t="str">
            <v>BELUM KAWIN</v>
          </cell>
          <cell r="O3279" t="str">
            <v>Tidak/Belum Sekolah</v>
          </cell>
          <cell r="P3279" t="str">
            <v>Islam</v>
          </cell>
          <cell r="Q3279" t="str">
            <v>BELUM/TIDAK BEKERJA</v>
          </cell>
          <cell r="R3279" t="str">
            <v>-</v>
          </cell>
          <cell r="S3279" t="str">
            <v>ADA</v>
          </cell>
        </row>
        <row r="3280">
          <cell r="A3280" t="str">
            <v>3302160704060001</v>
          </cell>
          <cell r="B3280" t="str">
            <v>3302160106060004</v>
          </cell>
          <cell r="C3280" t="str">
            <v>DIDI AFRIAN</v>
          </cell>
          <cell r="D3280" t="str">
            <v>LK</v>
          </cell>
          <cell r="E3280">
            <v>38814</v>
          </cell>
          <cell r="F3280">
            <v>14.049315068493151</v>
          </cell>
          <cell r="G3280" t="str">
            <v>BANYUMAS</v>
          </cell>
          <cell r="H3280" t="str">
            <v>TUMIYANG</v>
          </cell>
          <cell r="I3280" t="str">
            <v>001</v>
          </cell>
          <cell r="J3280" t="str">
            <v>005</v>
          </cell>
          <cell r="K3280" t="str">
            <v>TUMIYANG</v>
          </cell>
          <cell r="L3280" t="str">
            <v>TUMIYANG, RT 001 RW 005</v>
          </cell>
          <cell r="M3280" t="str">
            <v>ANAK</v>
          </cell>
          <cell r="N3280" t="str">
            <v>BELUM KAWIN</v>
          </cell>
          <cell r="O3280" t="str">
            <v>Tidak/Belum Sekolah</v>
          </cell>
          <cell r="P3280" t="str">
            <v>Islam</v>
          </cell>
          <cell r="Q3280" t="str">
            <v>BELUM/TIDAK BEKERJA</v>
          </cell>
          <cell r="R3280" t="str">
            <v>-</v>
          </cell>
          <cell r="S3280" t="str">
            <v>ADA</v>
          </cell>
        </row>
        <row r="3281">
          <cell r="A3281" t="str">
            <v>3302164304190005</v>
          </cell>
          <cell r="B3281" t="str">
            <v>3302160106060004</v>
          </cell>
          <cell r="C3281" t="str">
            <v>SAHWA TRI AULIA</v>
          </cell>
          <cell r="D3281" t="str">
            <v>PR</v>
          </cell>
          <cell r="E3281">
            <v>43558</v>
          </cell>
          <cell r="F3281">
            <v>1.0520547945205478</v>
          </cell>
          <cell r="G3281" t="str">
            <v>BANYUMAS</v>
          </cell>
          <cell r="H3281" t="str">
            <v>TUMIYANG</v>
          </cell>
          <cell r="I3281" t="str">
            <v>001</v>
          </cell>
          <cell r="J3281" t="str">
            <v>005</v>
          </cell>
          <cell r="K3281" t="str">
            <v>TUMIYANG</v>
          </cell>
          <cell r="L3281" t="str">
            <v>TUMIYANG, RT 001 RW 005</v>
          </cell>
          <cell r="M3281" t="str">
            <v>ANAK</v>
          </cell>
          <cell r="N3281" t="str">
            <v>BELUM KAWIN</v>
          </cell>
          <cell r="O3281" t="str">
            <v>Tidak/Belum Sekolah</v>
          </cell>
          <cell r="P3281" t="str">
            <v>Islam</v>
          </cell>
          <cell r="Q3281" t="str">
            <v>BELUM/TIDAK BEKERJA</v>
          </cell>
          <cell r="R3281" t="str">
            <v>-</v>
          </cell>
          <cell r="S3281" t="str">
            <v>ADA</v>
          </cell>
        </row>
        <row r="3282">
          <cell r="A3282" t="str">
            <v>3302171103960002</v>
          </cell>
          <cell r="B3282" t="str">
            <v>3302160108190004</v>
          </cell>
          <cell r="C3282" t="str">
            <v>DARYANTO</v>
          </cell>
          <cell r="D3282" t="str">
            <v>LK</v>
          </cell>
          <cell r="E3282">
            <v>35135</v>
          </cell>
          <cell r="F3282">
            <v>24.12876712328767</v>
          </cell>
          <cell r="G3282" t="str">
            <v>BANYUMAS</v>
          </cell>
          <cell r="H3282" t="str">
            <v>KEBON CIKAL</v>
          </cell>
          <cell r="I3282" t="str">
            <v>001</v>
          </cell>
          <cell r="J3282" t="str">
            <v>005</v>
          </cell>
          <cell r="K3282" t="str">
            <v>TUMIYANG</v>
          </cell>
          <cell r="L3282" t="str">
            <v>KEBON CIKAL, RT 001 RW 005</v>
          </cell>
          <cell r="M3282" t="str">
            <v>KEPALA KELUARGA</v>
          </cell>
          <cell r="N3282" t="str">
            <v>KAWIN</v>
          </cell>
          <cell r="O3282" t="str">
            <v>Tamat SD/Sederajat</v>
          </cell>
          <cell r="P3282" t="str">
            <v>Islam</v>
          </cell>
          <cell r="Q3282" t="str">
            <v>BURUH HARIAN LEPAS</v>
          </cell>
          <cell r="R3282" t="str">
            <v>-</v>
          </cell>
          <cell r="S3282" t="str">
            <v>ADA</v>
          </cell>
        </row>
        <row r="3283">
          <cell r="A3283" t="str">
            <v>3302165206000002</v>
          </cell>
          <cell r="B3283" t="str">
            <v>3302160108190004</v>
          </cell>
          <cell r="C3283" t="str">
            <v>RESTINA TRI ALIYAH</v>
          </cell>
          <cell r="D3283" t="str">
            <v>PR</v>
          </cell>
          <cell r="E3283">
            <v>36689</v>
          </cell>
          <cell r="F3283">
            <v>19.87123287671233</v>
          </cell>
          <cell r="G3283" t="str">
            <v>BANYUMAS</v>
          </cell>
          <cell r="H3283" t="str">
            <v>KEBON CIKAL</v>
          </cell>
          <cell r="I3283" t="str">
            <v>001</v>
          </cell>
          <cell r="J3283" t="str">
            <v>005</v>
          </cell>
          <cell r="K3283" t="str">
            <v>TUMIYANG</v>
          </cell>
          <cell r="L3283" t="str">
            <v>KEBON CIKAL, RT 001 RW 005</v>
          </cell>
          <cell r="M3283" t="str">
            <v>ISTRI</v>
          </cell>
          <cell r="N3283" t="str">
            <v>KAWIN</v>
          </cell>
          <cell r="O3283" t="str">
            <v>SLTP/Sederajat</v>
          </cell>
          <cell r="P3283" t="str">
            <v>Islam</v>
          </cell>
          <cell r="Q3283" t="str">
            <v>MENGURUS RUMAH TANGGA</v>
          </cell>
          <cell r="R3283" t="str">
            <v>-</v>
          </cell>
          <cell r="S3283" t="str">
            <v>TIDAK ADA</v>
          </cell>
        </row>
        <row r="3284">
          <cell r="A3284" t="str">
            <v>3302160712850007</v>
          </cell>
          <cell r="B3284" t="str">
            <v>3302160304140002</v>
          </cell>
          <cell r="C3284" t="str">
            <v>YAYAN SUBEKTI</v>
          </cell>
          <cell r="D3284" t="str">
            <v>LK</v>
          </cell>
          <cell r="E3284">
            <v>31388</v>
          </cell>
          <cell r="F3284">
            <v>34.394520547945206</v>
          </cell>
          <cell r="G3284" t="str">
            <v>BANYUMAS</v>
          </cell>
          <cell r="H3284" t="str">
            <v>TUMIYANG</v>
          </cell>
          <cell r="I3284" t="str">
            <v>001</v>
          </cell>
          <cell r="J3284" t="str">
            <v>005</v>
          </cell>
          <cell r="K3284" t="str">
            <v>TUMIYANG</v>
          </cell>
          <cell r="L3284" t="str">
            <v>TUMIYANG, RT 001 RW 005</v>
          </cell>
          <cell r="M3284" t="str">
            <v>KEPALA KELUARGA</v>
          </cell>
          <cell r="N3284" t="str">
            <v>KAWIN</v>
          </cell>
          <cell r="O3284" t="str">
            <v>SLTP/Sederajat</v>
          </cell>
          <cell r="P3284" t="str">
            <v>Islam</v>
          </cell>
          <cell r="Q3284" t="str">
            <v>PELAUT</v>
          </cell>
          <cell r="R3284" t="str">
            <v>-</v>
          </cell>
          <cell r="S3284" t="str">
            <v>ADA</v>
          </cell>
        </row>
        <row r="3285">
          <cell r="A3285" t="str">
            <v>3302164604920007</v>
          </cell>
          <cell r="B3285" t="str">
            <v>3302160304140002</v>
          </cell>
          <cell r="C3285" t="str">
            <v>RUSMIATI</v>
          </cell>
          <cell r="D3285" t="str">
            <v>PR</v>
          </cell>
          <cell r="E3285">
            <v>33700</v>
          </cell>
          <cell r="F3285">
            <v>28.06027397260274</v>
          </cell>
          <cell r="G3285" t="str">
            <v>BANYUMAS</v>
          </cell>
          <cell r="H3285" t="str">
            <v>TUMIYANG</v>
          </cell>
          <cell r="I3285" t="str">
            <v>001</v>
          </cell>
          <cell r="J3285" t="str">
            <v>005</v>
          </cell>
          <cell r="K3285" t="str">
            <v>TUMIYANG</v>
          </cell>
          <cell r="L3285" t="str">
            <v>TUMIYANG, RT 001 RW 005</v>
          </cell>
          <cell r="M3285" t="str">
            <v>ISTRI</v>
          </cell>
          <cell r="N3285" t="str">
            <v>KAWIN</v>
          </cell>
          <cell r="O3285" t="str">
            <v>SLTP/Sederajat</v>
          </cell>
          <cell r="P3285" t="str">
            <v>Islam</v>
          </cell>
          <cell r="Q3285" t="str">
            <v>MENGURUS RUMAH TANGGA</v>
          </cell>
          <cell r="R3285" t="str">
            <v>-</v>
          </cell>
          <cell r="S3285" t="str">
            <v>ADA</v>
          </cell>
        </row>
        <row r="3286">
          <cell r="A3286" t="str">
            <v>3302166003140002</v>
          </cell>
          <cell r="B3286" t="str">
            <v>3302160304140002</v>
          </cell>
          <cell r="C3286" t="str">
            <v>SHEILLA NATHANIA</v>
          </cell>
          <cell r="D3286" t="str">
            <v>PR</v>
          </cell>
          <cell r="E3286">
            <v>41718</v>
          </cell>
          <cell r="F3286">
            <v>6.0931506849315067</v>
          </cell>
          <cell r="G3286" t="str">
            <v>BANYUMAS</v>
          </cell>
          <cell r="H3286" t="str">
            <v>TUMIYANG</v>
          </cell>
          <cell r="I3286" t="str">
            <v>001</v>
          </cell>
          <cell r="J3286" t="str">
            <v>005</v>
          </cell>
          <cell r="K3286" t="str">
            <v>TUMIYANG</v>
          </cell>
          <cell r="L3286" t="str">
            <v>TUMIYANG, RT 001 RW 005</v>
          </cell>
          <cell r="M3286" t="str">
            <v>ANAK</v>
          </cell>
          <cell r="N3286" t="str">
            <v>BELUM KAWIN</v>
          </cell>
          <cell r="O3286" t="str">
            <v>Tidak/Belum Sekolah</v>
          </cell>
          <cell r="P3286" t="str">
            <v>Islam</v>
          </cell>
          <cell r="Q3286" t="str">
            <v>BELUM/TIDAK BEKERJA</v>
          </cell>
          <cell r="R3286" t="str">
            <v>-</v>
          </cell>
          <cell r="S3286" t="str">
            <v>ADA</v>
          </cell>
        </row>
        <row r="3287">
          <cell r="A3287" t="str">
            <v>3302162311940001</v>
          </cell>
          <cell r="B3287" t="str">
            <v>3302160311170001</v>
          </cell>
          <cell r="C3287" t="str">
            <v>TARDIYANTO</v>
          </cell>
          <cell r="D3287" t="str">
            <v>LK</v>
          </cell>
          <cell r="E3287">
            <v>34661</v>
          </cell>
          <cell r="F3287">
            <v>25.427397260273974</v>
          </cell>
          <cell r="G3287" t="str">
            <v>BANYUMAS</v>
          </cell>
          <cell r="H3287" t="str">
            <v>DESA TUMIYANG</v>
          </cell>
          <cell r="I3287" t="str">
            <v>001</v>
          </cell>
          <cell r="J3287" t="str">
            <v>005</v>
          </cell>
          <cell r="K3287" t="str">
            <v>TUMIYANG</v>
          </cell>
          <cell r="L3287" t="str">
            <v>DESA TUMIYANG, RT 001 RW 005</v>
          </cell>
          <cell r="M3287" t="str">
            <v>KEPALA KELUARGA</v>
          </cell>
          <cell r="N3287" t="str">
            <v>KAWIN</v>
          </cell>
          <cell r="O3287" t="str">
            <v>SLTP/Sederajat</v>
          </cell>
          <cell r="P3287" t="str">
            <v>Islam</v>
          </cell>
          <cell r="Q3287" t="str">
            <v>BURUH HARIAN LEPAS</v>
          </cell>
          <cell r="R3287" t="str">
            <v>-</v>
          </cell>
          <cell r="S3287" t="str">
            <v>ADA</v>
          </cell>
        </row>
        <row r="3288">
          <cell r="A3288" t="str">
            <v>3302175503960004</v>
          </cell>
          <cell r="B3288" t="str">
            <v>3302160311170001</v>
          </cell>
          <cell r="C3288" t="str">
            <v>IKA ROHYANI</v>
          </cell>
          <cell r="D3288" t="str">
            <v>PR</v>
          </cell>
          <cell r="E3288">
            <v>35366</v>
          </cell>
          <cell r="F3288">
            <v>23.495890410958904</v>
          </cell>
          <cell r="G3288" t="str">
            <v>BANYUMAS</v>
          </cell>
          <cell r="H3288" t="str">
            <v>DESA TUMIYANG</v>
          </cell>
          <cell r="I3288" t="str">
            <v>001</v>
          </cell>
          <cell r="J3288" t="str">
            <v>005</v>
          </cell>
          <cell r="K3288" t="str">
            <v>TUMIYANG</v>
          </cell>
          <cell r="L3288" t="str">
            <v>DESA TUMIYANG, RT 001 RW 005</v>
          </cell>
          <cell r="M3288" t="str">
            <v>ISTRI</v>
          </cell>
          <cell r="N3288" t="str">
            <v>KAWIN</v>
          </cell>
          <cell r="O3288" t="str">
            <v>SLTP/Sederajat</v>
          </cell>
          <cell r="P3288" t="str">
            <v>Islam</v>
          </cell>
          <cell r="Q3288" t="str">
            <v>MENGURUS RUMAH TANGGA</v>
          </cell>
          <cell r="R3288" t="str">
            <v>-</v>
          </cell>
          <cell r="S3288" t="str">
            <v>ADA</v>
          </cell>
        </row>
        <row r="3289">
          <cell r="A3289" t="str">
            <v>3302166806180003</v>
          </cell>
          <cell r="B3289" t="str">
            <v>3302160311170001</v>
          </cell>
          <cell r="C3289" t="str">
            <v>NAURA ALHUSNA ARDIYANSYAH</v>
          </cell>
          <cell r="D3289" t="str">
            <v>PR</v>
          </cell>
          <cell r="E3289">
            <v>43279</v>
          </cell>
          <cell r="F3289">
            <v>1.8164383561643835</v>
          </cell>
          <cell r="G3289" t="str">
            <v>BANYUMAS</v>
          </cell>
          <cell r="H3289" t="str">
            <v>DESA TUMIYANG</v>
          </cell>
          <cell r="I3289" t="str">
            <v>001</v>
          </cell>
          <cell r="J3289" t="str">
            <v>005</v>
          </cell>
          <cell r="K3289" t="str">
            <v>TUMIYANG</v>
          </cell>
          <cell r="L3289" t="str">
            <v>DESA TUMIYANG, RT 001 RW 005</v>
          </cell>
          <cell r="M3289" t="str">
            <v>ANAK</v>
          </cell>
          <cell r="N3289" t="str">
            <v>BELUM KAWIN</v>
          </cell>
          <cell r="O3289" t="str">
            <v>Tidak/Belum Sekolah</v>
          </cell>
          <cell r="P3289" t="str">
            <v>Islam</v>
          </cell>
          <cell r="Q3289" t="str">
            <v>BELUM/TIDAK BEKERJA</v>
          </cell>
          <cell r="R3289" t="str">
            <v>-</v>
          </cell>
          <cell r="S3289" t="str">
            <v>ADA</v>
          </cell>
        </row>
        <row r="3290">
          <cell r="A3290" t="str">
            <v>3302161806820003</v>
          </cell>
          <cell r="B3290" t="str">
            <v>3302160407060006</v>
          </cell>
          <cell r="C3290" t="str">
            <v>CARSIWAN</v>
          </cell>
          <cell r="D3290" t="str">
            <v>LK</v>
          </cell>
          <cell r="E3290">
            <v>30120</v>
          </cell>
          <cell r="F3290">
            <v>37.868493150684934</v>
          </cell>
          <cell r="G3290" t="str">
            <v>BANYUMAS</v>
          </cell>
          <cell r="H3290" t="str">
            <v>TUMIYANG</v>
          </cell>
          <cell r="I3290" t="str">
            <v>001</v>
          </cell>
          <cell r="J3290" t="str">
            <v>005</v>
          </cell>
          <cell r="K3290" t="str">
            <v>TUMIYANG</v>
          </cell>
          <cell r="L3290" t="str">
            <v>TUMIYANG, RT 001 RW 005</v>
          </cell>
          <cell r="M3290" t="str">
            <v>KEPALA KELUARGA</v>
          </cell>
          <cell r="N3290" t="str">
            <v>KAWIN</v>
          </cell>
          <cell r="O3290" t="str">
            <v>Tamat SD/Sederajat</v>
          </cell>
          <cell r="P3290" t="str">
            <v>Islam</v>
          </cell>
          <cell r="Q3290" t="str">
            <v>KARYAWAN SWASTA</v>
          </cell>
          <cell r="R3290" t="str">
            <v>-</v>
          </cell>
          <cell r="S3290" t="str">
            <v>TIDAK ADA</v>
          </cell>
        </row>
        <row r="3291">
          <cell r="A3291" t="str">
            <v>3302165510840001</v>
          </cell>
          <cell r="B3291" t="str">
            <v>3302160407060006</v>
          </cell>
          <cell r="C3291" t="str">
            <v>NASILAH</v>
          </cell>
          <cell r="D3291" t="str">
            <v>PR</v>
          </cell>
          <cell r="E3291">
            <v>30970</v>
          </cell>
          <cell r="F3291">
            <v>35.539726027397258</v>
          </cell>
          <cell r="G3291" t="str">
            <v>BANYUMAS</v>
          </cell>
          <cell r="H3291" t="str">
            <v>TUMIYANG</v>
          </cell>
          <cell r="I3291" t="str">
            <v>001</v>
          </cell>
          <cell r="J3291" t="str">
            <v>005</v>
          </cell>
          <cell r="K3291" t="str">
            <v>TUMIYANG</v>
          </cell>
          <cell r="L3291" t="str">
            <v>TUMIYANG, RT 001 RW 005</v>
          </cell>
          <cell r="M3291" t="str">
            <v>ISTRI</v>
          </cell>
          <cell r="N3291" t="str">
            <v>KAWIN</v>
          </cell>
          <cell r="O3291" t="str">
            <v>Tamat SD/Sederajat</v>
          </cell>
          <cell r="P3291" t="str">
            <v>Islam</v>
          </cell>
          <cell r="Q3291" t="str">
            <v>MENGURUS RUMAH TANGGA</v>
          </cell>
          <cell r="R3291" t="str">
            <v>-</v>
          </cell>
          <cell r="S3291" t="str">
            <v>TIDAK ADA</v>
          </cell>
        </row>
        <row r="3292">
          <cell r="A3292" t="str">
            <v>3302160910170001</v>
          </cell>
          <cell r="B3292" t="str">
            <v>3302160407060006</v>
          </cell>
          <cell r="C3292" t="str">
            <v>RAFA DWI SETIAWAN</v>
          </cell>
          <cell r="D3292" t="str">
            <v>LK</v>
          </cell>
          <cell r="E3292">
            <v>43017</v>
          </cell>
          <cell r="F3292">
            <v>2.5342465753424657</v>
          </cell>
          <cell r="G3292" t="str">
            <v>BANYUMAS</v>
          </cell>
          <cell r="H3292" t="str">
            <v>TUMIYANG</v>
          </cell>
          <cell r="I3292" t="str">
            <v>001</v>
          </cell>
          <cell r="J3292" t="str">
            <v>005</v>
          </cell>
          <cell r="K3292" t="str">
            <v>TUMIYANG</v>
          </cell>
          <cell r="L3292" t="str">
            <v>TUMIYANG, RT 001 RW 005</v>
          </cell>
          <cell r="M3292" t="str">
            <v>ANAK</v>
          </cell>
          <cell r="N3292" t="str">
            <v>BELUM KAWIN</v>
          </cell>
          <cell r="O3292" t="str">
            <v>Tidak/Belum Sekolah</v>
          </cell>
          <cell r="P3292" t="str">
            <v>Islam</v>
          </cell>
          <cell r="Q3292" t="str">
            <v>BELUM/TIDAK BEKERJA</v>
          </cell>
          <cell r="R3292" t="str">
            <v>-</v>
          </cell>
          <cell r="S3292" t="str">
            <v>ADA</v>
          </cell>
        </row>
        <row r="3293">
          <cell r="A3293" t="str">
            <v>3302161508080001</v>
          </cell>
          <cell r="B3293" t="str">
            <v>3302160407060006</v>
          </cell>
          <cell r="C3293" t="str">
            <v>DENI SETIAWAN</v>
          </cell>
          <cell r="D3293" t="str">
            <v>LK</v>
          </cell>
          <cell r="E3293">
            <v>39675</v>
          </cell>
          <cell r="F3293">
            <v>11.69041095890411</v>
          </cell>
          <cell r="G3293" t="str">
            <v>BANYUMAS</v>
          </cell>
          <cell r="H3293" t="str">
            <v>TUMIYANG</v>
          </cell>
          <cell r="I3293" t="str">
            <v>001</v>
          </cell>
          <cell r="J3293" t="str">
            <v>005</v>
          </cell>
          <cell r="K3293" t="str">
            <v>TUMIYANG</v>
          </cell>
          <cell r="L3293" t="str">
            <v>TUMIYANG, RT 001 RW 005</v>
          </cell>
          <cell r="M3293" t="str">
            <v>ANAK</v>
          </cell>
          <cell r="N3293" t="str">
            <v>BELUM KAWIN</v>
          </cell>
          <cell r="O3293" t="str">
            <v>Tidak/Belum Sekolah</v>
          </cell>
          <cell r="P3293" t="str">
            <v>Islam</v>
          </cell>
          <cell r="Q3293" t="str">
            <v>BELUM/TIDAK BEKERJA</v>
          </cell>
          <cell r="R3293" t="str">
            <v>-</v>
          </cell>
          <cell r="S3293" t="str">
            <v>ADA</v>
          </cell>
        </row>
        <row r="3294">
          <cell r="A3294" t="str">
            <v>3302160802840002</v>
          </cell>
          <cell r="B3294" t="str">
            <v>3302160504120019</v>
          </cell>
          <cell r="C3294" t="str">
            <v>TARSONO</v>
          </cell>
          <cell r="D3294" t="str">
            <v>LK</v>
          </cell>
          <cell r="E3294">
            <v>30720</v>
          </cell>
          <cell r="F3294">
            <v>36.224657534246575</v>
          </cell>
          <cell r="G3294" t="str">
            <v>BANYUMAS</v>
          </cell>
          <cell r="H3294" t="str">
            <v>DESA TUMIYANG</v>
          </cell>
          <cell r="I3294" t="str">
            <v>001</v>
          </cell>
          <cell r="J3294" t="str">
            <v>005</v>
          </cell>
          <cell r="K3294" t="str">
            <v>TUMIYANG</v>
          </cell>
          <cell r="L3294" t="str">
            <v>DESA TUMIYANG, RT 001 RW 005</v>
          </cell>
          <cell r="M3294" t="str">
            <v>KEPALA KELUARGA</v>
          </cell>
          <cell r="N3294" t="str">
            <v>KAWIN</v>
          </cell>
          <cell r="O3294" t="str">
            <v>Tamat SD/Sederajat</v>
          </cell>
          <cell r="P3294" t="str">
            <v>Islam</v>
          </cell>
          <cell r="Q3294" t="str">
            <v>BURUH HARIAN LEPAS</v>
          </cell>
          <cell r="R3294" t="str">
            <v>-</v>
          </cell>
          <cell r="S3294" t="str">
            <v>TIDAK ADA</v>
          </cell>
        </row>
        <row r="3295">
          <cell r="A3295" t="str">
            <v>3302147107930008</v>
          </cell>
          <cell r="B3295" t="str">
            <v>3302160504120019</v>
          </cell>
          <cell r="C3295" t="str">
            <v>SITI ROHYATI</v>
          </cell>
          <cell r="D3295" t="str">
            <v>PR</v>
          </cell>
          <cell r="E3295">
            <v>34181</v>
          </cell>
          <cell r="F3295">
            <v>26.742465753424657</v>
          </cell>
          <cell r="G3295" t="str">
            <v>BANYUMAS</v>
          </cell>
          <cell r="H3295" t="str">
            <v>DESA TUMIYANG</v>
          </cell>
          <cell r="I3295" t="str">
            <v>001</v>
          </cell>
          <cell r="J3295" t="str">
            <v>005</v>
          </cell>
          <cell r="K3295" t="str">
            <v>TUMIYANG</v>
          </cell>
          <cell r="L3295" t="str">
            <v>DESA TUMIYANG, RT 001 RW 005</v>
          </cell>
          <cell r="M3295" t="str">
            <v>ISTRI</v>
          </cell>
          <cell r="N3295" t="str">
            <v>KAWIN</v>
          </cell>
          <cell r="O3295" t="str">
            <v>Tamat SD/Sederajat</v>
          </cell>
          <cell r="P3295" t="str">
            <v>Islam</v>
          </cell>
          <cell r="Q3295" t="str">
            <v>MENGURUS RUMAH TANGGA</v>
          </cell>
          <cell r="R3295" t="str">
            <v>-</v>
          </cell>
          <cell r="S3295" t="str">
            <v>TIDAK ADA</v>
          </cell>
        </row>
        <row r="3296">
          <cell r="A3296" t="str">
            <v>3302162806190001</v>
          </cell>
          <cell r="B3296" t="str">
            <v>3302160504120019</v>
          </cell>
          <cell r="C3296" t="str">
            <v>DELVIN GALIH PRATAMA</v>
          </cell>
          <cell r="D3296" t="str">
            <v>LK</v>
          </cell>
          <cell r="E3296">
            <v>43644</v>
          </cell>
          <cell r="F3296">
            <v>0.81643835616438354</v>
          </cell>
          <cell r="G3296" t="str">
            <v>BANYUMAS</v>
          </cell>
          <cell r="H3296" t="str">
            <v>DESA TUMIYANG</v>
          </cell>
          <cell r="I3296" t="str">
            <v>001</v>
          </cell>
          <cell r="J3296" t="str">
            <v>005</v>
          </cell>
          <cell r="K3296" t="str">
            <v>TUMIYANG</v>
          </cell>
          <cell r="L3296" t="str">
            <v>DESA TUMIYANG, RT 001 RW 005</v>
          </cell>
          <cell r="M3296" t="str">
            <v>ANAK</v>
          </cell>
          <cell r="N3296" t="str">
            <v>BELUM KAWIN</v>
          </cell>
          <cell r="O3296" t="str">
            <v>Tidak/Belum Sekolah</v>
          </cell>
          <cell r="P3296" t="str">
            <v>Islam</v>
          </cell>
          <cell r="Q3296" t="str">
            <v>BELUM/TIDAK BEKERJA</v>
          </cell>
          <cell r="R3296" t="str">
            <v>-</v>
          </cell>
          <cell r="S3296" t="str">
            <v>TIDAK ADA</v>
          </cell>
        </row>
        <row r="3297">
          <cell r="A3297" t="str">
            <v>3302165102110003</v>
          </cell>
          <cell r="B3297" t="str">
            <v>3302160504120019</v>
          </cell>
          <cell r="C3297" t="str">
            <v>DEFI ARYANI</v>
          </cell>
          <cell r="D3297" t="str">
            <v>PR</v>
          </cell>
          <cell r="E3297">
            <v>40585</v>
          </cell>
          <cell r="F3297">
            <v>9.1972602739726028</v>
          </cell>
          <cell r="G3297" t="str">
            <v>BANYUMAS</v>
          </cell>
          <cell r="H3297" t="str">
            <v>DESA TUMIYANG</v>
          </cell>
          <cell r="I3297" t="str">
            <v>001</v>
          </cell>
          <cell r="J3297" t="str">
            <v>005</v>
          </cell>
          <cell r="K3297" t="str">
            <v>TUMIYANG</v>
          </cell>
          <cell r="L3297" t="str">
            <v>DESA TUMIYANG, RT 001 RW 005</v>
          </cell>
          <cell r="M3297" t="str">
            <v>ANAK</v>
          </cell>
          <cell r="N3297" t="str">
            <v>BELUM KAWIN</v>
          </cell>
          <cell r="O3297" t="str">
            <v>Tidak/Belum Sekolah</v>
          </cell>
          <cell r="P3297" t="str">
            <v>Islam</v>
          </cell>
          <cell r="Q3297" t="str">
            <v>BELUM/TIDAK BEKERJA</v>
          </cell>
          <cell r="R3297" t="str">
            <v>-</v>
          </cell>
          <cell r="S3297" t="str">
            <v>ADA</v>
          </cell>
        </row>
        <row r="3298">
          <cell r="A3298" t="str">
            <v>3302160901820002</v>
          </cell>
          <cell r="B3298" t="str">
            <v>3302160506090001</v>
          </cell>
          <cell r="C3298" t="str">
            <v>WARNO</v>
          </cell>
          <cell r="D3298" t="str">
            <v>LK</v>
          </cell>
          <cell r="E3298">
            <v>29960</v>
          </cell>
          <cell r="F3298">
            <v>38.30684931506849</v>
          </cell>
          <cell r="G3298" t="str">
            <v>BANYUMAS</v>
          </cell>
          <cell r="H3298" t="str">
            <v>DESA TUMIYANG</v>
          </cell>
          <cell r="I3298" t="str">
            <v>001</v>
          </cell>
          <cell r="J3298" t="str">
            <v>005</v>
          </cell>
          <cell r="K3298" t="str">
            <v>TUMIYANG</v>
          </cell>
          <cell r="L3298" t="str">
            <v>DESA TUMIYANG, RT 001 RW 005</v>
          </cell>
          <cell r="M3298" t="str">
            <v>KEPALA KELUARGA</v>
          </cell>
          <cell r="N3298" t="str">
            <v>KAWIN</v>
          </cell>
          <cell r="O3298" t="str">
            <v>Tamat SD/Sederajat</v>
          </cell>
          <cell r="P3298" t="str">
            <v>Islam</v>
          </cell>
          <cell r="Q3298" t="str">
            <v>PEDAGANG</v>
          </cell>
          <cell r="R3298" t="str">
            <v>-</v>
          </cell>
          <cell r="S3298" t="str">
            <v>TIDAK ADA</v>
          </cell>
        </row>
        <row r="3299">
          <cell r="A3299" t="str">
            <v>3302145904860005</v>
          </cell>
          <cell r="B3299" t="str">
            <v>3302160506090001</v>
          </cell>
          <cell r="C3299" t="str">
            <v>MUNAWAROH</v>
          </cell>
          <cell r="D3299" t="str">
            <v>PR</v>
          </cell>
          <cell r="E3299">
            <v>31521</v>
          </cell>
          <cell r="F3299">
            <v>34.030136986301372</v>
          </cell>
          <cell r="G3299" t="str">
            <v>BANYUMAS</v>
          </cell>
          <cell r="H3299" t="str">
            <v>DESA TUMIYANG</v>
          </cell>
          <cell r="I3299" t="str">
            <v>001</v>
          </cell>
          <cell r="J3299" t="str">
            <v>005</v>
          </cell>
          <cell r="K3299" t="str">
            <v>TUMIYANG</v>
          </cell>
          <cell r="L3299" t="str">
            <v>DESA TUMIYANG, RT 001 RW 005</v>
          </cell>
          <cell r="M3299" t="str">
            <v>ISTRI</v>
          </cell>
          <cell r="N3299" t="str">
            <v>KAWIN</v>
          </cell>
          <cell r="O3299" t="str">
            <v>Tamat SD/Sederajat</v>
          </cell>
          <cell r="P3299" t="str">
            <v>Islam</v>
          </cell>
          <cell r="Q3299" t="str">
            <v>MENGURUS RUMAH TANGGA</v>
          </cell>
          <cell r="R3299" t="str">
            <v>-</v>
          </cell>
          <cell r="S3299" t="str">
            <v>TIDAK ADA</v>
          </cell>
        </row>
        <row r="3300">
          <cell r="A3300" t="str">
            <v>3302161709090001</v>
          </cell>
          <cell r="B3300" t="str">
            <v>3302160506090001</v>
          </cell>
          <cell r="C3300" t="str">
            <v>DIVKA RAHAYU</v>
          </cell>
          <cell r="D3300" t="str">
            <v>LK</v>
          </cell>
          <cell r="E3300">
            <v>40073</v>
          </cell>
          <cell r="F3300">
            <v>10.6</v>
          </cell>
          <cell r="G3300" t="str">
            <v>BANYUMAS</v>
          </cell>
          <cell r="H3300" t="str">
            <v>DESA TUMIYANG</v>
          </cell>
          <cell r="I3300" t="str">
            <v>001</v>
          </cell>
          <cell r="J3300" t="str">
            <v>005</v>
          </cell>
          <cell r="K3300" t="str">
            <v>TUMIYANG</v>
          </cell>
          <cell r="L3300" t="str">
            <v>DESA TUMIYANG, RT 001 RW 005</v>
          </cell>
          <cell r="M3300" t="str">
            <v>ANAK</v>
          </cell>
          <cell r="N3300" t="str">
            <v>BELUM KAWIN</v>
          </cell>
          <cell r="O3300" t="str">
            <v>Tidak/Belum Sekolah</v>
          </cell>
          <cell r="P3300" t="str">
            <v>Islam</v>
          </cell>
          <cell r="Q3300" t="str">
            <v>BELUM/TIDAK BEKERJA</v>
          </cell>
          <cell r="R3300" t="str">
            <v>-</v>
          </cell>
          <cell r="S3300" t="str">
            <v>ADA</v>
          </cell>
        </row>
        <row r="3301">
          <cell r="A3301" t="str">
            <v>3302164203150001</v>
          </cell>
          <cell r="B3301" t="str">
            <v>3302160506090001</v>
          </cell>
          <cell r="C3301" t="str">
            <v>ALYA SALSABILA</v>
          </cell>
          <cell r="D3301" t="str">
            <v>PR</v>
          </cell>
          <cell r="E3301">
            <v>42065</v>
          </cell>
          <cell r="F3301">
            <v>5.1424657534246574</v>
          </cell>
          <cell r="G3301" t="str">
            <v>BANYUMAS</v>
          </cell>
          <cell r="H3301" t="str">
            <v>DESA TUMIYANG</v>
          </cell>
          <cell r="I3301" t="str">
            <v>001</v>
          </cell>
          <cell r="J3301" t="str">
            <v>005</v>
          </cell>
          <cell r="K3301" t="str">
            <v>TUMIYANG</v>
          </cell>
          <cell r="L3301" t="str">
            <v>DESA TUMIYANG, RT 001 RW 005</v>
          </cell>
          <cell r="M3301" t="str">
            <v>ANAK</v>
          </cell>
          <cell r="N3301" t="str">
            <v>BELUM KAWIN</v>
          </cell>
          <cell r="O3301" t="str">
            <v>Tidak/Belum Sekolah</v>
          </cell>
          <cell r="P3301" t="str">
            <v>Islam</v>
          </cell>
          <cell r="Q3301" t="str">
            <v>BELUM/TIDAK BEKERJA</v>
          </cell>
          <cell r="R3301" t="str">
            <v>-</v>
          </cell>
          <cell r="S3301" t="str">
            <v>ADA</v>
          </cell>
        </row>
        <row r="3302">
          <cell r="A3302" t="str">
            <v>3302171708840003</v>
          </cell>
          <cell r="B3302" t="str">
            <v>3302160606090002</v>
          </cell>
          <cell r="C3302" t="str">
            <v>AGUS PRIYANTO</v>
          </cell>
          <cell r="D3302" t="str">
            <v>LK</v>
          </cell>
          <cell r="E3302">
            <v>30911</v>
          </cell>
          <cell r="F3302">
            <v>35.701369863013696</v>
          </cell>
          <cell r="G3302" t="str">
            <v>BANYUMAS</v>
          </cell>
          <cell r="H3302" t="str">
            <v>TUMIYANG</v>
          </cell>
          <cell r="I3302" t="str">
            <v>001</v>
          </cell>
          <cell r="J3302" t="str">
            <v>005</v>
          </cell>
          <cell r="K3302" t="str">
            <v>TUMIYANG</v>
          </cell>
          <cell r="L3302" t="str">
            <v>TUMIYANG, RT 001 RW 005</v>
          </cell>
          <cell r="M3302" t="str">
            <v>KEPALA KELUARGA</v>
          </cell>
          <cell r="N3302" t="str">
            <v>KAWIN</v>
          </cell>
          <cell r="O3302" t="str">
            <v>Tamat SD/Sederajat</v>
          </cell>
          <cell r="P3302" t="str">
            <v>Islam</v>
          </cell>
          <cell r="Q3302" t="str">
            <v>BURUH HARIAN LEPAS</v>
          </cell>
          <cell r="R3302" t="str">
            <v>-</v>
          </cell>
          <cell r="S3302" t="str">
            <v>TIDAK ADA</v>
          </cell>
        </row>
        <row r="3303">
          <cell r="A3303" t="str">
            <v>3302164505820003</v>
          </cell>
          <cell r="B3303" t="str">
            <v>3302160606090002</v>
          </cell>
          <cell r="C3303" t="str">
            <v>TUTI NURHAYATI</v>
          </cell>
          <cell r="D3303" t="str">
            <v>PR</v>
          </cell>
          <cell r="E3303">
            <v>30076</v>
          </cell>
          <cell r="F3303">
            <v>37.989041095890414</v>
          </cell>
          <cell r="G3303" t="str">
            <v>BANYUMAS</v>
          </cell>
          <cell r="H3303" t="str">
            <v>TUMIYANG</v>
          </cell>
          <cell r="I3303" t="str">
            <v>001</v>
          </cell>
          <cell r="J3303" t="str">
            <v>005</v>
          </cell>
          <cell r="K3303" t="str">
            <v>TUMIYANG</v>
          </cell>
          <cell r="L3303" t="str">
            <v>TUMIYANG, RT 001 RW 005</v>
          </cell>
          <cell r="M3303" t="str">
            <v>ISTRI</v>
          </cell>
          <cell r="N3303" t="str">
            <v>KAWIN</v>
          </cell>
          <cell r="O3303" t="str">
            <v>SLTP/Sederajat</v>
          </cell>
          <cell r="P3303" t="str">
            <v>Islam</v>
          </cell>
          <cell r="Q3303" t="str">
            <v>MENGURUS RUMAH TANGGA</v>
          </cell>
          <cell r="R3303" t="str">
            <v>-</v>
          </cell>
          <cell r="S3303" t="str">
            <v>TIDAK ADA</v>
          </cell>
        </row>
        <row r="3304">
          <cell r="A3304" t="str">
            <v>3302161907070001</v>
          </cell>
          <cell r="B3304" t="str">
            <v>3302160606090002</v>
          </cell>
          <cell r="C3304" t="str">
            <v>RAFLI JULIANTO</v>
          </cell>
          <cell r="D3304" t="str">
            <v>LK</v>
          </cell>
          <cell r="E3304">
            <v>39282</v>
          </cell>
          <cell r="F3304">
            <v>12.767123287671232</v>
          </cell>
          <cell r="G3304" t="str">
            <v>BANYUMAS</v>
          </cell>
          <cell r="H3304" t="str">
            <v>TUMIYANG</v>
          </cell>
          <cell r="I3304" t="str">
            <v>001</v>
          </cell>
          <cell r="J3304" t="str">
            <v>005</v>
          </cell>
          <cell r="K3304" t="str">
            <v>TUMIYANG</v>
          </cell>
          <cell r="L3304" t="str">
            <v>TUMIYANG, RT 001 RW 005</v>
          </cell>
          <cell r="M3304" t="str">
            <v>ANAK</v>
          </cell>
          <cell r="N3304" t="str">
            <v>BELUM KAWIN</v>
          </cell>
          <cell r="O3304" t="str">
            <v>Tidak/Belum Sekolah</v>
          </cell>
          <cell r="P3304" t="str">
            <v>Islam</v>
          </cell>
          <cell r="Q3304" t="str">
            <v>BELUM/TIDAK BEKERJA</v>
          </cell>
          <cell r="R3304" t="str">
            <v>-</v>
          </cell>
          <cell r="S3304" t="str">
            <v>ADA</v>
          </cell>
        </row>
        <row r="3305">
          <cell r="A3305" t="str">
            <v>3302166508970002</v>
          </cell>
          <cell r="B3305" t="str">
            <v>3302160606090002</v>
          </cell>
          <cell r="C3305" t="str">
            <v>RENITA NANDAYANI</v>
          </cell>
          <cell r="D3305" t="str">
            <v>PR</v>
          </cell>
          <cell r="E3305">
            <v>35667</v>
          </cell>
          <cell r="F3305">
            <v>22.671232876712327</v>
          </cell>
          <cell r="G3305" t="str">
            <v>BANYUMAS</v>
          </cell>
          <cell r="H3305" t="str">
            <v>TUMIYANG</v>
          </cell>
          <cell r="I3305" t="str">
            <v>001</v>
          </cell>
          <cell r="J3305" t="str">
            <v>005</v>
          </cell>
          <cell r="K3305" t="str">
            <v>TUMIYANG</v>
          </cell>
          <cell r="L3305" t="str">
            <v>TUMIYANG, RT 001 RW 005</v>
          </cell>
          <cell r="M3305" t="str">
            <v>ANAK</v>
          </cell>
          <cell r="N3305" t="str">
            <v>KAWIN</v>
          </cell>
          <cell r="O3305" t="str">
            <v>Tamat SD/Sederajat</v>
          </cell>
          <cell r="P3305" t="str">
            <v>Islam</v>
          </cell>
          <cell r="Q3305" t="str">
            <v>MENGURUS RUMAH TANGGA</v>
          </cell>
          <cell r="R3305" t="str">
            <v>-</v>
          </cell>
          <cell r="S3305" t="str">
            <v>TIDAK ADA</v>
          </cell>
        </row>
        <row r="3306">
          <cell r="A3306" t="str">
            <v>3302161706180001</v>
          </cell>
          <cell r="B3306" t="str">
            <v>3302160606090002</v>
          </cell>
          <cell r="C3306" t="str">
            <v>KEYNANDRA JUNIAR TANGGUH</v>
          </cell>
          <cell r="D3306" t="str">
            <v>LK</v>
          </cell>
          <cell r="E3306">
            <v>43268</v>
          </cell>
          <cell r="F3306">
            <v>1.8465753424657534</v>
          </cell>
          <cell r="G3306" t="str">
            <v>BANYUMAS</v>
          </cell>
          <cell r="H3306" t="str">
            <v>TUMIYANG</v>
          </cell>
          <cell r="I3306" t="str">
            <v>001</v>
          </cell>
          <cell r="J3306" t="str">
            <v>005</v>
          </cell>
          <cell r="K3306" t="str">
            <v>TUMIYANG</v>
          </cell>
          <cell r="L3306" t="str">
            <v>TUMIYANG, RT 001 RW 005</v>
          </cell>
          <cell r="M3306" t="str">
            <v>CUCU</v>
          </cell>
          <cell r="N3306" t="str">
            <v>BELUM KAWIN</v>
          </cell>
          <cell r="O3306" t="str">
            <v>Tidak/Belum Sekolah</v>
          </cell>
          <cell r="P3306" t="str">
            <v>Islam</v>
          </cell>
          <cell r="Q3306" t="str">
            <v>BELUM/TIDAK BEKERJA</v>
          </cell>
          <cell r="R3306" t="str">
            <v>-</v>
          </cell>
          <cell r="S3306" t="str">
            <v>ADA</v>
          </cell>
        </row>
        <row r="3307">
          <cell r="A3307" t="str">
            <v>3302162703950004</v>
          </cell>
          <cell r="B3307" t="str">
            <v>3302160704170001</v>
          </cell>
          <cell r="C3307" t="str">
            <v>KETUT RIYADI</v>
          </cell>
          <cell r="D3307" t="str">
            <v>LK</v>
          </cell>
          <cell r="E3307">
            <v>34785</v>
          </cell>
          <cell r="F3307">
            <v>25.087671232876712</v>
          </cell>
          <cell r="G3307" t="str">
            <v>BANYUMAS</v>
          </cell>
          <cell r="H3307" t="str">
            <v>TUMIYANG</v>
          </cell>
          <cell r="I3307" t="str">
            <v>001</v>
          </cell>
          <cell r="J3307" t="str">
            <v>005</v>
          </cell>
          <cell r="K3307" t="str">
            <v>TUMIYANG</v>
          </cell>
          <cell r="L3307" t="str">
            <v>TUMIYANG, RT 001 RW 005</v>
          </cell>
          <cell r="M3307" t="str">
            <v>KEPALA KELUARGA</v>
          </cell>
          <cell r="N3307" t="str">
            <v>KAWIN</v>
          </cell>
          <cell r="O3307" t="str">
            <v>Tamat SD/Sederajat</v>
          </cell>
          <cell r="P3307" t="str">
            <v>Islam</v>
          </cell>
          <cell r="Q3307" t="str">
            <v>BURUH HARIAN LEPAS</v>
          </cell>
          <cell r="R3307" t="str">
            <v>-</v>
          </cell>
          <cell r="S3307" t="str">
            <v>TIDAK ADA</v>
          </cell>
        </row>
        <row r="3308">
          <cell r="A3308" t="str">
            <v>3302165401010002</v>
          </cell>
          <cell r="B3308" t="str">
            <v>3302160704170001</v>
          </cell>
          <cell r="C3308" t="str">
            <v>LILIS SETIYANINGSIH</v>
          </cell>
          <cell r="D3308" t="str">
            <v>PR</v>
          </cell>
          <cell r="E3308">
            <v>36905</v>
          </cell>
          <cell r="F3308">
            <v>19.279452054794522</v>
          </cell>
          <cell r="G3308" t="str">
            <v>BANYUMAS</v>
          </cell>
          <cell r="H3308" t="str">
            <v>TUMIYANG</v>
          </cell>
          <cell r="I3308" t="str">
            <v>001</v>
          </cell>
          <cell r="J3308" t="str">
            <v>005</v>
          </cell>
          <cell r="K3308" t="str">
            <v>TUMIYANG</v>
          </cell>
          <cell r="L3308" t="str">
            <v>TUMIYANG, RT 001 RW 005</v>
          </cell>
          <cell r="M3308" t="str">
            <v>ISTRI</v>
          </cell>
          <cell r="N3308" t="str">
            <v>KAWIN</v>
          </cell>
          <cell r="O3308" t="str">
            <v>SLTP/Sederajat</v>
          </cell>
          <cell r="P3308" t="str">
            <v>Islam</v>
          </cell>
          <cell r="Q3308" t="str">
            <v>MENGURUS RUMAH TANGGA</v>
          </cell>
          <cell r="R3308" t="str">
            <v>-</v>
          </cell>
          <cell r="S3308" t="str">
            <v>ADA</v>
          </cell>
        </row>
        <row r="3309">
          <cell r="A3309" t="str">
            <v>3302164606170001</v>
          </cell>
          <cell r="B3309" t="str">
            <v>3302160704170001</v>
          </cell>
          <cell r="C3309" t="str">
            <v>MUFIA NAURA RAMADHANIA</v>
          </cell>
          <cell r="D3309" t="str">
            <v>PR</v>
          </cell>
          <cell r="E3309">
            <v>42892</v>
          </cell>
          <cell r="F3309">
            <v>2.8767123287671232</v>
          </cell>
          <cell r="G3309" t="str">
            <v>BANYUMAS</v>
          </cell>
          <cell r="H3309" t="str">
            <v>TUMIYANG</v>
          </cell>
          <cell r="I3309" t="str">
            <v>001</v>
          </cell>
          <cell r="J3309" t="str">
            <v>005</v>
          </cell>
          <cell r="K3309" t="str">
            <v>TUMIYANG</v>
          </cell>
          <cell r="L3309" t="str">
            <v>TUMIYANG, RT 001 RW 005</v>
          </cell>
          <cell r="M3309" t="str">
            <v>ANAK</v>
          </cell>
          <cell r="N3309" t="str">
            <v>BELUM KAWIN</v>
          </cell>
          <cell r="O3309" t="str">
            <v>Tidak/Belum Sekolah</v>
          </cell>
          <cell r="P3309" t="str">
            <v>Islam</v>
          </cell>
          <cell r="Q3309" t="str">
            <v>BELUM/TIDAK BEKERJA</v>
          </cell>
          <cell r="R3309" t="str">
            <v>-</v>
          </cell>
          <cell r="S3309" t="str">
            <v>ADA</v>
          </cell>
        </row>
        <row r="3310">
          <cell r="A3310" t="str">
            <v>3302160107640040</v>
          </cell>
          <cell r="B3310" t="str">
            <v>3302160808060085</v>
          </cell>
          <cell r="C3310" t="str">
            <v>AHMAD MARSUDI KASAM</v>
          </cell>
          <cell r="D3310" t="str">
            <v>LK</v>
          </cell>
          <cell r="E3310">
            <v>23559</v>
          </cell>
          <cell r="F3310">
            <v>55.843835616438355</v>
          </cell>
          <cell r="G3310" t="str">
            <v>BANYUMAS</v>
          </cell>
          <cell r="H3310" t="str">
            <v>KEBON CIKAL</v>
          </cell>
          <cell r="I3310" t="str">
            <v>001</v>
          </cell>
          <cell r="J3310" t="str">
            <v>005</v>
          </cell>
          <cell r="K3310" t="str">
            <v>TUMIYANG</v>
          </cell>
          <cell r="L3310" t="str">
            <v>KEBON CIKAL, RT 001 RW 005</v>
          </cell>
          <cell r="M3310" t="str">
            <v>KEPALA KELUARGA</v>
          </cell>
          <cell r="N3310" t="str">
            <v>KAWIN</v>
          </cell>
          <cell r="O3310" t="str">
            <v>SLTP/Sederajat</v>
          </cell>
          <cell r="P3310" t="str">
            <v>Islam</v>
          </cell>
          <cell r="Q3310" t="str">
            <v>BURUH HARIAN LEPAS</v>
          </cell>
          <cell r="R3310" t="str">
            <v>-</v>
          </cell>
          <cell r="S3310" t="str">
            <v>TIDAK ADA</v>
          </cell>
        </row>
        <row r="3311">
          <cell r="A3311" t="str">
            <v>3302164107690025</v>
          </cell>
          <cell r="B3311" t="str">
            <v>3302160808060085</v>
          </cell>
          <cell r="C3311" t="str">
            <v>KUSMINI</v>
          </cell>
          <cell r="D3311" t="str">
            <v>PR</v>
          </cell>
          <cell r="E3311">
            <v>25385</v>
          </cell>
          <cell r="F3311">
            <v>50.841095890410962</v>
          </cell>
          <cell r="G3311" t="str">
            <v>BANYUMAS</v>
          </cell>
          <cell r="H3311" t="str">
            <v>KEBON CIKAL</v>
          </cell>
          <cell r="I3311" t="str">
            <v>001</v>
          </cell>
          <cell r="J3311" t="str">
            <v>005</v>
          </cell>
          <cell r="K3311" t="str">
            <v>TUMIYANG</v>
          </cell>
          <cell r="L3311" t="str">
            <v>KEBON CIKAL, RT 001 RW 005</v>
          </cell>
          <cell r="M3311" t="str">
            <v>ISTRI</v>
          </cell>
          <cell r="N3311" t="str">
            <v>KAWIN</v>
          </cell>
          <cell r="O3311" t="str">
            <v>Tamat SD/Sederajat</v>
          </cell>
          <cell r="P3311" t="str">
            <v>Islam</v>
          </cell>
          <cell r="Q3311" t="str">
            <v>PEDAGANG</v>
          </cell>
          <cell r="R3311" t="str">
            <v>-</v>
          </cell>
          <cell r="S3311" t="str">
            <v>TIDAK ADA</v>
          </cell>
        </row>
        <row r="3312">
          <cell r="A3312" t="str">
            <v>3302161803890003</v>
          </cell>
          <cell r="B3312" t="str">
            <v>3302160808060085</v>
          </cell>
          <cell r="C3312" t="str">
            <v>WIDI ANTONO</v>
          </cell>
          <cell r="D3312" t="str">
            <v>LK</v>
          </cell>
          <cell r="E3312">
            <v>32585</v>
          </cell>
          <cell r="F3312">
            <v>31.115068493150684</v>
          </cell>
          <cell r="G3312" t="str">
            <v>BANYUMAS</v>
          </cell>
          <cell r="H3312" t="str">
            <v>KEBON CIKAL</v>
          </cell>
          <cell r="I3312" t="str">
            <v>001</v>
          </cell>
          <cell r="J3312" t="str">
            <v>005</v>
          </cell>
          <cell r="K3312" t="str">
            <v>TUMIYANG</v>
          </cell>
          <cell r="L3312" t="str">
            <v>KEBON CIKAL, RT 001 RW 005</v>
          </cell>
          <cell r="M3312" t="str">
            <v>ANAK</v>
          </cell>
          <cell r="N3312" t="str">
            <v>BELUM KAWIN</v>
          </cell>
          <cell r="O3312" t="str">
            <v>Tamat SD/Sederajat</v>
          </cell>
          <cell r="P3312" t="str">
            <v>Islam</v>
          </cell>
          <cell r="Q3312" t="str">
            <v>BELUM/TIDAK BEKERJA</v>
          </cell>
          <cell r="R3312" t="str">
            <v>-</v>
          </cell>
          <cell r="S3312" t="str">
            <v>TIDAK ADA</v>
          </cell>
        </row>
        <row r="3313">
          <cell r="A3313" t="str">
            <v>3302170303800002</v>
          </cell>
          <cell r="B3313" t="str">
            <v>3302160901120003</v>
          </cell>
          <cell r="C3313" t="str">
            <v>KRISDIANTORO</v>
          </cell>
          <cell r="D3313" t="str">
            <v>LK</v>
          </cell>
          <cell r="E3313">
            <v>29283</v>
          </cell>
          <cell r="F3313">
            <v>40.161643835616438</v>
          </cell>
          <cell r="G3313" t="str">
            <v>BANYUMAS</v>
          </cell>
          <cell r="H3313" t="str">
            <v>TUMIYANG</v>
          </cell>
          <cell r="I3313" t="str">
            <v>001</v>
          </cell>
          <cell r="J3313" t="str">
            <v>005</v>
          </cell>
          <cell r="K3313" t="str">
            <v>TUMIYANG</v>
          </cell>
          <cell r="L3313" t="str">
            <v>TUMIYANG, RT 001 RW 005</v>
          </cell>
          <cell r="M3313" t="str">
            <v>KEPALA KELUARGA</v>
          </cell>
          <cell r="N3313" t="str">
            <v>KAWIN</v>
          </cell>
          <cell r="O3313" t="str">
            <v>SLTP/Sederajat</v>
          </cell>
          <cell r="P3313" t="str">
            <v>Islam</v>
          </cell>
          <cell r="Q3313" t="str">
            <v>KARYAWAN SWASTA</v>
          </cell>
          <cell r="R3313" t="str">
            <v>-</v>
          </cell>
          <cell r="S3313" t="str">
            <v>TIDAK ADA</v>
          </cell>
        </row>
        <row r="3314">
          <cell r="A3314" t="str">
            <v>3302164210840004</v>
          </cell>
          <cell r="B3314" t="str">
            <v>3302160901120003</v>
          </cell>
          <cell r="C3314" t="str">
            <v>CAHYANI</v>
          </cell>
          <cell r="D3314" t="str">
            <v>PR</v>
          </cell>
          <cell r="E3314">
            <v>30957</v>
          </cell>
          <cell r="F3314">
            <v>35.575342465753423</v>
          </cell>
          <cell r="G3314" t="str">
            <v>BANYUMAS</v>
          </cell>
          <cell r="H3314" t="str">
            <v>TUMIYANG</v>
          </cell>
          <cell r="I3314" t="str">
            <v>001</v>
          </cell>
          <cell r="J3314" t="str">
            <v>005</v>
          </cell>
          <cell r="K3314" t="str">
            <v>TUMIYANG</v>
          </cell>
          <cell r="L3314" t="str">
            <v>TUMIYANG, RT 001 RW 005</v>
          </cell>
          <cell r="M3314" t="str">
            <v>ISTRI</v>
          </cell>
          <cell r="N3314" t="str">
            <v>KAWIN</v>
          </cell>
          <cell r="O3314" t="str">
            <v>SLTP/Sederajat</v>
          </cell>
          <cell r="P3314" t="str">
            <v>Islam</v>
          </cell>
          <cell r="Q3314" t="str">
            <v>MENGURUS RUMAH TANGGA</v>
          </cell>
          <cell r="R3314" t="str">
            <v>-</v>
          </cell>
          <cell r="S3314" t="str">
            <v>TIDAK ADA</v>
          </cell>
        </row>
        <row r="3315">
          <cell r="A3315" t="str">
            <v>3302160309160002</v>
          </cell>
          <cell r="B3315" t="str">
            <v>3302160901120003</v>
          </cell>
          <cell r="C3315" t="str">
            <v>WILDAN ALI MUFTI</v>
          </cell>
          <cell r="D3315" t="str">
            <v>LK</v>
          </cell>
          <cell r="E3315">
            <v>42616</v>
          </cell>
          <cell r="F3315">
            <v>3.6328767123287671</v>
          </cell>
          <cell r="G3315" t="str">
            <v>BANYUMAS</v>
          </cell>
          <cell r="H3315" t="str">
            <v>TUMIYANG</v>
          </cell>
          <cell r="I3315" t="str">
            <v>001</v>
          </cell>
          <cell r="J3315" t="str">
            <v>005</v>
          </cell>
          <cell r="K3315" t="str">
            <v>TUMIYANG</v>
          </cell>
          <cell r="L3315" t="str">
            <v>TUMIYANG, RT 001 RW 005</v>
          </cell>
          <cell r="M3315" t="str">
            <v>ANAK</v>
          </cell>
          <cell r="N3315" t="str">
            <v>BELUM KAWIN</v>
          </cell>
          <cell r="O3315" t="str">
            <v>Tidak/Belum Sekolah</v>
          </cell>
          <cell r="P3315" t="str">
            <v>Islam</v>
          </cell>
          <cell r="Q3315" t="str">
            <v>BELUM/TIDAK BEKERJA</v>
          </cell>
          <cell r="R3315" t="str">
            <v>-</v>
          </cell>
          <cell r="S3315" t="str">
            <v>ADA</v>
          </cell>
        </row>
        <row r="3316">
          <cell r="A3316" t="str">
            <v>3302165502080002</v>
          </cell>
          <cell r="B3316" t="str">
            <v>3302160901120003</v>
          </cell>
          <cell r="C3316" t="str">
            <v>DINIA UTAMI</v>
          </cell>
          <cell r="D3316" t="str">
            <v>PR</v>
          </cell>
          <cell r="E3316">
            <v>39493</v>
          </cell>
          <cell r="F3316">
            <v>12.189041095890412</v>
          </cell>
          <cell r="G3316" t="str">
            <v>BANYUMAS</v>
          </cell>
          <cell r="H3316" t="str">
            <v>TUMIYANG</v>
          </cell>
          <cell r="I3316" t="str">
            <v>001</v>
          </cell>
          <cell r="J3316" t="str">
            <v>005</v>
          </cell>
          <cell r="K3316" t="str">
            <v>TUMIYANG</v>
          </cell>
          <cell r="L3316" t="str">
            <v>TUMIYANG, RT 001 RW 005</v>
          </cell>
          <cell r="M3316" t="str">
            <v>ANAK</v>
          </cell>
          <cell r="N3316" t="str">
            <v>BELUM KAWIN</v>
          </cell>
          <cell r="O3316" t="str">
            <v>Tidak/Belum Sekolah</v>
          </cell>
          <cell r="P3316" t="str">
            <v>Islam</v>
          </cell>
          <cell r="Q3316" t="str">
            <v>BELUM/TIDAK BEKERJA</v>
          </cell>
          <cell r="R3316" t="str">
            <v>-</v>
          </cell>
          <cell r="S3316" t="str">
            <v>ADA</v>
          </cell>
        </row>
        <row r="3317">
          <cell r="A3317" t="str">
            <v>3302167112480114</v>
          </cell>
          <cell r="B3317" t="str">
            <v>3302161104130003</v>
          </cell>
          <cell r="C3317" t="str">
            <v>KARTI</v>
          </cell>
          <cell r="D3317" t="str">
            <v>PR</v>
          </cell>
          <cell r="E3317">
            <v>17898</v>
          </cell>
          <cell r="F3317">
            <v>71.353424657534248</v>
          </cell>
          <cell r="G3317" t="str">
            <v>BANYUMAS</v>
          </cell>
          <cell r="H3317" t="str">
            <v>TUMIYANG</v>
          </cell>
          <cell r="I3317" t="str">
            <v>001</v>
          </cell>
          <cell r="J3317" t="str">
            <v>005</v>
          </cell>
          <cell r="K3317" t="str">
            <v>TUMIYANG</v>
          </cell>
          <cell r="L3317" t="str">
            <v>TUMIYANG, RT 001 RW 005</v>
          </cell>
          <cell r="M3317" t="str">
            <v>KEPALA KELUARGA</v>
          </cell>
          <cell r="N3317" t="str">
            <v>CERAI MATI</v>
          </cell>
          <cell r="O3317" t="str">
            <v>Tamat SD/Sederajat</v>
          </cell>
          <cell r="P3317" t="str">
            <v>Islam</v>
          </cell>
          <cell r="Q3317" t="str">
            <v>BELUM/TIDAK BEKERJA</v>
          </cell>
          <cell r="R3317" t="str">
            <v>-</v>
          </cell>
          <cell r="S3317" t="str">
            <v>TIDAK ADA</v>
          </cell>
        </row>
        <row r="3318">
          <cell r="A3318" t="str">
            <v>3302165101860001</v>
          </cell>
          <cell r="B3318" t="str">
            <v>3302161204190001</v>
          </cell>
          <cell r="C3318" t="str">
            <v>RITA WURYANTI</v>
          </cell>
          <cell r="D3318" t="str">
            <v>PR</v>
          </cell>
          <cell r="E3318">
            <v>31423</v>
          </cell>
          <cell r="F3318">
            <v>34.298630136986304</v>
          </cell>
          <cell r="G3318" t="str">
            <v>BANYUMAS</v>
          </cell>
          <cell r="H3318" t="str">
            <v>TUMIYANG</v>
          </cell>
          <cell r="I3318" t="str">
            <v>001</v>
          </cell>
          <cell r="J3318" t="str">
            <v>005</v>
          </cell>
          <cell r="K3318" t="str">
            <v>TUMIYANG</v>
          </cell>
          <cell r="L3318" t="str">
            <v>TUMIYANG, RT 001 RW 005</v>
          </cell>
          <cell r="M3318" t="str">
            <v>KEPALA KELUARGA</v>
          </cell>
          <cell r="N3318" t="str">
            <v>CERAI HIDUP</v>
          </cell>
          <cell r="O3318" t="str">
            <v>SLTP/Sederajat</v>
          </cell>
          <cell r="P3318" t="str">
            <v>Islam</v>
          </cell>
          <cell r="Q3318" t="str">
            <v>KARYAWAN SWASTA</v>
          </cell>
          <cell r="R3318" t="str">
            <v>-</v>
          </cell>
          <cell r="S3318" t="str">
            <v>TIDAK ADA</v>
          </cell>
        </row>
        <row r="3319">
          <cell r="A3319" t="str">
            <v>3302161609040004</v>
          </cell>
          <cell r="B3319" t="str">
            <v>3302161204190001</v>
          </cell>
          <cell r="C3319" t="str">
            <v>BEGER EKA SAPUTRA</v>
          </cell>
          <cell r="D3319" t="str">
            <v>LK</v>
          </cell>
          <cell r="E3319">
            <v>38246</v>
          </cell>
          <cell r="F3319">
            <v>15.605479452054794</v>
          </cell>
          <cell r="G3319" t="str">
            <v>BANYUMAS</v>
          </cell>
          <cell r="H3319" t="str">
            <v>TUMIYANG</v>
          </cell>
          <cell r="I3319" t="str">
            <v>001</v>
          </cell>
          <cell r="J3319" t="str">
            <v>005</v>
          </cell>
          <cell r="K3319" t="str">
            <v>TUMIYANG</v>
          </cell>
          <cell r="L3319" t="str">
            <v>TUMIYANG, RT 001 RW 005</v>
          </cell>
          <cell r="M3319" t="str">
            <v>ANAK</v>
          </cell>
          <cell r="N3319" t="str">
            <v>BELUM KAWIN</v>
          </cell>
          <cell r="O3319" t="str">
            <v>Belum Tamat SD/Sederajat</v>
          </cell>
          <cell r="P3319" t="str">
            <v>Islam</v>
          </cell>
          <cell r="Q3319" t="str">
            <v>PELAJAR/MAHASISWA</v>
          </cell>
          <cell r="R3319" t="str">
            <v>-</v>
          </cell>
          <cell r="S3319" t="str">
            <v>ADA</v>
          </cell>
        </row>
        <row r="3320">
          <cell r="A3320" t="str">
            <v>3302165003060002</v>
          </cell>
          <cell r="B3320" t="str">
            <v>3302161204190001</v>
          </cell>
          <cell r="C3320" t="str">
            <v>BINGAR DWI SASKIA</v>
          </cell>
          <cell r="D3320" t="str">
            <v>PR</v>
          </cell>
          <cell r="E3320">
            <v>38786</v>
          </cell>
          <cell r="F3320">
            <v>14.126027397260273</v>
          </cell>
          <cell r="G3320" t="str">
            <v>BANYUMAS</v>
          </cell>
          <cell r="H3320" t="str">
            <v>TUMIYANG</v>
          </cell>
          <cell r="I3320" t="str">
            <v>001</v>
          </cell>
          <cell r="J3320" t="str">
            <v>005</v>
          </cell>
          <cell r="K3320" t="str">
            <v>TUMIYANG</v>
          </cell>
          <cell r="L3320" t="str">
            <v>TUMIYANG, RT 001 RW 005</v>
          </cell>
          <cell r="M3320" t="str">
            <v>ANAK</v>
          </cell>
          <cell r="N3320" t="str">
            <v>BELUM KAWIN</v>
          </cell>
          <cell r="O3320" t="str">
            <v>Tidak/Belum Sekolah</v>
          </cell>
          <cell r="P3320" t="str">
            <v>Islam</v>
          </cell>
          <cell r="Q3320" t="str">
            <v>BELUM/TIDAK BEKERJA</v>
          </cell>
          <cell r="R3320" t="str">
            <v>-</v>
          </cell>
          <cell r="S3320" t="str">
            <v>ADA</v>
          </cell>
        </row>
        <row r="3321">
          <cell r="A3321" t="str">
            <v>3302162008740003</v>
          </cell>
          <cell r="B3321" t="str">
            <v>3302161205070006</v>
          </cell>
          <cell r="C3321" t="str">
            <v>SUKIRNO</v>
          </cell>
          <cell r="D3321" t="str">
            <v>LK</v>
          </cell>
          <cell r="E3321">
            <v>27261</v>
          </cell>
          <cell r="F3321">
            <v>45.701369863013696</v>
          </cell>
          <cell r="G3321" t="str">
            <v>BANYUMAS</v>
          </cell>
          <cell r="H3321" t="str">
            <v>TUMIYANG</v>
          </cell>
          <cell r="I3321" t="str">
            <v>001</v>
          </cell>
          <cell r="J3321" t="str">
            <v>005</v>
          </cell>
          <cell r="K3321" t="str">
            <v>TUMIYANG</v>
          </cell>
          <cell r="L3321" t="str">
            <v>TUMIYANG, RT 001 RW 005</v>
          </cell>
          <cell r="M3321" t="str">
            <v>KEPALA KELUARGA</v>
          </cell>
          <cell r="N3321" t="str">
            <v>KAWIN</v>
          </cell>
          <cell r="O3321" t="str">
            <v>Tamat SD/Sederajat</v>
          </cell>
          <cell r="P3321" t="str">
            <v>Islam</v>
          </cell>
          <cell r="Q3321" t="str">
            <v>BURUH HARIAN LEPAS</v>
          </cell>
          <cell r="R3321" t="str">
            <v>-</v>
          </cell>
          <cell r="S3321" t="str">
            <v>TIDAK ADA</v>
          </cell>
        </row>
        <row r="3322">
          <cell r="A3322" t="str">
            <v>3302167112750051</v>
          </cell>
          <cell r="B3322" t="str">
            <v>3302161205070006</v>
          </cell>
          <cell r="C3322" t="str">
            <v>RUMINI</v>
          </cell>
          <cell r="D3322" t="str">
            <v>PR</v>
          </cell>
          <cell r="E3322">
            <v>27759</v>
          </cell>
          <cell r="F3322">
            <v>44.336986301369862</v>
          </cell>
          <cell r="G3322" t="str">
            <v>BANYUMAS</v>
          </cell>
          <cell r="H3322" t="str">
            <v>TUMIYANG</v>
          </cell>
          <cell r="I3322" t="str">
            <v>001</v>
          </cell>
          <cell r="J3322" t="str">
            <v>005</v>
          </cell>
          <cell r="K3322" t="str">
            <v>TUMIYANG</v>
          </cell>
          <cell r="L3322" t="str">
            <v>TUMIYANG, RT 001 RW 005</v>
          </cell>
          <cell r="M3322" t="str">
            <v>ISTRI</v>
          </cell>
          <cell r="N3322" t="str">
            <v>KAWIN</v>
          </cell>
          <cell r="O3322" t="str">
            <v>Tamat SD/Sederajat</v>
          </cell>
          <cell r="P3322" t="str">
            <v>Islam</v>
          </cell>
          <cell r="Q3322" t="str">
            <v>MENGURUS RUMAH TANGGA</v>
          </cell>
          <cell r="R3322" t="str">
            <v>-</v>
          </cell>
          <cell r="S3322" t="str">
            <v>TIDAK ADA</v>
          </cell>
        </row>
        <row r="3323">
          <cell r="A3323" t="str">
            <v>3302161009940001</v>
          </cell>
          <cell r="B3323" t="str">
            <v>3302161205070006</v>
          </cell>
          <cell r="C3323" t="str">
            <v>TOMI SETIAWAN</v>
          </cell>
          <cell r="D3323" t="str">
            <v>LK</v>
          </cell>
          <cell r="E3323">
            <v>34587</v>
          </cell>
          <cell r="F3323">
            <v>25.63013698630137</v>
          </cell>
          <cell r="G3323" t="str">
            <v>BANYUMAS</v>
          </cell>
          <cell r="H3323" t="str">
            <v>TUMIYANG</v>
          </cell>
          <cell r="I3323" t="str">
            <v>001</v>
          </cell>
          <cell r="J3323" t="str">
            <v>005</v>
          </cell>
          <cell r="K3323" t="str">
            <v>TUMIYANG</v>
          </cell>
          <cell r="L3323" t="str">
            <v>TUMIYANG, RT 001 RW 005</v>
          </cell>
          <cell r="M3323" t="str">
            <v>ANAK</v>
          </cell>
          <cell r="N3323" t="str">
            <v>BELUM KAWIN</v>
          </cell>
          <cell r="O3323" t="str">
            <v>SLTP/Sederajat</v>
          </cell>
          <cell r="P3323" t="str">
            <v>Islam</v>
          </cell>
          <cell r="Q3323" t="str">
            <v>PELAJAR/MAHASISWA</v>
          </cell>
          <cell r="R3323" t="str">
            <v>-</v>
          </cell>
          <cell r="S3323" t="str">
            <v>ADA</v>
          </cell>
        </row>
        <row r="3324">
          <cell r="A3324" t="str">
            <v>3302162811000001</v>
          </cell>
          <cell r="B3324" t="str">
            <v>3302161205070006</v>
          </cell>
          <cell r="C3324" t="str">
            <v>KRISNA AJI PANGESTU</v>
          </cell>
          <cell r="D3324" t="str">
            <v>LK</v>
          </cell>
          <cell r="E3324">
            <v>36858</v>
          </cell>
          <cell r="F3324">
            <v>19.408219178082192</v>
          </cell>
          <cell r="G3324" t="str">
            <v>BANYUMAS</v>
          </cell>
          <cell r="H3324" t="str">
            <v>TUMIYANG</v>
          </cell>
          <cell r="I3324" t="str">
            <v>001</v>
          </cell>
          <cell r="J3324" t="str">
            <v>005</v>
          </cell>
          <cell r="K3324" t="str">
            <v>TUMIYANG</v>
          </cell>
          <cell r="L3324" t="str">
            <v>TUMIYANG, RT 001 RW 005</v>
          </cell>
          <cell r="M3324" t="str">
            <v>ANAK</v>
          </cell>
          <cell r="N3324" t="str">
            <v>BELUM KAWIN</v>
          </cell>
          <cell r="O3324" t="str">
            <v>Tamat SD/Sederajat</v>
          </cell>
          <cell r="P3324" t="str">
            <v>Islam</v>
          </cell>
          <cell r="Q3324" t="str">
            <v>PELAJAR/MAHASISWA</v>
          </cell>
          <cell r="R3324" t="str">
            <v>-</v>
          </cell>
          <cell r="S3324" t="str">
            <v>ADA</v>
          </cell>
        </row>
        <row r="3325">
          <cell r="A3325" t="str">
            <v>3302162908030004</v>
          </cell>
          <cell r="B3325" t="str">
            <v>3302161205070006</v>
          </cell>
          <cell r="C3325" t="str">
            <v>DENI PRASETYA</v>
          </cell>
          <cell r="D3325" t="str">
            <v>LK</v>
          </cell>
          <cell r="E3325">
            <v>37862</v>
          </cell>
          <cell r="F3325">
            <v>16.657534246575342</v>
          </cell>
          <cell r="G3325" t="str">
            <v>BANYUMAS</v>
          </cell>
          <cell r="H3325" t="str">
            <v>TUMIYANG</v>
          </cell>
          <cell r="I3325" t="str">
            <v>001</v>
          </cell>
          <cell r="J3325" t="str">
            <v>005</v>
          </cell>
          <cell r="K3325" t="str">
            <v>TUMIYANG</v>
          </cell>
          <cell r="L3325" t="str">
            <v>TUMIYANG, RT 001 RW 005</v>
          </cell>
          <cell r="M3325" t="str">
            <v>ANAK</v>
          </cell>
          <cell r="N3325" t="str">
            <v>BELUM KAWIN</v>
          </cell>
          <cell r="O3325" t="str">
            <v>Tidak/Belum Sekolah</v>
          </cell>
          <cell r="P3325" t="str">
            <v>Islam</v>
          </cell>
          <cell r="Q3325" t="str">
            <v>BELUM/TIDAK BEKERJA</v>
          </cell>
          <cell r="R3325" t="str">
            <v>-</v>
          </cell>
          <cell r="S3325" t="str">
            <v>ADA</v>
          </cell>
        </row>
        <row r="3326">
          <cell r="A3326" t="str">
            <v>3302165908090002</v>
          </cell>
          <cell r="B3326" t="str">
            <v>3302161205070006</v>
          </cell>
          <cell r="C3326" t="str">
            <v>EVY SETIANI</v>
          </cell>
          <cell r="D3326" t="str">
            <v>PR</v>
          </cell>
          <cell r="E3326">
            <v>40044</v>
          </cell>
          <cell r="F3326">
            <v>10.67945205479452</v>
          </cell>
          <cell r="G3326" t="str">
            <v>BANYUMAS</v>
          </cell>
          <cell r="H3326" t="str">
            <v>TUMIYANG</v>
          </cell>
          <cell r="I3326" t="str">
            <v>001</v>
          </cell>
          <cell r="J3326" t="str">
            <v>005</v>
          </cell>
          <cell r="K3326" t="str">
            <v>TUMIYANG</v>
          </cell>
          <cell r="L3326" t="str">
            <v>TUMIYANG, RT 001 RW 005</v>
          </cell>
          <cell r="M3326" t="str">
            <v>ANAK</v>
          </cell>
          <cell r="N3326" t="str">
            <v>BELUM KAWIN</v>
          </cell>
          <cell r="O3326" t="str">
            <v>Tidak/Belum Sekolah</v>
          </cell>
          <cell r="P3326" t="str">
            <v>Islam</v>
          </cell>
          <cell r="Q3326" t="str">
            <v>BELUM/TIDAK BEKERJA</v>
          </cell>
          <cell r="R3326" t="str">
            <v>-</v>
          </cell>
          <cell r="S3326" t="str">
            <v>ADA</v>
          </cell>
        </row>
        <row r="3327">
          <cell r="A3327" t="str">
            <v>3302160704710001</v>
          </cell>
          <cell r="B3327" t="str">
            <v>3302161205070011</v>
          </cell>
          <cell r="C3327" t="str">
            <v>WARSONO</v>
          </cell>
          <cell r="D3327" t="str">
            <v>LK</v>
          </cell>
          <cell r="E3327">
            <v>26030</v>
          </cell>
          <cell r="F3327">
            <v>49.073972602739723</v>
          </cell>
          <cell r="G3327" t="str">
            <v>BANYUMAS</v>
          </cell>
          <cell r="H3327" t="str">
            <v>TUMIYANG</v>
          </cell>
          <cell r="I3327" t="str">
            <v>001</v>
          </cell>
          <cell r="J3327" t="str">
            <v>005</v>
          </cell>
          <cell r="K3327" t="str">
            <v>TUMIYANG</v>
          </cell>
          <cell r="L3327" t="str">
            <v>TUMIYANG, RT 001 RW 005</v>
          </cell>
          <cell r="M3327" t="str">
            <v>KEPALA KELUARGA</v>
          </cell>
          <cell r="N3327" t="str">
            <v>KAWIN</v>
          </cell>
          <cell r="O3327" t="str">
            <v>Tamat SD/Sederajat</v>
          </cell>
          <cell r="P3327" t="str">
            <v>Islam</v>
          </cell>
          <cell r="Q3327" t="str">
            <v>BURUH HARIAN LEPAS</v>
          </cell>
          <cell r="R3327" t="str">
            <v>-</v>
          </cell>
          <cell r="S3327" t="str">
            <v>TIDAK ADA</v>
          </cell>
        </row>
        <row r="3328">
          <cell r="A3328" t="str">
            <v>3302164304810006</v>
          </cell>
          <cell r="B3328" t="str">
            <v>3302161205070011</v>
          </cell>
          <cell r="C3328" t="str">
            <v>WATINI</v>
          </cell>
          <cell r="D3328" t="str">
            <v>PR</v>
          </cell>
          <cell r="E3328">
            <v>29679</v>
          </cell>
          <cell r="F3328">
            <v>39.076712328767123</v>
          </cell>
          <cell r="G3328" t="str">
            <v>BANYUMAS</v>
          </cell>
          <cell r="H3328" t="str">
            <v>TUMIYANG</v>
          </cell>
          <cell r="I3328" t="str">
            <v>001</v>
          </cell>
          <cell r="J3328" t="str">
            <v>005</v>
          </cell>
          <cell r="K3328" t="str">
            <v>TUMIYANG</v>
          </cell>
          <cell r="L3328" t="str">
            <v>TUMIYANG, RT 001 RW 005</v>
          </cell>
          <cell r="M3328" t="str">
            <v>ISTRI</v>
          </cell>
          <cell r="N3328" t="str">
            <v>KAWIN</v>
          </cell>
          <cell r="O3328" t="str">
            <v>Tamat SD/Sederajat</v>
          </cell>
          <cell r="P3328" t="str">
            <v>Islam</v>
          </cell>
          <cell r="Q3328" t="str">
            <v>MENGURUS RUMAH TANGGA</v>
          </cell>
          <cell r="R3328" t="str">
            <v>-</v>
          </cell>
          <cell r="S3328" t="str">
            <v>TIDAK ADA</v>
          </cell>
        </row>
        <row r="3329">
          <cell r="A3329" t="str">
            <v>3302160507070003</v>
          </cell>
          <cell r="B3329" t="str">
            <v>3302161205070011</v>
          </cell>
          <cell r="C3329" t="str">
            <v>NELSEN BAGSKORO</v>
          </cell>
          <cell r="D3329" t="str">
            <v>LK</v>
          </cell>
          <cell r="E3329">
            <v>39268</v>
          </cell>
          <cell r="F3329">
            <v>12.805479452054794</v>
          </cell>
          <cell r="G3329" t="str">
            <v>BANYUMAS</v>
          </cell>
          <cell r="H3329" t="str">
            <v>TUMIYANG</v>
          </cell>
          <cell r="I3329" t="str">
            <v>001</v>
          </cell>
          <cell r="J3329" t="str">
            <v>005</v>
          </cell>
          <cell r="K3329" t="str">
            <v>TUMIYANG</v>
          </cell>
          <cell r="L3329" t="str">
            <v>TUMIYANG, RT 001 RW 005</v>
          </cell>
          <cell r="M3329" t="str">
            <v>ANAK</v>
          </cell>
          <cell r="N3329" t="str">
            <v>BELUM KAWIN</v>
          </cell>
          <cell r="O3329" t="str">
            <v>Tidak/Belum Sekolah</v>
          </cell>
          <cell r="P3329" t="str">
            <v>Islam</v>
          </cell>
          <cell r="Q3329" t="str">
            <v>BELUM/TIDAK BEKERJA</v>
          </cell>
          <cell r="R3329" t="str">
            <v>-</v>
          </cell>
          <cell r="S3329" t="str">
            <v>ADA</v>
          </cell>
        </row>
        <row r="3330">
          <cell r="A3330" t="str">
            <v>3302160512980002</v>
          </cell>
          <cell r="B3330" t="str">
            <v>3302161205070011</v>
          </cell>
          <cell r="C3330" t="str">
            <v>FAJAR KRISTIANDI</v>
          </cell>
          <cell r="D3330" t="str">
            <v>LK</v>
          </cell>
          <cell r="E3330">
            <v>36134</v>
          </cell>
          <cell r="F3330">
            <v>21.391780821917809</v>
          </cell>
          <cell r="G3330" t="str">
            <v>BANYUMAS</v>
          </cell>
          <cell r="H3330" t="str">
            <v>TUMIYANG</v>
          </cell>
          <cell r="I3330" t="str">
            <v>001</v>
          </cell>
          <cell r="J3330" t="str">
            <v>005</v>
          </cell>
          <cell r="K3330" t="str">
            <v>TUMIYANG</v>
          </cell>
          <cell r="L3330" t="str">
            <v>TUMIYANG, RT 001 RW 005</v>
          </cell>
          <cell r="M3330" t="str">
            <v>ANAK</v>
          </cell>
          <cell r="N3330" t="str">
            <v>BELUM KAWIN</v>
          </cell>
          <cell r="O3330" t="str">
            <v>Tamat SD/Sederajat</v>
          </cell>
          <cell r="P3330" t="str">
            <v>Islam</v>
          </cell>
          <cell r="Q3330" t="str">
            <v>PELAJAR/MAHASISWA</v>
          </cell>
          <cell r="R3330" t="str">
            <v>-</v>
          </cell>
          <cell r="S3330" t="str">
            <v>ADA</v>
          </cell>
        </row>
        <row r="3331">
          <cell r="A3331" t="str">
            <v>3302161606140003</v>
          </cell>
          <cell r="B3331" t="str">
            <v>3302161205070011</v>
          </cell>
          <cell r="C3331" t="str">
            <v>RANGGA AMANDIKA</v>
          </cell>
          <cell r="D3331" t="str">
            <v>LK</v>
          </cell>
          <cell r="E3331">
            <v>41806</v>
          </cell>
          <cell r="F3331">
            <v>5.8520547945205479</v>
          </cell>
          <cell r="G3331" t="str">
            <v>BANYUMAS</v>
          </cell>
          <cell r="H3331" t="str">
            <v>TUMIYANG</v>
          </cell>
          <cell r="I3331" t="str">
            <v>001</v>
          </cell>
          <cell r="J3331" t="str">
            <v>005</v>
          </cell>
          <cell r="K3331" t="str">
            <v>TUMIYANG</v>
          </cell>
          <cell r="L3331" t="str">
            <v>TUMIYANG, RT 001 RW 005</v>
          </cell>
          <cell r="M3331" t="str">
            <v>ANAK</v>
          </cell>
          <cell r="N3331" t="str">
            <v>BELUM KAWIN</v>
          </cell>
          <cell r="O3331" t="str">
            <v>Tidak/Belum Sekolah</v>
          </cell>
          <cell r="P3331" t="str">
            <v>Islam</v>
          </cell>
          <cell r="Q3331" t="str">
            <v>BELUM/TIDAK BEKERJA</v>
          </cell>
          <cell r="R3331" t="str">
            <v>-</v>
          </cell>
          <cell r="S3331" t="str">
            <v>ADA</v>
          </cell>
        </row>
        <row r="3332">
          <cell r="A3332" t="str">
            <v>3302162202840003</v>
          </cell>
          <cell r="B3332" t="str">
            <v>3302161206100002</v>
          </cell>
          <cell r="C3332" t="str">
            <v>SUNARDI</v>
          </cell>
          <cell r="D3332" t="str">
            <v>LK</v>
          </cell>
          <cell r="E3332">
            <v>30734</v>
          </cell>
          <cell r="F3332">
            <v>36.186301369863017</v>
          </cell>
          <cell r="G3332" t="str">
            <v>BANYUMAS</v>
          </cell>
          <cell r="H3332" t="str">
            <v>TUMIYANG</v>
          </cell>
          <cell r="I3332" t="str">
            <v>001</v>
          </cell>
          <cell r="J3332" t="str">
            <v>005</v>
          </cell>
          <cell r="K3332" t="str">
            <v>TUMIYANG</v>
          </cell>
          <cell r="L3332" t="str">
            <v>TUMIYANG, RT 001 RW 005</v>
          </cell>
          <cell r="M3332" t="str">
            <v>KEPALA KELUARGA</v>
          </cell>
          <cell r="N3332" t="str">
            <v>KAWIN</v>
          </cell>
          <cell r="O3332" t="str">
            <v>Tamat SD/Sederajat</v>
          </cell>
          <cell r="P3332" t="str">
            <v>Islam</v>
          </cell>
          <cell r="Q3332" t="str">
            <v>BURUH HARIAN LEPAS</v>
          </cell>
          <cell r="R3332" t="str">
            <v>-</v>
          </cell>
          <cell r="S3332" t="str">
            <v>TIDAK ADA</v>
          </cell>
        </row>
        <row r="3333">
          <cell r="A3333" t="str">
            <v>3302166806920001</v>
          </cell>
          <cell r="B3333" t="str">
            <v>3302161206100002</v>
          </cell>
          <cell r="C3333" t="str">
            <v>KUNTATI</v>
          </cell>
          <cell r="D3333" t="str">
            <v>PR</v>
          </cell>
          <cell r="E3333">
            <v>33783</v>
          </cell>
          <cell r="F3333">
            <v>27.832876712328765</v>
          </cell>
          <cell r="G3333" t="str">
            <v>BANYUMAS</v>
          </cell>
          <cell r="H3333" t="str">
            <v>TUMIYANG</v>
          </cell>
          <cell r="I3333" t="str">
            <v>001</v>
          </cell>
          <cell r="J3333" t="str">
            <v>005</v>
          </cell>
          <cell r="K3333" t="str">
            <v>TUMIYANG</v>
          </cell>
          <cell r="L3333" t="str">
            <v>TUMIYANG, RT 001 RW 005</v>
          </cell>
          <cell r="M3333" t="str">
            <v>ISTRI</v>
          </cell>
          <cell r="N3333" t="str">
            <v>KAWIN</v>
          </cell>
          <cell r="O3333" t="str">
            <v>SLTP/Sederajat</v>
          </cell>
          <cell r="P3333" t="str">
            <v>Islam</v>
          </cell>
          <cell r="Q3333" t="str">
            <v>MENGURUS RUMAH TANGGA</v>
          </cell>
          <cell r="R3333" t="str">
            <v>-</v>
          </cell>
          <cell r="S3333" t="str">
            <v>TIDAK ADA</v>
          </cell>
        </row>
        <row r="3334">
          <cell r="A3334" t="str">
            <v>3302163008170004</v>
          </cell>
          <cell r="B3334" t="str">
            <v>3302161206100002</v>
          </cell>
          <cell r="C3334" t="str">
            <v>IBNU FADLI MUKARROM</v>
          </cell>
          <cell r="D3334" t="str">
            <v>LK</v>
          </cell>
          <cell r="E3334">
            <v>42977</v>
          </cell>
          <cell r="F3334">
            <v>2.6438356164383561</v>
          </cell>
          <cell r="G3334" t="str">
            <v>BANYUMAS</v>
          </cell>
          <cell r="H3334" t="str">
            <v>TUMIYANG</v>
          </cell>
          <cell r="I3334" t="str">
            <v>001</v>
          </cell>
          <cell r="J3334" t="str">
            <v>005</v>
          </cell>
          <cell r="K3334" t="str">
            <v>TUMIYANG</v>
          </cell>
          <cell r="L3334" t="str">
            <v>TUMIYANG, RT 001 RW 005</v>
          </cell>
          <cell r="M3334" t="str">
            <v>ANAK</v>
          </cell>
          <cell r="N3334" t="str">
            <v>BELUM KAWIN</v>
          </cell>
          <cell r="O3334" t="str">
            <v>Tidak/Belum Sekolah</v>
          </cell>
          <cell r="P3334" t="str">
            <v>Islam</v>
          </cell>
          <cell r="Q3334" t="str">
            <v>BELUM/TIDAK BEKERJA</v>
          </cell>
          <cell r="R3334" t="str">
            <v>-</v>
          </cell>
          <cell r="S3334" t="str">
            <v>ADA</v>
          </cell>
        </row>
        <row r="3335">
          <cell r="A3335" t="str">
            <v>3302164707090001</v>
          </cell>
          <cell r="B3335" t="str">
            <v>3302161206100002</v>
          </cell>
          <cell r="C3335" t="str">
            <v>TARA ANGGA JULIANA</v>
          </cell>
          <cell r="D3335" t="str">
            <v>PR</v>
          </cell>
          <cell r="E3335">
            <v>40001</v>
          </cell>
          <cell r="F3335">
            <v>10.797260273972602</v>
          </cell>
          <cell r="G3335" t="str">
            <v>BANYUMAS</v>
          </cell>
          <cell r="H3335" t="str">
            <v>TUMIYANG</v>
          </cell>
          <cell r="I3335" t="str">
            <v>001</v>
          </cell>
          <cell r="J3335" t="str">
            <v>005</v>
          </cell>
          <cell r="K3335" t="str">
            <v>TUMIYANG</v>
          </cell>
          <cell r="L3335" t="str">
            <v>TUMIYANG, RT 001 RW 005</v>
          </cell>
          <cell r="M3335" t="str">
            <v>ANAK</v>
          </cell>
          <cell r="N3335" t="str">
            <v>BELUM KAWIN</v>
          </cell>
          <cell r="O3335" t="str">
            <v>Tidak/Belum Sekolah</v>
          </cell>
          <cell r="P3335" t="str">
            <v>Islam</v>
          </cell>
          <cell r="Q3335" t="str">
            <v>BELUM/TIDAK BEKERJA</v>
          </cell>
          <cell r="R3335" t="str">
            <v>-</v>
          </cell>
          <cell r="S3335" t="str">
            <v>ADA</v>
          </cell>
        </row>
        <row r="3336">
          <cell r="A3336" t="str">
            <v>3302164107430086</v>
          </cell>
          <cell r="B3336" t="str">
            <v>3302161302056726</v>
          </cell>
          <cell r="C3336" t="str">
            <v>KASWEN</v>
          </cell>
          <cell r="D3336" t="str">
            <v>PR</v>
          </cell>
          <cell r="E3336">
            <v>15888</v>
          </cell>
          <cell r="F3336">
            <v>76.860273972602741</v>
          </cell>
          <cell r="G3336" t="str">
            <v>BANYUMAS</v>
          </cell>
          <cell r="H3336" t="str">
            <v>DESA TUMIYANG</v>
          </cell>
          <cell r="I3336" t="str">
            <v>001</v>
          </cell>
          <cell r="J3336" t="str">
            <v>005</v>
          </cell>
          <cell r="K3336" t="str">
            <v>TUMIYANG</v>
          </cell>
          <cell r="L3336" t="str">
            <v>DESA TUMIYANG, RT 001 RW 005</v>
          </cell>
          <cell r="M3336" t="str">
            <v>KEPALA KELUARGA</v>
          </cell>
          <cell r="N3336" t="str">
            <v>CERAI MATI</v>
          </cell>
          <cell r="O3336" t="str">
            <v>Belum Tamat SD/Sederajat</v>
          </cell>
          <cell r="P3336" t="str">
            <v>Islam</v>
          </cell>
          <cell r="Q3336" t="str">
            <v>PETANI/PEKEBUN</v>
          </cell>
          <cell r="R3336" t="str">
            <v>-</v>
          </cell>
          <cell r="S3336" t="str">
            <v>TIDAK ADA</v>
          </cell>
        </row>
        <row r="3337">
          <cell r="A3337" t="str">
            <v>3302163009360001</v>
          </cell>
          <cell r="B3337" t="str">
            <v>3302161302056727</v>
          </cell>
          <cell r="C3337" t="str">
            <v>ASMAREJA</v>
          </cell>
          <cell r="D3337" t="str">
            <v>LK</v>
          </cell>
          <cell r="E3337">
            <v>13423</v>
          </cell>
          <cell r="F3337">
            <v>83.61369863013698</v>
          </cell>
          <cell r="G3337" t="str">
            <v>BANYUMAS</v>
          </cell>
          <cell r="H3337" t="str">
            <v>TUMIYANG</v>
          </cell>
          <cell r="I3337" t="str">
            <v>001</v>
          </cell>
          <cell r="J3337" t="str">
            <v>005</v>
          </cell>
          <cell r="K3337" t="str">
            <v>TUMIYANG</v>
          </cell>
          <cell r="L3337" t="str">
            <v>TUMIYANG, RT 001 RW 005</v>
          </cell>
          <cell r="M3337" t="str">
            <v>KEPALA KELUARGA</v>
          </cell>
          <cell r="N3337" t="str">
            <v>KAWIN</v>
          </cell>
          <cell r="O3337" t="str">
            <v>Belum Tamat SD/Sederajat</v>
          </cell>
          <cell r="P3337" t="str">
            <v>Islam</v>
          </cell>
          <cell r="Q3337" t="str">
            <v>PEDAGANG</v>
          </cell>
          <cell r="R3337" t="str">
            <v>-</v>
          </cell>
          <cell r="S3337" t="str">
            <v>TIDAK ADA</v>
          </cell>
        </row>
        <row r="3338">
          <cell r="A3338" t="str">
            <v>3302165102560002</v>
          </cell>
          <cell r="B3338" t="str">
            <v>3302161302056727</v>
          </cell>
          <cell r="C3338" t="str">
            <v>RIBUT</v>
          </cell>
          <cell r="D3338" t="str">
            <v>PR</v>
          </cell>
          <cell r="E3338">
            <v>20496</v>
          </cell>
          <cell r="F3338">
            <v>64.235616438356161</v>
          </cell>
          <cell r="G3338" t="str">
            <v>BANYUMAS</v>
          </cell>
          <cell r="H3338" t="str">
            <v>TUMIYANG</v>
          </cell>
          <cell r="I3338" t="str">
            <v>001</v>
          </cell>
          <cell r="J3338" t="str">
            <v>005</v>
          </cell>
          <cell r="K3338" t="str">
            <v>TUMIYANG</v>
          </cell>
          <cell r="L3338" t="str">
            <v>TUMIYANG, RT 001 RW 005</v>
          </cell>
          <cell r="M3338" t="str">
            <v>ISTRI</v>
          </cell>
          <cell r="N3338" t="str">
            <v>KAWIN</v>
          </cell>
          <cell r="O3338" t="str">
            <v>Belum Tamat SD/Sederajat</v>
          </cell>
          <cell r="P3338" t="str">
            <v>Islam</v>
          </cell>
          <cell r="Q3338" t="str">
            <v>MENGURUS RUMAH TANGGA</v>
          </cell>
          <cell r="R3338" t="str">
            <v>-</v>
          </cell>
          <cell r="S3338" t="str">
            <v>TIDAK ADA</v>
          </cell>
        </row>
        <row r="3339">
          <cell r="A3339" t="str">
            <v>3302160107370009</v>
          </cell>
          <cell r="B3339" t="str">
            <v>3302161302056728</v>
          </cell>
          <cell r="C3339" t="str">
            <v>MADRUSDI</v>
          </cell>
          <cell r="D3339" t="str">
            <v>LK</v>
          </cell>
          <cell r="E3339">
            <v>13697</v>
          </cell>
          <cell r="F3339">
            <v>82.863013698630141</v>
          </cell>
          <cell r="G3339" t="str">
            <v>BANYUMAS</v>
          </cell>
          <cell r="H3339" t="str">
            <v>DESA TUMIYANG</v>
          </cell>
          <cell r="I3339" t="str">
            <v>001</v>
          </cell>
          <cell r="J3339" t="str">
            <v>005</v>
          </cell>
          <cell r="K3339" t="str">
            <v>TUMIYANG</v>
          </cell>
          <cell r="L3339" t="str">
            <v>DESA TUMIYANG, RT 001 RW 005</v>
          </cell>
          <cell r="M3339" t="str">
            <v>KEPALA KELUARGA</v>
          </cell>
          <cell r="N3339" t="str">
            <v>KAWIN</v>
          </cell>
          <cell r="O3339" t="str">
            <v>Belum Tamat SD/Sederajat</v>
          </cell>
          <cell r="P3339" t="str">
            <v>Islam</v>
          </cell>
          <cell r="Q3339" t="str">
            <v>PETANI/PEKEBUN</v>
          </cell>
          <cell r="R3339" t="str">
            <v>-</v>
          </cell>
          <cell r="S3339" t="str">
            <v>TIDAK ADA</v>
          </cell>
        </row>
        <row r="3340">
          <cell r="A3340" t="str">
            <v>3302164107400018</v>
          </cell>
          <cell r="B3340" t="str">
            <v>3302161302056728</v>
          </cell>
          <cell r="C3340" t="str">
            <v>RATI</v>
          </cell>
          <cell r="D3340" t="str">
            <v>PR</v>
          </cell>
          <cell r="E3340">
            <v>14793</v>
          </cell>
          <cell r="F3340">
            <v>79.860273972602741</v>
          </cell>
          <cell r="G3340" t="str">
            <v>BANYUMAS</v>
          </cell>
          <cell r="H3340" t="str">
            <v>DESA TUMIYANG</v>
          </cell>
          <cell r="I3340" t="str">
            <v>001</v>
          </cell>
          <cell r="J3340" t="str">
            <v>005</v>
          </cell>
          <cell r="K3340" t="str">
            <v>TUMIYANG</v>
          </cell>
          <cell r="L3340" t="str">
            <v>DESA TUMIYANG, RT 001 RW 005</v>
          </cell>
          <cell r="M3340" t="str">
            <v>ISTRI</v>
          </cell>
          <cell r="N3340" t="str">
            <v>KAWIN</v>
          </cell>
          <cell r="O3340" t="str">
            <v>Belum Tamat SD/Sederajat</v>
          </cell>
          <cell r="P3340" t="str">
            <v>Islam</v>
          </cell>
          <cell r="Q3340" t="str">
            <v>PETANI/PEKEBUN</v>
          </cell>
          <cell r="R3340" t="str">
            <v>-</v>
          </cell>
          <cell r="S3340" t="str">
            <v>TIDAK ADA</v>
          </cell>
        </row>
        <row r="3341">
          <cell r="A3341" t="str">
            <v>3302160107780031</v>
          </cell>
          <cell r="B3341" t="str">
            <v>3302161302056729</v>
          </cell>
          <cell r="C3341" t="str">
            <v>SAHIDIN</v>
          </cell>
          <cell r="D3341" t="str">
            <v>LK</v>
          </cell>
          <cell r="E3341">
            <v>28672</v>
          </cell>
          <cell r="F3341">
            <v>41.835616438356162</v>
          </cell>
          <cell r="G3341" t="str">
            <v>BANYUMAS</v>
          </cell>
          <cell r="H3341" t="str">
            <v>TUMIYANG</v>
          </cell>
          <cell r="I3341" t="str">
            <v>001</v>
          </cell>
          <cell r="J3341" t="str">
            <v>005</v>
          </cell>
          <cell r="K3341" t="str">
            <v>TUMIYANG</v>
          </cell>
          <cell r="L3341" t="str">
            <v>TUMIYANG, RT 001 RW 005</v>
          </cell>
          <cell r="M3341" t="str">
            <v>KEPALA KELUARGA</v>
          </cell>
          <cell r="N3341" t="str">
            <v>KAWIN</v>
          </cell>
          <cell r="O3341" t="str">
            <v>Tamat SD/Sederajat</v>
          </cell>
          <cell r="P3341" t="str">
            <v>Islam</v>
          </cell>
          <cell r="Q3341" t="str">
            <v>BURUH HARIAN LEPAS</v>
          </cell>
          <cell r="R3341" t="str">
            <v>-</v>
          </cell>
          <cell r="S3341" t="str">
            <v>TIDAK ADA</v>
          </cell>
        </row>
        <row r="3342">
          <cell r="A3342" t="str">
            <v>3302164107770029</v>
          </cell>
          <cell r="B3342" t="str">
            <v>3302161302056729</v>
          </cell>
          <cell r="C3342" t="str">
            <v>RISEM</v>
          </cell>
          <cell r="D3342" t="str">
            <v>PR</v>
          </cell>
          <cell r="E3342">
            <v>28307</v>
          </cell>
          <cell r="F3342">
            <v>42.835616438356162</v>
          </cell>
          <cell r="G3342" t="str">
            <v>BANYUMAS</v>
          </cell>
          <cell r="H3342" t="str">
            <v>TUMIYANG</v>
          </cell>
          <cell r="I3342" t="str">
            <v>001</v>
          </cell>
          <cell r="J3342" t="str">
            <v>005</v>
          </cell>
          <cell r="K3342" t="str">
            <v>TUMIYANG</v>
          </cell>
          <cell r="L3342" t="str">
            <v>TUMIYANG, RT 001 RW 005</v>
          </cell>
          <cell r="M3342" t="str">
            <v>ISTRI</v>
          </cell>
          <cell r="N3342" t="str">
            <v>KAWIN</v>
          </cell>
          <cell r="O3342" t="str">
            <v>Tamat SD/Sederajat</v>
          </cell>
          <cell r="P3342" t="str">
            <v>Islam</v>
          </cell>
          <cell r="Q3342" t="str">
            <v>MENGURUS RUMAH TANGGA</v>
          </cell>
          <cell r="R3342" t="str">
            <v>-</v>
          </cell>
          <cell r="S3342" t="str">
            <v>TIDAK ADA</v>
          </cell>
        </row>
        <row r="3343">
          <cell r="A3343" t="str">
            <v>3302167103070002</v>
          </cell>
          <cell r="B3343" t="str">
            <v>3302161302056729</v>
          </cell>
          <cell r="C3343" t="str">
            <v>FENI TRI NINGSIH</v>
          </cell>
          <cell r="D3343" t="str">
            <v>PR</v>
          </cell>
          <cell r="E3343">
            <v>39172</v>
          </cell>
          <cell r="F3343">
            <v>13.068493150684931</v>
          </cell>
          <cell r="G3343" t="str">
            <v>BANYUMAS</v>
          </cell>
          <cell r="H3343" t="str">
            <v>TUMIYANG</v>
          </cell>
          <cell r="I3343" t="str">
            <v>001</v>
          </cell>
          <cell r="J3343" t="str">
            <v>005</v>
          </cell>
          <cell r="K3343" t="str">
            <v>TUMIYANG</v>
          </cell>
          <cell r="L3343" t="str">
            <v>TUMIYANG, RT 001 RW 005</v>
          </cell>
          <cell r="M3343" t="str">
            <v>ANAK</v>
          </cell>
          <cell r="N3343" t="str">
            <v>BELUM KAWIN</v>
          </cell>
          <cell r="O3343" t="str">
            <v>Tidak/Belum Sekolah</v>
          </cell>
          <cell r="P3343" t="str">
            <v>Islam</v>
          </cell>
          <cell r="Q3343" t="str">
            <v>BELUM/TIDAK BEKERJA</v>
          </cell>
          <cell r="R3343" t="str">
            <v>-</v>
          </cell>
          <cell r="S3343" t="str">
            <v>ADA</v>
          </cell>
        </row>
        <row r="3344">
          <cell r="A3344" t="str">
            <v>3302160107470007</v>
          </cell>
          <cell r="B3344" t="str">
            <v>3302161302056730</v>
          </cell>
          <cell r="C3344" t="str">
            <v>SUMARJO WASAN</v>
          </cell>
          <cell r="D3344" t="str">
            <v>LK</v>
          </cell>
          <cell r="E3344">
            <v>17349</v>
          </cell>
          <cell r="F3344">
            <v>72.857534246575341</v>
          </cell>
          <cell r="G3344" t="str">
            <v>BANYUMAS</v>
          </cell>
          <cell r="H3344" t="str">
            <v>TUMIYANG</v>
          </cell>
          <cell r="I3344" t="str">
            <v>001</v>
          </cell>
          <cell r="J3344" t="str">
            <v>005</v>
          </cell>
          <cell r="K3344" t="str">
            <v>TUMIYANG</v>
          </cell>
          <cell r="L3344" t="str">
            <v>TUMIYANG, RT 001 RW 005</v>
          </cell>
          <cell r="M3344" t="str">
            <v>KEPALA KELUARGA</v>
          </cell>
          <cell r="N3344" t="str">
            <v>KAWIN</v>
          </cell>
          <cell r="O3344" t="str">
            <v>Tamat SD/Sederajat</v>
          </cell>
          <cell r="P3344" t="str">
            <v>Islam</v>
          </cell>
          <cell r="Q3344" t="str">
            <v>INDUSTRI</v>
          </cell>
          <cell r="R3344" t="str">
            <v>-</v>
          </cell>
          <cell r="S3344" t="str">
            <v>TIDAK ADA</v>
          </cell>
        </row>
        <row r="3345">
          <cell r="A3345" t="str">
            <v>3302164107520054</v>
          </cell>
          <cell r="B3345" t="str">
            <v>3302161302056730</v>
          </cell>
          <cell r="C3345" t="str">
            <v>RASIYEM</v>
          </cell>
          <cell r="D3345" t="str">
            <v>PR</v>
          </cell>
          <cell r="E3345">
            <v>19176</v>
          </cell>
          <cell r="F3345">
            <v>67.852054794520555</v>
          </cell>
          <cell r="G3345" t="str">
            <v>BANYUMAS</v>
          </cell>
          <cell r="H3345" t="str">
            <v>TUMIYANG</v>
          </cell>
          <cell r="I3345" t="str">
            <v>001</v>
          </cell>
          <cell r="J3345" t="str">
            <v>005</v>
          </cell>
          <cell r="K3345" t="str">
            <v>TUMIYANG</v>
          </cell>
          <cell r="L3345" t="str">
            <v>TUMIYANG, RT 001 RW 005</v>
          </cell>
          <cell r="M3345" t="str">
            <v>ISTRI</v>
          </cell>
          <cell r="N3345" t="str">
            <v>KAWIN</v>
          </cell>
          <cell r="O3345" t="str">
            <v>Tamat SD/Sederajat</v>
          </cell>
          <cell r="P3345" t="str">
            <v>Islam</v>
          </cell>
          <cell r="Q3345" t="str">
            <v>INDUSTRI</v>
          </cell>
          <cell r="R3345" t="str">
            <v>-</v>
          </cell>
          <cell r="S3345" t="str">
            <v>TIDAK ADA</v>
          </cell>
        </row>
        <row r="3346">
          <cell r="A3346" t="str">
            <v>3302160907850002</v>
          </cell>
          <cell r="B3346" t="str">
            <v>3302161302056730</v>
          </cell>
          <cell r="C3346" t="str">
            <v>RUSITO</v>
          </cell>
          <cell r="D3346" t="str">
            <v>LK</v>
          </cell>
          <cell r="E3346">
            <v>31237</v>
          </cell>
          <cell r="F3346">
            <v>34.80821917808219</v>
          </cell>
          <cell r="G3346" t="str">
            <v>BANYUMAS</v>
          </cell>
          <cell r="H3346" t="str">
            <v>TUMIYANG</v>
          </cell>
          <cell r="I3346" t="str">
            <v>001</v>
          </cell>
          <cell r="J3346" t="str">
            <v>005</v>
          </cell>
          <cell r="K3346" t="str">
            <v>TUMIYANG</v>
          </cell>
          <cell r="L3346" t="str">
            <v>TUMIYANG, RT 001 RW 005</v>
          </cell>
          <cell r="M3346" t="str">
            <v>ANAK</v>
          </cell>
          <cell r="N3346" t="str">
            <v>BELUM KAWIN</v>
          </cell>
          <cell r="O3346" t="str">
            <v>Tamat SD/Sederajat</v>
          </cell>
          <cell r="P3346" t="str">
            <v>Islam</v>
          </cell>
          <cell r="Q3346" t="str">
            <v>BURUH HARIAN LEPAS</v>
          </cell>
          <cell r="R3346" t="str">
            <v>-</v>
          </cell>
          <cell r="S3346" t="str">
            <v>TIDAK ADA</v>
          </cell>
        </row>
        <row r="3347">
          <cell r="A3347" t="str">
            <v>3302162305420003</v>
          </cell>
          <cell r="B3347" t="str">
            <v>3302161302056731</v>
          </cell>
          <cell r="C3347" t="str">
            <v>MARSUDI WARTUM</v>
          </cell>
          <cell r="D3347" t="str">
            <v>LK</v>
          </cell>
          <cell r="E3347">
            <v>15484</v>
          </cell>
          <cell r="F3347">
            <v>77.967123287671228</v>
          </cell>
          <cell r="G3347" t="str">
            <v>BANYUMAS</v>
          </cell>
          <cell r="H3347" t="str">
            <v>DESA TUMIYANG</v>
          </cell>
          <cell r="I3347" t="str">
            <v>001</v>
          </cell>
          <cell r="J3347" t="str">
            <v>005</v>
          </cell>
          <cell r="K3347" t="str">
            <v>TUMIYANG</v>
          </cell>
          <cell r="L3347" t="str">
            <v>DESA TUMIYANG, RT 001 RW 005</v>
          </cell>
          <cell r="M3347" t="str">
            <v>KEPALA KELUARGA</v>
          </cell>
          <cell r="N3347" t="str">
            <v>KAWIN</v>
          </cell>
          <cell r="O3347" t="str">
            <v>Tamat SD/Sederajat</v>
          </cell>
          <cell r="P3347" t="str">
            <v>Islam</v>
          </cell>
          <cell r="Q3347" t="str">
            <v>PETANI/PEKEBUN</v>
          </cell>
          <cell r="R3347" t="str">
            <v>-</v>
          </cell>
          <cell r="S3347" t="str">
            <v>TIDAK ADA</v>
          </cell>
        </row>
        <row r="3348">
          <cell r="A3348" t="str">
            <v>3302164107590008</v>
          </cell>
          <cell r="B3348" t="str">
            <v>3302161302056731</v>
          </cell>
          <cell r="C3348" t="str">
            <v>SUTIRAH</v>
          </cell>
          <cell r="D3348" t="str">
            <v>PR</v>
          </cell>
          <cell r="E3348">
            <v>21732</v>
          </cell>
          <cell r="F3348">
            <v>60.849315068493148</v>
          </cell>
          <cell r="G3348" t="str">
            <v>BANYUMAS</v>
          </cell>
          <cell r="H3348" t="str">
            <v>DESA TUMIYANG</v>
          </cell>
          <cell r="I3348" t="str">
            <v>001</v>
          </cell>
          <cell r="J3348" t="str">
            <v>005</v>
          </cell>
          <cell r="K3348" t="str">
            <v>TUMIYANG</v>
          </cell>
          <cell r="L3348" t="str">
            <v>DESA TUMIYANG, RT 001 RW 005</v>
          </cell>
          <cell r="M3348" t="str">
            <v>ISTRI</v>
          </cell>
          <cell r="N3348" t="str">
            <v>KAWIN</v>
          </cell>
          <cell r="O3348" t="str">
            <v>Belum Tamat SD/Sederajat</v>
          </cell>
          <cell r="P3348" t="str">
            <v>Islam</v>
          </cell>
          <cell r="Q3348" t="str">
            <v>MENGURUS RUMAH TANGGA</v>
          </cell>
          <cell r="R3348" t="str">
            <v>-</v>
          </cell>
          <cell r="S3348" t="str">
            <v>TIDAK ADA</v>
          </cell>
        </row>
        <row r="3349">
          <cell r="A3349" t="str">
            <v>3302160405430001</v>
          </cell>
          <cell r="B3349" t="str">
            <v>3302161302056732</v>
          </cell>
          <cell r="C3349" t="str">
            <v>SANMUKHIDI</v>
          </cell>
          <cell r="D3349" t="str">
            <v>LK</v>
          </cell>
          <cell r="E3349">
            <v>15830</v>
          </cell>
          <cell r="F3349">
            <v>77.019178082191786</v>
          </cell>
          <cell r="G3349" t="str">
            <v>BANYUMAS</v>
          </cell>
          <cell r="H3349" t="str">
            <v>DESA TUMIYANG</v>
          </cell>
          <cell r="I3349" t="str">
            <v>001</v>
          </cell>
          <cell r="J3349" t="str">
            <v>005</v>
          </cell>
          <cell r="K3349" t="str">
            <v>TUMIYANG</v>
          </cell>
          <cell r="L3349" t="str">
            <v>DESA TUMIYANG, RT 001 RW 005</v>
          </cell>
          <cell r="M3349" t="str">
            <v>KEPALA KELUARGA</v>
          </cell>
          <cell r="N3349" t="str">
            <v>KAWIN</v>
          </cell>
          <cell r="O3349" t="str">
            <v>Belum Tamat SD/Sederajat</v>
          </cell>
          <cell r="P3349" t="str">
            <v>Islam</v>
          </cell>
          <cell r="Q3349" t="str">
            <v>PETANI/PEKEBUN</v>
          </cell>
          <cell r="R3349" t="str">
            <v>-</v>
          </cell>
          <cell r="S3349" t="str">
            <v>TIDAK ADA</v>
          </cell>
        </row>
        <row r="3350">
          <cell r="A3350" t="str">
            <v>3302164107490006</v>
          </cell>
          <cell r="B3350" t="str">
            <v>3302161302056732</v>
          </cell>
          <cell r="C3350" t="str">
            <v>SAWIYAH</v>
          </cell>
          <cell r="D3350" t="str">
            <v>PR</v>
          </cell>
          <cell r="E3350">
            <v>18080</v>
          </cell>
          <cell r="F3350">
            <v>70.854794520547941</v>
          </cell>
          <cell r="G3350" t="str">
            <v>BANYUMAS</v>
          </cell>
          <cell r="H3350" t="str">
            <v>DESA TUMIYANG</v>
          </cell>
          <cell r="I3350" t="str">
            <v>001</v>
          </cell>
          <cell r="J3350" t="str">
            <v>005</v>
          </cell>
          <cell r="K3350" t="str">
            <v>TUMIYANG</v>
          </cell>
          <cell r="L3350" t="str">
            <v>DESA TUMIYANG, RT 001 RW 005</v>
          </cell>
          <cell r="M3350" t="str">
            <v>ISTRI</v>
          </cell>
          <cell r="N3350" t="str">
            <v>KAWIN</v>
          </cell>
          <cell r="O3350" t="str">
            <v>Tamat SD/Sederajat</v>
          </cell>
          <cell r="P3350" t="str">
            <v>Islam</v>
          </cell>
          <cell r="Q3350" t="str">
            <v>PETANI/PEKEBUN</v>
          </cell>
          <cell r="R3350" t="str">
            <v>-</v>
          </cell>
          <cell r="S3350" t="str">
            <v>TIDAK ADA</v>
          </cell>
        </row>
        <row r="3351">
          <cell r="A3351" t="str">
            <v>3302161112710001</v>
          </cell>
          <cell r="B3351" t="str">
            <v>3302161302056733</v>
          </cell>
          <cell r="C3351" t="str">
            <v>DARMO</v>
          </cell>
          <cell r="D3351" t="str">
            <v>LK</v>
          </cell>
          <cell r="E3351">
            <v>26278</v>
          </cell>
          <cell r="F3351">
            <v>48.394520547945206</v>
          </cell>
          <cell r="G3351" t="str">
            <v>BANYUMAS</v>
          </cell>
          <cell r="H3351" t="str">
            <v>DESA TUMIYANG</v>
          </cell>
          <cell r="I3351" t="str">
            <v>001</v>
          </cell>
          <cell r="J3351" t="str">
            <v>005</v>
          </cell>
          <cell r="K3351" t="str">
            <v>TUMIYANG</v>
          </cell>
          <cell r="L3351" t="str">
            <v>DESA TUMIYANG, RT 001 RW 005</v>
          </cell>
          <cell r="M3351" t="str">
            <v>KEPALA KELUARGA</v>
          </cell>
          <cell r="N3351" t="str">
            <v>KAWIN</v>
          </cell>
          <cell r="O3351" t="str">
            <v>Tamat SD/Sederajat</v>
          </cell>
          <cell r="P3351" t="str">
            <v>Islam</v>
          </cell>
          <cell r="Q3351" t="str">
            <v>BURUH HARIAN LEPAS</v>
          </cell>
          <cell r="R3351" t="str">
            <v>-</v>
          </cell>
          <cell r="S3351" t="str">
            <v>TIDAK ADA</v>
          </cell>
        </row>
        <row r="3352">
          <cell r="A3352" t="str">
            <v>3302164712720001</v>
          </cell>
          <cell r="B3352" t="str">
            <v>3302161302056733</v>
          </cell>
          <cell r="C3352" t="str">
            <v>RAKINAH</v>
          </cell>
          <cell r="D3352" t="str">
            <v>PR</v>
          </cell>
          <cell r="E3352">
            <v>26640</v>
          </cell>
          <cell r="F3352">
            <v>47.402739726027399</v>
          </cell>
          <cell r="G3352" t="str">
            <v>BAMYVMAS</v>
          </cell>
          <cell r="H3352" t="str">
            <v>DESA TUMIYANG</v>
          </cell>
          <cell r="I3352" t="str">
            <v>001</v>
          </cell>
          <cell r="J3352" t="str">
            <v>005</v>
          </cell>
          <cell r="K3352" t="str">
            <v>TUMIYANG</v>
          </cell>
          <cell r="L3352" t="str">
            <v>DESA TUMIYANG, RT 001 RW 005</v>
          </cell>
          <cell r="M3352" t="str">
            <v>ISTRI</v>
          </cell>
          <cell r="N3352" t="str">
            <v>KAWIN</v>
          </cell>
          <cell r="O3352" t="str">
            <v>Tamat SD/Sederajat</v>
          </cell>
          <cell r="P3352" t="str">
            <v>Islam</v>
          </cell>
          <cell r="Q3352" t="str">
            <v>MENGURUS RUMAH TANGGA</v>
          </cell>
          <cell r="R3352" t="str">
            <v>-</v>
          </cell>
          <cell r="S3352" t="str">
            <v>TIDAK ADA</v>
          </cell>
        </row>
        <row r="3353">
          <cell r="A3353" t="str">
            <v>3302165012000002</v>
          </cell>
          <cell r="B3353" t="str">
            <v>3302161302056733</v>
          </cell>
          <cell r="C3353" t="str">
            <v>DESTI DWI SAFITRI</v>
          </cell>
          <cell r="D3353" t="str">
            <v>PR</v>
          </cell>
          <cell r="E3353">
            <v>36870</v>
          </cell>
          <cell r="F3353">
            <v>19.375342465753423</v>
          </cell>
          <cell r="G3353" t="str">
            <v>BANYUMAS</v>
          </cell>
          <cell r="H3353" t="str">
            <v>DESA TUMIYANG</v>
          </cell>
          <cell r="I3353" t="str">
            <v>001</v>
          </cell>
          <cell r="J3353" t="str">
            <v>005</v>
          </cell>
          <cell r="K3353" t="str">
            <v>TUMIYANG</v>
          </cell>
          <cell r="L3353" t="str">
            <v>DESA TUMIYANG, RT 001 RW 005</v>
          </cell>
          <cell r="M3353" t="str">
            <v>ANAK</v>
          </cell>
          <cell r="N3353" t="str">
            <v>BELUM KAWIN</v>
          </cell>
          <cell r="O3353" t="str">
            <v>Tamat SD/Sederajat</v>
          </cell>
          <cell r="P3353" t="str">
            <v>Islam</v>
          </cell>
          <cell r="Q3353" t="str">
            <v>PELAJAR/MAHASISWA</v>
          </cell>
          <cell r="R3353" t="str">
            <v>-</v>
          </cell>
          <cell r="S3353" t="str">
            <v>ADA</v>
          </cell>
        </row>
        <row r="3354">
          <cell r="A3354" t="str">
            <v>3302160107420010</v>
          </cell>
          <cell r="B3354" t="str">
            <v>3302161302056734</v>
          </cell>
          <cell r="C3354" t="str">
            <v>KARSUDI</v>
          </cell>
          <cell r="D3354" t="str">
            <v>LK</v>
          </cell>
          <cell r="E3354">
            <v>15523</v>
          </cell>
          <cell r="F3354">
            <v>77.860273972602741</v>
          </cell>
          <cell r="G3354" t="str">
            <v>BANYUMAS</v>
          </cell>
          <cell r="H3354" t="str">
            <v>DESA TUMIYANG</v>
          </cell>
          <cell r="I3354" t="str">
            <v>001</v>
          </cell>
          <cell r="J3354" t="str">
            <v>005</v>
          </cell>
          <cell r="K3354" t="str">
            <v>TUMIYANG</v>
          </cell>
          <cell r="L3354" t="str">
            <v>DESA TUMIYANG, RT 001 RW 005</v>
          </cell>
          <cell r="M3354" t="str">
            <v>KEPALA KELUARGA</v>
          </cell>
          <cell r="N3354" t="str">
            <v>KAWIN</v>
          </cell>
          <cell r="O3354" t="str">
            <v>Belum Tamat SD/Sederajat</v>
          </cell>
          <cell r="P3354" t="str">
            <v>Islam</v>
          </cell>
          <cell r="Q3354" t="str">
            <v>PEDAGANG</v>
          </cell>
          <cell r="R3354" t="str">
            <v>-</v>
          </cell>
          <cell r="S3354" t="str">
            <v>TIDAK ADA</v>
          </cell>
        </row>
        <row r="3355">
          <cell r="A3355" t="str">
            <v>3302164107520055</v>
          </cell>
          <cell r="B3355" t="str">
            <v>3302161302056734</v>
          </cell>
          <cell r="C3355" t="str">
            <v>DAISEM</v>
          </cell>
          <cell r="D3355" t="str">
            <v>PR</v>
          </cell>
          <cell r="E3355">
            <v>19176</v>
          </cell>
          <cell r="F3355">
            <v>67.852054794520555</v>
          </cell>
          <cell r="G3355" t="str">
            <v>BANYUMAS</v>
          </cell>
          <cell r="H3355" t="str">
            <v>DESA TUMIYANG</v>
          </cell>
          <cell r="I3355" t="str">
            <v>001</v>
          </cell>
          <cell r="J3355" t="str">
            <v>005</v>
          </cell>
          <cell r="K3355" t="str">
            <v>TUMIYANG</v>
          </cell>
          <cell r="L3355" t="str">
            <v>DESA TUMIYANG, RT 001 RW 005</v>
          </cell>
          <cell r="M3355" t="str">
            <v>ISTRI</v>
          </cell>
          <cell r="N3355" t="str">
            <v>KAWIN</v>
          </cell>
          <cell r="O3355" t="str">
            <v>Belum Tamat SD/Sederajat</v>
          </cell>
          <cell r="P3355" t="str">
            <v>Islam</v>
          </cell>
          <cell r="Q3355" t="str">
            <v>PEDAGANG</v>
          </cell>
          <cell r="R3355" t="str">
            <v>-</v>
          </cell>
          <cell r="S3355" t="str">
            <v>TIDAK ADA</v>
          </cell>
        </row>
        <row r="3356">
          <cell r="A3356" t="str">
            <v>3302160107520055</v>
          </cell>
          <cell r="B3356" t="str">
            <v>3302161302056735</v>
          </cell>
          <cell r="C3356" t="str">
            <v>SATAM SUMARDI</v>
          </cell>
          <cell r="D3356" t="str">
            <v>LK</v>
          </cell>
          <cell r="E3356">
            <v>19176</v>
          </cell>
          <cell r="F3356">
            <v>67.852054794520555</v>
          </cell>
          <cell r="G3356" t="str">
            <v>BANYUMAS</v>
          </cell>
          <cell r="H3356" t="str">
            <v>DESA TUMIYANG</v>
          </cell>
          <cell r="I3356" t="str">
            <v>001</v>
          </cell>
          <cell r="J3356" t="str">
            <v>005</v>
          </cell>
          <cell r="K3356" t="str">
            <v>TUMIYANG</v>
          </cell>
          <cell r="L3356" t="str">
            <v>DESA TUMIYANG, RT 001 RW 005</v>
          </cell>
          <cell r="M3356" t="str">
            <v>KEPALA KELUARGA</v>
          </cell>
          <cell r="N3356" t="str">
            <v>KAWIN</v>
          </cell>
          <cell r="O3356" t="str">
            <v>Belum Tamat SD/Sederajat</v>
          </cell>
          <cell r="P3356" t="str">
            <v>Islam</v>
          </cell>
          <cell r="Q3356" t="str">
            <v>BURUH TANI/PERKEBUNAN</v>
          </cell>
          <cell r="R3356" t="str">
            <v>-</v>
          </cell>
          <cell r="S3356" t="str">
            <v>TIDAK ADA</v>
          </cell>
        </row>
        <row r="3357">
          <cell r="A3357" t="str">
            <v>3302164107590055</v>
          </cell>
          <cell r="B3357" t="str">
            <v>3302161302056735</v>
          </cell>
          <cell r="C3357" t="str">
            <v>WASIRAH</v>
          </cell>
          <cell r="D3357" t="str">
            <v>PR</v>
          </cell>
          <cell r="E3357">
            <v>21732</v>
          </cell>
          <cell r="F3357">
            <v>60.849315068493148</v>
          </cell>
          <cell r="G3357" t="str">
            <v>BANYUMAS</v>
          </cell>
          <cell r="H3357" t="str">
            <v>DESA TUMIYANG</v>
          </cell>
          <cell r="I3357" t="str">
            <v>001</v>
          </cell>
          <cell r="J3357" t="str">
            <v>005</v>
          </cell>
          <cell r="K3357" t="str">
            <v>TUMIYANG</v>
          </cell>
          <cell r="L3357" t="str">
            <v>DESA TUMIYANG, RT 001 RW 005</v>
          </cell>
          <cell r="M3357" t="str">
            <v>ISTRI</v>
          </cell>
          <cell r="N3357" t="str">
            <v>KAWIN</v>
          </cell>
          <cell r="O3357" t="str">
            <v>Belum Tamat SD/Sederajat</v>
          </cell>
          <cell r="P3357" t="str">
            <v>Islam</v>
          </cell>
          <cell r="Q3357" t="str">
            <v>MENGURUS RUMAH TANGGA</v>
          </cell>
          <cell r="R3357" t="str">
            <v>-</v>
          </cell>
          <cell r="S3357" t="str">
            <v>TIDAK ADA</v>
          </cell>
        </row>
        <row r="3358">
          <cell r="A3358" t="str">
            <v>3302161408010007</v>
          </cell>
          <cell r="B3358" t="str">
            <v>3302161302056735</v>
          </cell>
          <cell r="C3358" t="str">
            <v>RIKI WAHYUDI</v>
          </cell>
          <cell r="D3358" t="str">
            <v>LK</v>
          </cell>
          <cell r="E3358">
            <v>37117</v>
          </cell>
          <cell r="F3358">
            <v>18.698630136986303</v>
          </cell>
          <cell r="G3358" t="str">
            <v>BANYUMAS</v>
          </cell>
          <cell r="H3358" t="str">
            <v>DESA TUMIYANG</v>
          </cell>
          <cell r="I3358" t="str">
            <v>001</v>
          </cell>
          <cell r="J3358" t="str">
            <v>005</v>
          </cell>
          <cell r="K3358" t="str">
            <v>TUMIYANG</v>
          </cell>
          <cell r="L3358" t="str">
            <v>DESA TUMIYANG, RT 001 RW 005</v>
          </cell>
          <cell r="M3358" t="str">
            <v>ANAK</v>
          </cell>
          <cell r="N3358" t="str">
            <v>BELUM KAWIN</v>
          </cell>
          <cell r="O3358" t="str">
            <v>Tidak/Belum Sekolah</v>
          </cell>
          <cell r="P3358" t="str">
            <v>Islam</v>
          </cell>
          <cell r="Q3358" t="str">
            <v>BELUM/TIDAK BEKERJA</v>
          </cell>
          <cell r="R3358" t="str">
            <v>-</v>
          </cell>
          <cell r="S3358" t="str">
            <v>ADA</v>
          </cell>
        </row>
        <row r="3359">
          <cell r="A3359" t="str">
            <v>3302164508910001</v>
          </cell>
          <cell r="B3359" t="str">
            <v>3302161302056735</v>
          </cell>
          <cell r="C3359" t="str">
            <v>RATMI</v>
          </cell>
          <cell r="D3359" t="str">
            <v>PR</v>
          </cell>
          <cell r="E3359">
            <v>33455</v>
          </cell>
          <cell r="F3359">
            <v>28.731506849315068</v>
          </cell>
          <cell r="G3359" t="str">
            <v>BANYUMAS</v>
          </cell>
          <cell r="H3359" t="str">
            <v>DESA TUMIYANG</v>
          </cell>
          <cell r="I3359" t="str">
            <v>001</v>
          </cell>
          <cell r="J3359" t="str">
            <v>005</v>
          </cell>
          <cell r="K3359" t="str">
            <v>TUMIYANG</v>
          </cell>
          <cell r="L3359" t="str">
            <v>DESA TUMIYANG, RT 001 RW 005</v>
          </cell>
          <cell r="M3359" t="str">
            <v>ANAK</v>
          </cell>
          <cell r="N3359" t="str">
            <v>BELUM KAWIN</v>
          </cell>
          <cell r="O3359" t="str">
            <v>Tamat SD/Sederajat</v>
          </cell>
          <cell r="P3359" t="str">
            <v>Islam</v>
          </cell>
          <cell r="Q3359" t="str">
            <v>BURUH HARIAN LEPAS</v>
          </cell>
          <cell r="R3359" t="str">
            <v>-</v>
          </cell>
          <cell r="S3359" t="str">
            <v>TIDAK ADA</v>
          </cell>
        </row>
        <row r="3360">
          <cell r="A3360" t="str">
            <v>3302165005790004</v>
          </cell>
          <cell r="B3360" t="str">
            <v>3302161302056735</v>
          </cell>
          <cell r="C3360" t="str">
            <v>YULI ASTUTI</v>
          </cell>
          <cell r="D3360" t="str">
            <v>PR</v>
          </cell>
          <cell r="E3360">
            <v>28985</v>
          </cell>
          <cell r="F3360">
            <v>40.978082191780821</v>
          </cell>
          <cell r="G3360" t="str">
            <v>BANYUMAS</v>
          </cell>
          <cell r="H3360" t="str">
            <v>DESA TUMIYANG</v>
          </cell>
          <cell r="I3360" t="str">
            <v>001</v>
          </cell>
          <cell r="J3360" t="str">
            <v>005</v>
          </cell>
          <cell r="K3360" t="str">
            <v>TUMIYANG</v>
          </cell>
          <cell r="L3360" t="str">
            <v>DESA TUMIYANG, RT 001 RW 005</v>
          </cell>
          <cell r="M3360" t="str">
            <v>ANAK</v>
          </cell>
          <cell r="N3360" t="str">
            <v>KAWIN</v>
          </cell>
          <cell r="O3360" t="str">
            <v>Belum Tamat SD/Sederajat</v>
          </cell>
          <cell r="P3360" t="str">
            <v>Islam</v>
          </cell>
          <cell r="Q3360" t="str">
            <v>BURUH HARIAN LEPAS</v>
          </cell>
          <cell r="R3360" t="str">
            <v>-</v>
          </cell>
          <cell r="S3360" t="str">
            <v>TIDAK ADA</v>
          </cell>
        </row>
        <row r="3361">
          <cell r="A3361" t="str">
            <v>3302162006730003</v>
          </cell>
          <cell r="B3361" t="str">
            <v>3302161302056736</v>
          </cell>
          <cell r="C3361" t="str">
            <v>WARIM</v>
          </cell>
          <cell r="D3361" t="str">
            <v>LK</v>
          </cell>
          <cell r="E3361">
            <v>26835</v>
          </cell>
          <cell r="F3361">
            <v>46.868493150684934</v>
          </cell>
          <cell r="G3361" t="str">
            <v>BANYUMAS</v>
          </cell>
          <cell r="H3361" t="str">
            <v>TUMIYANG</v>
          </cell>
          <cell r="I3361" t="str">
            <v>001</v>
          </cell>
          <cell r="J3361" t="str">
            <v>005</v>
          </cell>
          <cell r="K3361" t="str">
            <v>TUMIYANG</v>
          </cell>
          <cell r="L3361" t="str">
            <v>TUMIYANG, RT 001 RW 005</v>
          </cell>
          <cell r="M3361" t="str">
            <v>KEPALA KELUARGA</v>
          </cell>
          <cell r="N3361" t="str">
            <v>KAWIN</v>
          </cell>
          <cell r="O3361" t="str">
            <v>Tamat SD/Sederajat</v>
          </cell>
          <cell r="P3361" t="str">
            <v>Islam</v>
          </cell>
          <cell r="Q3361" t="str">
            <v>PETANI/PEKEBUN</v>
          </cell>
          <cell r="R3361" t="str">
            <v>-</v>
          </cell>
          <cell r="S3361" t="str">
            <v>TIDAK ADA</v>
          </cell>
        </row>
        <row r="3362">
          <cell r="A3362" t="str">
            <v>3302165506750004</v>
          </cell>
          <cell r="B3362" t="str">
            <v>3302161302056736</v>
          </cell>
          <cell r="C3362" t="str">
            <v>ROHYATI</v>
          </cell>
          <cell r="D3362" t="str">
            <v>PR</v>
          </cell>
          <cell r="E3362">
            <v>27560</v>
          </cell>
          <cell r="F3362">
            <v>44.88219178082192</v>
          </cell>
          <cell r="G3362" t="str">
            <v>BANYUMAS</v>
          </cell>
          <cell r="H3362" t="str">
            <v>TUMIYANG</v>
          </cell>
          <cell r="I3362" t="str">
            <v>001</v>
          </cell>
          <cell r="J3362" t="str">
            <v>005</v>
          </cell>
          <cell r="K3362" t="str">
            <v>TUMIYANG</v>
          </cell>
          <cell r="L3362" t="str">
            <v>TUMIYANG, RT 001 RW 005</v>
          </cell>
          <cell r="M3362" t="str">
            <v>ISTRI</v>
          </cell>
          <cell r="N3362" t="str">
            <v>KAWIN</v>
          </cell>
          <cell r="O3362" t="str">
            <v>Tamat SD/Sederajat</v>
          </cell>
          <cell r="P3362" t="str">
            <v>Islam</v>
          </cell>
          <cell r="Q3362" t="str">
            <v>MENGURUS RUMAH TANGGA</v>
          </cell>
          <cell r="R3362" t="str">
            <v>-</v>
          </cell>
          <cell r="S3362" t="str">
            <v>TIDAK ADA</v>
          </cell>
        </row>
        <row r="3363">
          <cell r="A3363" t="str">
            <v>3302161808090003</v>
          </cell>
          <cell r="B3363" t="str">
            <v>3302161302056736</v>
          </cell>
          <cell r="C3363" t="str">
            <v>IVAN NUR FADLY</v>
          </cell>
          <cell r="D3363" t="str">
            <v>LK</v>
          </cell>
          <cell r="E3363">
            <v>40043</v>
          </cell>
          <cell r="F3363">
            <v>10.682191780821919</v>
          </cell>
          <cell r="G3363" t="str">
            <v>BANYUMAS</v>
          </cell>
          <cell r="H3363" t="str">
            <v>TUMIYANG</v>
          </cell>
          <cell r="I3363" t="str">
            <v>001</v>
          </cell>
          <cell r="J3363" t="str">
            <v>005</v>
          </cell>
          <cell r="K3363" t="str">
            <v>TUMIYANG</v>
          </cell>
          <cell r="L3363" t="str">
            <v>TUMIYANG, RT 001 RW 005</v>
          </cell>
          <cell r="M3363" t="str">
            <v>ANAK</v>
          </cell>
          <cell r="N3363" t="str">
            <v>BELUM KAWIN</v>
          </cell>
          <cell r="O3363" t="str">
            <v>Tidak/Belum Sekolah</v>
          </cell>
          <cell r="P3363" t="str">
            <v>Islam</v>
          </cell>
          <cell r="Q3363" t="str">
            <v>BELUM/TIDAK BEKERJA</v>
          </cell>
          <cell r="R3363" t="str">
            <v>-</v>
          </cell>
          <cell r="S3363" t="str">
            <v>ADA</v>
          </cell>
        </row>
        <row r="3364">
          <cell r="A3364" t="str">
            <v>3302161811970003</v>
          </cell>
          <cell r="B3364" t="str">
            <v>3302161302056736</v>
          </cell>
          <cell r="C3364" t="str">
            <v>KHERUL SETIADI</v>
          </cell>
          <cell r="D3364" t="str">
            <v>LK</v>
          </cell>
          <cell r="E3364">
            <v>35752</v>
          </cell>
          <cell r="F3364">
            <v>22.438356164383563</v>
          </cell>
          <cell r="G3364" t="str">
            <v>BANYUMAS</v>
          </cell>
          <cell r="H3364" t="str">
            <v>TUMIYANG</v>
          </cell>
          <cell r="I3364" t="str">
            <v>001</v>
          </cell>
          <cell r="J3364" t="str">
            <v>005</v>
          </cell>
          <cell r="K3364" t="str">
            <v>TUMIYANG</v>
          </cell>
          <cell r="L3364" t="str">
            <v>TUMIYANG, RT 001 RW 005</v>
          </cell>
          <cell r="M3364" t="str">
            <v>ANAK</v>
          </cell>
          <cell r="N3364" t="str">
            <v>BELUM KAWIN</v>
          </cell>
          <cell r="O3364" t="str">
            <v>Tamat SD/Sederajat</v>
          </cell>
          <cell r="P3364" t="str">
            <v>Islam</v>
          </cell>
          <cell r="Q3364" t="str">
            <v>PELAJAR/MAHASISWA</v>
          </cell>
          <cell r="R3364" t="str">
            <v>-</v>
          </cell>
          <cell r="S3364" t="str">
            <v>ADA</v>
          </cell>
        </row>
        <row r="3365">
          <cell r="A3365" t="str">
            <v>3302164603950001</v>
          </cell>
          <cell r="B3365" t="str">
            <v>3302161302056736</v>
          </cell>
          <cell r="C3365" t="str">
            <v>RIZQI DIANTI</v>
          </cell>
          <cell r="D3365" t="str">
            <v>PR</v>
          </cell>
          <cell r="E3365">
            <v>34764</v>
          </cell>
          <cell r="F3365">
            <v>25.145205479452056</v>
          </cell>
          <cell r="G3365" t="str">
            <v>BANYUMAS</v>
          </cell>
          <cell r="H3365" t="str">
            <v>TUMIYANG</v>
          </cell>
          <cell r="I3365" t="str">
            <v>001</v>
          </cell>
          <cell r="J3365" t="str">
            <v>005</v>
          </cell>
          <cell r="K3365" t="str">
            <v>TUMIYANG</v>
          </cell>
          <cell r="L3365" t="str">
            <v>TUMIYANG, RT 001 RW 005</v>
          </cell>
          <cell r="M3365" t="str">
            <v>ANAK</v>
          </cell>
          <cell r="N3365" t="str">
            <v>BELUM KAWIN</v>
          </cell>
          <cell r="O3365" t="str">
            <v>Tamat SD/Sederajat</v>
          </cell>
          <cell r="P3365" t="str">
            <v>Islam</v>
          </cell>
          <cell r="Q3365" t="str">
            <v>PELAJAR/MAHASISWA</v>
          </cell>
          <cell r="R3365" t="str">
            <v>-</v>
          </cell>
          <cell r="S3365" t="str">
            <v>ADA</v>
          </cell>
        </row>
        <row r="3366">
          <cell r="A3366" t="str">
            <v>3302164107350057</v>
          </cell>
          <cell r="B3366" t="str">
            <v>3302161302056736</v>
          </cell>
          <cell r="C3366" t="str">
            <v>MUNIRAH</v>
          </cell>
          <cell r="D3366" t="str">
            <v>PR</v>
          </cell>
          <cell r="E3366">
            <v>12966</v>
          </cell>
          <cell r="F3366">
            <v>84.865753424657541</v>
          </cell>
          <cell r="G3366" t="str">
            <v>BANYUMAS</v>
          </cell>
          <cell r="H3366" t="str">
            <v>TUMIYANG</v>
          </cell>
          <cell r="I3366" t="str">
            <v>001</v>
          </cell>
          <cell r="J3366" t="str">
            <v>005</v>
          </cell>
          <cell r="K3366" t="str">
            <v>TUMIYANG</v>
          </cell>
          <cell r="L3366" t="str">
            <v>TUMIYANG, RT 001 RW 005</v>
          </cell>
          <cell r="M3366" t="str">
            <v>ORANG TUA</v>
          </cell>
          <cell r="N3366" t="str">
            <v>CERAI MATI</v>
          </cell>
          <cell r="O3366" t="str">
            <v>Belum Tamat SD/Sederajat</v>
          </cell>
          <cell r="P3366" t="str">
            <v>Islam</v>
          </cell>
          <cell r="Q3366" t="str">
            <v>PETANI/PEKEBUN</v>
          </cell>
          <cell r="R3366" t="str">
            <v>-</v>
          </cell>
          <cell r="S3366" t="str">
            <v>TIDAK ADA</v>
          </cell>
        </row>
        <row r="3367">
          <cell r="A3367" t="str">
            <v>3302160107500037</v>
          </cell>
          <cell r="B3367" t="str">
            <v>3302161302057065</v>
          </cell>
          <cell r="C3367" t="str">
            <v>RUSTAM</v>
          </cell>
          <cell r="D3367" t="str">
            <v>LK</v>
          </cell>
          <cell r="E3367">
            <v>18445</v>
          </cell>
          <cell r="F3367">
            <v>69.854794520547941</v>
          </cell>
          <cell r="G3367" t="str">
            <v>BANYUMAS</v>
          </cell>
          <cell r="H3367" t="str">
            <v>TUMIYANG</v>
          </cell>
          <cell r="I3367" t="str">
            <v>001</v>
          </cell>
          <cell r="J3367" t="str">
            <v>005</v>
          </cell>
          <cell r="K3367" t="str">
            <v>TUMIYANG</v>
          </cell>
          <cell r="L3367" t="str">
            <v>TUMIYANG, RT 001 RW 005</v>
          </cell>
          <cell r="M3367" t="str">
            <v>KEPALA KELUARGA</v>
          </cell>
          <cell r="N3367" t="str">
            <v>KAWIN</v>
          </cell>
          <cell r="O3367" t="str">
            <v>Tamat SD/Sederajat</v>
          </cell>
          <cell r="P3367" t="str">
            <v>Islam</v>
          </cell>
          <cell r="Q3367" t="str">
            <v>PETANI/PEKEBUN</v>
          </cell>
          <cell r="R3367" t="str">
            <v>-</v>
          </cell>
          <cell r="S3367" t="str">
            <v>TIDAK ADA</v>
          </cell>
        </row>
        <row r="3368">
          <cell r="A3368" t="str">
            <v>3302164107590009</v>
          </cell>
          <cell r="B3368" t="str">
            <v>3302161302057065</v>
          </cell>
          <cell r="C3368" t="str">
            <v>WARTEM</v>
          </cell>
          <cell r="D3368" t="str">
            <v>PR</v>
          </cell>
          <cell r="E3368">
            <v>21732</v>
          </cell>
          <cell r="F3368">
            <v>60.849315068493148</v>
          </cell>
          <cell r="G3368" t="str">
            <v>BANYUMAS</v>
          </cell>
          <cell r="H3368" t="str">
            <v>TUMIYANG</v>
          </cell>
          <cell r="I3368" t="str">
            <v>001</v>
          </cell>
          <cell r="J3368" t="str">
            <v>005</v>
          </cell>
          <cell r="K3368" t="str">
            <v>TUMIYANG</v>
          </cell>
          <cell r="L3368" t="str">
            <v>TUMIYANG, RT 001 RW 005</v>
          </cell>
          <cell r="M3368" t="str">
            <v>ISTRI</v>
          </cell>
          <cell r="N3368" t="str">
            <v>KAWIN</v>
          </cell>
          <cell r="O3368" t="str">
            <v>Tamat SD/Sederajat</v>
          </cell>
          <cell r="P3368" t="str">
            <v>Islam</v>
          </cell>
          <cell r="Q3368" t="str">
            <v>PETANI/PEKEBUN</v>
          </cell>
          <cell r="R3368" t="str">
            <v>-</v>
          </cell>
          <cell r="S3368" t="str">
            <v>TIDAK ADA</v>
          </cell>
        </row>
        <row r="3369">
          <cell r="A3369" t="str">
            <v>3302160107650005</v>
          </cell>
          <cell r="B3369" t="str">
            <v>3302161302057067</v>
          </cell>
          <cell r="C3369" t="str">
            <v>TARSIDI KARYONO</v>
          </cell>
          <cell r="D3369" t="str">
            <v>LK</v>
          </cell>
          <cell r="E3369">
            <v>23924</v>
          </cell>
          <cell r="F3369">
            <v>54.843835616438355</v>
          </cell>
          <cell r="G3369" t="str">
            <v>BANYUMAS</v>
          </cell>
          <cell r="H3369" t="str">
            <v>TUMIYANG</v>
          </cell>
          <cell r="I3369" t="str">
            <v>001</v>
          </cell>
          <cell r="J3369" t="str">
            <v>005</v>
          </cell>
          <cell r="K3369" t="str">
            <v>TUMIYANG</v>
          </cell>
          <cell r="L3369" t="str">
            <v>TUMIYANG, RT 001 RW 005</v>
          </cell>
          <cell r="M3369" t="str">
            <v>KEPALA KELUARGA</v>
          </cell>
          <cell r="N3369" t="str">
            <v>KAWIN</v>
          </cell>
          <cell r="O3369" t="str">
            <v>Tamat SD/Sederajat</v>
          </cell>
          <cell r="P3369" t="str">
            <v>Islam</v>
          </cell>
          <cell r="Q3369" t="str">
            <v>PETANI/PEKEBUN</v>
          </cell>
          <cell r="R3369" t="str">
            <v>-</v>
          </cell>
          <cell r="S3369" t="str">
            <v>TIDAK ADA</v>
          </cell>
        </row>
        <row r="3370">
          <cell r="A3370" t="str">
            <v>3302166305710001</v>
          </cell>
          <cell r="B3370" t="str">
            <v>3302161302057067</v>
          </cell>
          <cell r="C3370" t="str">
            <v>RUSINAH</v>
          </cell>
          <cell r="D3370" t="str">
            <v>PR</v>
          </cell>
          <cell r="E3370">
            <v>26076</v>
          </cell>
          <cell r="F3370">
            <v>48.947945205479449</v>
          </cell>
          <cell r="G3370" t="str">
            <v>BANYUMAS</v>
          </cell>
          <cell r="H3370" t="str">
            <v>TUMIYANG</v>
          </cell>
          <cell r="I3370" t="str">
            <v>001</v>
          </cell>
          <cell r="J3370" t="str">
            <v>005</v>
          </cell>
          <cell r="K3370" t="str">
            <v>TUMIYANG</v>
          </cell>
          <cell r="L3370" t="str">
            <v>TUMIYANG, RT 001 RW 005</v>
          </cell>
          <cell r="M3370" t="str">
            <v>ISTRI</v>
          </cell>
          <cell r="N3370" t="str">
            <v>KAWIN</v>
          </cell>
          <cell r="O3370" t="str">
            <v>Tamat SD/Sederajat</v>
          </cell>
          <cell r="P3370" t="str">
            <v>Islam</v>
          </cell>
          <cell r="Q3370" t="str">
            <v>MENGURUS RUMAH TANGGA</v>
          </cell>
          <cell r="R3370" t="str">
            <v>-</v>
          </cell>
          <cell r="S3370" t="str">
            <v>TIDAK ADA</v>
          </cell>
        </row>
        <row r="3371">
          <cell r="A3371" t="str">
            <v>3302161704960002</v>
          </cell>
          <cell r="B3371" t="str">
            <v>3302161302057067</v>
          </cell>
          <cell r="C3371" t="str">
            <v>TAUFIK HIDAYAT</v>
          </cell>
          <cell r="D3371" t="str">
            <v>LK</v>
          </cell>
          <cell r="E3371">
            <v>35172</v>
          </cell>
          <cell r="F3371">
            <v>24.027397260273972</v>
          </cell>
          <cell r="G3371" t="str">
            <v>BANYUMAS</v>
          </cell>
          <cell r="H3371" t="str">
            <v>TUMIYANG</v>
          </cell>
          <cell r="I3371" t="str">
            <v>001</v>
          </cell>
          <cell r="J3371" t="str">
            <v>005</v>
          </cell>
          <cell r="K3371" t="str">
            <v>TUMIYANG</v>
          </cell>
          <cell r="L3371" t="str">
            <v>TUMIYANG, RT 001 RW 005</v>
          </cell>
          <cell r="M3371" t="str">
            <v>ANAK</v>
          </cell>
          <cell r="N3371" t="str">
            <v>BELUM KAWIN</v>
          </cell>
          <cell r="O3371" t="str">
            <v>Tamat SD/Sederajat</v>
          </cell>
          <cell r="P3371" t="str">
            <v>Islam</v>
          </cell>
          <cell r="Q3371" t="str">
            <v>PELAJAR/MAHASISWA</v>
          </cell>
          <cell r="R3371" t="str">
            <v>-</v>
          </cell>
          <cell r="S3371" t="str">
            <v>ADA</v>
          </cell>
        </row>
        <row r="3372">
          <cell r="A3372" t="str">
            <v>3302160708400002</v>
          </cell>
          <cell r="B3372" t="str">
            <v>3302161302057068</v>
          </cell>
          <cell r="C3372" t="str">
            <v>SUHARJO</v>
          </cell>
          <cell r="D3372" t="str">
            <v>LK</v>
          </cell>
          <cell r="E3372">
            <v>14830</v>
          </cell>
          <cell r="F3372">
            <v>79.758904109589039</v>
          </cell>
          <cell r="G3372" t="str">
            <v>BANYUMAS</v>
          </cell>
          <cell r="H3372" t="str">
            <v>TUMIYANG</v>
          </cell>
          <cell r="I3372" t="str">
            <v>001</v>
          </cell>
          <cell r="J3372" t="str">
            <v>005</v>
          </cell>
          <cell r="K3372" t="str">
            <v>TUMIYANG</v>
          </cell>
          <cell r="L3372" t="str">
            <v>TUMIYANG, RT 001 RW 005</v>
          </cell>
          <cell r="M3372" t="str">
            <v>KEPALA KELUARGA</v>
          </cell>
          <cell r="N3372" t="str">
            <v>KAWIN</v>
          </cell>
          <cell r="O3372" t="str">
            <v>Tamat SD/Sederajat</v>
          </cell>
          <cell r="P3372" t="str">
            <v>Islam</v>
          </cell>
          <cell r="Q3372" t="str">
            <v>PETANI/PEKEBUN</v>
          </cell>
          <cell r="R3372" t="str">
            <v>-</v>
          </cell>
          <cell r="S3372" t="str">
            <v>TIDAK ADA</v>
          </cell>
        </row>
        <row r="3373">
          <cell r="A3373" t="str">
            <v>3302164107440029</v>
          </cell>
          <cell r="B3373" t="str">
            <v>3302161302057068</v>
          </cell>
          <cell r="C3373" t="str">
            <v>WARSITEM</v>
          </cell>
          <cell r="D3373" t="str">
            <v>PR</v>
          </cell>
          <cell r="E3373">
            <v>16254</v>
          </cell>
          <cell r="F3373">
            <v>75.857534246575341</v>
          </cell>
          <cell r="G3373" t="str">
            <v>BANYUMAS</v>
          </cell>
          <cell r="H3373" t="str">
            <v>TUMIYANG</v>
          </cell>
          <cell r="I3373" t="str">
            <v>001</v>
          </cell>
          <cell r="J3373" t="str">
            <v>005</v>
          </cell>
          <cell r="K3373" t="str">
            <v>TUMIYANG</v>
          </cell>
          <cell r="L3373" t="str">
            <v>TUMIYANG, RT 001 RW 005</v>
          </cell>
          <cell r="M3373" t="str">
            <v>ISTRI</v>
          </cell>
          <cell r="N3373" t="str">
            <v>KAWIN</v>
          </cell>
          <cell r="O3373" t="str">
            <v>Tamat SD/Sederajat</v>
          </cell>
          <cell r="P3373" t="str">
            <v>Islam</v>
          </cell>
          <cell r="Q3373" t="str">
            <v>MENGURUS RUMAH TANGGA</v>
          </cell>
          <cell r="R3373" t="str">
            <v>-</v>
          </cell>
          <cell r="S3373" t="str">
            <v>TIDAK ADA</v>
          </cell>
        </row>
        <row r="3374">
          <cell r="A3374" t="str">
            <v>3302160304810006</v>
          </cell>
          <cell r="B3374" t="str">
            <v>3302161302057068</v>
          </cell>
          <cell r="C3374" t="str">
            <v>TRIYONO</v>
          </cell>
          <cell r="D3374" t="str">
            <v>LK</v>
          </cell>
          <cell r="E3374">
            <v>29679</v>
          </cell>
          <cell r="F3374">
            <v>39.076712328767123</v>
          </cell>
          <cell r="G3374" t="str">
            <v>BANYUMAS</v>
          </cell>
          <cell r="H3374" t="str">
            <v>TUMIYANG</v>
          </cell>
          <cell r="I3374" t="str">
            <v>001</v>
          </cell>
          <cell r="J3374" t="str">
            <v>005</v>
          </cell>
          <cell r="K3374" t="str">
            <v>TUMIYANG</v>
          </cell>
          <cell r="L3374" t="str">
            <v>TUMIYANG, RT 001 RW 005</v>
          </cell>
          <cell r="M3374" t="str">
            <v>ANAK</v>
          </cell>
          <cell r="N3374" t="str">
            <v>KAWIN</v>
          </cell>
          <cell r="O3374" t="str">
            <v>SLTP/Sederajat</v>
          </cell>
          <cell r="P3374" t="str">
            <v>Islam</v>
          </cell>
          <cell r="Q3374" t="str">
            <v>KARYAWAN SWASTA</v>
          </cell>
          <cell r="R3374" t="str">
            <v>-</v>
          </cell>
          <cell r="S3374" t="str">
            <v>TIDAK ADA</v>
          </cell>
        </row>
        <row r="3375">
          <cell r="A3375" t="str">
            <v>3302164107380013</v>
          </cell>
          <cell r="B3375" t="str">
            <v>3302161302057070</v>
          </cell>
          <cell r="C3375" t="str">
            <v>LEBUH</v>
          </cell>
          <cell r="D3375" t="str">
            <v>PR</v>
          </cell>
          <cell r="E3375">
            <v>14062</v>
          </cell>
          <cell r="F3375">
            <v>81.863013698630141</v>
          </cell>
          <cell r="G3375" t="str">
            <v>BANYUMAS</v>
          </cell>
          <cell r="H3375" t="str">
            <v>DESA TUMIYANG</v>
          </cell>
          <cell r="I3375" t="str">
            <v>001</v>
          </cell>
          <cell r="J3375" t="str">
            <v>005</v>
          </cell>
          <cell r="K3375" t="str">
            <v>TUMIYANG</v>
          </cell>
          <cell r="L3375" t="str">
            <v>DESA TUMIYANG, RT 001 RW 005</v>
          </cell>
          <cell r="M3375" t="str">
            <v>KEPALA KELUARGA</v>
          </cell>
          <cell r="N3375" t="str">
            <v>CERAI MATI</v>
          </cell>
          <cell r="O3375" t="str">
            <v>Tidak/Belum Sekolah</v>
          </cell>
          <cell r="P3375" t="str">
            <v>Islam</v>
          </cell>
          <cell r="Q3375" t="str">
            <v>PETANI/PEKEBUN</v>
          </cell>
          <cell r="R3375" t="str">
            <v>-</v>
          </cell>
          <cell r="S3375" t="str">
            <v>TIDAK ADA</v>
          </cell>
        </row>
        <row r="3376">
          <cell r="A3376" t="str">
            <v>3302160107560006</v>
          </cell>
          <cell r="B3376" t="str">
            <v>3302161302057071</v>
          </cell>
          <cell r="C3376" t="str">
            <v>KISWAN</v>
          </cell>
          <cell r="D3376" t="str">
            <v>LK</v>
          </cell>
          <cell r="E3376">
            <v>20637</v>
          </cell>
          <cell r="F3376">
            <v>63.849315068493148</v>
          </cell>
          <cell r="G3376" t="str">
            <v>BANYUMAS</v>
          </cell>
          <cell r="H3376" t="str">
            <v>DESA TUMIYANG</v>
          </cell>
          <cell r="I3376" t="str">
            <v>001</v>
          </cell>
          <cell r="J3376" t="str">
            <v>005</v>
          </cell>
          <cell r="K3376" t="str">
            <v>TUMIYANG</v>
          </cell>
          <cell r="L3376" t="str">
            <v>DESA TUMIYANG, RT 001 RW 005</v>
          </cell>
          <cell r="M3376" t="str">
            <v>KEPALA KELUARGA</v>
          </cell>
          <cell r="N3376" t="str">
            <v>KAWIN</v>
          </cell>
          <cell r="O3376" t="str">
            <v>Tamat SD/Sederajat</v>
          </cell>
          <cell r="P3376" t="str">
            <v>Islam</v>
          </cell>
          <cell r="Q3376" t="str">
            <v>PEDAGANG</v>
          </cell>
          <cell r="R3376" t="str">
            <v>-</v>
          </cell>
          <cell r="S3376" t="str">
            <v>TIDAK ADA</v>
          </cell>
        </row>
        <row r="3377">
          <cell r="A3377" t="str">
            <v>3302164107620016</v>
          </cell>
          <cell r="B3377" t="str">
            <v>3302161302057071</v>
          </cell>
          <cell r="C3377" t="str">
            <v>KUSMIATI</v>
          </cell>
          <cell r="D3377" t="str">
            <v>PR</v>
          </cell>
          <cell r="E3377">
            <v>22828</v>
          </cell>
          <cell r="F3377">
            <v>57.846575342465755</v>
          </cell>
          <cell r="G3377" t="str">
            <v>BANYUMAS</v>
          </cell>
          <cell r="H3377" t="str">
            <v>DESA TUMIYANG</v>
          </cell>
          <cell r="I3377" t="str">
            <v>001</v>
          </cell>
          <cell r="J3377" t="str">
            <v>005</v>
          </cell>
          <cell r="K3377" t="str">
            <v>TUMIYANG</v>
          </cell>
          <cell r="L3377" t="str">
            <v>DESA TUMIYANG, RT 001 RW 005</v>
          </cell>
          <cell r="M3377" t="str">
            <v>ISTRI</v>
          </cell>
          <cell r="N3377" t="str">
            <v>KAWIN</v>
          </cell>
          <cell r="O3377" t="str">
            <v>Tamat SD/Sederajat</v>
          </cell>
          <cell r="P3377" t="str">
            <v>Islam</v>
          </cell>
          <cell r="Q3377" t="str">
            <v>MENGURUS RUMAH TANGGA</v>
          </cell>
          <cell r="R3377" t="str">
            <v>-</v>
          </cell>
          <cell r="S3377" t="str">
            <v>TIDAK ADA</v>
          </cell>
        </row>
        <row r="3378">
          <cell r="A3378" t="str">
            <v>3302160804950009</v>
          </cell>
          <cell r="B3378" t="str">
            <v>3302161302057071</v>
          </cell>
          <cell r="C3378" t="str">
            <v>TAUFIK RISALDI</v>
          </cell>
          <cell r="D3378" t="str">
            <v>LK</v>
          </cell>
          <cell r="E3378">
            <v>34797</v>
          </cell>
          <cell r="F3378">
            <v>25.054794520547944</v>
          </cell>
          <cell r="G3378" t="str">
            <v>BANYUMAS</v>
          </cell>
          <cell r="H3378" t="str">
            <v>DESA TUMIYANG</v>
          </cell>
          <cell r="I3378" t="str">
            <v>001</v>
          </cell>
          <cell r="J3378" t="str">
            <v>005</v>
          </cell>
          <cell r="K3378" t="str">
            <v>TUMIYANG</v>
          </cell>
          <cell r="L3378" t="str">
            <v>DESA TUMIYANG, RT 001 RW 005</v>
          </cell>
          <cell r="M3378" t="str">
            <v>ANAK</v>
          </cell>
          <cell r="N3378" t="str">
            <v>BELUM KAWIN</v>
          </cell>
          <cell r="O3378" t="str">
            <v>SLTA/Sederajat</v>
          </cell>
          <cell r="P3378" t="str">
            <v>Islam</v>
          </cell>
          <cell r="Q3378" t="str">
            <v>PELAJAR/MAHASISWA</v>
          </cell>
          <cell r="R3378" t="str">
            <v>-</v>
          </cell>
          <cell r="S3378" t="str">
            <v>ADA</v>
          </cell>
        </row>
        <row r="3379">
          <cell r="A3379" t="str">
            <v>3302160107420013</v>
          </cell>
          <cell r="B3379" t="str">
            <v>3302161302057072</v>
          </cell>
          <cell r="C3379" t="str">
            <v>SODIKIN</v>
          </cell>
          <cell r="D3379" t="str">
            <v>LK</v>
          </cell>
          <cell r="E3379">
            <v>15523</v>
          </cell>
          <cell r="F3379">
            <v>77.860273972602741</v>
          </cell>
          <cell r="G3379" t="str">
            <v>BANYUMAS</v>
          </cell>
          <cell r="H3379" t="str">
            <v>TUMIYANG</v>
          </cell>
          <cell r="I3379" t="str">
            <v>001</v>
          </cell>
          <cell r="J3379" t="str">
            <v>005</v>
          </cell>
          <cell r="K3379" t="str">
            <v>TUMIYANG</v>
          </cell>
          <cell r="L3379" t="str">
            <v>TUMIYANG, RT 001 RW 005</v>
          </cell>
          <cell r="M3379" t="str">
            <v>KEPALA KELUARGA</v>
          </cell>
          <cell r="N3379" t="str">
            <v>KAWIN</v>
          </cell>
          <cell r="O3379" t="str">
            <v>Tamat SD/Sederajat</v>
          </cell>
          <cell r="P3379" t="str">
            <v>Islam</v>
          </cell>
          <cell r="Q3379" t="str">
            <v>PETANI/PEKEBUN</v>
          </cell>
          <cell r="R3379" t="str">
            <v>-</v>
          </cell>
          <cell r="S3379" t="str">
            <v>TIDAK ADA</v>
          </cell>
        </row>
        <row r="3380">
          <cell r="A3380" t="str">
            <v>3302164107450061</v>
          </cell>
          <cell r="B3380" t="str">
            <v>3302161302057072</v>
          </cell>
          <cell r="C3380" t="str">
            <v>DATI</v>
          </cell>
          <cell r="D3380" t="str">
            <v>PR</v>
          </cell>
          <cell r="E3380">
            <v>16619</v>
          </cell>
          <cell r="F3380">
            <v>74.857534246575341</v>
          </cell>
          <cell r="G3380" t="str">
            <v>BANYUMAS</v>
          </cell>
          <cell r="H3380" t="str">
            <v>TUMIYANG</v>
          </cell>
          <cell r="I3380" t="str">
            <v>001</v>
          </cell>
          <cell r="J3380" t="str">
            <v>005</v>
          </cell>
          <cell r="K3380" t="str">
            <v>TUMIYANG</v>
          </cell>
          <cell r="L3380" t="str">
            <v>TUMIYANG, RT 001 RW 005</v>
          </cell>
          <cell r="M3380" t="str">
            <v>ISTRI</v>
          </cell>
          <cell r="N3380" t="str">
            <v>KAWIN</v>
          </cell>
          <cell r="O3380" t="str">
            <v>Belum Tamat SD/Sederajat</v>
          </cell>
          <cell r="P3380" t="str">
            <v>Islam</v>
          </cell>
          <cell r="Q3380" t="str">
            <v>PETANI/PEKEBUN</v>
          </cell>
          <cell r="R3380" t="str">
            <v>-</v>
          </cell>
          <cell r="S3380" t="str">
            <v>TIDAK ADA</v>
          </cell>
        </row>
        <row r="3381">
          <cell r="A3381" t="str">
            <v>3302162203370002</v>
          </cell>
          <cell r="B3381" t="str">
            <v>3302161302057073</v>
          </cell>
          <cell r="C3381" t="str">
            <v>SANMEJA RAWAN</v>
          </cell>
          <cell r="D3381" t="str">
            <v>LK</v>
          </cell>
          <cell r="E3381">
            <v>13596</v>
          </cell>
          <cell r="F3381">
            <v>83.139726027397259</v>
          </cell>
          <cell r="G3381" t="str">
            <v>BANYUMAS</v>
          </cell>
          <cell r="H3381" t="str">
            <v>DESA TUMIYANG</v>
          </cell>
          <cell r="I3381" t="str">
            <v>001</v>
          </cell>
          <cell r="J3381" t="str">
            <v>005</v>
          </cell>
          <cell r="K3381" t="str">
            <v>TUMIYANG</v>
          </cell>
          <cell r="L3381" t="str">
            <v>DESA TUMIYANG, RT 001 RW 005</v>
          </cell>
          <cell r="M3381" t="str">
            <v>KEPALA KELUARGA</v>
          </cell>
          <cell r="N3381" t="str">
            <v>CERAI MATI</v>
          </cell>
          <cell r="O3381" t="str">
            <v>Belum Tamat SD/Sederajat</v>
          </cell>
          <cell r="P3381" t="str">
            <v>Islam</v>
          </cell>
          <cell r="Q3381" t="str">
            <v>PETANI/PEKEBUN</v>
          </cell>
          <cell r="R3381" t="str">
            <v>-</v>
          </cell>
          <cell r="S3381" t="str">
            <v>TIDAK ADA</v>
          </cell>
        </row>
        <row r="3382">
          <cell r="A3382" t="str">
            <v>3302161605960003</v>
          </cell>
          <cell r="B3382" t="str">
            <v>3302161302057073</v>
          </cell>
          <cell r="C3382" t="str">
            <v>HERIYANTO</v>
          </cell>
          <cell r="D3382" t="str">
            <v>LK</v>
          </cell>
          <cell r="E3382">
            <v>35201</v>
          </cell>
          <cell r="F3382">
            <v>23.947945205479453</v>
          </cell>
          <cell r="G3382" t="str">
            <v>BANYUMAS</v>
          </cell>
          <cell r="H3382" t="str">
            <v>DESA TUMIYANG</v>
          </cell>
          <cell r="I3382" t="str">
            <v>001</v>
          </cell>
          <cell r="J3382" t="str">
            <v>005</v>
          </cell>
          <cell r="K3382" t="str">
            <v>TUMIYANG</v>
          </cell>
          <cell r="L3382" t="str">
            <v>DESA TUMIYANG, RT 001 RW 005</v>
          </cell>
          <cell r="M3382" t="str">
            <v>CUCU</v>
          </cell>
          <cell r="N3382" t="str">
            <v>BELUM KAWIN</v>
          </cell>
          <cell r="O3382" t="str">
            <v>Tamat SD/Sederajat</v>
          </cell>
          <cell r="P3382" t="str">
            <v>Islam</v>
          </cell>
          <cell r="Q3382" t="str">
            <v>PELAJAR/MAHASISWA</v>
          </cell>
          <cell r="R3382" t="str">
            <v>-</v>
          </cell>
          <cell r="S3382" t="str">
            <v>TIDAK ADA</v>
          </cell>
        </row>
        <row r="3383">
          <cell r="A3383" t="str">
            <v>3302161005630004</v>
          </cell>
          <cell r="B3383" t="str">
            <v>3302161302057074</v>
          </cell>
          <cell r="C3383" t="str">
            <v>TARKUM SUMEDI</v>
          </cell>
          <cell r="D3383" t="str">
            <v>LK</v>
          </cell>
          <cell r="E3383">
            <v>23141</v>
          </cell>
          <cell r="F3383">
            <v>56.989041095890414</v>
          </cell>
          <cell r="G3383" t="str">
            <v>BANYUMAS</v>
          </cell>
          <cell r="H3383" t="str">
            <v>TUMIYANG</v>
          </cell>
          <cell r="I3383" t="str">
            <v>001</v>
          </cell>
          <cell r="J3383" t="str">
            <v>005</v>
          </cell>
          <cell r="K3383" t="str">
            <v>TUMIYANG</v>
          </cell>
          <cell r="L3383" t="str">
            <v>TUMIYANG, RT 001 RW 005</v>
          </cell>
          <cell r="M3383" t="str">
            <v>KEPALA KELUARGA</v>
          </cell>
          <cell r="N3383" t="str">
            <v>KAWIN</v>
          </cell>
          <cell r="O3383" t="str">
            <v>Tamat SD/Sederajat</v>
          </cell>
          <cell r="P3383" t="str">
            <v>Islam</v>
          </cell>
          <cell r="Q3383" t="str">
            <v>BURUH HARIAN LEPAS</v>
          </cell>
          <cell r="R3383" t="str">
            <v>-</v>
          </cell>
          <cell r="S3383" t="str">
            <v>TIDAK ADA</v>
          </cell>
        </row>
        <row r="3384">
          <cell r="A3384" t="str">
            <v>3302164504670004</v>
          </cell>
          <cell r="B3384" t="str">
            <v>3302161302057074</v>
          </cell>
          <cell r="C3384" t="str">
            <v>SARIYAH</v>
          </cell>
          <cell r="D3384" t="str">
            <v>PR</v>
          </cell>
          <cell r="E3384">
            <v>24567</v>
          </cell>
          <cell r="F3384">
            <v>53.082191780821915</v>
          </cell>
          <cell r="G3384" t="str">
            <v>BANYUMAS</v>
          </cell>
          <cell r="H3384" t="str">
            <v>TUMIYANG</v>
          </cell>
          <cell r="I3384" t="str">
            <v>001</v>
          </cell>
          <cell r="J3384" t="str">
            <v>005</v>
          </cell>
          <cell r="K3384" t="str">
            <v>TUMIYANG</v>
          </cell>
          <cell r="L3384" t="str">
            <v>TUMIYANG, RT 001 RW 005</v>
          </cell>
          <cell r="M3384" t="str">
            <v>ISTRI</v>
          </cell>
          <cell r="N3384" t="str">
            <v>KAWIN</v>
          </cell>
          <cell r="O3384" t="str">
            <v>Tamat SD/Sederajat</v>
          </cell>
          <cell r="P3384" t="str">
            <v>Islam</v>
          </cell>
          <cell r="Q3384" t="str">
            <v>BURUH HARIAN LEPAS</v>
          </cell>
          <cell r="R3384" t="str">
            <v>-</v>
          </cell>
          <cell r="S3384" t="str">
            <v>TIDAK ADA</v>
          </cell>
        </row>
        <row r="3385">
          <cell r="A3385" t="str">
            <v>3302166503960001</v>
          </cell>
          <cell r="B3385" t="str">
            <v>3302161302057074</v>
          </cell>
          <cell r="C3385" t="str">
            <v>RUSWATI</v>
          </cell>
          <cell r="D3385" t="str">
            <v>PR</v>
          </cell>
          <cell r="E3385">
            <v>35149</v>
          </cell>
          <cell r="F3385">
            <v>24.090410958904108</v>
          </cell>
          <cell r="G3385" t="str">
            <v>BANYUMAS</v>
          </cell>
          <cell r="H3385" t="str">
            <v>TUMIYANG</v>
          </cell>
          <cell r="I3385" t="str">
            <v>001</v>
          </cell>
          <cell r="J3385" t="str">
            <v>005</v>
          </cell>
          <cell r="K3385" t="str">
            <v>TUMIYANG</v>
          </cell>
          <cell r="L3385" t="str">
            <v>TUMIYANG, RT 001 RW 005</v>
          </cell>
          <cell r="M3385" t="str">
            <v>ANAK</v>
          </cell>
          <cell r="N3385" t="str">
            <v>BELUM KAWIN</v>
          </cell>
          <cell r="O3385" t="str">
            <v>Belum Tamat SD/Sederajat</v>
          </cell>
          <cell r="P3385" t="str">
            <v>Islam</v>
          </cell>
          <cell r="Q3385" t="str">
            <v>BELUM/TIDAK BEKERJA</v>
          </cell>
          <cell r="R3385" t="str">
            <v>-</v>
          </cell>
          <cell r="S3385" t="str">
            <v>ADA</v>
          </cell>
        </row>
        <row r="3386">
          <cell r="A3386" t="str">
            <v>3302164107320017</v>
          </cell>
          <cell r="B3386" t="str">
            <v>3302161302057074</v>
          </cell>
          <cell r="C3386" t="str">
            <v>NITEM</v>
          </cell>
          <cell r="D3386" t="str">
            <v>PR</v>
          </cell>
          <cell r="E3386">
            <v>11871</v>
          </cell>
          <cell r="F3386">
            <v>87.865753424657541</v>
          </cell>
          <cell r="G3386" t="str">
            <v>BANYUMAS</v>
          </cell>
          <cell r="H3386" t="str">
            <v>TUMIYANG</v>
          </cell>
          <cell r="I3386" t="str">
            <v>001</v>
          </cell>
          <cell r="J3386" t="str">
            <v>005</v>
          </cell>
          <cell r="K3386" t="str">
            <v>TUMIYANG</v>
          </cell>
          <cell r="L3386" t="str">
            <v>TUMIYANG, RT 001 RW 005</v>
          </cell>
          <cell r="M3386" t="str">
            <v>FAMILI LAIN</v>
          </cell>
          <cell r="N3386" t="str">
            <v>CERAI MATI</v>
          </cell>
          <cell r="O3386" t="str">
            <v>Belum Tamat SD/Sederajat</v>
          </cell>
          <cell r="P3386" t="str">
            <v>Islam</v>
          </cell>
          <cell r="Q3386" t="str">
            <v>BELUM/TIDAK BEKERJA</v>
          </cell>
          <cell r="R3386" t="str">
            <v>-</v>
          </cell>
          <cell r="S3386" t="str">
            <v>TIDAK ADA</v>
          </cell>
        </row>
        <row r="3387">
          <cell r="A3387" t="str">
            <v>3302160107480055</v>
          </cell>
          <cell r="B3387" t="str">
            <v>3302161302057075</v>
          </cell>
          <cell r="C3387" t="str">
            <v>TARMUDI</v>
          </cell>
          <cell r="D3387" t="str">
            <v>LK</v>
          </cell>
          <cell r="E3387">
            <v>17715</v>
          </cell>
          <cell r="F3387">
            <v>71.854794520547941</v>
          </cell>
          <cell r="G3387" t="str">
            <v>BANYUMAS</v>
          </cell>
          <cell r="H3387" t="str">
            <v>TUMIYANG</v>
          </cell>
          <cell r="I3387" t="str">
            <v>001</v>
          </cell>
          <cell r="J3387" t="str">
            <v>005</v>
          </cell>
          <cell r="K3387" t="str">
            <v>TUMIYANG</v>
          </cell>
          <cell r="L3387" t="str">
            <v>TUMIYANG, RT 001 RW 005</v>
          </cell>
          <cell r="M3387" t="str">
            <v>KEPALA KELUARGA</v>
          </cell>
          <cell r="N3387" t="str">
            <v>KAWIN</v>
          </cell>
          <cell r="O3387" t="str">
            <v>Belum Tamat SD/Sederajat</v>
          </cell>
          <cell r="P3387" t="str">
            <v>Islam</v>
          </cell>
          <cell r="Q3387" t="str">
            <v>PETANI/PEKEBUN</v>
          </cell>
          <cell r="R3387" t="str">
            <v>-</v>
          </cell>
          <cell r="S3387" t="str">
            <v>TIDAK ADA</v>
          </cell>
        </row>
        <row r="3388">
          <cell r="A3388" t="str">
            <v>3302164107500082</v>
          </cell>
          <cell r="B3388" t="str">
            <v>3302161302057075</v>
          </cell>
          <cell r="C3388" t="str">
            <v>SARSIH</v>
          </cell>
          <cell r="D3388" t="str">
            <v>PR</v>
          </cell>
          <cell r="E3388">
            <v>18445</v>
          </cell>
          <cell r="F3388">
            <v>69.854794520547941</v>
          </cell>
          <cell r="G3388" t="str">
            <v>BANYUMAS</v>
          </cell>
          <cell r="H3388" t="str">
            <v>TUMIYANG</v>
          </cell>
          <cell r="I3388" t="str">
            <v>001</v>
          </cell>
          <cell r="J3388" t="str">
            <v>005</v>
          </cell>
          <cell r="K3388" t="str">
            <v>TUMIYANG</v>
          </cell>
          <cell r="L3388" t="str">
            <v>TUMIYANG, RT 001 RW 005</v>
          </cell>
          <cell r="M3388" t="str">
            <v>ISTRI</v>
          </cell>
          <cell r="N3388" t="str">
            <v>KAWIN</v>
          </cell>
          <cell r="O3388" t="str">
            <v>Belum Tamat SD/Sederajat</v>
          </cell>
          <cell r="P3388" t="str">
            <v>Islam</v>
          </cell>
          <cell r="Q3388" t="str">
            <v>MENGURUS RUMAH TANGGA</v>
          </cell>
          <cell r="R3388" t="str">
            <v>-</v>
          </cell>
          <cell r="S3388" t="str">
            <v>TIDAK ADA</v>
          </cell>
        </row>
        <row r="3389">
          <cell r="A3389" t="str">
            <v>3302161101730003</v>
          </cell>
          <cell r="B3389" t="str">
            <v>3302161302057075</v>
          </cell>
          <cell r="C3389" t="str">
            <v>KARSO</v>
          </cell>
          <cell r="D3389" t="str">
            <v>LK</v>
          </cell>
          <cell r="E3389">
            <v>26675</v>
          </cell>
          <cell r="F3389">
            <v>47.30684931506849</v>
          </cell>
          <cell r="G3389" t="str">
            <v>BANYUMAS</v>
          </cell>
          <cell r="H3389" t="str">
            <v>TUMIYANG</v>
          </cell>
          <cell r="I3389" t="str">
            <v>001</v>
          </cell>
          <cell r="J3389" t="str">
            <v>005</v>
          </cell>
          <cell r="K3389" t="str">
            <v>TUMIYANG</v>
          </cell>
          <cell r="L3389" t="str">
            <v>TUMIYANG, RT 001 RW 005</v>
          </cell>
          <cell r="M3389" t="str">
            <v>ANAK</v>
          </cell>
          <cell r="N3389" t="str">
            <v>BELUM KAWIN</v>
          </cell>
          <cell r="O3389" t="str">
            <v>Belum Tamat SD/Sederajat</v>
          </cell>
          <cell r="P3389" t="str">
            <v>Islam</v>
          </cell>
          <cell r="Q3389" t="str">
            <v>BURUH HARIAN LEPAS</v>
          </cell>
          <cell r="R3389" t="str">
            <v>-</v>
          </cell>
          <cell r="S3389" t="str">
            <v>TIDAK ADA</v>
          </cell>
        </row>
        <row r="3390">
          <cell r="A3390" t="str">
            <v>3302160107600012</v>
          </cell>
          <cell r="B3390" t="str">
            <v>3302161302057076</v>
          </cell>
          <cell r="C3390" t="str">
            <v>TARSIWAN</v>
          </cell>
          <cell r="D3390" t="str">
            <v>LK</v>
          </cell>
          <cell r="E3390">
            <v>22098</v>
          </cell>
          <cell r="F3390">
            <v>59.846575342465755</v>
          </cell>
          <cell r="G3390" t="str">
            <v>BANYUMAS</v>
          </cell>
          <cell r="H3390" t="str">
            <v>DESA TUMIYANG</v>
          </cell>
          <cell r="I3390" t="str">
            <v>001</v>
          </cell>
          <cell r="J3390" t="str">
            <v>005</v>
          </cell>
          <cell r="K3390" t="str">
            <v>TUMIYANG</v>
          </cell>
          <cell r="L3390" t="str">
            <v>DESA TUMIYANG, RT 001 RW 005</v>
          </cell>
          <cell r="M3390" t="str">
            <v>KEPALA KELUARGA</v>
          </cell>
          <cell r="N3390" t="str">
            <v>KAWIN</v>
          </cell>
          <cell r="O3390" t="str">
            <v>Tamat SD/Sederajat</v>
          </cell>
          <cell r="P3390" t="str">
            <v>Islam</v>
          </cell>
          <cell r="Q3390" t="str">
            <v>PEDAGANG</v>
          </cell>
          <cell r="R3390" t="str">
            <v>-</v>
          </cell>
          <cell r="S3390" t="str">
            <v>TIDAK ADA</v>
          </cell>
        </row>
        <row r="3391">
          <cell r="A3391" t="str">
            <v>3302164107650018</v>
          </cell>
          <cell r="B3391" t="str">
            <v>3302161302057076</v>
          </cell>
          <cell r="C3391" t="str">
            <v>DARSINI</v>
          </cell>
          <cell r="D3391" t="str">
            <v>PR</v>
          </cell>
          <cell r="E3391">
            <v>23924</v>
          </cell>
          <cell r="F3391">
            <v>54.843835616438355</v>
          </cell>
          <cell r="G3391" t="str">
            <v>BANYUMAS</v>
          </cell>
          <cell r="H3391" t="str">
            <v>DESA TUMIYANG</v>
          </cell>
          <cell r="I3391" t="str">
            <v>001</v>
          </cell>
          <cell r="J3391" t="str">
            <v>005</v>
          </cell>
          <cell r="K3391" t="str">
            <v>TUMIYANG</v>
          </cell>
          <cell r="L3391" t="str">
            <v>DESA TUMIYANG, RT 001 RW 005</v>
          </cell>
          <cell r="M3391" t="str">
            <v>ISTRI</v>
          </cell>
          <cell r="N3391" t="str">
            <v>KAWIN</v>
          </cell>
          <cell r="O3391" t="str">
            <v>Tamat SD/Sederajat</v>
          </cell>
          <cell r="P3391" t="str">
            <v>Islam</v>
          </cell>
          <cell r="Q3391" t="str">
            <v>MENGURUS RUMAH TANGGA</v>
          </cell>
          <cell r="R3391" t="str">
            <v>-</v>
          </cell>
          <cell r="S3391" t="str">
            <v>TIDAK ADA</v>
          </cell>
        </row>
        <row r="3392">
          <cell r="A3392" t="str">
            <v>3302160107320011</v>
          </cell>
          <cell r="B3392" t="str">
            <v>3302161302057077</v>
          </cell>
          <cell r="C3392" t="str">
            <v>SANWIKARTA WARIS</v>
          </cell>
          <cell r="D3392" t="str">
            <v>LK</v>
          </cell>
          <cell r="E3392">
            <v>11871</v>
          </cell>
          <cell r="F3392">
            <v>87.865753424657541</v>
          </cell>
          <cell r="G3392" t="str">
            <v>BANYUMAS</v>
          </cell>
          <cell r="H3392" t="str">
            <v>DESA TUMIYANG</v>
          </cell>
          <cell r="I3392" t="str">
            <v>001</v>
          </cell>
          <cell r="J3392" t="str">
            <v>005</v>
          </cell>
          <cell r="K3392" t="str">
            <v>TUMIYANG</v>
          </cell>
          <cell r="L3392" t="str">
            <v>DESA TUMIYANG, RT 001 RW 005</v>
          </cell>
          <cell r="M3392" t="str">
            <v>KEPALA KELUARGA</v>
          </cell>
          <cell r="N3392" t="str">
            <v>KAWIN</v>
          </cell>
          <cell r="O3392" t="str">
            <v>Tamat SD/Sederajat</v>
          </cell>
          <cell r="P3392" t="str">
            <v>Islam</v>
          </cell>
          <cell r="Q3392" t="str">
            <v>PETANI/PEKEBUN</v>
          </cell>
          <cell r="R3392" t="str">
            <v>-</v>
          </cell>
          <cell r="S3392" t="str">
            <v>TIDAK ADA</v>
          </cell>
        </row>
        <row r="3393">
          <cell r="A3393" t="str">
            <v>3302164107470007</v>
          </cell>
          <cell r="B3393" t="str">
            <v>3302161302057077</v>
          </cell>
          <cell r="C3393" t="str">
            <v>NIDEM</v>
          </cell>
          <cell r="D3393" t="str">
            <v>PR</v>
          </cell>
          <cell r="E3393">
            <v>17349</v>
          </cell>
          <cell r="F3393">
            <v>72.857534246575341</v>
          </cell>
          <cell r="G3393" t="str">
            <v>BANYUMAS</v>
          </cell>
          <cell r="H3393" t="str">
            <v>DESA TUMIYANG</v>
          </cell>
          <cell r="I3393" t="str">
            <v>001</v>
          </cell>
          <cell r="J3393" t="str">
            <v>005</v>
          </cell>
          <cell r="K3393" t="str">
            <v>TUMIYANG</v>
          </cell>
          <cell r="L3393" t="str">
            <v>DESA TUMIYANG, RT 001 RW 005</v>
          </cell>
          <cell r="M3393" t="str">
            <v>ISTRI</v>
          </cell>
          <cell r="N3393" t="str">
            <v>KAWIN</v>
          </cell>
          <cell r="O3393" t="str">
            <v>Tamat SD/Sederajat</v>
          </cell>
          <cell r="P3393" t="str">
            <v>Islam</v>
          </cell>
          <cell r="Q3393" t="str">
            <v>MENGURUS RUMAH TANGGA</v>
          </cell>
          <cell r="R3393" t="str">
            <v>-</v>
          </cell>
          <cell r="S3393" t="str">
            <v>TIDAK ADA</v>
          </cell>
        </row>
        <row r="3394">
          <cell r="A3394" t="str">
            <v>3302161705590001</v>
          </cell>
          <cell r="B3394" t="str">
            <v>3302161302057078</v>
          </cell>
          <cell r="C3394" t="str">
            <v>DATUN JUDI</v>
          </cell>
          <cell r="D3394" t="str">
            <v>LK</v>
          </cell>
          <cell r="E3394">
            <v>21687</v>
          </cell>
          <cell r="F3394">
            <v>60.972602739726028</v>
          </cell>
          <cell r="G3394" t="str">
            <v>BANYUMAS</v>
          </cell>
          <cell r="H3394" t="str">
            <v>DESA TUMIYANG</v>
          </cell>
          <cell r="I3394" t="str">
            <v>001</v>
          </cell>
          <cell r="J3394" t="str">
            <v>005</v>
          </cell>
          <cell r="K3394" t="str">
            <v>TUMIYANG</v>
          </cell>
          <cell r="L3394" t="str">
            <v>DESA TUMIYANG, RT 001 RW 005</v>
          </cell>
          <cell r="M3394" t="str">
            <v>KEPALA KELUARGA</v>
          </cell>
          <cell r="N3394" t="str">
            <v>KAWIN</v>
          </cell>
          <cell r="O3394" t="str">
            <v>Tamat SD/Sederajat</v>
          </cell>
          <cell r="P3394" t="str">
            <v>Islam</v>
          </cell>
          <cell r="Q3394" t="str">
            <v>BURUH HARIAN LEPAS</v>
          </cell>
          <cell r="R3394" t="str">
            <v>-</v>
          </cell>
          <cell r="S3394" t="str">
            <v>TIDAK ADA</v>
          </cell>
        </row>
        <row r="3395">
          <cell r="A3395" t="str">
            <v>3302164107650019</v>
          </cell>
          <cell r="B3395" t="str">
            <v>3302161302057078</v>
          </cell>
          <cell r="C3395" t="str">
            <v>RASIWEN</v>
          </cell>
          <cell r="D3395" t="str">
            <v>PR</v>
          </cell>
          <cell r="E3395">
            <v>23924</v>
          </cell>
          <cell r="F3395">
            <v>54.843835616438355</v>
          </cell>
          <cell r="G3395" t="str">
            <v>BANYUMAS</v>
          </cell>
          <cell r="H3395" t="str">
            <v>DESA TUMIYANG</v>
          </cell>
          <cell r="I3395" t="str">
            <v>001</v>
          </cell>
          <cell r="J3395" t="str">
            <v>005</v>
          </cell>
          <cell r="K3395" t="str">
            <v>TUMIYANG</v>
          </cell>
          <cell r="L3395" t="str">
            <v>DESA TUMIYANG, RT 001 RW 005</v>
          </cell>
          <cell r="M3395" t="str">
            <v>ISTRI</v>
          </cell>
          <cell r="N3395" t="str">
            <v>KAWIN</v>
          </cell>
          <cell r="O3395" t="str">
            <v>Tamat SD/Sederajat</v>
          </cell>
          <cell r="P3395" t="str">
            <v>Islam</v>
          </cell>
          <cell r="Q3395" t="str">
            <v>MENGURUS RUMAH TANGGA</v>
          </cell>
          <cell r="R3395" t="str">
            <v>-</v>
          </cell>
          <cell r="S3395" t="str">
            <v>TIDAK ADA</v>
          </cell>
        </row>
        <row r="3396">
          <cell r="A3396" t="str">
            <v>3302160206830007</v>
          </cell>
          <cell r="B3396" t="str">
            <v>3302161302057079</v>
          </cell>
          <cell r="C3396" t="str">
            <v>CAHYONO</v>
          </cell>
          <cell r="D3396" t="str">
            <v>LK</v>
          </cell>
          <cell r="E3396">
            <v>30469</v>
          </cell>
          <cell r="F3396">
            <v>36.912328767123284</v>
          </cell>
          <cell r="G3396" t="str">
            <v>BANYUMAS</v>
          </cell>
          <cell r="H3396" t="str">
            <v>TUMIYANG</v>
          </cell>
          <cell r="I3396" t="str">
            <v>001</v>
          </cell>
          <cell r="J3396" t="str">
            <v>005</v>
          </cell>
          <cell r="K3396" t="str">
            <v>TUMIYANG</v>
          </cell>
          <cell r="L3396" t="str">
            <v>TUMIYANG, RT 001 RW 005</v>
          </cell>
          <cell r="M3396" t="str">
            <v>KEPALA KELUARGA</v>
          </cell>
          <cell r="N3396" t="str">
            <v>KAWIN</v>
          </cell>
          <cell r="O3396" t="str">
            <v>SLTP/Sederajat</v>
          </cell>
          <cell r="P3396" t="str">
            <v>Islam</v>
          </cell>
          <cell r="Q3396" t="str">
            <v>KARYAWAN SWASTA</v>
          </cell>
          <cell r="R3396" t="str">
            <v>-</v>
          </cell>
          <cell r="S3396" t="str">
            <v>TIDAK ADA</v>
          </cell>
        </row>
        <row r="3397">
          <cell r="A3397" t="str">
            <v>3302165606730004</v>
          </cell>
          <cell r="B3397" t="str">
            <v>3302161302057079</v>
          </cell>
          <cell r="C3397" t="str">
            <v>CARSEM</v>
          </cell>
          <cell r="D3397" t="str">
            <v>PR</v>
          </cell>
          <cell r="E3397">
            <v>26831</v>
          </cell>
          <cell r="F3397">
            <v>46.87945205479452</v>
          </cell>
          <cell r="G3397" t="str">
            <v>BANYUMAS</v>
          </cell>
          <cell r="H3397" t="str">
            <v>TUMIYANG</v>
          </cell>
          <cell r="I3397" t="str">
            <v>001</v>
          </cell>
          <cell r="J3397" t="str">
            <v>005</v>
          </cell>
          <cell r="K3397" t="str">
            <v>TUMIYANG</v>
          </cell>
          <cell r="L3397" t="str">
            <v>TUMIYANG, RT 001 RW 005</v>
          </cell>
          <cell r="M3397" t="str">
            <v>ISTRI</v>
          </cell>
          <cell r="N3397" t="str">
            <v>KAWIN</v>
          </cell>
          <cell r="O3397" t="str">
            <v>Tamat SD/Sederajat</v>
          </cell>
          <cell r="P3397" t="str">
            <v>Islam</v>
          </cell>
          <cell r="Q3397" t="str">
            <v>MENGURUS RUMAH TANGGA</v>
          </cell>
          <cell r="R3397" t="str">
            <v>-</v>
          </cell>
          <cell r="S3397" t="str">
            <v>TIDAK ADA</v>
          </cell>
        </row>
        <row r="3398">
          <cell r="A3398" t="str">
            <v>3302161007100002</v>
          </cell>
          <cell r="B3398" t="str">
            <v>3302161302057079</v>
          </cell>
          <cell r="C3398" t="str">
            <v>WAIF NUR RAHMAN</v>
          </cell>
          <cell r="D3398" t="str">
            <v>LK</v>
          </cell>
          <cell r="E3398">
            <v>40369</v>
          </cell>
          <cell r="F3398">
            <v>9.7890410958904113</v>
          </cell>
          <cell r="G3398" t="str">
            <v>BANYUMAS</v>
          </cell>
          <cell r="H3398" t="str">
            <v>TUMIYANG</v>
          </cell>
          <cell r="I3398" t="str">
            <v>001</v>
          </cell>
          <cell r="J3398" t="str">
            <v>005</v>
          </cell>
          <cell r="K3398" t="str">
            <v>TUMIYANG</v>
          </cell>
          <cell r="L3398" t="str">
            <v>TUMIYANG, RT 001 RW 005</v>
          </cell>
          <cell r="M3398" t="str">
            <v>ANAK</v>
          </cell>
          <cell r="N3398" t="str">
            <v>BELUM KAWIN</v>
          </cell>
          <cell r="O3398" t="str">
            <v>Tidak/Belum Sekolah</v>
          </cell>
          <cell r="P3398" t="str">
            <v>Islam</v>
          </cell>
          <cell r="Q3398" t="str">
            <v>BELUM/TIDAK BEKERJA</v>
          </cell>
          <cell r="R3398" t="str">
            <v>-</v>
          </cell>
          <cell r="S3398" t="str">
            <v>ADA</v>
          </cell>
        </row>
        <row r="3399">
          <cell r="A3399" t="str">
            <v>3302160107710034</v>
          </cell>
          <cell r="B3399" t="str">
            <v>3302161302057080</v>
          </cell>
          <cell r="C3399" t="str">
            <v>RASIDI</v>
          </cell>
          <cell r="D3399" t="str">
            <v>LK</v>
          </cell>
          <cell r="E3399">
            <v>26115</v>
          </cell>
          <cell r="F3399">
            <v>48.841095890410962</v>
          </cell>
          <cell r="G3399" t="str">
            <v>BANYUMAS</v>
          </cell>
          <cell r="H3399" t="str">
            <v>TUMIYANG</v>
          </cell>
          <cell r="I3399" t="str">
            <v>001</v>
          </cell>
          <cell r="J3399" t="str">
            <v>005</v>
          </cell>
          <cell r="K3399" t="str">
            <v>TUMIYANG</v>
          </cell>
          <cell r="L3399" t="str">
            <v>TUMIYANG, RT 001 RW 005</v>
          </cell>
          <cell r="M3399" t="str">
            <v>KEPALA KELUARGA</v>
          </cell>
          <cell r="N3399" t="str">
            <v>KAWIN</v>
          </cell>
          <cell r="O3399" t="str">
            <v>Tamat SD/Sederajat</v>
          </cell>
          <cell r="P3399" t="str">
            <v>Islam</v>
          </cell>
          <cell r="Q3399" t="str">
            <v>BURUH HARIAN LEPAS</v>
          </cell>
          <cell r="R3399" t="str">
            <v>-</v>
          </cell>
          <cell r="S3399" t="str">
            <v>TIDAK ADA</v>
          </cell>
        </row>
        <row r="3400">
          <cell r="A3400" t="str">
            <v>3302165709740002</v>
          </cell>
          <cell r="B3400" t="str">
            <v>3302161302057080</v>
          </cell>
          <cell r="C3400" t="str">
            <v>SAMIATI</v>
          </cell>
          <cell r="D3400" t="str">
            <v>PR</v>
          </cell>
          <cell r="E3400">
            <v>27289</v>
          </cell>
          <cell r="F3400">
            <v>45.624657534246573</v>
          </cell>
          <cell r="G3400" t="str">
            <v>BANYUMAS</v>
          </cell>
          <cell r="H3400" t="str">
            <v>TUMIYANG</v>
          </cell>
          <cell r="I3400" t="str">
            <v>001</v>
          </cell>
          <cell r="J3400" t="str">
            <v>005</v>
          </cell>
          <cell r="K3400" t="str">
            <v>TUMIYANG</v>
          </cell>
          <cell r="L3400" t="str">
            <v>TUMIYANG, RT 001 RW 005</v>
          </cell>
          <cell r="M3400" t="str">
            <v>ISTRI</v>
          </cell>
          <cell r="N3400" t="str">
            <v>KAWIN</v>
          </cell>
          <cell r="O3400" t="str">
            <v>Tamat SD/Sederajat</v>
          </cell>
          <cell r="P3400" t="str">
            <v>Islam</v>
          </cell>
          <cell r="Q3400" t="str">
            <v>MENGURUS RUMAH TANGGA</v>
          </cell>
          <cell r="R3400" t="str">
            <v>-</v>
          </cell>
          <cell r="S3400" t="str">
            <v>TIDAK ADA</v>
          </cell>
        </row>
        <row r="3401">
          <cell r="A3401" t="str">
            <v>3302161509590001</v>
          </cell>
          <cell r="B3401" t="str">
            <v>3302161302057081</v>
          </cell>
          <cell r="C3401" t="str">
            <v>SANMIARJO  DISWAN</v>
          </cell>
          <cell r="D3401" t="str">
            <v>LK</v>
          </cell>
          <cell r="E3401">
            <v>21808</v>
          </cell>
          <cell r="F3401">
            <v>60.641095890410959</v>
          </cell>
          <cell r="G3401" t="str">
            <v>BANYUMAS</v>
          </cell>
          <cell r="H3401" t="str">
            <v>DESA TUMIYANG</v>
          </cell>
          <cell r="I3401" t="str">
            <v>001</v>
          </cell>
          <cell r="J3401" t="str">
            <v>005</v>
          </cell>
          <cell r="K3401" t="str">
            <v>TUMIYANG</v>
          </cell>
          <cell r="L3401" t="str">
            <v>DESA TUMIYANG, RT 001 RW 005</v>
          </cell>
          <cell r="M3401" t="str">
            <v>KEPALA KELUARGA</v>
          </cell>
          <cell r="N3401" t="str">
            <v>KAWIN</v>
          </cell>
          <cell r="O3401" t="str">
            <v>Tamat SD/Sederajat</v>
          </cell>
          <cell r="P3401" t="str">
            <v>Islam</v>
          </cell>
          <cell r="Q3401" t="str">
            <v>BURUH HARIAN LEPAS</v>
          </cell>
          <cell r="R3401" t="str">
            <v>-</v>
          </cell>
          <cell r="S3401" t="str">
            <v>TIDAK ADA</v>
          </cell>
        </row>
        <row r="3402">
          <cell r="A3402" t="str">
            <v>3302164107610034</v>
          </cell>
          <cell r="B3402" t="str">
            <v>3302161302057081</v>
          </cell>
          <cell r="C3402" t="str">
            <v>RASIYAH</v>
          </cell>
          <cell r="D3402" t="str">
            <v>PR</v>
          </cell>
          <cell r="E3402">
            <v>22463</v>
          </cell>
          <cell r="F3402">
            <v>58.846575342465755</v>
          </cell>
          <cell r="G3402" t="str">
            <v>BANYUMAS</v>
          </cell>
          <cell r="H3402" t="str">
            <v>DESA TUMIYANG</v>
          </cell>
          <cell r="I3402" t="str">
            <v>001</v>
          </cell>
          <cell r="J3402" t="str">
            <v>005</v>
          </cell>
          <cell r="K3402" t="str">
            <v>TUMIYANG</v>
          </cell>
          <cell r="L3402" t="str">
            <v>DESA TUMIYANG, RT 001 RW 005</v>
          </cell>
          <cell r="M3402" t="str">
            <v>ISTRI</v>
          </cell>
          <cell r="N3402" t="str">
            <v>KAWIN</v>
          </cell>
          <cell r="O3402" t="str">
            <v>Tamat SD/Sederajat</v>
          </cell>
          <cell r="P3402" t="str">
            <v>Islam</v>
          </cell>
          <cell r="Q3402" t="str">
            <v>BURUH HARIAN LEPAS</v>
          </cell>
          <cell r="R3402" t="str">
            <v>-</v>
          </cell>
          <cell r="S3402" t="str">
            <v>TIDAK ADA</v>
          </cell>
        </row>
        <row r="3403">
          <cell r="A3403" t="str">
            <v>3302162607660001</v>
          </cell>
          <cell r="B3403" t="str">
            <v>3302161302057082</v>
          </cell>
          <cell r="C3403" t="str">
            <v>DASUN</v>
          </cell>
          <cell r="D3403" t="str">
            <v>LK</v>
          </cell>
          <cell r="E3403">
            <v>24314</v>
          </cell>
          <cell r="F3403">
            <v>53.775342465753425</v>
          </cell>
          <cell r="G3403" t="str">
            <v>BANYUMAS</v>
          </cell>
          <cell r="H3403" t="str">
            <v>TUMIYANG</v>
          </cell>
          <cell r="I3403" t="str">
            <v>001</v>
          </cell>
          <cell r="J3403" t="str">
            <v>005</v>
          </cell>
          <cell r="K3403" t="str">
            <v>TUMIYANG</v>
          </cell>
          <cell r="L3403" t="str">
            <v>TUMIYANG, RT 001 RW 005</v>
          </cell>
          <cell r="M3403" t="str">
            <v>KEPALA KELUARGA</v>
          </cell>
          <cell r="N3403" t="str">
            <v>KAWIN</v>
          </cell>
          <cell r="O3403" t="str">
            <v>Tamat SD/Sederajat</v>
          </cell>
          <cell r="P3403" t="str">
            <v>Islam</v>
          </cell>
          <cell r="Q3403" t="str">
            <v>BURUH HARIAN LEPAS</v>
          </cell>
          <cell r="R3403" t="str">
            <v>-</v>
          </cell>
          <cell r="S3403" t="str">
            <v>TIDAK ADA</v>
          </cell>
        </row>
        <row r="3404">
          <cell r="A3404" t="str">
            <v>3302166403730001</v>
          </cell>
          <cell r="B3404" t="str">
            <v>3302161302057082</v>
          </cell>
          <cell r="C3404" t="str">
            <v>WASIYEM</v>
          </cell>
          <cell r="D3404" t="str">
            <v>PR</v>
          </cell>
          <cell r="E3404">
            <v>26747</v>
          </cell>
          <cell r="F3404">
            <v>47.109589041095887</v>
          </cell>
          <cell r="G3404" t="str">
            <v>BANYUMAS</v>
          </cell>
          <cell r="H3404" t="str">
            <v>TUMIYANG</v>
          </cell>
          <cell r="I3404" t="str">
            <v>001</v>
          </cell>
          <cell r="J3404" t="str">
            <v>005</v>
          </cell>
          <cell r="K3404" t="str">
            <v>TUMIYANG</v>
          </cell>
          <cell r="L3404" t="str">
            <v>TUMIYANG, RT 001 RW 005</v>
          </cell>
          <cell r="M3404" t="str">
            <v>ISTRI</v>
          </cell>
          <cell r="N3404" t="str">
            <v>KAWIN</v>
          </cell>
          <cell r="O3404" t="str">
            <v>Tamat SD/Sederajat</v>
          </cell>
          <cell r="P3404" t="str">
            <v>Islam</v>
          </cell>
          <cell r="Q3404" t="str">
            <v>MENGURUS RUMAH TANGGA</v>
          </cell>
          <cell r="R3404" t="str">
            <v>-</v>
          </cell>
          <cell r="S3404" t="str">
            <v>TIDAK ADA</v>
          </cell>
        </row>
        <row r="3405">
          <cell r="A3405" t="str">
            <v>3302163107930001</v>
          </cell>
          <cell r="B3405" t="str">
            <v>3302161302057082</v>
          </cell>
          <cell r="C3405" t="str">
            <v>WAHIDIN</v>
          </cell>
          <cell r="D3405" t="str">
            <v>LK</v>
          </cell>
          <cell r="E3405">
            <v>34181</v>
          </cell>
          <cell r="F3405">
            <v>26.742465753424657</v>
          </cell>
          <cell r="G3405" t="str">
            <v>BANYUMAS</v>
          </cell>
          <cell r="H3405" t="str">
            <v>TUMIYANG</v>
          </cell>
          <cell r="I3405" t="str">
            <v>001</v>
          </cell>
          <cell r="J3405" t="str">
            <v>005</v>
          </cell>
          <cell r="K3405" t="str">
            <v>TUMIYANG</v>
          </cell>
          <cell r="L3405" t="str">
            <v>TUMIYANG, RT 001 RW 005</v>
          </cell>
          <cell r="M3405" t="str">
            <v>ANAK</v>
          </cell>
          <cell r="N3405" t="str">
            <v>BELUM KAWIN</v>
          </cell>
          <cell r="O3405" t="str">
            <v>SLTP/Sederajat</v>
          </cell>
          <cell r="P3405" t="str">
            <v>Islam</v>
          </cell>
          <cell r="Q3405" t="str">
            <v>KARYAWAN SWASTA</v>
          </cell>
          <cell r="R3405" t="str">
            <v>-</v>
          </cell>
          <cell r="S3405" t="str">
            <v>ADA</v>
          </cell>
        </row>
        <row r="3406">
          <cell r="A3406" t="str">
            <v>3302162711620001</v>
          </cell>
          <cell r="B3406" t="str">
            <v>3302161302057083</v>
          </cell>
          <cell r="C3406" t="str">
            <v>NISLAM</v>
          </cell>
          <cell r="D3406" t="str">
            <v>LK</v>
          </cell>
          <cell r="E3406">
            <v>22977</v>
          </cell>
          <cell r="F3406">
            <v>57.438356164383563</v>
          </cell>
          <cell r="G3406" t="str">
            <v>BANYUMAS</v>
          </cell>
          <cell r="H3406" t="str">
            <v>DESA TUMIYANG</v>
          </cell>
          <cell r="I3406" t="str">
            <v>001</v>
          </cell>
          <cell r="J3406" t="str">
            <v>005</v>
          </cell>
          <cell r="K3406" t="str">
            <v>TUMIYANG</v>
          </cell>
          <cell r="L3406" t="str">
            <v>DESA TUMIYANG, RT 001 RW 005</v>
          </cell>
          <cell r="M3406" t="str">
            <v>KEPALA KELUARGA</v>
          </cell>
          <cell r="N3406" t="str">
            <v>KAWIN</v>
          </cell>
          <cell r="O3406" t="str">
            <v>Belum Tamat SD/Sederajat</v>
          </cell>
          <cell r="P3406" t="str">
            <v>Islam</v>
          </cell>
          <cell r="Q3406" t="str">
            <v>BURUH HARIAN LEPAS</v>
          </cell>
          <cell r="R3406" t="str">
            <v>-</v>
          </cell>
          <cell r="S3406" t="str">
            <v>TIDAK ADA</v>
          </cell>
        </row>
        <row r="3407">
          <cell r="A3407" t="str">
            <v>3302164107700044</v>
          </cell>
          <cell r="B3407" t="str">
            <v>3302161302057083</v>
          </cell>
          <cell r="C3407" t="str">
            <v>KAMISAH</v>
          </cell>
          <cell r="D3407" t="str">
            <v>PR</v>
          </cell>
          <cell r="E3407">
            <v>25750</v>
          </cell>
          <cell r="F3407">
            <v>49.841095890410962</v>
          </cell>
          <cell r="G3407" t="str">
            <v>BANYUMAS</v>
          </cell>
          <cell r="H3407" t="str">
            <v>DESA TUMIYANG</v>
          </cell>
          <cell r="I3407" t="str">
            <v>001</v>
          </cell>
          <cell r="J3407" t="str">
            <v>005</v>
          </cell>
          <cell r="K3407" t="str">
            <v>TUMIYANG</v>
          </cell>
          <cell r="L3407" t="str">
            <v>DESA TUMIYANG, RT 001 RW 005</v>
          </cell>
          <cell r="M3407" t="str">
            <v>ISTRI</v>
          </cell>
          <cell r="N3407" t="str">
            <v>KAWIN</v>
          </cell>
          <cell r="O3407" t="str">
            <v>Belum Tamat SD/Sederajat</v>
          </cell>
          <cell r="P3407" t="str">
            <v>Islam</v>
          </cell>
          <cell r="Q3407" t="str">
            <v>MENGURUS RUMAH TANGGA</v>
          </cell>
          <cell r="R3407" t="str">
            <v>-</v>
          </cell>
          <cell r="S3407" t="str">
            <v>TIDAK ADA</v>
          </cell>
        </row>
        <row r="3408">
          <cell r="A3408" t="str">
            <v>3302160706930003</v>
          </cell>
          <cell r="B3408" t="str">
            <v>3302161302057083</v>
          </cell>
          <cell r="C3408" t="str">
            <v>ROKHMAT</v>
          </cell>
          <cell r="D3408" t="str">
            <v>LK</v>
          </cell>
          <cell r="E3408">
            <v>34127</v>
          </cell>
          <cell r="F3408">
            <v>26.890410958904109</v>
          </cell>
          <cell r="G3408" t="str">
            <v>BANYUMAS</v>
          </cell>
          <cell r="H3408" t="str">
            <v>DESA TUMIYANG</v>
          </cell>
          <cell r="I3408" t="str">
            <v>001</v>
          </cell>
          <cell r="J3408" t="str">
            <v>005</v>
          </cell>
          <cell r="K3408" t="str">
            <v>TUMIYANG</v>
          </cell>
          <cell r="L3408" t="str">
            <v>DESA TUMIYANG, RT 001 RW 005</v>
          </cell>
          <cell r="M3408" t="str">
            <v>ANAK</v>
          </cell>
          <cell r="N3408" t="str">
            <v>BELUM KAWIN</v>
          </cell>
          <cell r="O3408" t="str">
            <v>Tamat SD/Sederajat</v>
          </cell>
          <cell r="P3408" t="str">
            <v>Islam</v>
          </cell>
          <cell r="Q3408" t="str">
            <v>PELAJAR/MAHASISWA</v>
          </cell>
          <cell r="R3408" t="str">
            <v>-</v>
          </cell>
          <cell r="S3408" t="str">
            <v>ADA</v>
          </cell>
        </row>
        <row r="3409">
          <cell r="A3409" t="str">
            <v>3302164203000001</v>
          </cell>
          <cell r="B3409" t="str">
            <v>3302161302057083</v>
          </cell>
          <cell r="C3409" t="str">
            <v>SITI KHASANAH</v>
          </cell>
          <cell r="D3409" t="str">
            <v>PR</v>
          </cell>
          <cell r="E3409">
            <v>36587</v>
          </cell>
          <cell r="F3409">
            <v>20.150684931506849</v>
          </cell>
          <cell r="G3409" t="str">
            <v>BANYUMAS</v>
          </cell>
          <cell r="H3409" t="str">
            <v>DESA TUMIYANG</v>
          </cell>
          <cell r="I3409" t="str">
            <v>001</v>
          </cell>
          <cell r="J3409" t="str">
            <v>005</v>
          </cell>
          <cell r="K3409" t="str">
            <v>TUMIYANG</v>
          </cell>
          <cell r="L3409" t="str">
            <v>DESA TUMIYANG, RT 001 RW 005</v>
          </cell>
          <cell r="M3409" t="str">
            <v>ANAK</v>
          </cell>
          <cell r="N3409" t="str">
            <v>BELUM KAWIN</v>
          </cell>
          <cell r="O3409" t="str">
            <v>Belum Tamat SD/Sederajat</v>
          </cell>
          <cell r="P3409" t="str">
            <v>Islam</v>
          </cell>
          <cell r="Q3409" t="str">
            <v>PELAJAR/MAHASISWA</v>
          </cell>
          <cell r="R3409" t="str">
            <v>-</v>
          </cell>
          <cell r="S3409" t="str">
            <v>ADA</v>
          </cell>
        </row>
        <row r="3410">
          <cell r="A3410" t="str">
            <v>3302160107580053</v>
          </cell>
          <cell r="B3410" t="str">
            <v>3302161302057084</v>
          </cell>
          <cell r="C3410" t="str">
            <v>SUMARDI NADI</v>
          </cell>
          <cell r="D3410" t="str">
            <v>LK</v>
          </cell>
          <cell r="E3410">
            <v>21367</v>
          </cell>
          <cell r="F3410">
            <v>61.849315068493148</v>
          </cell>
          <cell r="G3410" t="str">
            <v>BANYUMAS</v>
          </cell>
          <cell r="H3410" t="str">
            <v>DESA TUMIYANG</v>
          </cell>
          <cell r="I3410" t="str">
            <v>001</v>
          </cell>
          <cell r="J3410" t="str">
            <v>005</v>
          </cell>
          <cell r="K3410" t="str">
            <v>TUMIYANG</v>
          </cell>
          <cell r="L3410" t="str">
            <v>DESA TUMIYANG, RT 001 RW 005</v>
          </cell>
          <cell r="M3410" t="str">
            <v>KEPALA KELUARGA</v>
          </cell>
          <cell r="N3410" t="str">
            <v>KAWIN</v>
          </cell>
          <cell r="O3410" t="str">
            <v>Belum Tamat SD/Sederajat</v>
          </cell>
          <cell r="P3410" t="str">
            <v>Islam</v>
          </cell>
          <cell r="Q3410" t="str">
            <v>BURUH HARIAN LEPAS</v>
          </cell>
          <cell r="R3410" t="str">
            <v>-</v>
          </cell>
          <cell r="S3410" t="str">
            <v>TIDAK ADA</v>
          </cell>
        </row>
        <row r="3411">
          <cell r="A3411" t="str">
            <v>3302164107610043</v>
          </cell>
          <cell r="B3411" t="str">
            <v>3302161302057084</v>
          </cell>
          <cell r="C3411" t="str">
            <v>CARTEM</v>
          </cell>
          <cell r="D3411" t="str">
            <v>PR</v>
          </cell>
          <cell r="E3411">
            <v>22463</v>
          </cell>
          <cell r="F3411">
            <v>58.846575342465755</v>
          </cell>
          <cell r="G3411" t="str">
            <v>BANYUMAS</v>
          </cell>
          <cell r="H3411" t="str">
            <v>DESA TUMIYANG</v>
          </cell>
          <cell r="I3411" t="str">
            <v>001</v>
          </cell>
          <cell r="J3411" t="str">
            <v>005</v>
          </cell>
          <cell r="K3411" t="str">
            <v>TUMIYANG</v>
          </cell>
          <cell r="L3411" t="str">
            <v>DESA TUMIYANG, RT 001 RW 005</v>
          </cell>
          <cell r="M3411" t="str">
            <v>ISTRI</v>
          </cell>
          <cell r="N3411" t="str">
            <v>KAWIN</v>
          </cell>
          <cell r="O3411" t="str">
            <v>Belum Tamat SD/Sederajat</v>
          </cell>
          <cell r="P3411" t="str">
            <v>Islam</v>
          </cell>
          <cell r="Q3411" t="str">
            <v>MENGURUS RUMAH TANGGA</v>
          </cell>
          <cell r="R3411" t="str">
            <v>-</v>
          </cell>
          <cell r="S3411" t="str">
            <v>TIDAK ADA</v>
          </cell>
        </row>
        <row r="3412">
          <cell r="A3412" t="str">
            <v>3302161404970001</v>
          </cell>
          <cell r="B3412" t="str">
            <v>3302161302057084</v>
          </cell>
          <cell r="C3412" t="str">
            <v>SAEFUL AMRI</v>
          </cell>
          <cell r="D3412" t="str">
            <v>LK</v>
          </cell>
          <cell r="E3412">
            <v>35534</v>
          </cell>
          <cell r="F3412">
            <v>23.035616438356165</v>
          </cell>
          <cell r="G3412" t="str">
            <v>BANYUMAS</v>
          </cell>
          <cell r="H3412" t="str">
            <v>DESA TUMIYANG</v>
          </cell>
          <cell r="I3412" t="str">
            <v>001</v>
          </cell>
          <cell r="J3412" t="str">
            <v>005</v>
          </cell>
          <cell r="K3412" t="str">
            <v>TUMIYANG</v>
          </cell>
          <cell r="L3412" t="str">
            <v>DESA TUMIYANG, RT 001 RW 005</v>
          </cell>
          <cell r="M3412" t="str">
            <v>ANAK</v>
          </cell>
          <cell r="N3412" t="str">
            <v>BELUM KAWIN</v>
          </cell>
          <cell r="O3412" t="str">
            <v>Belum Tamat SD/Sederajat</v>
          </cell>
          <cell r="P3412" t="str">
            <v>Islam</v>
          </cell>
          <cell r="Q3412" t="str">
            <v>PELAJAR/MAHASISWA</v>
          </cell>
          <cell r="R3412" t="str">
            <v>-</v>
          </cell>
          <cell r="S3412" t="str">
            <v>ADA</v>
          </cell>
        </row>
        <row r="3413">
          <cell r="A3413" t="str">
            <v>3302164107550050</v>
          </cell>
          <cell r="B3413" t="str">
            <v>3302161302057085</v>
          </cell>
          <cell r="C3413" t="str">
            <v>RATIWEN</v>
          </cell>
          <cell r="D3413" t="str">
            <v>PR</v>
          </cell>
          <cell r="E3413">
            <v>20271</v>
          </cell>
          <cell r="F3413">
            <v>64.852054794520555</v>
          </cell>
          <cell r="G3413" t="str">
            <v>BANYUMAS</v>
          </cell>
          <cell r="H3413" t="str">
            <v>TUMIYANG</v>
          </cell>
          <cell r="I3413" t="str">
            <v>001</v>
          </cell>
          <cell r="J3413" t="str">
            <v>005</v>
          </cell>
          <cell r="K3413" t="str">
            <v>TUMIYANG</v>
          </cell>
          <cell r="L3413" t="str">
            <v>TUMIYANG, RT 001 RW 005</v>
          </cell>
          <cell r="M3413" t="str">
            <v>KEPALA KELUARGA</v>
          </cell>
          <cell r="N3413" t="str">
            <v>CERAI MATI</v>
          </cell>
          <cell r="O3413" t="str">
            <v>Tidak/Belum Sekolah</v>
          </cell>
          <cell r="P3413" t="str">
            <v>Islam</v>
          </cell>
          <cell r="Q3413" t="str">
            <v>PETANI/PEKEBUN</v>
          </cell>
          <cell r="R3413" t="str">
            <v>-</v>
          </cell>
          <cell r="S3413" t="str">
            <v>TIDAK ADA</v>
          </cell>
        </row>
        <row r="3414">
          <cell r="A3414" t="str">
            <v>3302160906950004</v>
          </cell>
          <cell r="B3414" t="str">
            <v>3302161302057085</v>
          </cell>
          <cell r="C3414" t="str">
            <v>DEDI WAHYONO</v>
          </cell>
          <cell r="D3414" t="str">
            <v>LK</v>
          </cell>
          <cell r="E3414">
            <v>34859</v>
          </cell>
          <cell r="F3414">
            <v>24.884931506849316</v>
          </cell>
          <cell r="G3414" t="str">
            <v>BANYUMAS</v>
          </cell>
          <cell r="H3414" t="str">
            <v>TUMIYANG</v>
          </cell>
          <cell r="I3414" t="str">
            <v>001</v>
          </cell>
          <cell r="J3414" t="str">
            <v>005</v>
          </cell>
          <cell r="K3414" t="str">
            <v>TUMIYANG</v>
          </cell>
          <cell r="L3414" t="str">
            <v>TUMIYANG, RT 001 RW 005</v>
          </cell>
          <cell r="M3414" t="str">
            <v>CUCU</v>
          </cell>
          <cell r="N3414" t="str">
            <v>BELUM KAWIN</v>
          </cell>
          <cell r="O3414" t="str">
            <v>SLTP/Sederajat</v>
          </cell>
          <cell r="P3414" t="str">
            <v>Islam</v>
          </cell>
          <cell r="Q3414" t="str">
            <v>BELUM/TIDAK BEKERJA</v>
          </cell>
          <cell r="R3414" t="str">
            <v>-</v>
          </cell>
          <cell r="S3414" t="str">
            <v>ADA</v>
          </cell>
        </row>
        <row r="3415">
          <cell r="A3415" t="str">
            <v>3302160705550002</v>
          </cell>
          <cell r="B3415" t="str">
            <v>3302161302057086</v>
          </cell>
          <cell r="C3415" t="str">
            <v>SAMSI  SAMSUDIN</v>
          </cell>
          <cell r="D3415" t="str">
            <v>LK</v>
          </cell>
          <cell r="E3415">
            <v>20216</v>
          </cell>
          <cell r="F3415">
            <v>65.0027397260274</v>
          </cell>
          <cell r="G3415" t="str">
            <v>BANYUMAS</v>
          </cell>
          <cell r="H3415" t="str">
            <v>DESA TUMIYANG</v>
          </cell>
          <cell r="I3415" t="str">
            <v>001</v>
          </cell>
          <cell r="J3415" t="str">
            <v>005</v>
          </cell>
          <cell r="K3415" t="str">
            <v>TUMIYANG</v>
          </cell>
          <cell r="L3415" t="str">
            <v>DESA TUMIYANG, RT 001 RW 005</v>
          </cell>
          <cell r="M3415" t="str">
            <v>KEPALA KELUARGA</v>
          </cell>
          <cell r="N3415" t="str">
            <v>KAWIN</v>
          </cell>
          <cell r="O3415" t="str">
            <v>Tamat SD/Sederajat</v>
          </cell>
          <cell r="P3415" t="str">
            <v>Islam</v>
          </cell>
          <cell r="Q3415" t="str">
            <v>INDUSTRI</v>
          </cell>
          <cell r="R3415" t="str">
            <v>-</v>
          </cell>
          <cell r="S3415" t="str">
            <v>TIDAK ADA</v>
          </cell>
        </row>
        <row r="3416">
          <cell r="A3416" t="str">
            <v>3302164107610035</v>
          </cell>
          <cell r="B3416" t="str">
            <v>3302161302057086</v>
          </cell>
          <cell r="C3416" t="str">
            <v>DARI</v>
          </cell>
          <cell r="D3416" t="str">
            <v>PR</v>
          </cell>
          <cell r="E3416">
            <v>22463</v>
          </cell>
          <cell r="F3416">
            <v>58.846575342465755</v>
          </cell>
          <cell r="G3416" t="str">
            <v>BANYUMAS</v>
          </cell>
          <cell r="H3416" t="str">
            <v>DESA TUMIYANG</v>
          </cell>
          <cell r="I3416" t="str">
            <v>001</v>
          </cell>
          <cell r="J3416" t="str">
            <v>005</v>
          </cell>
          <cell r="K3416" t="str">
            <v>TUMIYANG</v>
          </cell>
          <cell r="L3416" t="str">
            <v>DESA TUMIYANG, RT 001 RW 005</v>
          </cell>
          <cell r="M3416" t="str">
            <v>ISTRI</v>
          </cell>
          <cell r="N3416" t="str">
            <v>KAWIN</v>
          </cell>
          <cell r="O3416" t="str">
            <v>Belum Tamat SD/Sederajat</v>
          </cell>
          <cell r="P3416" t="str">
            <v>Islam</v>
          </cell>
          <cell r="Q3416" t="str">
            <v>INDUSTRI</v>
          </cell>
          <cell r="R3416" t="str">
            <v>-</v>
          </cell>
          <cell r="S3416" t="str">
            <v>TIDAK ADA</v>
          </cell>
        </row>
        <row r="3417">
          <cell r="A3417" t="str">
            <v>3302165602870004</v>
          </cell>
          <cell r="B3417" t="str">
            <v>3302161302057086</v>
          </cell>
          <cell r="C3417" t="str">
            <v>WIWIK SUGIARTI</v>
          </cell>
          <cell r="D3417" t="str">
            <v>PR</v>
          </cell>
          <cell r="E3417">
            <v>31824</v>
          </cell>
          <cell r="F3417">
            <v>33.200000000000003</v>
          </cell>
          <cell r="G3417" t="str">
            <v>BANYUMAS</v>
          </cell>
          <cell r="H3417" t="str">
            <v>DESA TUMIYANG</v>
          </cell>
          <cell r="I3417" t="str">
            <v>001</v>
          </cell>
          <cell r="J3417" t="str">
            <v>005</v>
          </cell>
          <cell r="K3417" t="str">
            <v>TUMIYANG</v>
          </cell>
          <cell r="L3417" t="str">
            <v>DESA TUMIYANG, RT 001 RW 005</v>
          </cell>
          <cell r="M3417" t="str">
            <v>FAMILI LAIN</v>
          </cell>
          <cell r="N3417" t="str">
            <v>BELUM KAWIN</v>
          </cell>
          <cell r="O3417" t="str">
            <v>SLTP/Sederajat</v>
          </cell>
          <cell r="P3417" t="str">
            <v>Islam</v>
          </cell>
          <cell r="Q3417" t="str">
            <v>PEMBANTU RUMAH TANGGA</v>
          </cell>
          <cell r="R3417" t="str">
            <v>-</v>
          </cell>
          <cell r="S3417" t="str">
            <v>TIDAK ADA</v>
          </cell>
        </row>
        <row r="3418">
          <cell r="A3418" t="str">
            <v>3302160107680010</v>
          </cell>
          <cell r="B3418" t="str">
            <v>3302161302057088</v>
          </cell>
          <cell r="C3418" t="str">
            <v>SIKUN</v>
          </cell>
          <cell r="D3418" t="str">
            <v>LK</v>
          </cell>
          <cell r="E3418">
            <v>25020</v>
          </cell>
          <cell r="F3418">
            <v>51.841095890410962</v>
          </cell>
          <cell r="G3418" t="str">
            <v>BANYUMAS</v>
          </cell>
          <cell r="H3418" t="str">
            <v>DESA TUMIYANG</v>
          </cell>
          <cell r="I3418" t="str">
            <v>001</v>
          </cell>
          <cell r="J3418" t="str">
            <v>005</v>
          </cell>
          <cell r="K3418" t="str">
            <v>TUMIYANG</v>
          </cell>
          <cell r="L3418" t="str">
            <v>DESA TUMIYANG, RT 001 RW 005</v>
          </cell>
          <cell r="M3418" t="str">
            <v>KEPALA KELUARGA</v>
          </cell>
          <cell r="N3418" t="str">
            <v>KAWIN</v>
          </cell>
          <cell r="O3418" t="str">
            <v>Belum Tamat SD/Sederajat</v>
          </cell>
          <cell r="P3418" t="str">
            <v>Islam</v>
          </cell>
          <cell r="Q3418" t="str">
            <v>PETANI/PEKEBUN</v>
          </cell>
          <cell r="R3418" t="str">
            <v>-</v>
          </cell>
          <cell r="S3418" t="str">
            <v>TIDAK ADA</v>
          </cell>
        </row>
        <row r="3419">
          <cell r="A3419" t="str">
            <v>3302166609760001</v>
          </cell>
          <cell r="B3419" t="str">
            <v>3302161302057088</v>
          </cell>
          <cell r="C3419" t="str">
            <v>DARMI</v>
          </cell>
          <cell r="D3419" t="str">
            <v>PR</v>
          </cell>
          <cell r="E3419">
            <v>28029</v>
          </cell>
          <cell r="F3419">
            <v>43.597260273972601</v>
          </cell>
          <cell r="G3419" t="str">
            <v>BANYUMAS</v>
          </cell>
          <cell r="H3419" t="str">
            <v>DESA TUMIYANG</v>
          </cell>
          <cell r="I3419" t="str">
            <v>001</v>
          </cell>
          <cell r="J3419" t="str">
            <v>005</v>
          </cell>
          <cell r="K3419" t="str">
            <v>TUMIYANG</v>
          </cell>
          <cell r="L3419" t="str">
            <v>DESA TUMIYANG, RT 001 RW 005</v>
          </cell>
          <cell r="M3419" t="str">
            <v>ISTRI</v>
          </cell>
          <cell r="N3419" t="str">
            <v>KAWIN</v>
          </cell>
          <cell r="O3419" t="str">
            <v>Tamat SD/Sederajat</v>
          </cell>
          <cell r="P3419" t="str">
            <v>Islam</v>
          </cell>
          <cell r="Q3419" t="str">
            <v>MENGURUS RUMAH TANGGA</v>
          </cell>
          <cell r="R3419" t="str">
            <v>-</v>
          </cell>
          <cell r="S3419" t="str">
            <v>TIDAK ADA</v>
          </cell>
        </row>
        <row r="3420">
          <cell r="A3420" t="str">
            <v>3302160504050001</v>
          </cell>
          <cell r="B3420" t="str">
            <v>3302161302057088</v>
          </cell>
          <cell r="C3420" t="str">
            <v>ADITYA</v>
          </cell>
          <cell r="D3420" t="str">
            <v>LK</v>
          </cell>
          <cell r="E3420">
            <v>38447</v>
          </cell>
          <cell r="F3420">
            <v>15.054794520547945</v>
          </cell>
          <cell r="G3420" t="str">
            <v>BANYUMAS</v>
          </cell>
          <cell r="H3420" t="str">
            <v>DESA TUMIYANG</v>
          </cell>
          <cell r="I3420" t="str">
            <v>001</v>
          </cell>
          <cell r="J3420" t="str">
            <v>005</v>
          </cell>
          <cell r="K3420" t="str">
            <v>TUMIYANG</v>
          </cell>
          <cell r="L3420" t="str">
            <v>DESA TUMIYANG, RT 001 RW 005</v>
          </cell>
          <cell r="M3420" t="str">
            <v>ANAK</v>
          </cell>
          <cell r="N3420" t="str">
            <v>BELUM KAWIN</v>
          </cell>
          <cell r="O3420" t="str">
            <v>Tidak/Belum Sekolah</v>
          </cell>
          <cell r="P3420" t="str">
            <v>Islam</v>
          </cell>
          <cell r="Q3420" t="str">
            <v>BELUM/TIDAK BEKERJA</v>
          </cell>
          <cell r="R3420" t="str">
            <v>-</v>
          </cell>
          <cell r="S3420" t="str">
            <v>ADA</v>
          </cell>
        </row>
        <row r="3421">
          <cell r="A3421" t="str">
            <v>3302160107470008</v>
          </cell>
          <cell r="B3421" t="str">
            <v>3302161302057089</v>
          </cell>
          <cell r="C3421" t="str">
            <v>MUHIDI NADI</v>
          </cell>
          <cell r="D3421" t="str">
            <v>LK</v>
          </cell>
          <cell r="E3421">
            <v>17349</v>
          </cell>
          <cell r="F3421">
            <v>72.857534246575341</v>
          </cell>
          <cell r="G3421" t="str">
            <v>BANYUMAS</v>
          </cell>
          <cell r="H3421" t="str">
            <v>DESA TUMIYANG</v>
          </cell>
          <cell r="I3421" t="str">
            <v>001</v>
          </cell>
          <cell r="J3421" t="str">
            <v>005</v>
          </cell>
          <cell r="K3421" t="str">
            <v>TUMIYANG</v>
          </cell>
          <cell r="L3421" t="str">
            <v>DESA TUMIYANG, RT 001 RW 005</v>
          </cell>
          <cell r="M3421" t="str">
            <v>KEPALA KELUARGA</v>
          </cell>
          <cell r="N3421" t="str">
            <v>KAWIN</v>
          </cell>
          <cell r="O3421" t="str">
            <v>Belum Tamat SD/Sederajat</v>
          </cell>
          <cell r="P3421" t="str">
            <v>Islam</v>
          </cell>
          <cell r="Q3421" t="str">
            <v>BURUH HARIAN LEPAS</v>
          </cell>
          <cell r="R3421" t="str">
            <v>-</v>
          </cell>
          <cell r="S3421" t="str">
            <v>TIDAK ADA</v>
          </cell>
        </row>
        <row r="3422">
          <cell r="A3422" t="str">
            <v>3302164107530077</v>
          </cell>
          <cell r="B3422" t="str">
            <v>3302161302057089</v>
          </cell>
          <cell r="C3422" t="str">
            <v>KASIEM</v>
          </cell>
          <cell r="D3422" t="str">
            <v>PR</v>
          </cell>
          <cell r="E3422">
            <v>19541</v>
          </cell>
          <cell r="F3422">
            <v>66.852054794520555</v>
          </cell>
          <cell r="G3422" t="str">
            <v>BANYUMAS</v>
          </cell>
          <cell r="H3422" t="str">
            <v>DESA TUMIYANG</v>
          </cell>
          <cell r="I3422" t="str">
            <v>001</v>
          </cell>
          <cell r="J3422" t="str">
            <v>005</v>
          </cell>
          <cell r="K3422" t="str">
            <v>TUMIYANG</v>
          </cell>
          <cell r="L3422" t="str">
            <v>DESA TUMIYANG, RT 001 RW 005</v>
          </cell>
          <cell r="M3422" t="str">
            <v>ISTRI</v>
          </cell>
          <cell r="N3422" t="str">
            <v>KAWIN</v>
          </cell>
          <cell r="O3422" t="str">
            <v>Belum Tamat SD/Sederajat</v>
          </cell>
          <cell r="P3422" t="str">
            <v>Islam</v>
          </cell>
          <cell r="Q3422" t="str">
            <v>BURUH HARIAN LEPAS</v>
          </cell>
          <cell r="R3422" t="str">
            <v>-</v>
          </cell>
          <cell r="S3422" t="str">
            <v>TIDAK ADA</v>
          </cell>
        </row>
        <row r="3423">
          <cell r="A3423" t="str">
            <v>3302160612730004</v>
          </cell>
          <cell r="B3423" t="str">
            <v>3302161304120005</v>
          </cell>
          <cell r="C3423" t="str">
            <v>SLAMET SUSANTO</v>
          </cell>
          <cell r="D3423" t="str">
            <v>LK</v>
          </cell>
          <cell r="E3423">
            <v>27004</v>
          </cell>
          <cell r="F3423">
            <v>46.405479452054792</v>
          </cell>
          <cell r="G3423" t="str">
            <v>BANYUMAS</v>
          </cell>
          <cell r="H3423" t="str">
            <v>TUMIYANG</v>
          </cell>
          <cell r="I3423" t="str">
            <v>001</v>
          </cell>
          <cell r="J3423" t="str">
            <v>005</v>
          </cell>
          <cell r="K3423" t="str">
            <v>TUMIYANG</v>
          </cell>
          <cell r="L3423" t="str">
            <v>TUMIYANG, RT 001 RW 005</v>
          </cell>
          <cell r="M3423" t="str">
            <v>KEPALA KELUARGA</v>
          </cell>
          <cell r="N3423" t="str">
            <v>KAWIN</v>
          </cell>
          <cell r="O3423" t="str">
            <v>Tamat SD/Sederajat</v>
          </cell>
          <cell r="P3423" t="str">
            <v>Islam</v>
          </cell>
          <cell r="Q3423" t="str">
            <v>WIRASWASTA</v>
          </cell>
          <cell r="R3423" t="str">
            <v>-</v>
          </cell>
          <cell r="S3423" t="str">
            <v>TIDAK ADA</v>
          </cell>
        </row>
        <row r="3424">
          <cell r="A3424" t="str">
            <v>3302164510730007</v>
          </cell>
          <cell r="B3424" t="str">
            <v>3302161304120005</v>
          </cell>
          <cell r="C3424" t="str">
            <v>TISEM</v>
          </cell>
          <cell r="D3424" t="str">
            <v>PR</v>
          </cell>
          <cell r="E3424">
            <v>26942</v>
          </cell>
          <cell r="F3424">
            <v>46.575342465753423</v>
          </cell>
          <cell r="G3424" t="str">
            <v>BANYUMAS</v>
          </cell>
          <cell r="H3424" t="str">
            <v>TUMIYANG</v>
          </cell>
          <cell r="I3424" t="str">
            <v>001</v>
          </cell>
          <cell r="J3424" t="str">
            <v>005</v>
          </cell>
          <cell r="K3424" t="str">
            <v>TUMIYANG</v>
          </cell>
          <cell r="L3424" t="str">
            <v>TUMIYANG, RT 001 RW 005</v>
          </cell>
          <cell r="M3424" t="str">
            <v>ISTRI</v>
          </cell>
          <cell r="N3424" t="str">
            <v>KAWIN</v>
          </cell>
          <cell r="O3424" t="str">
            <v>Tamat SD/Sederajat</v>
          </cell>
          <cell r="P3424" t="str">
            <v>Islam</v>
          </cell>
          <cell r="Q3424" t="str">
            <v>MENGURUS RUMAH TANGGA</v>
          </cell>
          <cell r="R3424" t="str">
            <v>-</v>
          </cell>
          <cell r="S3424" t="str">
            <v>TIDAK ADA</v>
          </cell>
        </row>
        <row r="3425">
          <cell r="A3425" t="str">
            <v>3302161003110001</v>
          </cell>
          <cell r="B3425" t="str">
            <v>3302161304120005</v>
          </cell>
          <cell r="C3425" t="str">
            <v>RIDHO RIFALDI</v>
          </cell>
          <cell r="D3425" t="str">
            <v>LK</v>
          </cell>
          <cell r="E3425">
            <v>40612</v>
          </cell>
          <cell r="F3425">
            <v>9.1232876712328768</v>
          </cell>
          <cell r="G3425" t="str">
            <v>BANYUMAS</v>
          </cell>
          <cell r="H3425" t="str">
            <v>TUMIYANG</v>
          </cell>
          <cell r="I3425" t="str">
            <v>001</v>
          </cell>
          <cell r="J3425" t="str">
            <v>005</v>
          </cell>
          <cell r="K3425" t="str">
            <v>TUMIYANG</v>
          </cell>
          <cell r="L3425" t="str">
            <v>TUMIYANG, RT 001 RW 005</v>
          </cell>
          <cell r="M3425" t="str">
            <v>ANAK</v>
          </cell>
          <cell r="N3425" t="str">
            <v>BELUM KAWIN</v>
          </cell>
          <cell r="O3425" t="str">
            <v>Tidak/Belum Sekolah</v>
          </cell>
          <cell r="P3425" t="str">
            <v>Islam</v>
          </cell>
          <cell r="Q3425" t="str">
            <v>BELUM/TIDAK BEKERJA</v>
          </cell>
          <cell r="R3425" t="str">
            <v>-</v>
          </cell>
          <cell r="S3425" t="str">
            <v>ADA</v>
          </cell>
        </row>
        <row r="3426">
          <cell r="A3426" t="str">
            <v>3302162608010003</v>
          </cell>
          <cell r="B3426" t="str">
            <v>3302161304120005</v>
          </cell>
          <cell r="C3426" t="str">
            <v>MOHAMAD AGUNG MULYONO</v>
          </cell>
          <cell r="D3426" t="str">
            <v>LK</v>
          </cell>
          <cell r="E3426">
            <v>37129</v>
          </cell>
          <cell r="F3426">
            <v>18.665753424657535</v>
          </cell>
          <cell r="G3426" t="str">
            <v>BANYUMAS</v>
          </cell>
          <cell r="H3426" t="str">
            <v>TUMIYANG</v>
          </cell>
          <cell r="I3426" t="str">
            <v>001</v>
          </cell>
          <cell r="J3426" t="str">
            <v>005</v>
          </cell>
          <cell r="K3426" t="str">
            <v>TUMIYANG</v>
          </cell>
          <cell r="L3426" t="str">
            <v>TUMIYANG, RT 001 RW 005</v>
          </cell>
          <cell r="M3426" t="str">
            <v>ANAK</v>
          </cell>
          <cell r="N3426" t="str">
            <v>BELUM KAWIN</v>
          </cell>
          <cell r="O3426" t="str">
            <v>Belum Tamat SD/Sederajat</v>
          </cell>
          <cell r="P3426" t="str">
            <v>Islam</v>
          </cell>
          <cell r="Q3426" t="str">
            <v>PELAJAR/MAHASISWA</v>
          </cell>
          <cell r="R3426" t="str">
            <v>-</v>
          </cell>
          <cell r="S3426" t="str">
            <v>ADA</v>
          </cell>
        </row>
        <row r="3427">
          <cell r="A3427" t="str">
            <v>3302166605030003</v>
          </cell>
          <cell r="B3427" t="str">
            <v>3302161304120005</v>
          </cell>
          <cell r="C3427" t="str">
            <v>MELIYANI</v>
          </cell>
          <cell r="D3427" t="str">
            <v>PR</v>
          </cell>
          <cell r="E3427">
            <v>37767</v>
          </cell>
          <cell r="F3427">
            <v>16.917808219178081</v>
          </cell>
          <cell r="G3427" t="str">
            <v>BANYUMAS</v>
          </cell>
          <cell r="H3427" t="str">
            <v>TUMIYANG</v>
          </cell>
          <cell r="I3427" t="str">
            <v>001</v>
          </cell>
          <cell r="J3427" t="str">
            <v>005</v>
          </cell>
          <cell r="K3427" t="str">
            <v>TUMIYANG</v>
          </cell>
          <cell r="L3427" t="str">
            <v>TUMIYANG, RT 001 RW 005</v>
          </cell>
          <cell r="M3427" t="str">
            <v>ANAK</v>
          </cell>
          <cell r="N3427" t="str">
            <v>BELUM KAWIN</v>
          </cell>
          <cell r="O3427" t="str">
            <v>Belum Tamat SD/Sederajat</v>
          </cell>
          <cell r="P3427" t="str">
            <v>Islam</v>
          </cell>
          <cell r="Q3427" t="str">
            <v>PELAJAR/MAHASISWA</v>
          </cell>
          <cell r="R3427" t="str">
            <v>-</v>
          </cell>
          <cell r="S3427" t="str">
            <v>ADA</v>
          </cell>
        </row>
        <row r="3428">
          <cell r="A3428" t="str">
            <v>3302162012930002</v>
          </cell>
          <cell r="B3428" t="str">
            <v>3302161403190006</v>
          </cell>
          <cell r="C3428" t="str">
            <v>RIYANDI</v>
          </cell>
          <cell r="D3428" t="str">
            <v>LK</v>
          </cell>
          <cell r="E3428">
            <v>34323</v>
          </cell>
          <cell r="F3428">
            <v>26.353424657534248</v>
          </cell>
          <cell r="G3428" t="str">
            <v>BANYUMAS</v>
          </cell>
          <cell r="H3428" t="str">
            <v>TUMIYANG</v>
          </cell>
          <cell r="I3428" t="str">
            <v>001</v>
          </cell>
          <cell r="J3428" t="str">
            <v>005</v>
          </cell>
          <cell r="K3428" t="str">
            <v>TUMIYANG</v>
          </cell>
          <cell r="L3428" t="str">
            <v>TUMIYANG, RT 001 RW 005</v>
          </cell>
          <cell r="M3428" t="str">
            <v>KEPALA KELUARGA</v>
          </cell>
          <cell r="N3428" t="str">
            <v>KAWIN</v>
          </cell>
          <cell r="O3428" t="str">
            <v>SLTP/Sederajat</v>
          </cell>
          <cell r="P3428" t="str">
            <v>Islam</v>
          </cell>
          <cell r="Q3428" t="str">
            <v>KARYAWAN SWASTA</v>
          </cell>
          <cell r="R3428" t="str">
            <v>-</v>
          </cell>
          <cell r="S3428" t="str">
            <v>ADA</v>
          </cell>
        </row>
        <row r="3429">
          <cell r="A3429" t="str">
            <v>3302164402980001</v>
          </cell>
          <cell r="B3429" t="str">
            <v>3302161403190006</v>
          </cell>
          <cell r="C3429" t="str">
            <v>NENG SITI NURJANAH</v>
          </cell>
          <cell r="D3429" t="str">
            <v>PR</v>
          </cell>
          <cell r="E3429">
            <v>35830</v>
          </cell>
          <cell r="F3429">
            <v>22.224657534246575</v>
          </cell>
          <cell r="G3429" t="str">
            <v>CIREBON</v>
          </cell>
          <cell r="H3429" t="str">
            <v>TUMIYANG</v>
          </cell>
          <cell r="I3429" t="str">
            <v>001</v>
          </cell>
          <cell r="J3429" t="str">
            <v>005</v>
          </cell>
          <cell r="K3429" t="str">
            <v>TUMIYANG</v>
          </cell>
          <cell r="L3429" t="str">
            <v>TUMIYANG, RT 001 RW 005</v>
          </cell>
          <cell r="M3429" t="str">
            <v>ISTRI</v>
          </cell>
          <cell r="N3429" t="str">
            <v>KAWIN</v>
          </cell>
          <cell r="O3429" t="str">
            <v>SLTP/Sederajat</v>
          </cell>
          <cell r="P3429" t="str">
            <v>Islam</v>
          </cell>
          <cell r="Q3429" t="str">
            <v>MENGURUS RUMAH TANGGA</v>
          </cell>
          <cell r="R3429" t="str">
            <v>-</v>
          </cell>
          <cell r="S3429" t="str">
            <v>TIDAK ADA</v>
          </cell>
        </row>
        <row r="3430">
          <cell r="A3430" t="str">
            <v>3302165606680003</v>
          </cell>
          <cell r="B3430" t="str">
            <v>3302161412180002</v>
          </cell>
          <cell r="C3430" t="str">
            <v>KARWEN</v>
          </cell>
          <cell r="D3430" t="str">
            <v>PR</v>
          </cell>
          <cell r="E3430">
            <v>25005</v>
          </cell>
          <cell r="F3430">
            <v>51.88219178082192</v>
          </cell>
          <cell r="G3430" t="str">
            <v>BANYUMAS</v>
          </cell>
          <cell r="H3430" t="str">
            <v>DESA TUMIYANG</v>
          </cell>
          <cell r="I3430" t="str">
            <v>001</v>
          </cell>
          <cell r="J3430" t="str">
            <v>005</v>
          </cell>
          <cell r="K3430" t="str">
            <v>TUMIYANG</v>
          </cell>
          <cell r="L3430" t="str">
            <v>DESA TUMIYANG, RT 001 RW 005</v>
          </cell>
          <cell r="M3430" t="str">
            <v>KEPALA KELUARGA</v>
          </cell>
          <cell r="N3430" t="str">
            <v>CERAI MATI</v>
          </cell>
          <cell r="O3430" t="str">
            <v>Tamat SD/Sederajat</v>
          </cell>
          <cell r="P3430" t="str">
            <v>Islam</v>
          </cell>
          <cell r="Q3430" t="str">
            <v>PEMBANTU RUMAH TANGGA</v>
          </cell>
          <cell r="R3430" t="str">
            <v>-</v>
          </cell>
          <cell r="S3430" t="str">
            <v>TIDAK ADA</v>
          </cell>
        </row>
        <row r="3431">
          <cell r="A3431" t="str">
            <v>3302163112690083</v>
          </cell>
          <cell r="B3431" t="str">
            <v>3302161702160004</v>
          </cell>
          <cell r="C3431" t="str">
            <v>KISWAN</v>
          </cell>
          <cell r="D3431" t="str">
            <v>LK</v>
          </cell>
          <cell r="E3431">
            <v>25097</v>
          </cell>
          <cell r="F3431">
            <v>51.630136986301373</v>
          </cell>
          <cell r="G3431" t="str">
            <v>BANYUMAS</v>
          </cell>
          <cell r="H3431" t="str">
            <v>TUMIYANG</v>
          </cell>
          <cell r="I3431" t="str">
            <v>001</v>
          </cell>
          <cell r="J3431" t="str">
            <v>005</v>
          </cell>
          <cell r="K3431" t="str">
            <v>TUMIYANG</v>
          </cell>
          <cell r="L3431" t="str">
            <v>TUMIYANG, RT 001 RW 005</v>
          </cell>
          <cell r="M3431" t="str">
            <v>KEPALA KELUARGA</v>
          </cell>
          <cell r="N3431" t="str">
            <v>KAWIN</v>
          </cell>
          <cell r="O3431" t="str">
            <v>Tamat SD/Sederajat</v>
          </cell>
          <cell r="P3431" t="str">
            <v>Islam</v>
          </cell>
          <cell r="Q3431" t="str">
            <v>BURUH HARIAN LEPAS</v>
          </cell>
          <cell r="R3431" t="str">
            <v>-</v>
          </cell>
          <cell r="S3431" t="str">
            <v>TIDAK ADA</v>
          </cell>
        </row>
        <row r="3432">
          <cell r="A3432" t="str">
            <v>3302164107570021</v>
          </cell>
          <cell r="B3432" t="str">
            <v>3302161702160004</v>
          </cell>
          <cell r="C3432" t="str">
            <v>DIRAH</v>
          </cell>
          <cell r="D3432" t="str">
            <v>PR</v>
          </cell>
          <cell r="E3432">
            <v>21002</v>
          </cell>
          <cell r="F3432">
            <v>62.849315068493148</v>
          </cell>
          <cell r="G3432" t="str">
            <v>BANYUMAS</v>
          </cell>
          <cell r="H3432" t="str">
            <v>TUMIYANG</v>
          </cell>
          <cell r="I3432" t="str">
            <v>001</v>
          </cell>
          <cell r="J3432" t="str">
            <v>005</v>
          </cell>
          <cell r="K3432" t="str">
            <v>TUMIYANG</v>
          </cell>
          <cell r="L3432" t="str">
            <v>TUMIYANG, RT 001 RW 005</v>
          </cell>
          <cell r="M3432" t="str">
            <v>ISTRI</v>
          </cell>
          <cell r="N3432" t="str">
            <v>KAWIN</v>
          </cell>
          <cell r="O3432" t="str">
            <v>Belum Tamat SD/Sederajat</v>
          </cell>
          <cell r="P3432" t="str">
            <v>Islam</v>
          </cell>
          <cell r="Q3432" t="str">
            <v>PETANI/PEKEBUN</v>
          </cell>
          <cell r="R3432" t="str">
            <v>-</v>
          </cell>
          <cell r="S3432" t="str">
            <v>TIDAK ADA</v>
          </cell>
        </row>
        <row r="3433">
          <cell r="A3433" t="str">
            <v>3302162711920001</v>
          </cell>
          <cell r="B3433" t="str">
            <v>3302161702160004</v>
          </cell>
          <cell r="C3433" t="str">
            <v>KAMTONO</v>
          </cell>
          <cell r="D3433" t="str">
            <v>LK</v>
          </cell>
          <cell r="E3433">
            <v>33935</v>
          </cell>
          <cell r="F3433">
            <v>27.416438356164385</v>
          </cell>
          <cell r="G3433" t="str">
            <v>BANYUMAS</v>
          </cell>
          <cell r="H3433" t="str">
            <v>TUMIYANG</v>
          </cell>
          <cell r="I3433" t="str">
            <v>001</v>
          </cell>
          <cell r="J3433" t="str">
            <v>005</v>
          </cell>
          <cell r="K3433" t="str">
            <v>TUMIYANG</v>
          </cell>
          <cell r="L3433" t="str">
            <v>TUMIYANG, RT 001 RW 005</v>
          </cell>
          <cell r="M3433" t="str">
            <v>ANAK</v>
          </cell>
          <cell r="N3433" t="str">
            <v>BELUM KAWIN</v>
          </cell>
          <cell r="O3433" t="str">
            <v>SLTP/Sederajat</v>
          </cell>
          <cell r="P3433" t="str">
            <v>Islam</v>
          </cell>
          <cell r="Q3433" t="str">
            <v>BELUM/TIDAK BEKERJA</v>
          </cell>
          <cell r="R3433" t="str">
            <v>-</v>
          </cell>
          <cell r="S3433" t="str">
            <v>ADA</v>
          </cell>
        </row>
        <row r="3434">
          <cell r="A3434" t="str">
            <v>3302166602770003</v>
          </cell>
          <cell r="B3434" t="str">
            <v>3302161702160004</v>
          </cell>
          <cell r="C3434" t="str">
            <v>PUSPITA RINI</v>
          </cell>
          <cell r="D3434" t="str">
            <v>PR</v>
          </cell>
          <cell r="E3434">
            <v>28182</v>
          </cell>
          <cell r="F3434">
            <v>43.178082191780824</v>
          </cell>
          <cell r="G3434" t="str">
            <v>BANYUMAS</v>
          </cell>
          <cell r="H3434" t="str">
            <v>TUMIYANG</v>
          </cell>
          <cell r="I3434" t="str">
            <v>001</v>
          </cell>
          <cell r="J3434" t="str">
            <v>005</v>
          </cell>
          <cell r="K3434" t="str">
            <v>TUMIYANG</v>
          </cell>
          <cell r="L3434" t="str">
            <v>TUMIYANG, RT 001 RW 005</v>
          </cell>
          <cell r="M3434" t="str">
            <v>ANAK</v>
          </cell>
          <cell r="N3434" t="str">
            <v>KAWIN</v>
          </cell>
          <cell r="O3434" t="str">
            <v>Tamat SD/Sederajat</v>
          </cell>
          <cell r="P3434" t="str">
            <v>Islam</v>
          </cell>
          <cell r="Q3434" t="str">
            <v>BURUH HARIAN LEPAS</v>
          </cell>
          <cell r="R3434" t="str">
            <v>-</v>
          </cell>
          <cell r="S3434" t="str">
            <v>ADA</v>
          </cell>
        </row>
        <row r="3435">
          <cell r="A3435" t="str">
            <v>3302160507030002</v>
          </cell>
          <cell r="B3435" t="str">
            <v>3302161702160004</v>
          </cell>
          <cell r="C3435" t="str">
            <v>HANDIKA RAHMADANI</v>
          </cell>
          <cell r="D3435" t="str">
            <v>LK</v>
          </cell>
          <cell r="E3435">
            <v>37807</v>
          </cell>
          <cell r="F3435">
            <v>16.80821917808219</v>
          </cell>
          <cell r="G3435" t="str">
            <v>BANYUMAS</v>
          </cell>
          <cell r="H3435" t="str">
            <v>TUMIYANG</v>
          </cell>
          <cell r="I3435" t="str">
            <v>001</v>
          </cell>
          <cell r="J3435" t="str">
            <v>005</v>
          </cell>
          <cell r="K3435" t="str">
            <v>TUMIYANG</v>
          </cell>
          <cell r="L3435" t="str">
            <v>TUMIYANG, RT 001 RW 005</v>
          </cell>
          <cell r="M3435" t="str">
            <v>CUCU</v>
          </cell>
          <cell r="N3435" t="str">
            <v>BELUM KAWIN</v>
          </cell>
          <cell r="O3435" t="str">
            <v>Belum Tamat SD/Sederajat</v>
          </cell>
          <cell r="P3435" t="str">
            <v>Islam</v>
          </cell>
          <cell r="Q3435" t="str">
            <v>PELAJAR/MAHASISWA</v>
          </cell>
          <cell r="R3435" t="str">
            <v>-</v>
          </cell>
          <cell r="S3435" t="str">
            <v>ADA</v>
          </cell>
        </row>
        <row r="3436">
          <cell r="A3436" t="str">
            <v>3302161106040003</v>
          </cell>
          <cell r="B3436" t="str">
            <v>3302161702160004</v>
          </cell>
          <cell r="C3436" t="str">
            <v>DONI RANGGA SAPUTRA</v>
          </cell>
          <cell r="D3436" t="str">
            <v>LK</v>
          </cell>
          <cell r="E3436">
            <v>38149</v>
          </cell>
          <cell r="F3436">
            <v>15.871232876712329</v>
          </cell>
          <cell r="G3436" t="str">
            <v>BANYUMAS</v>
          </cell>
          <cell r="H3436" t="str">
            <v>TUMIYANG</v>
          </cell>
          <cell r="I3436" t="str">
            <v>001</v>
          </cell>
          <cell r="J3436" t="str">
            <v>005</v>
          </cell>
          <cell r="K3436" t="str">
            <v>TUMIYANG</v>
          </cell>
          <cell r="L3436" t="str">
            <v>TUMIYANG, RT 001 RW 005</v>
          </cell>
          <cell r="M3436" t="str">
            <v>CUCU</v>
          </cell>
          <cell r="N3436" t="str">
            <v>BELUM KAWIN</v>
          </cell>
          <cell r="O3436" t="str">
            <v>Tidak/Belum Sekolah</v>
          </cell>
          <cell r="P3436" t="str">
            <v>Islam</v>
          </cell>
          <cell r="Q3436" t="str">
            <v>BELUM/TIDAK BEKERJA</v>
          </cell>
          <cell r="R3436" t="str">
            <v>-</v>
          </cell>
          <cell r="S3436" t="str">
            <v>ADA</v>
          </cell>
        </row>
        <row r="3437">
          <cell r="A3437" t="str">
            <v>3302177112730096</v>
          </cell>
          <cell r="B3437" t="str">
            <v>3302161705190004</v>
          </cell>
          <cell r="C3437" t="str">
            <v>BARIYAH</v>
          </cell>
          <cell r="D3437" t="str">
            <v>PR</v>
          </cell>
          <cell r="E3437">
            <v>27029</v>
          </cell>
          <cell r="F3437">
            <v>46.336986301369862</v>
          </cell>
          <cell r="G3437" t="str">
            <v>BANYUMAS</v>
          </cell>
          <cell r="H3437" t="str">
            <v>TUMIYANG</v>
          </cell>
          <cell r="I3437" t="str">
            <v>001</v>
          </cell>
          <cell r="J3437" t="str">
            <v>005</v>
          </cell>
          <cell r="K3437" t="str">
            <v>TUMIYANG</v>
          </cell>
          <cell r="L3437" t="str">
            <v>TUMIYANG, RT 001 RW 005</v>
          </cell>
          <cell r="M3437" t="str">
            <v>KEPALA KELUARGA</v>
          </cell>
          <cell r="N3437" t="str">
            <v>CERAI HIDUP</v>
          </cell>
          <cell r="O3437" t="str">
            <v>SLTP/Sederajat</v>
          </cell>
          <cell r="P3437" t="str">
            <v>Islam</v>
          </cell>
          <cell r="Q3437" t="str">
            <v>MENGURUS RUMAH TANGGA</v>
          </cell>
          <cell r="R3437" t="str">
            <v>-</v>
          </cell>
          <cell r="S3437" t="str">
            <v>TIDAK ADA</v>
          </cell>
        </row>
        <row r="3438">
          <cell r="A3438" t="str">
            <v>3302170506940001</v>
          </cell>
          <cell r="B3438" t="str">
            <v>3302161807180003</v>
          </cell>
          <cell r="C3438" t="str">
            <v>ROHMAT</v>
          </cell>
          <cell r="D3438" t="str">
            <v>LK</v>
          </cell>
          <cell r="E3438">
            <v>34490</v>
          </cell>
          <cell r="F3438">
            <v>25.895890410958906</v>
          </cell>
          <cell r="G3438" t="str">
            <v>BANYUMAS</v>
          </cell>
          <cell r="H3438" t="str">
            <v>TUMIYANG</v>
          </cell>
          <cell r="I3438" t="str">
            <v>001</v>
          </cell>
          <cell r="J3438" t="str">
            <v>005</v>
          </cell>
          <cell r="K3438" t="str">
            <v>TUMIYANG</v>
          </cell>
          <cell r="L3438" t="str">
            <v>TUMIYANG, RT 001 RW 005</v>
          </cell>
          <cell r="M3438" t="str">
            <v>KEPALA KELUARGA</v>
          </cell>
          <cell r="N3438" t="str">
            <v>KAWIN</v>
          </cell>
          <cell r="O3438" t="str">
            <v>Tamat SD/Sederajat</v>
          </cell>
          <cell r="P3438" t="str">
            <v>Islam</v>
          </cell>
          <cell r="Q3438" t="str">
            <v>BELUM/TIDAK BEKERJA</v>
          </cell>
          <cell r="R3438" t="str">
            <v>-</v>
          </cell>
          <cell r="S3438" t="str">
            <v>TIDAK ADA</v>
          </cell>
        </row>
        <row r="3439">
          <cell r="A3439" t="str">
            <v>3302166108990001</v>
          </cell>
          <cell r="B3439" t="str">
            <v>3302161807180003</v>
          </cell>
          <cell r="C3439" t="str">
            <v>WINARTI</v>
          </cell>
          <cell r="D3439" t="str">
            <v>PR</v>
          </cell>
          <cell r="E3439">
            <v>36393</v>
          </cell>
          <cell r="F3439">
            <v>20.682191780821917</v>
          </cell>
          <cell r="G3439" t="str">
            <v>BANYUMAS</v>
          </cell>
          <cell r="H3439" t="str">
            <v>TUMIYANG</v>
          </cell>
          <cell r="I3439" t="str">
            <v>001</v>
          </cell>
          <cell r="J3439" t="str">
            <v>005</v>
          </cell>
          <cell r="K3439" t="str">
            <v>TUMIYANG</v>
          </cell>
          <cell r="L3439" t="str">
            <v>TUMIYANG, RT 001 RW 005</v>
          </cell>
          <cell r="M3439" t="str">
            <v>ISTRI</v>
          </cell>
          <cell r="N3439" t="str">
            <v>KAWIN</v>
          </cell>
          <cell r="O3439" t="str">
            <v>Tamat SD/Sederajat</v>
          </cell>
          <cell r="P3439" t="str">
            <v>Islam</v>
          </cell>
          <cell r="Q3439" t="str">
            <v>MENGURUS RUMAH TANGGA</v>
          </cell>
          <cell r="R3439" t="str">
            <v>-</v>
          </cell>
          <cell r="S3439" t="str">
            <v>ADA</v>
          </cell>
        </row>
        <row r="3440">
          <cell r="A3440" t="str">
            <v>3302161010180004</v>
          </cell>
          <cell r="B3440" t="str">
            <v>3302161807180003</v>
          </cell>
          <cell r="C3440" t="str">
            <v>ALFANDI AZKA RAFASYA</v>
          </cell>
          <cell r="D3440" t="str">
            <v>LK</v>
          </cell>
          <cell r="E3440">
            <v>43383</v>
          </cell>
          <cell r="F3440">
            <v>1.5315068493150685</v>
          </cell>
          <cell r="G3440" t="str">
            <v>BANYUMAS</v>
          </cell>
          <cell r="H3440" t="str">
            <v>TUMIYANG</v>
          </cell>
          <cell r="I3440" t="str">
            <v>001</v>
          </cell>
          <cell r="J3440" t="str">
            <v>005</v>
          </cell>
          <cell r="K3440" t="str">
            <v>TUMIYANG</v>
          </cell>
          <cell r="L3440" t="str">
            <v>TUMIYANG, RT 001 RW 005</v>
          </cell>
          <cell r="M3440" t="str">
            <v>ANAK</v>
          </cell>
          <cell r="N3440" t="str">
            <v>BELUM KAWIN</v>
          </cell>
          <cell r="O3440" t="str">
            <v>Tidak/Belum Sekolah</v>
          </cell>
          <cell r="P3440" t="str">
            <v>Islam</v>
          </cell>
          <cell r="Q3440" t="str">
            <v>BELUM/TIDAK BEKERJA</v>
          </cell>
          <cell r="R3440" t="str">
            <v>-</v>
          </cell>
          <cell r="S3440" t="str">
            <v>ADA</v>
          </cell>
        </row>
        <row r="3441">
          <cell r="A3441" t="str">
            <v>3302160908770004</v>
          </cell>
          <cell r="B3441" t="str">
            <v>3302161912060006</v>
          </cell>
          <cell r="C3441" t="str">
            <v>HARGONO</v>
          </cell>
          <cell r="D3441" t="str">
            <v>LK</v>
          </cell>
          <cell r="E3441">
            <v>28346</v>
          </cell>
          <cell r="F3441">
            <v>42.728767123287675</v>
          </cell>
          <cell r="G3441" t="str">
            <v>GROBOGAN</v>
          </cell>
          <cell r="H3441" t="str">
            <v>DESA TUMIYANG</v>
          </cell>
          <cell r="I3441" t="str">
            <v>001</v>
          </cell>
          <cell r="J3441" t="str">
            <v>005</v>
          </cell>
          <cell r="K3441" t="str">
            <v>TUMIYANG</v>
          </cell>
          <cell r="L3441" t="str">
            <v>DESA TUMIYANG, RT 001 RW 005</v>
          </cell>
          <cell r="M3441" t="str">
            <v>KEPALA KELUARGA</v>
          </cell>
          <cell r="N3441" t="str">
            <v>KAWIN</v>
          </cell>
          <cell r="O3441" t="str">
            <v>SLTA/Sederajat</v>
          </cell>
          <cell r="P3441" t="str">
            <v>Islam</v>
          </cell>
          <cell r="Q3441" t="str">
            <v>KARYAWAN SWASTA</v>
          </cell>
          <cell r="R3441" t="str">
            <v>-</v>
          </cell>
          <cell r="S3441" t="str">
            <v>TIDAK ADA</v>
          </cell>
        </row>
        <row r="3442">
          <cell r="A3442" t="str">
            <v>3302166703840002</v>
          </cell>
          <cell r="B3442" t="str">
            <v>3302161912060006</v>
          </cell>
          <cell r="C3442" t="str">
            <v>WARSINI</v>
          </cell>
          <cell r="D3442" t="str">
            <v>PR</v>
          </cell>
          <cell r="E3442">
            <v>30768</v>
          </cell>
          <cell r="F3442">
            <v>36.093150684931508</v>
          </cell>
          <cell r="G3442" t="str">
            <v>BANYUMAS</v>
          </cell>
          <cell r="H3442" t="str">
            <v>DESA TUMIYANG</v>
          </cell>
          <cell r="I3442" t="str">
            <v>001</v>
          </cell>
          <cell r="J3442" t="str">
            <v>005</v>
          </cell>
          <cell r="K3442" t="str">
            <v>TUMIYANG</v>
          </cell>
          <cell r="L3442" t="str">
            <v>DESA TUMIYANG, RT 001 RW 005</v>
          </cell>
          <cell r="M3442" t="str">
            <v>ISTRI</v>
          </cell>
          <cell r="N3442" t="str">
            <v>KAWIN</v>
          </cell>
          <cell r="O3442" t="str">
            <v>Tamat SD/Sederajat</v>
          </cell>
          <cell r="P3442" t="str">
            <v>Islam</v>
          </cell>
          <cell r="Q3442" t="str">
            <v>MENGURUS RUMAH TANGGA</v>
          </cell>
          <cell r="R3442" t="str">
            <v>-</v>
          </cell>
          <cell r="S3442" t="str">
            <v>TIDAK ADA</v>
          </cell>
        </row>
        <row r="3443">
          <cell r="A3443" t="str">
            <v>3302160811160004</v>
          </cell>
          <cell r="B3443" t="str">
            <v>3302161912060006</v>
          </cell>
          <cell r="C3443" t="str">
            <v>HAFIDZ RAFI TABBANI</v>
          </cell>
          <cell r="D3443" t="str">
            <v>LK</v>
          </cell>
          <cell r="E3443">
            <v>42682</v>
          </cell>
          <cell r="F3443">
            <v>3.452054794520548</v>
          </cell>
          <cell r="G3443" t="str">
            <v>BANYUMAS</v>
          </cell>
          <cell r="H3443" t="str">
            <v>DESA TUMIYANG</v>
          </cell>
          <cell r="I3443" t="str">
            <v>001</v>
          </cell>
          <cell r="J3443" t="str">
            <v>005</v>
          </cell>
          <cell r="K3443" t="str">
            <v>TUMIYANG</v>
          </cell>
          <cell r="L3443" t="str">
            <v>DESA TUMIYANG, RT 001 RW 005</v>
          </cell>
          <cell r="M3443" t="str">
            <v>ANAK</v>
          </cell>
          <cell r="N3443" t="str">
            <v>BELUM KAWIN</v>
          </cell>
          <cell r="O3443" t="str">
            <v>Tidak/Belum Sekolah</v>
          </cell>
          <cell r="P3443" t="str">
            <v>Islam</v>
          </cell>
          <cell r="Q3443" t="str">
            <v>BELUM/TIDAK BEKERJA</v>
          </cell>
          <cell r="R3443" t="str">
            <v>-</v>
          </cell>
          <cell r="S3443" t="str">
            <v>ADA</v>
          </cell>
        </row>
        <row r="3444">
          <cell r="A3444" t="str">
            <v>3302162312060003</v>
          </cell>
          <cell r="B3444" t="str">
            <v>3302161912060006</v>
          </cell>
          <cell r="C3444" t="str">
            <v>GADING PRASETYA</v>
          </cell>
          <cell r="D3444" t="str">
            <v>LK</v>
          </cell>
          <cell r="E3444">
            <v>39074</v>
          </cell>
          <cell r="F3444">
            <v>13.336986301369864</v>
          </cell>
          <cell r="G3444" t="str">
            <v>BANYUMAS</v>
          </cell>
          <cell r="H3444" t="str">
            <v>DESA TUMIYANG</v>
          </cell>
          <cell r="I3444" t="str">
            <v>001</v>
          </cell>
          <cell r="J3444" t="str">
            <v>005</v>
          </cell>
          <cell r="K3444" t="str">
            <v>TUMIYANG</v>
          </cell>
          <cell r="L3444" t="str">
            <v>DESA TUMIYANG, RT 001 RW 005</v>
          </cell>
          <cell r="M3444" t="str">
            <v>ANAK</v>
          </cell>
          <cell r="N3444" t="str">
            <v>BELUM KAWIN</v>
          </cell>
          <cell r="O3444" t="str">
            <v>Tidak/Belum Sekolah</v>
          </cell>
          <cell r="P3444" t="str">
            <v>Islam</v>
          </cell>
          <cell r="Q3444" t="str">
            <v>BELUM/TIDAK BEKERJA</v>
          </cell>
          <cell r="R3444" t="str">
            <v>-</v>
          </cell>
          <cell r="S3444" t="str">
            <v>ADA</v>
          </cell>
        </row>
        <row r="3445">
          <cell r="A3445" t="str">
            <v>3302164302100001</v>
          </cell>
          <cell r="B3445" t="str">
            <v>3302161912060006</v>
          </cell>
          <cell r="C3445" t="str">
            <v>PUTRI INDAH MAWARNI</v>
          </cell>
          <cell r="D3445" t="str">
            <v>PR</v>
          </cell>
          <cell r="E3445">
            <v>40212</v>
          </cell>
          <cell r="F3445">
            <v>10.219178082191782</v>
          </cell>
          <cell r="G3445" t="str">
            <v>BANYUMAS</v>
          </cell>
          <cell r="H3445" t="str">
            <v>DESA TUMIYANG</v>
          </cell>
          <cell r="I3445" t="str">
            <v>001</v>
          </cell>
          <cell r="J3445" t="str">
            <v>005</v>
          </cell>
          <cell r="K3445" t="str">
            <v>TUMIYANG</v>
          </cell>
          <cell r="L3445" t="str">
            <v>DESA TUMIYANG, RT 001 RW 005</v>
          </cell>
          <cell r="M3445" t="str">
            <v>ANAK</v>
          </cell>
          <cell r="N3445" t="str">
            <v>BELUM KAWIN</v>
          </cell>
          <cell r="O3445" t="str">
            <v>Tidak/Belum Sekolah</v>
          </cell>
          <cell r="P3445" t="str">
            <v>Islam</v>
          </cell>
          <cell r="Q3445" t="str">
            <v>BELUM/TIDAK BEKERJA</v>
          </cell>
          <cell r="R3445" t="str">
            <v>-</v>
          </cell>
          <cell r="S3445" t="str">
            <v>ADA</v>
          </cell>
        </row>
        <row r="3446">
          <cell r="A3446" t="str">
            <v>3302162011750002</v>
          </cell>
          <cell r="B3446" t="str">
            <v>3302161912060007</v>
          </cell>
          <cell r="C3446" t="str">
            <v>SLAMET RIYADI</v>
          </cell>
          <cell r="D3446" t="str">
            <v>LK</v>
          </cell>
          <cell r="E3446">
            <v>27718</v>
          </cell>
          <cell r="F3446">
            <v>44.449315068493149</v>
          </cell>
          <cell r="G3446" t="str">
            <v>BANYUMAS</v>
          </cell>
          <cell r="H3446" t="str">
            <v>TUMIYANG</v>
          </cell>
          <cell r="I3446" t="str">
            <v>001</v>
          </cell>
          <cell r="J3446" t="str">
            <v>005</v>
          </cell>
          <cell r="K3446" t="str">
            <v>TUMIYANG</v>
          </cell>
          <cell r="L3446" t="str">
            <v>TUMIYANG, RT 001 RW 005</v>
          </cell>
          <cell r="M3446" t="str">
            <v>KEPALA KELUARGA</v>
          </cell>
          <cell r="N3446" t="str">
            <v>KAWIN</v>
          </cell>
          <cell r="O3446" t="str">
            <v>Tamat SD/Sederajat</v>
          </cell>
          <cell r="P3446" t="str">
            <v>Islam</v>
          </cell>
          <cell r="Q3446" t="str">
            <v>INDUSTRI</v>
          </cell>
          <cell r="R3446" t="str">
            <v>-</v>
          </cell>
          <cell r="S3446" t="str">
            <v>TIDAK ADA</v>
          </cell>
        </row>
        <row r="3447">
          <cell r="A3447" t="str">
            <v>3302166005820004</v>
          </cell>
          <cell r="B3447" t="str">
            <v>3302161912060007</v>
          </cell>
          <cell r="C3447" t="str">
            <v>TARYATI</v>
          </cell>
          <cell r="D3447" t="str">
            <v>PR</v>
          </cell>
          <cell r="E3447">
            <v>30091</v>
          </cell>
          <cell r="F3447">
            <v>37.947945205479449</v>
          </cell>
          <cell r="G3447" t="str">
            <v>BANYUMAS</v>
          </cell>
          <cell r="H3447" t="str">
            <v>TUMIYANG</v>
          </cell>
          <cell r="I3447" t="str">
            <v>001</v>
          </cell>
          <cell r="J3447" t="str">
            <v>005</v>
          </cell>
          <cell r="K3447" t="str">
            <v>TUMIYANG</v>
          </cell>
          <cell r="L3447" t="str">
            <v>TUMIYANG, RT 001 RW 005</v>
          </cell>
          <cell r="M3447" t="str">
            <v>ISTRI</v>
          </cell>
          <cell r="N3447" t="str">
            <v>KAWIN</v>
          </cell>
          <cell r="O3447" t="str">
            <v>Belum Tamat SD/Sederajat</v>
          </cell>
          <cell r="P3447" t="str">
            <v>Islam</v>
          </cell>
          <cell r="Q3447" t="str">
            <v>INDUSTRI</v>
          </cell>
          <cell r="R3447" t="str">
            <v>-</v>
          </cell>
          <cell r="S3447" t="str">
            <v>TIDAK ADA</v>
          </cell>
        </row>
        <row r="3448">
          <cell r="A3448" t="str">
            <v>3302162809080001</v>
          </cell>
          <cell r="B3448" t="str">
            <v>3302161912060007</v>
          </cell>
          <cell r="C3448" t="str">
            <v>KELVIN DWI RAMADAN</v>
          </cell>
          <cell r="D3448" t="str">
            <v>LK</v>
          </cell>
          <cell r="E3448">
            <v>39719</v>
          </cell>
          <cell r="F3448">
            <v>11.56986301369863</v>
          </cell>
          <cell r="G3448" t="str">
            <v>BANYUMAS</v>
          </cell>
          <cell r="H3448" t="str">
            <v>TUMIYANG</v>
          </cell>
          <cell r="I3448" t="str">
            <v>001</v>
          </cell>
          <cell r="J3448" t="str">
            <v>005</v>
          </cell>
          <cell r="K3448" t="str">
            <v>TUMIYANG</v>
          </cell>
          <cell r="L3448" t="str">
            <v>TUMIYANG, RT 001 RW 005</v>
          </cell>
          <cell r="M3448" t="str">
            <v>ANAK</v>
          </cell>
          <cell r="N3448" t="str">
            <v>BELUM KAWIN</v>
          </cell>
          <cell r="O3448" t="str">
            <v>Tidak/Belum Sekolah</v>
          </cell>
          <cell r="P3448" t="str">
            <v>Islam</v>
          </cell>
          <cell r="Q3448" t="str">
            <v>BELUM/TIDAK BEKERJA</v>
          </cell>
          <cell r="R3448" t="str">
            <v>-</v>
          </cell>
          <cell r="S3448" t="str">
            <v>ADA</v>
          </cell>
        </row>
        <row r="3449">
          <cell r="A3449" t="str">
            <v>3302165303020005</v>
          </cell>
          <cell r="B3449" t="str">
            <v>3302161912060007</v>
          </cell>
          <cell r="C3449" t="str">
            <v>TITIN LESTARI</v>
          </cell>
          <cell r="D3449" t="str">
            <v>PR</v>
          </cell>
          <cell r="E3449">
            <v>37328</v>
          </cell>
          <cell r="F3449">
            <v>18.12054794520548</v>
          </cell>
          <cell r="G3449" t="str">
            <v>BANYUMAS</v>
          </cell>
          <cell r="H3449" t="str">
            <v>TUMIYANG</v>
          </cell>
          <cell r="I3449" t="str">
            <v>001</v>
          </cell>
          <cell r="J3449" t="str">
            <v>005</v>
          </cell>
          <cell r="K3449" t="str">
            <v>TUMIYANG</v>
          </cell>
          <cell r="L3449" t="str">
            <v>TUMIYANG, RT 001 RW 005</v>
          </cell>
          <cell r="M3449" t="str">
            <v>ANAK</v>
          </cell>
          <cell r="N3449" t="str">
            <v>BELUM KAWIN</v>
          </cell>
          <cell r="O3449" t="str">
            <v>SLTP/Sederajat</v>
          </cell>
          <cell r="P3449" t="str">
            <v>Islam</v>
          </cell>
          <cell r="Q3449" t="str">
            <v>PELAJAR/MAHASISWA</v>
          </cell>
          <cell r="R3449" t="str">
            <v>-</v>
          </cell>
          <cell r="S3449" t="str">
            <v>TIDAK ADA</v>
          </cell>
        </row>
        <row r="3450">
          <cell r="A3450" t="str">
            <v>3302166107130001</v>
          </cell>
          <cell r="B3450" t="str">
            <v>3302161912060007</v>
          </cell>
          <cell r="C3450" t="str">
            <v>ENDAH SAHFITRI</v>
          </cell>
          <cell r="D3450" t="str">
            <v>PR</v>
          </cell>
          <cell r="E3450">
            <v>41476</v>
          </cell>
          <cell r="F3450">
            <v>6.7561643835616438</v>
          </cell>
          <cell r="G3450" t="str">
            <v>BANYUMAS</v>
          </cell>
          <cell r="H3450" t="str">
            <v>TUMIYANG</v>
          </cell>
          <cell r="I3450" t="str">
            <v>001</v>
          </cell>
          <cell r="J3450" t="str">
            <v>005</v>
          </cell>
          <cell r="K3450" t="str">
            <v>TUMIYANG</v>
          </cell>
          <cell r="L3450" t="str">
            <v>TUMIYANG, RT 001 RW 005</v>
          </cell>
          <cell r="M3450" t="str">
            <v>ANAK</v>
          </cell>
          <cell r="N3450" t="str">
            <v>BELUM KAWIN</v>
          </cell>
          <cell r="O3450" t="str">
            <v>Tidak/Belum Sekolah</v>
          </cell>
          <cell r="P3450" t="str">
            <v>Islam</v>
          </cell>
          <cell r="Q3450" t="str">
            <v>BELUM/TIDAK BEKERJA</v>
          </cell>
          <cell r="R3450" t="str">
            <v>-</v>
          </cell>
          <cell r="S3450" t="str">
            <v>ADA</v>
          </cell>
        </row>
        <row r="3451">
          <cell r="A3451" t="str">
            <v>3302160107750035</v>
          </cell>
          <cell r="B3451" t="str">
            <v>3302161912060009</v>
          </cell>
          <cell r="C3451" t="str">
            <v>DUKI</v>
          </cell>
          <cell r="D3451" t="str">
            <v>LK</v>
          </cell>
          <cell r="E3451">
            <v>27576</v>
          </cell>
          <cell r="F3451">
            <v>44.838356164383562</v>
          </cell>
          <cell r="G3451" t="str">
            <v>BANYUMAS</v>
          </cell>
          <cell r="H3451" t="str">
            <v>DESA TUMIYANG</v>
          </cell>
          <cell r="I3451" t="str">
            <v>001</v>
          </cell>
          <cell r="J3451" t="str">
            <v>005</v>
          </cell>
          <cell r="K3451" t="str">
            <v>TUMIYANG</v>
          </cell>
          <cell r="L3451" t="str">
            <v>DESA TUMIYANG, RT 001 RW 005</v>
          </cell>
          <cell r="M3451" t="str">
            <v>KEPALA KELUARGA</v>
          </cell>
          <cell r="N3451" t="str">
            <v>KAWIN</v>
          </cell>
          <cell r="O3451" t="str">
            <v>Belum Tamat SD/Sederajat</v>
          </cell>
          <cell r="P3451" t="str">
            <v>Islam</v>
          </cell>
          <cell r="Q3451" t="str">
            <v>INDUSTRI</v>
          </cell>
          <cell r="R3451" t="str">
            <v>-</v>
          </cell>
          <cell r="S3451" t="str">
            <v>TIDAK ADA</v>
          </cell>
        </row>
        <row r="3452">
          <cell r="A3452" t="str">
            <v>3302165206830003</v>
          </cell>
          <cell r="B3452" t="str">
            <v>3302161912060009</v>
          </cell>
          <cell r="C3452" t="str">
            <v>DARTI</v>
          </cell>
          <cell r="D3452" t="str">
            <v>PR</v>
          </cell>
          <cell r="E3452">
            <v>30479</v>
          </cell>
          <cell r="F3452">
            <v>36.884931506849313</v>
          </cell>
          <cell r="G3452" t="str">
            <v>BANYUMAS</v>
          </cell>
          <cell r="H3452" t="str">
            <v>DESA TUMIYANG</v>
          </cell>
          <cell r="I3452" t="str">
            <v>001</v>
          </cell>
          <cell r="J3452" t="str">
            <v>005</v>
          </cell>
          <cell r="K3452" t="str">
            <v>TUMIYANG</v>
          </cell>
          <cell r="L3452" t="str">
            <v>DESA TUMIYANG, RT 001 RW 005</v>
          </cell>
          <cell r="M3452" t="str">
            <v>ISTRI</v>
          </cell>
          <cell r="N3452" t="str">
            <v>KAWIN</v>
          </cell>
          <cell r="O3452" t="str">
            <v>Tamat SD/Sederajat</v>
          </cell>
          <cell r="P3452" t="str">
            <v>Islam</v>
          </cell>
          <cell r="Q3452" t="str">
            <v>INDUSTRI</v>
          </cell>
          <cell r="R3452" t="str">
            <v>-</v>
          </cell>
          <cell r="S3452" t="str">
            <v>TIDAK ADA</v>
          </cell>
        </row>
        <row r="3453">
          <cell r="A3453" t="str">
            <v>3302161603040002</v>
          </cell>
          <cell r="B3453" t="str">
            <v>3302161912060009</v>
          </cell>
          <cell r="C3453" t="str">
            <v>SENDY PRAMUKTI</v>
          </cell>
          <cell r="D3453" t="str">
            <v>LK</v>
          </cell>
          <cell r="E3453">
            <v>38062</v>
          </cell>
          <cell r="F3453">
            <v>16.109589041095891</v>
          </cell>
          <cell r="G3453" t="str">
            <v>BANYUMAS</v>
          </cell>
          <cell r="H3453" t="str">
            <v>DESA TUMIYANG</v>
          </cell>
          <cell r="I3453" t="str">
            <v>001</v>
          </cell>
          <cell r="J3453" t="str">
            <v>005</v>
          </cell>
          <cell r="K3453" t="str">
            <v>TUMIYANG</v>
          </cell>
          <cell r="L3453" t="str">
            <v>DESA TUMIYANG, RT 001 RW 005</v>
          </cell>
          <cell r="M3453" t="str">
            <v>ANAK</v>
          </cell>
          <cell r="N3453" t="str">
            <v>BELUM KAWIN</v>
          </cell>
          <cell r="O3453" t="str">
            <v>Belum Tamat SD/Sederajat</v>
          </cell>
          <cell r="P3453" t="str">
            <v>Islam</v>
          </cell>
          <cell r="Q3453" t="str">
            <v>PELAJAR/MAHASISWA</v>
          </cell>
          <cell r="R3453" t="str">
            <v>-</v>
          </cell>
          <cell r="S3453" t="str">
            <v>ADA</v>
          </cell>
        </row>
        <row r="3454">
          <cell r="A3454" t="str">
            <v>3302166612130002</v>
          </cell>
          <cell r="B3454" t="str">
            <v>3302161912060009</v>
          </cell>
          <cell r="C3454" t="str">
            <v>FIKA TRI ABDILA</v>
          </cell>
          <cell r="D3454" t="str">
            <v>PR</v>
          </cell>
          <cell r="E3454">
            <v>41634</v>
          </cell>
          <cell r="F3454">
            <v>6.3232876712328769</v>
          </cell>
          <cell r="G3454" t="str">
            <v>BANYUMAS</v>
          </cell>
          <cell r="H3454" t="str">
            <v>DESA TUMIYANG</v>
          </cell>
          <cell r="I3454" t="str">
            <v>001</v>
          </cell>
          <cell r="J3454" t="str">
            <v>005</v>
          </cell>
          <cell r="K3454" t="str">
            <v>TUMIYANG</v>
          </cell>
          <cell r="L3454" t="str">
            <v>DESA TUMIYANG, RT 001 RW 005</v>
          </cell>
          <cell r="M3454" t="str">
            <v>ANAK</v>
          </cell>
          <cell r="N3454" t="str">
            <v>BELUM KAWIN</v>
          </cell>
          <cell r="O3454" t="str">
            <v>Tidak/Belum Sekolah</v>
          </cell>
          <cell r="P3454" t="str">
            <v>Islam</v>
          </cell>
          <cell r="Q3454" t="str">
            <v>BELUM/TIDAK BEKERJA</v>
          </cell>
          <cell r="R3454" t="str">
            <v>-</v>
          </cell>
          <cell r="S3454" t="str">
            <v>ADA</v>
          </cell>
        </row>
        <row r="3455">
          <cell r="A3455" t="str">
            <v>3302162804810005</v>
          </cell>
          <cell r="B3455" t="str">
            <v>3302161912060011</v>
          </cell>
          <cell r="C3455" t="str">
            <v>NARTIM</v>
          </cell>
          <cell r="D3455" t="str">
            <v>LK</v>
          </cell>
          <cell r="E3455">
            <v>29704</v>
          </cell>
          <cell r="F3455">
            <v>39.008219178082193</v>
          </cell>
          <cell r="G3455" t="str">
            <v>BANYUMAS</v>
          </cell>
          <cell r="H3455" t="str">
            <v>DESA TUMIYANG</v>
          </cell>
          <cell r="I3455" t="str">
            <v>001</v>
          </cell>
          <cell r="J3455" t="str">
            <v>005</v>
          </cell>
          <cell r="K3455" t="str">
            <v>TUMIYANG</v>
          </cell>
          <cell r="L3455" t="str">
            <v>DESA TUMIYANG, RT 001 RW 005</v>
          </cell>
          <cell r="M3455" t="str">
            <v>KEPALA KELUARGA</v>
          </cell>
          <cell r="N3455" t="str">
            <v>KAWIN</v>
          </cell>
          <cell r="O3455" t="str">
            <v>Tamat SD/Sederajat</v>
          </cell>
          <cell r="P3455" t="str">
            <v>Islam</v>
          </cell>
          <cell r="Q3455" t="str">
            <v>SOPIR</v>
          </cell>
          <cell r="R3455" t="str">
            <v>-</v>
          </cell>
          <cell r="S3455" t="str">
            <v>TIDAK ADA</v>
          </cell>
        </row>
        <row r="3456">
          <cell r="A3456" t="str">
            <v>3302167001840001</v>
          </cell>
          <cell r="B3456" t="str">
            <v>3302161912060011</v>
          </cell>
          <cell r="C3456" t="str">
            <v>RAKIWEN</v>
          </cell>
          <cell r="D3456" t="str">
            <v>PR</v>
          </cell>
          <cell r="E3456">
            <v>30711</v>
          </cell>
          <cell r="F3456">
            <v>36.249315068493154</v>
          </cell>
          <cell r="G3456" t="str">
            <v>BANYUMAS</v>
          </cell>
          <cell r="H3456" t="str">
            <v>DESA TUMIYANG</v>
          </cell>
          <cell r="I3456" t="str">
            <v>001</v>
          </cell>
          <cell r="J3456" t="str">
            <v>005</v>
          </cell>
          <cell r="K3456" t="str">
            <v>TUMIYANG</v>
          </cell>
          <cell r="L3456" t="str">
            <v>DESA TUMIYANG, RT 001 RW 005</v>
          </cell>
          <cell r="M3456" t="str">
            <v>ISTRI</v>
          </cell>
          <cell r="N3456" t="str">
            <v>KAWIN</v>
          </cell>
          <cell r="O3456" t="str">
            <v>Tamat SD/Sederajat</v>
          </cell>
          <cell r="P3456" t="str">
            <v>Islam</v>
          </cell>
          <cell r="Q3456" t="str">
            <v>MENGURUS RUMAH TANGGA</v>
          </cell>
          <cell r="R3456" t="str">
            <v>-</v>
          </cell>
          <cell r="S3456" t="str">
            <v>TIDAK ADA</v>
          </cell>
        </row>
        <row r="3457">
          <cell r="A3457" t="str">
            <v>3302166301060001</v>
          </cell>
          <cell r="B3457" t="str">
            <v>3302161912060011</v>
          </cell>
          <cell r="C3457" t="str">
            <v>REZA MULIA</v>
          </cell>
          <cell r="D3457" t="str">
            <v>PR</v>
          </cell>
          <cell r="E3457">
            <v>38740</v>
          </cell>
          <cell r="F3457">
            <v>14.252054794520548</v>
          </cell>
          <cell r="G3457" t="str">
            <v>BANYUMAS</v>
          </cell>
          <cell r="H3457" t="str">
            <v>DESA TUMIYANG</v>
          </cell>
          <cell r="I3457" t="str">
            <v>001</v>
          </cell>
          <cell r="J3457" t="str">
            <v>005</v>
          </cell>
          <cell r="K3457" t="str">
            <v>TUMIYANG</v>
          </cell>
          <cell r="L3457" t="str">
            <v>DESA TUMIYANG, RT 001 RW 005</v>
          </cell>
          <cell r="M3457" t="str">
            <v>ANAK</v>
          </cell>
          <cell r="N3457" t="str">
            <v>BELUM KAWIN</v>
          </cell>
          <cell r="O3457" t="str">
            <v>Tidak/Belum Sekolah</v>
          </cell>
          <cell r="P3457" t="str">
            <v>Islam</v>
          </cell>
          <cell r="Q3457" t="str">
            <v>BELUM/TIDAK BEKERJA</v>
          </cell>
          <cell r="R3457" t="str">
            <v>-</v>
          </cell>
          <cell r="S3457" t="str">
            <v>ADA</v>
          </cell>
        </row>
        <row r="3458">
          <cell r="A3458" t="str">
            <v>3302166605110001</v>
          </cell>
          <cell r="B3458" t="str">
            <v>3302161912060011</v>
          </cell>
          <cell r="C3458" t="str">
            <v>ADINDA DWI MUL LIA</v>
          </cell>
          <cell r="D3458" t="str">
            <v>PR</v>
          </cell>
          <cell r="E3458">
            <v>40689</v>
          </cell>
          <cell r="F3458">
            <v>8.912328767123288</v>
          </cell>
          <cell r="G3458" t="str">
            <v>BANYUMAS</v>
          </cell>
          <cell r="H3458" t="str">
            <v>DESA TUMIYANG</v>
          </cell>
          <cell r="I3458" t="str">
            <v>001</v>
          </cell>
          <cell r="J3458" t="str">
            <v>005</v>
          </cell>
          <cell r="K3458" t="str">
            <v>TUMIYANG</v>
          </cell>
          <cell r="L3458" t="str">
            <v>DESA TUMIYANG, RT 001 RW 005</v>
          </cell>
          <cell r="M3458" t="str">
            <v>ANAK</v>
          </cell>
          <cell r="N3458" t="str">
            <v>BELUM KAWIN</v>
          </cell>
          <cell r="O3458" t="str">
            <v>Tidak/Belum Sekolah</v>
          </cell>
          <cell r="P3458" t="str">
            <v>Islam</v>
          </cell>
          <cell r="Q3458" t="str">
            <v>BELUM/TIDAK BEKERJA</v>
          </cell>
          <cell r="R3458" t="str">
            <v>-</v>
          </cell>
          <cell r="S3458" t="str">
            <v>ADA</v>
          </cell>
        </row>
        <row r="3459">
          <cell r="A3459" t="str">
            <v>3302164107400070</v>
          </cell>
          <cell r="B3459" t="str">
            <v>3302161912060012</v>
          </cell>
          <cell r="C3459" t="str">
            <v>KASWEN</v>
          </cell>
          <cell r="D3459" t="str">
            <v>PR</v>
          </cell>
          <cell r="E3459">
            <v>14793</v>
          </cell>
          <cell r="F3459">
            <v>79.860273972602741</v>
          </cell>
          <cell r="G3459" t="str">
            <v>BANYUMAS</v>
          </cell>
          <cell r="H3459" t="str">
            <v>KEBON CIKAL</v>
          </cell>
          <cell r="I3459" t="str">
            <v>001</v>
          </cell>
          <cell r="J3459" t="str">
            <v>005</v>
          </cell>
          <cell r="K3459" t="str">
            <v>TUMIYANG</v>
          </cell>
          <cell r="L3459" t="str">
            <v>KEBON CIKAL, RT 001 RW 005</v>
          </cell>
          <cell r="M3459" t="str">
            <v>KEPALA KELUARGA</v>
          </cell>
          <cell r="N3459" t="str">
            <v>CERAI MATI</v>
          </cell>
          <cell r="O3459" t="str">
            <v>Tidak/Belum Sekolah</v>
          </cell>
          <cell r="P3459" t="str">
            <v>Islam</v>
          </cell>
          <cell r="Q3459" t="str">
            <v>PETANI/PEKEBUN</v>
          </cell>
          <cell r="R3459" t="str">
            <v>-</v>
          </cell>
          <cell r="S3459" t="str">
            <v>TIDAK ADA</v>
          </cell>
        </row>
        <row r="3460">
          <cell r="A3460" t="str">
            <v>3302160502730004</v>
          </cell>
          <cell r="B3460" t="str">
            <v>3302162001160008</v>
          </cell>
          <cell r="C3460" t="str">
            <v>KUNTADI</v>
          </cell>
          <cell r="D3460" t="str">
            <v>LK</v>
          </cell>
          <cell r="E3460">
            <v>26700</v>
          </cell>
          <cell r="F3460">
            <v>47.238356164383561</v>
          </cell>
          <cell r="G3460" t="str">
            <v>BANYUMAS</v>
          </cell>
          <cell r="H3460" t="str">
            <v>TUMIYANG</v>
          </cell>
          <cell r="I3460" t="str">
            <v>001</v>
          </cell>
          <cell r="J3460" t="str">
            <v>005</v>
          </cell>
          <cell r="K3460" t="str">
            <v>TUMIYANG</v>
          </cell>
          <cell r="L3460" t="str">
            <v>TUMIYANG, RT 001 RW 005</v>
          </cell>
          <cell r="M3460" t="str">
            <v>KEPALA KELUARGA</v>
          </cell>
          <cell r="N3460" t="str">
            <v>KAWIN</v>
          </cell>
          <cell r="O3460" t="str">
            <v>Tamat SD/Sederajat</v>
          </cell>
          <cell r="P3460" t="str">
            <v>Islam</v>
          </cell>
          <cell r="Q3460" t="str">
            <v>PETANI/PEKEBUN</v>
          </cell>
          <cell r="R3460" t="str">
            <v>-</v>
          </cell>
          <cell r="S3460" t="str">
            <v>TIDAK ADA</v>
          </cell>
        </row>
        <row r="3461">
          <cell r="A3461" t="str">
            <v>3302165005770005</v>
          </cell>
          <cell r="B3461" t="str">
            <v>3302162001160008</v>
          </cell>
          <cell r="C3461" t="str">
            <v>ENI SUSWATI</v>
          </cell>
          <cell r="D3461" t="str">
            <v>PR</v>
          </cell>
          <cell r="E3461">
            <v>28255</v>
          </cell>
          <cell r="F3461">
            <v>42.978082191780821</v>
          </cell>
          <cell r="G3461" t="str">
            <v>BREBES</v>
          </cell>
          <cell r="H3461" t="str">
            <v>TUMIYANG</v>
          </cell>
          <cell r="I3461" t="str">
            <v>001</v>
          </cell>
          <cell r="J3461" t="str">
            <v>005</v>
          </cell>
          <cell r="K3461" t="str">
            <v>TUMIYANG</v>
          </cell>
          <cell r="L3461" t="str">
            <v>TUMIYANG, RT 001 RW 005</v>
          </cell>
          <cell r="M3461" t="str">
            <v>ISTRI</v>
          </cell>
          <cell r="N3461" t="str">
            <v>KAWIN</v>
          </cell>
          <cell r="O3461" t="str">
            <v>Tamat SD/Sederajat</v>
          </cell>
          <cell r="P3461" t="str">
            <v>Islam</v>
          </cell>
          <cell r="Q3461" t="str">
            <v>MENGURUS RUMAH TANGGA</v>
          </cell>
          <cell r="R3461" t="str">
            <v>-</v>
          </cell>
          <cell r="S3461" t="str">
            <v>TIDAK ADA</v>
          </cell>
        </row>
        <row r="3462">
          <cell r="A3462" t="str">
            <v>3302162112000003</v>
          </cell>
          <cell r="B3462" t="str">
            <v>3302162001160008</v>
          </cell>
          <cell r="C3462" t="str">
            <v>KHAMDANI</v>
          </cell>
          <cell r="D3462" t="str">
            <v>LK</v>
          </cell>
          <cell r="E3462">
            <v>36881</v>
          </cell>
          <cell r="F3462">
            <v>19.345205479452055</v>
          </cell>
          <cell r="G3462" t="str">
            <v>BANYUMAS</v>
          </cell>
          <cell r="H3462" t="str">
            <v>TUMIYANG</v>
          </cell>
          <cell r="I3462" t="str">
            <v>001</v>
          </cell>
          <cell r="J3462" t="str">
            <v>005</v>
          </cell>
          <cell r="K3462" t="str">
            <v>TUMIYANG</v>
          </cell>
          <cell r="L3462" t="str">
            <v>TUMIYANG, RT 001 RW 005</v>
          </cell>
          <cell r="M3462" t="str">
            <v>ANAK</v>
          </cell>
          <cell r="N3462" t="str">
            <v>BELUM KAWIN</v>
          </cell>
          <cell r="O3462" t="str">
            <v>Tidak/Belum Sekolah</v>
          </cell>
          <cell r="P3462" t="str">
            <v>Islam</v>
          </cell>
          <cell r="Q3462" t="str">
            <v>BELUM/TIDAK BEKERJA</v>
          </cell>
          <cell r="R3462" t="str">
            <v>-</v>
          </cell>
          <cell r="S3462" t="str">
            <v>ADA</v>
          </cell>
        </row>
        <row r="3463">
          <cell r="A3463" t="str">
            <v>3302162609760002</v>
          </cell>
          <cell r="B3463" t="str">
            <v>3302162010080006</v>
          </cell>
          <cell r="C3463" t="str">
            <v>WARSUN</v>
          </cell>
          <cell r="D3463" t="str">
            <v>LK</v>
          </cell>
          <cell r="E3463">
            <v>28029</v>
          </cell>
          <cell r="F3463">
            <v>43.597260273972601</v>
          </cell>
          <cell r="G3463" t="str">
            <v>BANYUMAS</v>
          </cell>
          <cell r="H3463" t="str">
            <v>TUMIYANG</v>
          </cell>
          <cell r="I3463" t="str">
            <v>001</v>
          </cell>
          <cell r="J3463" t="str">
            <v>005</v>
          </cell>
          <cell r="K3463" t="str">
            <v>TUMIYANG</v>
          </cell>
          <cell r="L3463" t="str">
            <v>TUMIYANG, RT 001 RW 005</v>
          </cell>
          <cell r="M3463" t="str">
            <v>KEPALA KELUARGA</v>
          </cell>
          <cell r="N3463" t="str">
            <v>KAWIN</v>
          </cell>
          <cell r="O3463" t="str">
            <v>Tamat SD/Sederajat</v>
          </cell>
          <cell r="P3463" t="str">
            <v>Islam</v>
          </cell>
          <cell r="Q3463" t="str">
            <v>WIRASWASTA</v>
          </cell>
          <cell r="R3463" t="str">
            <v>-</v>
          </cell>
          <cell r="S3463" t="str">
            <v>TIDAK ADA</v>
          </cell>
        </row>
        <row r="3464">
          <cell r="A3464" t="str">
            <v>3302165610850001</v>
          </cell>
          <cell r="B3464" t="str">
            <v>3302162010080006</v>
          </cell>
          <cell r="C3464" t="str">
            <v>WARSITI</v>
          </cell>
          <cell r="D3464" t="str">
            <v>PR</v>
          </cell>
          <cell r="E3464">
            <v>31336</v>
          </cell>
          <cell r="F3464">
            <v>34.536986301369865</v>
          </cell>
          <cell r="G3464" t="str">
            <v>BANYUMAS</v>
          </cell>
          <cell r="H3464" t="str">
            <v>TUMIYANG</v>
          </cell>
          <cell r="I3464" t="str">
            <v>001</v>
          </cell>
          <cell r="J3464" t="str">
            <v>005</v>
          </cell>
          <cell r="K3464" t="str">
            <v>TUMIYANG</v>
          </cell>
          <cell r="L3464" t="str">
            <v>TUMIYANG, RT 001 RW 005</v>
          </cell>
          <cell r="M3464" t="str">
            <v>ISTRI</v>
          </cell>
          <cell r="N3464" t="str">
            <v>KAWIN</v>
          </cell>
          <cell r="O3464" t="str">
            <v>Tamat SD/Sederajat</v>
          </cell>
          <cell r="P3464" t="str">
            <v>Islam</v>
          </cell>
          <cell r="Q3464" t="str">
            <v>MENGURUS RUMAH TANGGA</v>
          </cell>
          <cell r="R3464" t="str">
            <v>-</v>
          </cell>
          <cell r="S3464" t="str">
            <v>TIDAK ADA</v>
          </cell>
        </row>
        <row r="3465">
          <cell r="A3465" t="str">
            <v>3302161110080001</v>
          </cell>
          <cell r="B3465" t="str">
            <v>3302162010080006</v>
          </cell>
          <cell r="C3465" t="str">
            <v>WIDYATNA PANGESTU</v>
          </cell>
          <cell r="D3465" t="str">
            <v>LK</v>
          </cell>
          <cell r="E3465">
            <v>39732</v>
          </cell>
          <cell r="F3465">
            <v>11.534246575342467</v>
          </cell>
          <cell r="G3465" t="str">
            <v>BANYUMAS</v>
          </cell>
          <cell r="H3465" t="str">
            <v>TUMIYANG</v>
          </cell>
          <cell r="I3465" t="str">
            <v>001</v>
          </cell>
          <cell r="J3465" t="str">
            <v>005</v>
          </cell>
          <cell r="K3465" t="str">
            <v>TUMIYANG</v>
          </cell>
          <cell r="L3465" t="str">
            <v>TUMIYANG, RT 001 RW 005</v>
          </cell>
          <cell r="M3465" t="str">
            <v>ANAK</v>
          </cell>
          <cell r="N3465" t="str">
            <v>BELUM KAWIN</v>
          </cell>
          <cell r="O3465" t="str">
            <v>Tidak/Belum Sekolah</v>
          </cell>
          <cell r="P3465" t="str">
            <v>Islam</v>
          </cell>
          <cell r="Q3465" t="str">
            <v>BELUM/TIDAK BEKERJA</v>
          </cell>
          <cell r="R3465" t="str">
            <v>-</v>
          </cell>
          <cell r="S3465" t="str">
            <v>ADA</v>
          </cell>
        </row>
        <row r="3466">
          <cell r="A3466" t="str">
            <v>3302162112840002</v>
          </cell>
          <cell r="B3466" t="str">
            <v>3302162104110002</v>
          </cell>
          <cell r="C3466" t="str">
            <v>DARMOKO</v>
          </cell>
          <cell r="D3466" t="str">
            <v>LK</v>
          </cell>
          <cell r="E3466">
            <v>31037</v>
          </cell>
          <cell r="F3466">
            <v>35.356164383561641</v>
          </cell>
          <cell r="G3466" t="str">
            <v>CILACAP</v>
          </cell>
          <cell r="H3466" t="str">
            <v>DESA TUMIYANG</v>
          </cell>
          <cell r="I3466" t="str">
            <v>001</v>
          </cell>
          <cell r="J3466" t="str">
            <v>005</v>
          </cell>
          <cell r="K3466" t="str">
            <v>TUMIYANG</v>
          </cell>
          <cell r="L3466" t="str">
            <v>DESA TUMIYANG, RT 001 RW 005</v>
          </cell>
          <cell r="M3466" t="str">
            <v>KEPALA KELUARGA</v>
          </cell>
          <cell r="N3466" t="str">
            <v>KAWIN</v>
          </cell>
          <cell r="O3466" t="str">
            <v>SLTP/Sederajat</v>
          </cell>
          <cell r="P3466" t="str">
            <v>Islam</v>
          </cell>
          <cell r="Q3466" t="str">
            <v>WIRASWASTA</v>
          </cell>
          <cell r="R3466" t="str">
            <v>-</v>
          </cell>
          <cell r="S3466" t="str">
            <v>TIDAK ADA</v>
          </cell>
        </row>
        <row r="3467">
          <cell r="A3467" t="str">
            <v>3302165802860001</v>
          </cell>
          <cell r="B3467" t="str">
            <v>3302162104110002</v>
          </cell>
          <cell r="C3467" t="str">
            <v>TIRKEM TRIANA</v>
          </cell>
          <cell r="D3467" t="str">
            <v>PR</v>
          </cell>
          <cell r="E3467">
            <v>31461</v>
          </cell>
          <cell r="F3467">
            <v>34.194520547945203</v>
          </cell>
          <cell r="G3467" t="str">
            <v>BANYUMAS</v>
          </cell>
          <cell r="H3467" t="str">
            <v>DESA TUMIYANG</v>
          </cell>
          <cell r="I3467" t="str">
            <v>001</v>
          </cell>
          <cell r="J3467" t="str">
            <v>005</v>
          </cell>
          <cell r="K3467" t="str">
            <v>TUMIYANG</v>
          </cell>
          <cell r="L3467" t="str">
            <v>DESA TUMIYANG, RT 001 RW 005</v>
          </cell>
          <cell r="M3467" t="str">
            <v>ISTRI</v>
          </cell>
          <cell r="N3467" t="str">
            <v>KAWIN</v>
          </cell>
          <cell r="O3467" t="str">
            <v>Tamat SD/Sederajat</v>
          </cell>
          <cell r="P3467" t="str">
            <v>Islam</v>
          </cell>
          <cell r="Q3467" t="str">
            <v>BURUH HARIAN LEPAS</v>
          </cell>
          <cell r="R3467" t="str">
            <v>-</v>
          </cell>
          <cell r="S3467" t="str">
            <v>TIDAK ADA</v>
          </cell>
        </row>
        <row r="3468">
          <cell r="A3468" t="str">
            <v>3302161004110001</v>
          </cell>
          <cell r="B3468" t="str">
            <v>3302162104110002</v>
          </cell>
          <cell r="C3468" t="str">
            <v>FAHRI MUSAFIQ</v>
          </cell>
          <cell r="D3468" t="str">
            <v>LK</v>
          </cell>
          <cell r="E3468">
            <v>40643</v>
          </cell>
          <cell r="F3468">
            <v>9.0383561643835613</v>
          </cell>
          <cell r="G3468" t="str">
            <v>BANYUMAS</v>
          </cell>
          <cell r="H3468" t="str">
            <v>DESA TUMIYANG</v>
          </cell>
          <cell r="I3468" t="str">
            <v>001</v>
          </cell>
          <cell r="J3468" t="str">
            <v>005</v>
          </cell>
          <cell r="K3468" t="str">
            <v>TUMIYANG</v>
          </cell>
          <cell r="L3468" t="str">
            <v>DESA TUMIYANG, RT 001 RW 005</v>
          </cell>
          <cell r="M3468" t="str">
            <v>ANAK</v>
          </cell>
          <cell r="N3468" t="str">
            <v>BELUM KAWIN</v>
          </cell>
          <cell r="O3468" t="str">
            <v>Tidak/Belum Sekolah</v>
          </cell>
          <cell r="P3468" t="str">
            <v>Islam</v>
          </cell>
          <cell r="Q3468" t="str">
            <v>BELUM/TIDAK BEKERJA</v>
          </cell>
          <cell r="R3468" t="str">
            <v>-</v>
          </cell>
          <cell r="S3468" t="str">
            <v>ADA</v>
          </cell>
        </row>
        <row r="3469">
          <cell r="A3469" t="str">
            <v>3302164608180002</v>
          </cell>
          <cell r="B3469" t="str">
            <v>3302162104110002</v>
          </cell>
          <cell r="C3469" t="str">
            <v>FAUZIA RAHMA</v>
          </cell>
          <cell r="D3469" t="str">
            <v>PR</v>
          </cell>
          <cell r="E3469">
            <v>43318</v>
          </cell>
          <cell r="F3469">
            <v>1.7095890410958905</v>
          </cell>
          <cell r="G3469" t="str">
            <v>BANYUMAS</v>
          </cell>
          <cell r="H3469" t="str">
            <v>DESA TUMIYANG</v>
          </cell>
          <cell r="I3469" t="str">
            <v>001</v>
          </cell>
          <cell r="J3469" t="str">
            <v>005</v>
          </cell>
          <cell r="K3469" t="str">
            <v>TUMIYANG</v>
          </cell>
          <cell r="L3469" t="str">
            <v>DESA TUMIYANG, RT 001 RW 005</v>
          </cell>
          <cell r="M3469" t="str">
            <v>ANAK</v>
          </cell>
          <cell r="N3469" t="str">
            <v>BELUM KAWIN</v>
          </cell>
          <cell r="O3469" t="str">
            <v>Tidak/Belum Sekolah</v>
          </cell>
          <cell r="P3469" t="str">
            <v>Islam</v>
          </cell>
          <cell r="Q3469" t="str">
            <v>BELUM/TIDAK BEKERJA</v>
          </cell>
          <cell r="R3469" t="str">
            <v>-</v>
          </cell>
          <cell r="S3469" t="str">
            <v>ADA</v>
          </cell>
        </row>
        <row r="3470">
          <cell r="A3470" t="str">
            <v>3301142808750002</v>
          </cell>
          <cell r="B3470" t="str">
            <v>3302162202190012</v>
          </cell>
          <cell r="C3470" t="str">
            <v>WASRO</v>
          </cell>
          <cell r="D3470" t="str">
            <v>LK</v>
          </cell>
          <cell r="E3470">
            <v>27634</v>
          </cell>
          <cell r="F3470">
            <v>44.679452054794524</v>
          </cell>
          <cell r="G3470" t="str">
            <v>CILACAP</v>
          </cell>
          <cell r="H3470" t="str">
            <v>TIMIYANG</v>
          </cell>
          <cell r="I3470" t="str">
            <v>001</v>
          </cell>
          <cell r="J3470" t="str">
            <v>005</v>
          </cell>
          <cell r="K3470" t="str">
            <v>TUMIYANG</v>
          </cell>
          <cell r="L3470" t="str">
            <v>TIMIYANG, RT 001 RW 005</v>
          </cell>
          <cell r="M3470" t="str">
            <v>KEPALA KELUARGA</v>
          </cell>
          <cell r="N3470" t="str">
            <v>KAWIN</v>
          </cell>
          <cell r="O3470" t="str">
            <v>Tamat SD/Sederajat</v>
          </cell>
          <cell r="P3470" t="str">
            <v>Islam</v>
          </cell>
          <cell r="Q3470" t="str">
            <v>PETANI/PEKEBUN</v>
          </cell>
          <cell r="R3470" t="str">
            <v>-</v>
          </cell>
          <cell r="S3470" t="str">
            <v>TIDAK ADA</v>
          </cell>
        </row>
        <row r="3471">
          <cell r="A3471" t="str">
            <v>3302164708850003</v>
          </cell>
          <cell r="B3471" t="str">
            <v>3302162202190012</v>
          </cell>
          <cell r="C3471" t="str">
            <v>SUSANTI</v>
          </cell>
          <cell r="D3471" t="str">
            <v>PR</v>
          </cell>
          <cell r="E3471">
            <v>31266</v>
          </cell>
          <cell r="F3471">
            <v>34.728767123287675</v>
          </cell>
          <cell r="G3471" t="str">
            <v>BANYUMAS</v>
          </cell>
          <cell r="H3471" t="str">
            <v>TIMIYANG</v>
          </cell>
          <cell r="I3471" t="str">
            <v>001</v>
          </cell>
          <cell r="J3471" t="str">
            <v>005</v>
          </cell>
          <cell r="K3471" t="str">
            <v>TUMIYANG</v>
          </cell>
          <cell r="L3471" t="str">
            <v>TIMIYANG, RT 001 RW 005</v>
          </cell>
          <cell r="M3471" t="str">
            <v>ISTRI</v>
          </cell>
          <cell r="N3471" t="str">
            <v>KAWIN</v>
          </cell>
          <cell r="O3471" t="str">
            <v>Tamat SD/Sederajat</v>
          </cell>
          <cell r="P3471" t="str">
            <v>Islam</v>
          </cell>
          <cell r="Q3471" t="str">
            <v>MENGURUS RUMAH TANGGA</v>
          </cell>
          <cell r="R3471" t="str">
            <v>-</v>
          </cell>
          <cell r="S3471" t="str">
            <v>TIDAK ADA</v>
          </cell>
        </row>
        <row r="3472">
          <cell r="A3472" t="str">
            <v>3302165309000004</v>
          </cell>
          <cell r="B3472" t="str">
            <v>3302162202190012</v>
          </cell>
          <cell r="C3472" t="str">
            <v>ROIS SEPTIANA</v>
          </cell>
          <cell r="D3472" t="str">
            <v>PR</v>
          </cell>
          <cell r="E3472">
            <v>36782</v>
          </cell>
          <cell r="F3472">
            <v>19.616438356164384</v>
          </cell>
          <cell r="G3472" t="str">
            <v>BANYUMAS</v>
          </cell>
          <cell r="H3472" t="str">
            <v>TIMIYANG</v>
          </cell>
          <cell r="I3472" t="str">
            <v>001</v>
          </cell>
          <cell r="J3472" t="str">
            <v>005</v>
          </cell>
          <cell r="K3472" t="str">
            <v>TUMIYANG</v>
          </cell>
          <cell r="L3472" t="str">
            <v>TIMIYANG, RT 001 RW 005</v>
          </cell>
          <cell r="M3472" t="str">
            <v>ANAK</v>
          </cell>
          <cell r="N3472" t="str">
            <v>BELUM KAWIN</v>
          </cell>
          <cell r="O3472" t="str">
            <v>SLTP/Sederajat</v>
          </cell>
          <cell r="P3472" t="str">
            <v>Islam</v>
          </cell>
          <cell r="Q3472" t="str">
            <v>BELUM/TIDAK BEKERJA</v>
          </cell>
          <cell r="R3472" t="str">
            <v>-</v>
          </cell>
          <cell r="S3472" t="str">
            <v>ADA</v>
          </cell>
        </row>
        <row r="3473">
          <cell r="A3473" t="str">
            <v>3302166308060004</v>
          </cell>
          <cell r="B3473" t="str">
            <v>3302162202190012</v>
          </cell>
          <cell r="C3473" t="str">
            <v>SERLI HERLIANA</v>
          </cell>
          <cell r="D3473" t="str">
            <v>PR</v>
          </cell>
          <cell r="E3473">
            <v>39317</v>
          </cell>
          <cell r="F3473">
            <v>12.671232876712329</v>
          </cell>
          <cell r="G3473" t="str">
            <v>BANYUMAS</v>
          </cell>
          <cell r="H3473" t="str">
            <v>TIMIYANG</v>
          </cell>
          <cell r="I3473" t="str">
            <v>001</v>
          </cell>
          <cell r="J3473" t="str">
            <v>005</v>
          </cell>
          <cell r="K3473" t="str">
            <v>TUMIYANG</v>
          </cell>
          <cell r="L3473" t="str">
            <v>TIMIYANG, RT 001 RW 005</v>
          </cell>
          <cell r="M3473" t="str">
            <v>ANAK</v>
          </cell>
          <cell r="N3473" t="str">
            <v>BELUM KAWIN</v>
          </cell>
          <cell r="O3473" t="str">
            <v>Belum Tamat SD/Sederajat</v>
          </cell>
          <cell r="P3473" t="str">
            <v>Islam</v>
          </cell>
          <cell r="Q3473" t="str">
            <v>PELAJAR/MAHASISWA</v>
          </cell>
          <cell r="R3473" t="str">
            <v>-</v>
          </cell>
          <cell r="S3473" t="str">
            <v>ADA</v>
          </cell>
        </row>
        <row r="3474">
          <cell r="A3474" t="str">
            <v>3302166912150002</v>
          </cell>
          <cell r="B3474" t="str">
            <v>3302162202190012</v>
          </cell>
          <cell r="C3474" t="str">
            <v>CAHAYA SAFITRI</v>
          </cell>
          <cell r="D3474" t="str">
            <v>PR</v>
          </cell>
          <cell r="E3474">
            <v>42367</v>
          </cell>
          <cell r="F3474">
            <v>4.3150684931506849</v>
          </cell>
          <cell r="G3474" t="str">
            <v>BANYUMAS</v>
          </cell>
          <cell r="H3474" t="str">
            <v>TIMIYANG</v>
          </cell>
          <cell r="I3474" t="str">
            <v>001</v>
          </cell>
          <cell r="J3474" t="str">
            <v>005</v>
          </cell>
          <cell r="K3474" t="str">
            <v>TUMIYANG</v>
          </cell>
          <cell r="L3474" t="str">
            <v>TIMIYANG, RT 001 RW 005</v>
          </cell>
          <cell r="M3474" t="str">
            <v>ANAK</v>
          </cell>
          <cell r="N3474" t="str">
            <v>BELUM KAWIN</v>
          </cell>
          <cell r="O3474" t="str">
            <v>Tidak/Belum Sekolah</v>
          </cell>
          <cell r="P3474" t="str">
            <v>Islam</v>
          </cell>
          <cell r="Q3474" t="str">
            <v>BELUM/TIDAK BEKERJA</v>
          </cell>
          <cell r="R3474" t="str">
            <v>-</v>
          </cell>
          <cell r="S3474" t="str">
            <v>ADA</v>
          </cell>
        </row>
        <row r="3475">
          <cell r="A3475" t="str">
            <v>3302160107840005</v>
          </cell>
          <cell r="B3475" t="str">
            <v>3302162305080001</v>
          </cell>
          <cell r="C3475" t="str">
            <v>KASNO</v>
          </cell>
          <cell r="D3475" t="str">
            <v>LK</v>
          </cell>
          <cell r="E3475">
            <v>30864</v>
          </cell>
          <cell r="F3475">
            <v>35.830136986301369</v>
          </cell>
          <cell r="G3475" t="str">
            <v>BANYUMAS</v>
          </cell>
          <cell r="H3475" t="str">
            <v>TUMIYANG</v>
          </cell>
          <cell r="I3475" t="str">
            <v>001</v>
          </cell>
          <cell r="J3475" t="str">
            <v>005</v>
          </cell>
          <cell r="K3475" t="str">
            <v>TUMIYANG</v>
          </cell>
          <cell r="L3475" t="str">
            <v>TUMIYANG, RT 001 RW 005</v>
          </cell>
          <cell r="M3475" t="str">
            <v>KEPALA KELUARGA</v>
          </cell>
          <cell r="N3475" t="str">
            <v>KAWIN</v>
          </cell>
          <cell r="O3475" t="str">
            <v>Tamat SD/Sederajat</v>
          </cell>
          <cell r="P3475" t="str">
            <v>Islam</v>
          </cell>
          <cell r="Q3475" t="str">
            <v>PEDAGANG</v>
          </cell>
          <cell r="R3475" t="str">
            <v>-</v>
          </cell>
          <cell r="S3475" t="str">
            <v>TIDAK ADA</v>
          </cell>
        </row>
        <row r="3476">
          <cell r="A3476" t="str">
            <v>3302166905890004</v>
          </cell>
          <cell r="B3476" t="str">
            <v>3302162305080001</v>
          </cell>
          <cell r="C3476" t="str">
            <v>FIFI KUSMARINI</v>
          </cell>
          <cell r="D3476" t="str">
            <v>PR</v>
          </cell>
          <cell r="E3476">
            <v>32657</v>
          </cell>
          <cell r="F3476">
            <v>30.917808219178081</v>
          </cell>
          <cell r="G3476" t="str">
            <v>BANYUMAS</v>
          </cell>
          <cell r="H3476" t="str">
            <v>TUMIYANG</v>
          </cell>
          <cell r="I3476" t="str">
            <v>001</v>
          </cell>
          <cell r="J3476" t="str">
            <v>005</v>
          </cell>
          <cell r="K3476" t="str">
            <v>TUMIYANG</v>
          </cell>
          <cell r="L3476" t="str">
            <v>TUMIYANG, RT 001 RW 005</v>
          </cell>
          <cell r="M3476" t="str">
            <v>ISTRI</v>
          </cell>
          <cell r="N3476" t="str">
            <v>KAWIN</v>
          </cell>
          <cell r="O3476" t="str">
            <v>SLTP/Sederajat</v>
          </cell>
          <cell r="P3476" t="str">
            <v>Islam</v>
          </cell>
          <cell r="Q3476" t="str">
            <v>MENGURUS RUMAH TANGGA</v>
          </cell>
          <cell r="R3476" t="str">
            <v>-</v>
          </cell>
          <cell r="S3476" t="str">
            <v>TIDAK ADA</v>
          </cell>
        </row>
        <row r="3477">
          <cell r="A3477" t="str">
            <v>3302161112080002</v>
          </cell>
          <cell r="B3477" t="str">
            <v>3302162305080001</v>
          </cell>
          <cell r="C3477" t="str">
            <v>KIAN HAFFIZ MUSYAFA</v>
          </cell>
          <cell r="D3477" t="str">
            <v>LK</v>
          </cell>
          <cell r="E3477">
            <v>39793</v>
          </cell>
          <cell r="F3477">
            <v>11.367123287671232</v>
          </cell>
          <cell r="G3477" t="str">
            <v>BANYUMAS</v>
          </cell>
          <cell r="H3477" t="str">
            <v>TUMIYANG</v>
          </cell>
          <cell r="I3477" t="str">
            <v>001</v>
          </cell>
          <cell r="J3477" t="str">
            <v>005</v>
          </cell>
          <cell r="K3477" t="str">
            <v>TUMIYANG</v>
          </cell>
          <cell r="L3477" t="str">
            <v>TUMIYANG, RT 001 RW 005</v>
          </cell>
          <cell r="M3477" t="str">
            <v>ANAK</v>
          </cell>
          <cell r="N3477" t="str">
            <v>BELUM KAWIN</v>
          </cell>
          <cell r="O3477" t="str">
            <v>Tidak/Belum Sekolah</v>
          </cell>
          <cell r="P3477" t="str">
            <v>Islam</v>
          </cell>
          <cell r="Q3477" t="str">
            <v>BELUM/TIDAK BEKERJA</v>
          </cell>
          <cell r="R3477" t="str">
            <v>-</v>
          </cell>
          <cell r="S3477" t="str">
            <v>ADA</v>
          </cell>
        </row>
        <row r="3478">
          <cell r="A3478" t="str">
            <v>3302164710160001</v>
          </cell>
          <cell r="B3478" t="str">
            <v>3302162305080001</v>
          </cell>
          <cell r="C3478" t="str">
            <v>BELIAN RAHMA ALINDA</v>
          </cell>
          <cell r="D3478" t="str">
            <v>PR</v>
          </cell>
          <cell r="E3478">
            <v>42650</v>
          </cell>
          <cell r="F3478">
            <v>3.5397260273972604</v>
          </cell>
          <cell r="G3478" t="str">
            <v>BANYUMAS</v>
          </cell>
          <cell r="H3478" t="str">
            <v>TUMIYANG</v>
          </cell>
          <cell r="I3478" t="str">
            <v>001</v>
          </cell>
          <cell r="J3478" t="str">
            <v>005</v>
          </cell>
          <cell r="K3478" t="str">
            <v>TUMIYANG</v>
          </cell>
          <cell r="L3478" t="str">
            <v>TUMIYANG, RT 001 RW 005</v>
          </cell>
          <cell r="M3478" t="str">
            <v>ANAK</v>
          </cell>
          <cell r="N3478" t="str">
            <v>BELUM KAWIN</v>
          </cell>
          <cell r="O3478" t="str">
            <v>Tidak/Belum Sekolah</v>
          </cell>
          <cell r="P3478" t="str">
            <v>Islam</v>
          </cell>
          <cell r="Q3478" t="str">
            <v>BELUM/TIDAK BEKERJA</v>
          </cell>
          <cell r="R3478" t="str">
            <v>-</v>
          </cell>
          <cell r="S3478" t="str">
            <v>ADA</v>
          </cell>
        </row>
        <row r="3479">
          <cell r="A3479" t="str">
            <v>3302160312900004</v>
          </cell>
          <cell r="B3479" t="str">
            <v>3302162407180003</v>
          </cell>
          <cell r="C3479" t="str">
            <v>TRI SUTOMO</v>
          </cell>
          <cell r="D3479" t="str">
            <v>LK</v>
          </cell>
          <cell r="E3479">
            <v>33210</v>
          </cell>
          <cell r="F3479">
            <v>29.402739726027399</v>
          </cell>
          <cell r="G3479" t="str">
            <v>BANYUMAS</v>
          </cell>
          <cell r="H3479" t="str">
            <v>TUMIYANG</v>
          </cell>
          <cell r="I3479" t="str">
            <v>001</v>
          </cell>
          <cell r="J3479" t="str">
            <v>005</v>
          </cell>
          <cell r="K3479" t="str">
            <v>TUMIYANG</v>
          </cell>
          <cell r="L3479" t="str">
            <v>TUMIYANG, RT 001 RW 005</v>
          </cell>
          <cell r="M3479" t="str">
            <v>KEPALA KELUARGA</v>
          </cell>
          <cell r="N3479" t="str">
            <v>KAWIN</v>
          </cell>
          <cell r="O3479" t="str">
            <v>Tamat SD/Sederajat</v>
          </cell>
          <cell r="P3479" t="str">
            <v>Islam</v>
          </cell>
          <cell r="Q3479" t="str">
            <v>KARYAWAN SWASTA</v>
          </cell>
          <cell r="R3479" t="str">
            <v>-</v>
          </cell>
          <cell r="S3479" t="str">
            <v>TIDAK ADA</v>
          </cell>
        </row>
        <row r="3480">
          <cell r="A3480" t="str">
            <v>3302162708700004</v>
          </cell>
          <cell r="B3480" t="str">
            <v>3302162508110003</v>
          </cell>
          <cell r="C3480" t="str">
            <v>SUKUR KARSITO</v>
          </cell>
          <cell r="D3480" t="str">
            <v>LK</v>
          </cell>
          <cell r="E3480">
            <v>25807</v>
          </cell>
          <cell r="F3480">
            <v>49.684931506849317</v>
          </cell>
          <cell r="G3480" t="str">
            <v>BANYUMAS</v>
          </cell>
          <cell r="H3480" t="str">
            <v>TUMIYANG</v>
          </cell>
          <cell r="I3480" t="str">
            <v>001</v>
          </cell>
          <cell r="J3480" t="str">
            <v>005</v>
          </cell>
          <cell r="K3480" t="str">
            <v>TUMIYANG</v>
          </cell>
          <cell r="L3480" t="str">
            <v>TUMIYANG, RT 001 RW 005</v>
          </cell>
          <cell r="M3480" t="str">
            <v>KEPALA KELUARGA</v>
          </cell>
          <cell r="N3480" t="str">
            <v>KAWIN</v>
          </cell>
          <cell r="O3480" t="str">
            <v>SLTP/Sederajat</v>
          </cell>
          <cell r="P3480" t="str">
            <v>Islam</v>
          </cell>
          <cell r="Q3480" t="str">
            <v>PETANI/PEKEBUN</v>
          </cell>
          <cell r="R3480" t="str">
            <v>-</v>
          </cell>
          <cell r="S3480" t="str">
            <v>TIDAK ADA</v>
          </cell>
        </row>
        <row r="3481">
          <cell r="A3481" t="str">
            <v>3302165212820009</v>
          </cell>
          <cell r="B3481" t="str">
            <v>3302162508110003</v>
          </cell>
          <cell r="C3481" t="str">
            <v>KUSRIYATIN</v>
          </cell>
          <cell r="D3481" t="str">
            <v>PR</v>
          </cell>
          <cell r="E3481">
            <v>30297</v>
          </cell>
          <cell r="F3481">
            <v>37.38356164383562</v>
          </cell>
          <cell r="G3481" t="str">
            <v>BANYUMAS</v>
          </cell>
          <cell r="H3481" t="str">
            <v>TUMIYANG</v>
          </cell>
          <cell r="I3481" t="str">
            <v>001</v>
          </cell>
          <cell r="J3481" t="str">
            <v>005</v>
          </cell>
          <cell r="K3481" t="str">
            <v>TUMIYANG</v>
          </cell>
          <cell r="L3481" t="str">
            <v>TUMIYANG, RT 001 RW 005</v>
          </cell>
          <cell r="M3481" t="str">
            <v>ISTRI</v>
          </cell>
          <cell r="N3481" t="str">
            <v>KAWIN</v>
          </cell>
          <cell r="O3481" t="str">
            <v>Tamat SD/Sederajat</v>
          </cell>
          <cell r="P3481" t="str">
            <v>Islam</v>
          </cell>
          <cell r="Q3481" t="str">
            <v>MENGURUS RUMAH TANGGA</v>
          </cell>
          <cell r="R3481" t="str">
            <v>-</v>
          </cell>
          <cell r="S3481" t="str">
            <v>TIDAK ADA</v>
          </cell>
        </row>
        <row r="3482">
          <cell r="A3482" t="str">
            <v>3302164606050001</v>
          </cell>
          <cell r="B3482" t="str">
            <v>3302162508110003</v>
          </cell>
          <cell r="C3482" t="str">
            <v>RIZKA ROHANATUN</v>
          </cell>
          <cell r="D3482" t="str">
            <v>PR</v>
          </cell>
          <cell r="E3482">
            <v>38509</v>
          </cell>
          <cell r="F3482">
            <v>14.884931506849314</v>
          </cell>
          <cell r="G3482" t="str">
            <v>BANYUMAS</v>
          </cell>
          <cell r="H3482" t="str">
            <v>TUMIYANG</v>
          </cell>
          <cell r="I3482" t="str">
            <v>001</v>
          </cell>
          <cell r="J3482" t="str">
            <v>005</v>
          </cell>
          <cell r="K3482" t="str">
            <v>TUMIYANG</v>
          </cell>
          <cell r="L3482" t="str">
            <v>TUMIYANG, RT 001 RW 005</v>
          </cell>
          <cell r="M3482" t="str">
            <v>ANAK</v>
          </cell>
          <cell r="N3482" t="str">
            <v>BELUM KAWIN</v>
          </cell>
          <cell r="O3482" t="str">
            <v>Tamat SD/Sederajat</v>
          </cell>
          <cell r="P3482" t="str">
            <v>Islam</v>
          </cell>
          <cell r="Q3482" t="str">
            <v>PELAJAR/MAHASISWA</v>
          </cell>
          <cell r="R3482" t="str">
            <v>-</v>
          </cell>
          <cell r="S3482" t="str">
            <v>ADA</v>
          </cell>
        </row>
        <row r="3483">
          <cell r="A3483" t="str">
            <v>3302165308070002</v>
          </cell>
          <cell r="B3483" t="str">
            <v>3302162508110003</v>
          </cell>
          <cell r="C3483" t="str">
            <v>RAISYA AGISTIA</v>
          </cell>
          <cell r="D3483" t="str">
            <v>PR</v>
          </cell>
          <cell r="E3483">
            <v>39307</v>
          </cell>
          <cell r="F3483">
            <v>12.698630136986301</v>
          </cell>
          <cell r="G3483" t="str">
            <v>BANYUMAS</v>
          </cell>
          <cell r="H3483" t="str">
            <v>TUMIYANG</v>
          </cell>
          <cell r="I3483" t="str">
            <v>001</v>
          </cell>
          <cell r="J3483" t="str">
            <v>005</v>
          </cell>
          <cell r="K3483" t="str">
            <v>TUMIYANG</v>
          </cell>
          <cell r="L3483" t="str">
            <v>TUMIYANG, RT 001 RW 005</v>
          </cell>
          <cell r="M3483" t="str">
            <v>ANAK</v>
          </cell>
          <cell r="N3483" t="str">
            <v>BELUM KAWIN</v>
          </cell>
          <cell r="O3483" t="str">
            <v>Tidak/Belum Sekolah</v>
          </cell>
          <cell r="P3483" t="str">
            <v>Islam</v>
          </cell>
          <cell r="Q3483" t="str">
            <v>BELUM/TIDAK BEKERJA</v>
          </cell>
          <cell r="R3483" t="str">
            <v>-</v>
          </cell>
          <cell r="S3483" t="str">
            <v>ADA</v>
          </cell>
        </row>
        <row r="3484">
          <cell r="A3484" t="str">
            <v>3302165606000001</v>
          </cell>
          <cell r="B3484" t="str">
            <v>3302162508110003</v>
          </cell>
          <cell r="C3484" t="str">
            <v>DEVI   INDIARTI</v>
          </cell>
          <cell r="D3484" t="str">
            <v>PR</v>
          </cell>
          <cell r="E3484">
            <v>36693</v>
          </cell>
          <cell r="F3484">
            <v>19.860273972602741</v>
          </cell>
          <cell r="G3484" t="str">
            <v>BANYUMAS</v>
          </cell>
          <cell r="H3484" t="str">
            <v>TUMIYANG</v>
          </cell>
          <cell r="I3484" t="str">
            <v>001</v>
          </cell>
          <cell r="J3484" t="str">
            <v>005</v>
          </cell>
          <cell r="K3484" t="str">
            <v>TUMIYANG</v>
          </cell>
          <cell r="L3484" t="str">
            <v>TUMIYANG, RT 001 RW 005</v>
          </cell>
          <cell r="M3484" t="str">
            <v>ANAK</v>
          </cell>
          <cell r="N3484" t="str">
            <v>BELUM KAWIN</v>
          </cell>
          <cell r="O3484" t="str">
            <v>SLTP/Sederajat</v>
          </cell>
          <cell r="P3484" t="str">
            <v>Islam</v>
          </cell>
          <cell r="Q3484" t="str">
            <v>PELAJAR/MAHASISWA</v>
          </cell>
          <cell r="R3484" t="str">
            <v>-</v>
          </cell>
          <cell r="S3484" t="str">
            <v>ADA</v>
          </cell>
        </row>
        <row r="3485">
          <cell r="A3485" t="str">
            <v>3302161511810003</v>
          </cell>
          <cell r="B3485" t="str">
            <v>3302162607080010</v>
          </cell>
          <cell r="C3485" t="str">
            <v>MUHAMMAD ROMLI</v>
          </cell>
          <cell r="D3485" t="str">
            <v>LK</v>
          </cell>
          <cell r="E3485">
            <v>29905</v>
          </cell>
          <cell r="F3485">
            <v>38.457534246575342</v>
          </cell>
          <cell r="G3485" t="str">
            <v>BREBES</v>
          </cell>
          <cell r="H3485" t="str">
            <v>TUMIYANG</v>
          </cell>
          <cell r="I3485" t="str">
            <v>001</v>
          </cell>
          <cell r="J3485" t="str">
            <v>005</v>
          </cell>
          <cell r="K3485" t="str">
            <v>TUMIYANG</v>
          </cell>
          <cell r="L3485" t="str">
            <v>TUMIYANG, RT 001 RW 005</v>
          </cell>
          <cell r="M3485" t="str">
            <v>KEPALA KELUARGA</v>
          </cell>
          <cell r="N3485" t="str">
            <v>KAWIN</v>
          </cell>
          <cell r="O3485" t="str">
            <v>SLTP/Sederajat</v>
          </cell>
          <cell r="P3485" t="str">
            <v>Islam</v>
          </cell>
          <cell r="Q3485" t="str">
            <v>KARYAWAN SWASTA</v>
          </cell>
          <cell r="R3485" t="str">
            <v>-</v>
          </cell>
          <cell r="S3485" t="str">
            <v>TIDAK ADA</v>
          </cell>
        </row>
        <row r="3486">
          <cell r="A3486" t="str">
            <v>3302165212830007</v>
          </cell>
          <cell r="B3486" t="str">
            <v>3302162607080010</v>
          </cell>
          <cell r="C3486" t="str">
            <v>WATIRAH</v>
          </cell>
          <cell r="D3486" t="str">
            <v>PR</v>
          </cell>
          <cell r="E3486">
            <v>30662</v>
          </cell>
          <cell r="F3486">
            <v>36.38356164383562</v>
          </cell>
          <cell r="G3486" t="str">
            <v>BANYUMAS</v>
          </cell>
          <cell r="H3486" t="str">
            <v>TUMIYANG</v>
          </cell>
          <cell r="I3486" t="str">
            <v>001</v>
          </cell>
          <cell r="J3486" t="str">
            <v>005</v>
          </cell>
          <cell r="K3486" t="str">
            <v>TUMIYANG</v>
          </cell>
          <cell r="L3486" t="str">
            <v>TUMIYANG, RT 001 RW 005</v>
          </cell>
          <cell r="M3486" t="str">
            <v>ISTRI</v>
          </cell>
          <cell r="N3486" t="str">
            <v>KAWIN</v>
          </cell>
          <cell r="O3486" t="str">
            <v>Tamat SD/Sederajat</v>
          </cell>
          <cell r="P3486" t="str">
            <v>Islam</v>
          </cell>
          <cell r="Q3486" t="str">
            <v>MENGURUS RUMAH TANGGA</v>
          </cell>
          <cell r="R3486" t="str">
            <v>-</v>
          </cell>
          <cell r="S3486" t="str">
            <v>TIDAK ADA</v>
          </cell>
        </row>
        <row r="3487">
          <cell r="A3487" t="str">
            <v>3302164602040001</v>
          </cell>
          <cell r="B3487" t="str">
            <v>3302162607080010</v>
          </cell>
          <cell r="C3487" t="str">
            <v>DELIA FEBRIANA</v>
          </cell>
          <cell r="D3487" t="str">
            <v>PR</v>
          </cell>
          <cell r="E3487">
            <v>38023</v>
          </cell>
          <cell r="F3487">
            <v>16.216438356164385</v>
          </cell>
          <cell r="G3487" t="str">
            <v>BANYUMAS</v>
          </cell>
          <cell r="H3487" t="str">
            <v>TUMIYANG</v>
          </cell>
          <cell r="I3487" t="str">
            <v>001</v>
          </cell>
          <cell r="J3487" t="str">
            <v>005</v>
          </cell>
          <cell r="K3487" t="str">
            <v>TUMIYANG</v>
          </cell>
          <cell r="L3487" t="str">
            <v>TUMIYANG, RT 001 RW 005</v>
          </cell>
          <cell r="M3487" t="str">
            <v>ANAK</v>
          </cell>
          <cell r="N3487" t="str">
            <v>BELUM KAWIN</v>
          </cell>
          <cell r="O3487" t="str">
            <v>Tidak/Belum Sekolah</v>
          </cell>
          <cell r="P3487" t="str">
            <v>Islam</v>
          </cell>
          <cell r="Q3487" t="str">
            <v>BELUM/TIDAK BEKERJA</v>
          </cell>
          <cell r="R3487" t="str">
            <v>-</v>
          </cell>
          <cell r="S3487" t="str">
            <v>ADA</v>
          </cell>
        </row>
        <row r="3488">
          <cell r="A3488" t="str">
            <v>3302166810130001</v>
          </cell>
          <cell r="B3488" t="str">
            <v>3302162607080010</v>
          </cell>
          <cell r="C3488" t="str">
            <v>AFIZA AL FATHUNISA</v>
          </cell>
          <cell r="D3488" t="str">
            <v>PR</v>
          </cell>
          <cell r="E3488">
            <v>41575</v>
          </cell>
          <cell r="F3488">
            <v>6.484931506849315</v>
          </cell>
          <cell r="G3488" t="str">
            <v>BANYUMAS</v>
          </cell>
          <cell r="H3488" t="str">
            <v>TUMIYANG</v>
          </cell>
          <cell r="I3488" t="str">
            <v>001</v>
          </cell>
          <cell r="J3488" t="str">
            <v>005</v>
          </cell>
          <cell r="K3488" t="str">
            <v>TUMIYANG</v>
          </cell>
          <cell r="L3488" t="str">
            <v>TUMIYANG, RT 001 RW 005</v>
          </cell>
          <cell r="M3488" t="str">
            <v>ANAK</v>
          </cell>
          <cell r="N3488" t="str">
            <v>BELUM KAWIN</v>
          </cell>
          <cell r="O3488" t="str">
            <v>Tidak/Belum Sekolah</v>
          </cell>
          <cell r="P3488" t="str">
            <v>Islam</v>
          </cell>
          <cell r="Q3488" t="str">
            <v>BELUM/TIDAK BEKERJA</v>
          </cell>
          <cell r="R3488" t="str">
            <v>-</v>
          </cell>
          <cell r="S3488" t="str">
            <v>ADA</v>
          </cell>
        </row>
        <row r="3489">
          <cell r="A3489" t="str">
            <v>3203281001940009</v>
          </cell>
          <cell r="B3489" t="str">
            <v>3302162711180001</v>
          </cell>
          <cell r="C3489" t="str">
            <v>HERIYANTO</v>
          </cell>
          <cell r="D3489" t="str">
            <v>LK</v>
          </cell>
          <cell r="E3489">
            <v>35409</v>
          </cell>
          <cell r="F3489">
            <v>23.378082191780823</v>
          </cell>
          <cell r="G3489" t="str">
            <v>BANYUMAS</v>
          </cell>
          <cell r="H3489" t="str">
            <v>TUMIYANG</v>
          </cell>
          <cell r="I3489" t="str">
            <v>001</v>
          </cell>
          <cell r="J3489" t="str">
            <v>005</v>
          </cell>
          <cell r="K3489" t="str">
            <v>TUMIYANG</v>
          </cell>
          <cell r="L3489" t="str">
            <v>TUMIYANG, RT 001 RW 005</v>
          </cell>
          <cell r="M3489" t="str">
            <v>KEPALA KELUARGA</v>
          </cell>
          <cell r="N3489" t="str">
            <v>BELUM KAWIN</v>
          </cell>
          <cell r="O3489" t="str">
            <v>SLTP/Sederajat</v>
          </cell>
          <cell r="P3489" t="str">
            <v>Islam</v>
          </cell>
          <cell r="Q3489" t="str">
            <v>KARYAWAN SWASTA</v>
          </cell>
          <cell r="R3489" t="str">
            <v>A</v>
          </cell>
          <cell r="S3489" t="str">
            <v>TIDAK ADA</v>
          </cell>
        </row>
        <row r="3490">
          <cell r="A3490" t="str">
            <v>6408050107780011</v>
          </cell>
          <cell r="B3490" t="str">
            <v>3302162801160003</v>
          </cell>
          <cell r="C3490" t="str">
            <v>TARNO</v>
          </cell>
          <cell r="D3490" t="str">
            <v>LK</v>
          </cell>
          <cell r="E3490">
            <v>28672</v>
          </cell>
          <cell r="F3490">
            <v>41.835616438356162</v>
          </cell>
          <cell r="G3490" t="str">
            <v>BANYUMAS</v>
          </cell>
          <cell r="H3490" t="str">
            <v>TUMIYANG</v>
          </cell>
          <cell r="I3490" t="str">
            <v>001</v>
          </cell>
          <cell r="J3490" t="str">
            <v>005</v>
          </cell>
          <cell r="K3490" t="str">
            <v>TUMIYANG</v>
          </cell>
          <cell r="L3490" t="str">
            <v>TUMIYANG, RT 001 RW 005</v>
          </cell>
          <cell r="M3490" t="str">
            <v>KEPALA KELUARGA</v>
          </cell>
          <cell r="N3490" t="str">
            <v>KAWIN</v>
          </cell>
          <cell r="O3490" t="str">
            <v>SLTA/Sederajat</v>
          </cell>
          <cell r="P3490" t="str">
            <v>Islam</v>
          </cell>
          <cell r="Q3490" t="str">
            <v>KARYAWAN SWASTA</v>
          </cell>
          <cell r="R3490" t="str">
            <v>-</v>
          </cell>
          <cell r="S3490" t="str">
            <v>TIDAK ADA</v>
          </cell>
        </row>
        <row r="3491">
          <cell r="A3491" t="str">
            <v>6408054405870002</v>
          </cell>
          <cell r="B3491" t="str">
            <v>3302162801160003</v>
          </cell>
          <cell r="C3491" t="str">
            <v>SUNARTI</v>
          </cell>
          <cell r="D3491" t="str">
            <v>PR</v>
          </cell>
          <cell r="E3491">
            <v>31901</v>
          </cell>
          <cell r="F3491">
            <v>32.989041095890414</v>
          </cell>
          <cell r="G3491" t="str">
            <v>BANYUMAS</v>
          </cell>
          <cell r="H3491" t="str">
            <v>TUMIYANG</v>
          </cell>
          <cell r="I3491" t="str">
            <v>001</v>
          </cell>
          <cell r="J3491" t="str">
            <v>005</v>
          </cell>
          <cell r="K3491" t="str">
            <v>TUMIYANG</v>
          </cell>
          <cell r="L3491" t="str">
            <v>TUMIYANG, RT 001 RW 005</v>
          </cell>
          <cell r="M3491" t="str">
            <v>ISTRI</v>
          </cell>
          <cell r="N3491" t="str">
            <v>KAWIN</v>
          </cell>
          <cell r="O3491" t="str">
            <v>SLTA/Sederajat</v>
          </cell>
          <cell r="P3491" t="str">
            <v>Islam</v>
          </cell>
          <cell r="Q3491" t="str">
            <v>MENGURUS RUMAH TANGGA</v>
          </cell>
          <cell r="R3491" t="str">
            <v>-</v>
          </cell>
          <cell r="S3491" t="str">
            <v>TIDAK ADA</v>
          </cell>
        </row>
        <row r="3492">
          <cell r="A3492" t="str">
            <v>3302166611150001</v>
          </cell>
          <cell r="B3492" t="str">
            <v>3302162801160003</v>
          </cell>
          <cell r="C3492" t="str">
            <v>NOVITA ANANDA TRI WILIANA</v>
          </cell>
          <cell r="D3492" t="str">
            <v>PR</v>
          </cell>
          <cell r="E3492">
            <v>42334</v>
          </cell>
          <cell r="F3492">
            <v>4.4054794520547942</v>
          </cell>
          <cell r="G3492" t="str">
            <v>BANYUMAS</v>
          </cell>
          <cell r="H3492" t="str">
            <v>TUMIYANG</v>
          </cell>
          <cell r="I3492" t="str">
            <v>001</v>
          </cell>
          <cell r="J3492" t="str">
            <v>005</v>
          </cell>
          <cell r="K3492" t="str">
            <v>TUMIYANG</v>
          </cell>
          <cell r="L3492" t="str">
            <v>TUMIYANG, RT 001 RW 005</v>
          </cell>
          <cell r="M3492" t="str">
            <v>ANAK</v>
          </cell>
          <cell r="N3492" t="str">
            <v>BELUM KAWIN</v>
          </cell>
          <cell r="O3492" t="str">
            <v>Tidak/Belum Sekolah</v>
          </cell>
          <cell r="P3492" t="str">
            <v>Islam</v>
          </cell>
          <cell r="Q3492" t="str">
            <v>BELUM/TIDAK BEKERJA</v>
          </cell>
          <cell r="R3492" t="str">
            <v>-</v>
          </cell>
          <cell r="S3492" t="str">
            <v>ADA</v>
          </cell>
        </row>
        <row r="3493">
          <cell r="A3493" t="str">
            <v>6408054502120001</v>
          </cell>
          <cell r="B3493" t="str">
            <v>3302162801160003</v>
          </cell>
          <cell r="C3493" t="str">
            <v>FEBRI ADE WILIYANA</v>
          </cell>
          <cell r="D3493" t="str">
            <v>LK</v>
          </cell>
          <cell r="E3493">
            <v>40944</v>
          </cell>
          <cell r="F3493">
            <v>8.213698630136987</v>
          </cell>
          <cell r="G3493" t="str">
            <v>KERAYAAN</v>
          </cell>
          <cell r="H3493" t="str">
            <v>TUMIYANG</v>
          </cell>
          <cell r="I3493" t="str">
            <v>001</v>
          </cell>
          <cell r="J3493" t="str">
            <v>005</v>
          </cell>
          <cell r="K3493" t="str">
            <v>TUMIYANG</v>
          </cell>
          <cell r="L3493" t="str">
            <v>TUMIYANG, RT 001 RW 005</v>
          </cell>
          <cell r="M3493" t="str">
            <v>ANAK</v>
          </cell>
          <cell r="N3493" t="str">
            <v>BELUM KAWIN</v>
          </cell>
          <cell r="O3493" t="str">
            <v>Tidak/Belum Sekolah</v>
          </cell>
          <cell r="P3493" t="str">
            <v>Islam</v>
          </cell>
          <cell r="Q3493" t="str">
            <v>BELUM/TIDAK BEKERJA</v>
          </cell>
          <cell r="R3493" t="str">
            <v>-</v>
          </cell>
          <cell r="S3493" t="str">
            <v>ADA</v>
          </cell>
        </row>
        <row r="3494">
          <cell r="A3494" t="str">
            <v>6408054706080001</v>
          </cell>
          <cell r="B3494" t="str">
            <v>3302162801160003</v>
          </cell>
          <cell r="C3494" t="str">
            <v>WILIYANA SAKILA</v>
          </cell>
          <cell r="D3494" t="str">
            <v>PR</v>
          </cell>
          <cell r="E3494">
            <v>39606</v>
          </cell>
          <cell r="F3494">
            <v>11.87945205479452</v>
          </cell>
          <cell r="G3494" t="str">
            <v>GLEMPANG</v>
          </cell>
          <cell r="H3494" t="str">
            <v>TUMIYANG</v>
          </cell>
          <cell r="I3494" t="str">
            <v>001</v>
          </cell>
          <cell r="J3494" t="str">
            <v>005</v>
          </cell>
          <cell r="K3494" t="str">
            <v>TUMIYANG</v>
          </cell>
          <cell r="L3494" t="str">
            <v>TUMIYANG, RT 001 RW 005</v>
          </cell>
          <cell r="M3494" t="str">
            <v>ANAK</v>
          </cell>
          <cell r="N3494" t="str">
            <v>BELUM KAWIN</v>
          </cell>
          <cell r="O3494" t="str">
            <v>Tidak/Belum Sekolah</v>
          </cell>
          <cell r="P3494" t="str">
            <v>Islam</v>
          </cell>
          <cell r="Q3494" t="str">
            <v>BELUM/TIDAK BEKERJA</v>
          </cell>
          <cell r="R3494" t="str">
            <v>-</v>
          </cell>
          <cell r="S3494" t="str">
            <v>ADA</v>
          </cell>
        </row>
        <row r="3495">
          <cell r="A3495" t="str">
            <v>3304040607860001</v>
          </cell>
          <cell r="B3495" t="str">
            <v>3302162804160003</v>
          </cell>
          <cell r="C3495" t="str">
            <v>DARMAN</v>
          </cell>
          <cell r="D3495" t="str">
            <v>LK</v>
          </cell>
          <cell r="E3495">
            <v>31599</v>
          </cell>
          <cell r="F3495">
            <v>33.816438356164383</v>
          </cell>
          <cell r="G3495" t="str">
            <v>BANJARNEGARA</v>
          </cell>
          <cell r="H3495" t="str">
            <v>TUMIYANG</v>
          </cell>
          <cell r="I3495" t="str">
            <v>001</v>
          </cell>
          <cell r="J3495" t="str">
            <v>005</v>
          </cell>
          <cell r="K3495" t="str">
            <v>TUMIYANG</v>
          </cell>
          <cell r="L3495" t="str">
            <v>TUMIYANG, RT 001 RW 005</v>
          </cell>
          <cell r="M3495" t="str">
            <v>KEPALA KELUARGA</v>
          </cell>
          <cell r="N3495" t="str">
            <v>KAWIN</v>
          </cell>
          <cell r="O3495" t="str">
            <v>Tamat SD/Sederajat</v>
          </cell>
          <cell r="P3495" t="str">
            <v>Islam</v>
          </cell>
          <cell r="Q3495" t="str">
            <v>WIRASWASTA</v>
          </cell>
          <cell r="R3495" t="str">
            <v>-</v>
          </cell>
          <cell r="S3495" t="str">
            <v>TIDAK ADA</v>
          </cell>
        </row>
        <row r="3496">
          <cell r="A3496" t="str">
            <v>3302164710920003</v>
          </cell>
          <cell r="B3496" t="str">
            <v>3302162804160003</v>
          </cell>
          <cell r="C3496" t="str">
            <v>TRI MULYATI</v>
          </cell>
          <cell r="D3496" t="str">
            <v>PR</v>
          </cell>
          <cell r="E3496">
            <v>33884</v>
          </cell>
          <cell r="F3496">
            <v>27.556164383561644</v>
          </cell>
          <cell r="G3496" t="str">
            <v>BANYUMAS</v>
          </cell>
          <cell r="H3496" t="str">
            <v>TUMIYANG</v>
          </cell>
          <cell r="I3496" t="str">
            <v>001</v>
          </cell>
          <cell r="J3496" t="str">
            <v>005</v>
          </cell>
          <cell r="K3496" t="str">
            <v>TUMIYANG</v>
          </cell>
          <cell r="L3496" t="str">
            <v>TUMIYANG, RT 001 RW 005</v>
          </cell>
          <cell r="M3496" t="str">
            <v>ISTRI</v>
          </cell>
          <cell r="N3496" t="str">
            <v>KAWIN</v>
          </cell>
          <cell r="O3496" t="str">
            <v>Tamat SD/Sederajat</v>
          </cell>
          <cell r="P3496" t="str">
            <v>Islam</v>
          </cell>
          <cell r="Q3496" t="str">
            <v>BELUM/TIDAK BEKERJA</v>
          </cell>
          <cell r="R3496" t="str">
            <v>-</v>
          </cell>
          <cell r="S3496" t="str">
            <v>TIDAK ADA</v>
          </cell>
        </row>
        <row r="3497">
          <cell r="A3497" t="str">
            <v>3302162211110003</v>
          </cell>
          <cell r="B3497" t="str">
            <v>3302162804160003</v>
          </cell>
          <cell r="C3497" t="str">
            <v>PRASTIO ULINNUHA</v>
          </cell>
          <cell r="D3497" t="str">
            <v>LK</v>
          </cell>
          <cell r="E3497">
            <v>40869</v>
          </cell>
          <cell r="F3497">
            <v>8.419178082191781</v>
          </cell>
          <cell r="G3497" t="str">
            <v>BANYUMAS</v>
          </cell>
          <cell r="H3497" t="str">
            <v>TUMIYANG</v>
          </cell>
          <cell r="I3497" t="str">
            <v>001</v>
          </cell>
          <cell r="J3497" t="str">
            <v>005</v>
          </cell>
          <cell r="K3497" t="str">
            <v>TUMIYANG</v>
          </cell>
          <cell r="L3497" t="str">
            <v>TUMIYANG, RT 001 RW 005</v>
          </cell>
          <cell r="M3497" t="str">
            <v>ANAK</v>
          </cell>
          <cell r="N3497" t="str">
            <v>BELUM KAWIN</v>
          </cell>
          <cell r="O3497" t="str">
            <v>Tidak/Belum Sekolah</v>
          </cell>
          <cell r="P3497" t="str">
            <v>Islam</v>
          </cell>
          <cell r="Q3497" t="str">
            <v>BELUM/TIDAK BEKERJA</v>
          </cell>
          <cell r="R3497" t="str">
            <v>-</v>
          </cell>
          <cell r="S3497" t="str">
            <v>ADA</v>
          </cell>
        </row>
        <row r="3498">
          <cell r="A3498" t="str">
            <v>3302160405780002</v>
          </cell>
          <cell r="B3498" t="str">
            <v>3302162807060013</v>
          </cell>
          <cell r="C3498" t="str">
            <v>RIYANTO</v>
          </cell>
          <cell r="D3498" t="str">
            <v>LK</v>
          </cell>
          <cell r="E3498">
            <v>28614</v>
          </cell>
          <cell r="F3498">
            <v>41.994520547945207</v>
          </cell>
          <cell r="G3498" t="str">
            <v>BANYUMAS</v>
          </cell>
          <cell r="H3498" t="str">
            <v>DESA TUMIYANG</v>
          </cell>
          <cell r="I3498" t="str">
            <v>001</v>
          </cell>
          <cell r="J3498" t="str">
            <v>005</v>
          </cell>
          <cell r="K3498" t="str">
            <v>TUMIYANG</v>
          </cell>
          <cell r="L3498" t="str">
            <v>DESA TUMIYANG, RT 001 RW 005</v>
          </cell>
          <cell r="M3498" t="str">
            <v>KEPALA KELUARGA</v>
          </cell>
          <cell r="N3498" t="str">
            <v>KAWIN</v>
          </cell>
          <cell r="O3498" t="str">
            <v>Tamat SD/Sederajat</v>
          </cell>
          <cell r="P3498" t="str">
            <v>Islam</v>
          </cell>
          <cell r="Q3498" t="str">
            <v>PETANI/PEKEBUN</v>
          </cell>
          <cell r="R3498" t="str">
            <v>-</v>
          </cell>
          <cell r="S3498" t="str">
            <v>TIDAK ADA</v>
          </cell>
        </row>
        <row r="3499">
          <cell r="A3499" t="str">
            <v>3302166005850002</v>
          </cell>
          <cell r="B3499" t="str">
            <v>3302162807060013</v>
          </cell>
          <cell r="C3499" t="str">
            <v>RISANIATI</v>
          </cell>
          <cell r="D3499" t="str">
            <v>PR</v>
          </cell>
          <cell r="E3499">
            <v>31187</v>
          </cell>
          <cell r="F3499">
            <v>34.945205479452056</v>
          </cell>
          <cell r="G3499" t="str">
            <v>BANYUMAS</v>
          </cell>
          <cell r="H3499" t="str">
            <v>DESA TUMIYANG</v>
          </cell>
          <cell r="I3499" t="str">
            <v>001</v>
          </cell>
          <cell r="J3499" t="str">
            <v>005</v>
          </cell>
          <cell r="K3499" t="str">
            <v>TUMIYANG</v>
          </cell>
          <cell r="L3499" t="str">
            <v>DESA TUMIYANG, RT 001 RW 005</v>
          </cell>
          <cell r="M3499" t="str">
            <v>ISTRI</v>
          </cell>
          <cell r="N3499" t="str">
            <v>KAWIN</v>
          </cell>
          <cell r="O3499" t="str">
            <v>Tamat SD/Sederajat</v>
          </cell>
          <cell r="P3499" t="str">
            <v>Islam</v>
          </cell>
          <cell r="Q3499" t="str">
            <v>BURUH HARIAN LEPAS</v>
          </cell>
          <cell r="R3499" t="str">
            <v>-</v>
          </cell>
          <cell r="S3499" t="str">
            <v>TIDAK ADA</v>
          </cell>
        </row>
        <row r="3500">
          <cell r="A3500" t="str">
            <v>3302161408040001</v>
          </cell>
          <cell r="B3500" t="str">
            <v>3302162807060013</v>
          </cell>
          <cell r="C3500" t="str">
            <v>WELLY WIDIANTO</v>
          </cell>
          <cell r="D3500" t="str">
            <v>LK</v>
          </cell>
          <cell r="E3500">
            <v>38213</v>
          </cell>
          <cell r="F3500">
            <v>15.695890410958905</v>
          </cell>
          <cell r="G3500" t="str">
            <v>BANYUMAS</v>
          </cell>
          <cell r="H3500" t="str">
            <v>DESA TUMIYANG</v>
          </cell>
          <cell r="I3500" t="str">
            <v>001</v>
          </cell>
          <cell r="J3500" t="str">
            <v>005</v>
          </cell>
          <cell r="K3500" t="str">
            <v>TUMIYANG</v>
          </cell>
          <cell r="L3500" t="str">
            <v>DESA TUMIYANG, RT 001 RW 005</v>
          </cell>
          <cell r="M3500" t="str">
            <v>ANAK</v>
          </cell>
          <cell r="N3500" t="str">
            <v>BELUM KAWIN</v>
          </cell>
          <cell r="O3500" t="str">
            <v>Tidak/Belum Sekolah</v>
          </cell>
          <cell r="P3500" t="str">
            <v>Islam</v>
          </cell>
          <cell r="Q3500" t="str">
            <v>BELUM/TIDAK BEKERJA</v>
          </cell>
          <cell r="R3500" t="str">
            <v>-</v>
          </cell>
          <cell r="S3500" t="str">
            <v>ADA</v>
          </cell>
        </row>
        <row r="3501">
          <cell r="A3501" t="str">
            <v>3302166501160001</v>
          </cell>
          <cell r="B3501" t="str">
            <v>3302162807060013</v>
          </cell>
          <cell r="C3501" t="str">
            <v>RIRI DINDA WIDIANTO</v>
          </cell>
          <cell r="D3501" t="str">
            <v>PR</v>
          </cell>
          <cell r="E3501">
            <v>42394</v>
          </cell>
          <cell r="F3501">
            <v>4.2410958904109588</v>
          </cell>
          <cell r="G3501" t="str">
            <v>BANYUMAS</v>
          </cell>
          <cell r="H3501" t="str">
            <v>DESA TUMIYANG</v>
          </cell>
          <cell r="I3501" t="str">
            <v>001</v>
          </cell>
          <cell r="J3501" t="str">
            <v>005</v>
          </cell>
          <cell r="K3501" t="str">
            <v>TUMIYANG</v>
          </cell>
          <cell r="L3501" t="str">
            <v>DESA TUMIYANG, RT 001 RW 005</v>
          </cell>
          <cell r="M3501" t="str">
            <v>ANAK</v>
          </cell>
          <cell r="N3501" t="str">
            <v>BELUM KAWIN</v>
          </cell>
          <cell r="O3501" t="str">
            <v>Tidak/Belum Sekolah</v>
          </cell>
          <cell r="P3501" t="str">
            <v>Islam</v>
          </cell>
          <cell r="Q3501" t="str">
            <v>BELUM/TIDAK BEKERJA</v>
          </cell>
          <cell r="R3501" t="str">
            <v>-</v>
          </cell>
          <cell r="S3501" t="str">
            <v>ADA</v>
          </cell>
        </row>
        <row r="3502">
          <cell r="A3502" t="str">
            <v>3302160708930003</v>
          </cell>
          <cell r="B3502" t="str">
            <v>3302162810140004</v>
          </cell>
          <cell r="C3502" t="str">
            <v>WAWAN PRISIANTO</v>
          </cell>
          <cell r="D3502" t="str">
            <v>LK</v>
          </cell>
          <cell r="E3502">
            <v>34188</v>
          </cell>
          <cell r="F3502">
            <v>26.723287671232878</v>
          </cell>
          <cell r="G3502" t="str">
            <v>BANYUMAS</v>
          </cell>
          <cell r="H3502" t="str">
            <v>TUMIYANG</v>
          </cell>
          <cell r="I3502" t="str">
            <v>001</v>
          </cell>
          <cell r="J3502" t="str">
            <v>005</v>
          </cell>
          <cell r="K3502" t="str">
            <v>TUMIYANG</v>
          </cell>
          <cell r="L3502" t="str">
            <v>TUMIYANG, RT 001 RW 005</v>
          </cell>
          <cell r="M3502" t="str">
            <v>KEPALA KELUARGA</v>
          </cell>
          <cell r="N3502" t="str">
            <v>KAWIN</v>
          </cell>
          <cell r="O3502" t="str">
            <v>Tamat SD/Sederajat</v>
          </cell>
          <cell r="P3502" t="str">
            <v>Islam</v>
          </cell>
          <cell r="Q3502" t="str">
            <v>BURUH HARIAN LEPAS</v>
          </cell>
          <cell r="R3502" t="str">
            <v>-</v>
          </cell>
          <cell r="S3502" t="str">
            <v>TIDAK ADA</v>
          </cell>
        </row>
        <row r="3503">
          <cell r="A3503" t="str">
            <v>3302165305950007</v>
          </cell>
          <cell r="B3503" t="str">
            <v>3302162810140004</v>
          </cell>
          <cell r="C3503" t="str">
            <v>SRI YUNIATI</v>
          </cell>
          <cell r="D3503" t="str">
            <v>PR</v>
          </cell>
          <cell r="E3503">
            <v>34832</v>
          </cell>
          <cell r="F3503">
            <v>24.958904109589042</v>
          </cell>
          <cell r="G3503" t="str">
            <v>BANYUMAS</v>
          </cell>
          <cell r="H3503" t="str">
            <v>TUMIYANG</v>
          </cell>
          <cell r="I3503" t="str">
            <v>001</v>
          </cell>
          <cell r="J3503" t="str">
            <v>005</v>
          </cell>
          <cell r="K3503" t="str">
            <v>TUMIYANG</v>
          </cell>
          <cell r="L3503" t="str">
            <v>TUMIYANG, RT 001 RW 005</v>
          </cell>
          <cell r="M3503" t="str">
            <v>ISTRI</v>
          </cell>
          <cell r="N3503" t="str">
            <v>KAWIN</v>
          </cell>
          <cell r="O3503" t="str">
            <v>SLTP/Sederajat</v>
          </cell>
          <cell r="P3503" t="str">
            <v>Islam</v>
          </cell>
          <cell r="Q3503" t="str">
            <v>MENGURUS RUMAH TANGGA</v>
          </cell>
          <cell r="R3503" t="str">
            <v>-</v>
          </cell>
          <cell r="S3503" t="str">
            <v>TIDAK ADA</v>
          </cell>
        </row>
        <row r="3504">
          <cell r="A3504" t="str">
            <v>3302162312140001</v>
          </cell>
          <cell r="B3504" t="str">
            <v>3302162810140004</v>
          </cell>
          <cell r="C3504" t="str">
            <v>ARJUNA PUTRA PRATAMA</v>
          </cell>
          <cell r="D3504" t="str">
            <v>LK</v>
          </cell>
          <cell r="E3504">
            <v>41996</v>
          </cell>
          <cell r="F3504">
            <v>5.3315068493150681</v>
          </cell>
          <cell r="G3504" t="str">
            <v>BANYUMAS</v>
          </cell>
          <cell r="H3504" t="str">
            <v>TUMIYANG</v>
          </cell>
          <cell r="I3504" t="str">
            <v>001</v>
          </cell>
          <cell r="J3504" t="str">
            <v>005</v>
          </cell>
          <cell r="K3504" t="str">
            <v>TUMIYANG</v>
          </cell>
          <cell r="L3504" t="str">
            <v>TUMIYANG, RT 001 RW 005</v>
          </cell>
          <cell r="M3504" t="str">
            <v>ANAK</v>
          </cell>
          <cell r="N3504" t="str">
            <v>BELUM KAWIN</v>
          </cell>
          <cell r="O3504" t="str">
            <v>Tidak/Belum Sekolah</v>
          </cell>
          <cell r="P3504" t="str">
            <v>Islam</v>
          </cell>
          <cell r="Q3504" t="str">
            <v>BELUM/TIDAK BEKERJA</v>
          </cell>
          <cell r="R3504" t="str">
            <v>-</v>
          </cell>
          <cell r="S3504" t="str">
            <v>ADA</v>
          </cell>
        </row>
        <row r="3505">
          <cell r="A3505" t="str">
            <v>3302160107720007</v>
          </cell>
          <cell r="B3505" t="str">
            <v>3302162907060007</v>
          </cell>
          <cell r="C3505" t="str">
            <v>KASUM</v>
          </cell>
          <cell r="D3505" t="str">
            <v>LK</v>
          </cell>
          <cell r="E3505">
            <v>26481</v>
          </cell>
          <cell r="F3505">
            <v>47.838356164383562</v>
          </cell>
          <cell r="G3505" t="str">
            <v>BANYUMAS</v>
          </cell>
          <cell r="H3505" t="str">
            <v>TUMIYANG</v>
          </cell>
          <cell r="I3505" t="str">
            <v>001</v>
          </cell>
          <cell r="J3505" t="str">
            <v>005</v>
          </cell>
          <cell r="K3505" t="str">
            <v>TUMIYANG</v>
          </cell>
          <cell r="L3505" t="str">
            <v>TUMIYANG, RT 001 RW 005</v>
          </cell>
          <cell r="M3505" t="str">
            <v>KEPALA KELUARGA</v>
          </cell>
          <cell r="N3505" t="str">
            <v>KAWIN</v>
          </cell>
          <cell r="O3505" t="str">
            <v>Tamat SD/Sederajat</v>
          </cell>
          <cell r="P3505" t="str">
            <v>Islam</v>
          </cell>
          <cell r="Q3505" t="str">
            <v>BURUH HARIAN LEPAS</v>
          </cell>
          <cell r="R3505" t="str">
            <v>-</v>
          </cell>
          <cell r="S3505" t="str">
            <v>TIDAK ADA</v>
          </cell>
        </row>
        <row r="3506">
          <cell r="A3506" t="str">
            <v>3302164107790019</v>
          </cell>
          <cell r="B3506" t="str">
            <v>3302162907060007</v>
          </cell>
          <cell r="C3506" t="str">
            <v>ROCHATI</v>
          </cell>
          <cell r="D3506" t="str">
            <v>PR</v>
          </cell>
          <cell r="E3506">
            <v>29037</v>
          </cell>
          <cell r="F3506">
            <v>40.835616438356162</v>
          </cell>
          <cell r="G3506" t="str">
            <v>BANYUMAS</v>
          </cell>
          <cell r="H3506" t="str">
            <v>TUMIYANG</v>
          </cell>
          <cell r="I3506" t="str">
            <v>001</v>
          </cell>
          <cell r="J3506" t="str">
            <v>005</v>
          </cell>
          <cell r="K3506" t="str">
            <v>TUMIYANG</v>
          </cell>
          <cell r="L3506" t="str">
            <v>TUMIYANG, RT 001 RW 005</v>
          </cell>
          <cell r="M3506" t="str">
            <v>ISTRI</v>
          </cell>
          <cell r="N3506" t="str">
            <v>KAWIN</v>
          </cell>
          <cell r="O3506" t="str">
            <v>Tamat SD/Sederajat</v>
          </cell>
          <cell r="P3506" t="str">
            <v>Islam</v>
          </cell>
          <cell r="Q3506" t="str">
            <v>MENGURUS RUMAH TANGGA</v>
          </cell>
          <cell r="R3506" t="str">
            <v>-</v>
          </cell>
          <cell r="S3506" t="str">
            <v>TIDAK ADA</v>
          </cell>
        </row>
        <row r="3507">
          <cell r="A3507" t="str">
            <v>3302165907120002</v>
          </cell>
          <cell r="B3507" t="str">
            <v>3302162907060007</v>
          </cell>
          <cell r="C3507" t="str">
            <v>IDZA RAHMA JULIANI</v>
          </cell>
          <cell r="D3507" t="str">
            <v>PR</v>
          </cell>
          <cell r="E3507">
            <v>41109</v>
          </cell>
          <cell r="F3507">
            <v>7.7616438356164386</v>
          </cell>
          <cell r="G3507" t="str">
            <v>BANYUMAS</v>
          </cell>
          <cell r="H3507" t="str">
            <v>TUMIYANG</v>
          </cell>
          <cell r="I3507" t="str">
            <v>001</v>
          </cell>
          <cell r="J3507" t="str">
            <v>005</v>
          </cell>
          <cell r="K3507" t="str">
            <v>TUMIYANG</v>
          </cell>
          <cell r="L3507" t="str">
            <v>TUMIYANG, RT 001 RW 005</v>
          </cell>
          <cell r="M3507" t="str">
            <v>ANAK</v>
          </cell>
          <cell r="N3507" t="str">
            <v>BELUM KAWIN</v>
          </cell>
          <cell r="O3507" t="str">
            <v>Tidak/Belum Sekolah</v>
          </cell>
          <cell r="P3507" t="str">
            <v>Islam</v>
          </cell>
          <cell r="Q3507" t="str">
            <v>BELUM/TIDAK BEKERJA</v>
          </cell>
          <cell r="R3507" t="str">
            <v>-</v>
          </cell>
          <cell r="S3507" t="str">
            <v>ADA</v>
          </cell>
        </row>
        <row r="3508">
          <cell r="A3508" t="str">
            <v>3302166304980005</v>
          </cell>
          <cell r="B3508" t="str">
            <v>3302162907060007</v>
          </cell>
          <cell r="C3508" t="str">
            <v>EKA PUJI ASTUTI</v>
          </cell>
          <cell r="D3508" t="str">
            <v>PR</v>
          </cell>
          <cell r="E3508">
            <v>35908</v>
          </cell>
          <cell r="F3508">
            <v>22.010958904109589</v>
          </cell>
          <cell r="G3508" t="str">
            <v>BANYUMAS</v>
          </cell>
          <cell r="H3508" t="str">
            <v>TUMIYANG</v>
          </cell>
          <cell r="I3508" t="str">
            <v>001</v>
          </cell>
          <cell r="J3508" t="str">
            <v>005</v>
          </cell>
          <cell r="K3508" t="str">
            <v>TUMIYANG</v>
          </cell>
          <cell r="L3508" t="str">
            <v>TUMIYANG, RT 001 RW 005</v>
          </cell>
          <cell r="M3508" t="str">
            <v>ANAK</v>
          </cell>
          <cell r="N3508" t="str">
            <v>BELUM KAWIN</v>
          </cell>
          <cell r="O3508" t="str">
            <v>SLTA/Sederajat</v>
          </cell>
          <cell r="P3508" t="str">
            <v>Islam</v>
          </cell>
          <cell r="Q3508" t="str">
            <v>PELAJAR/MAHASISWA</v>
          </cell>
          <cell r="R3508" t="str">
            <v>O</v>
          </cell>
          <cell r="S3508" t="str">
            <v>ADA</v>
          </cell>
        </row>
        <row r="3509">
          <cell r="A3509" t="str">
            <v>3604111101730001</v>
          </cell>
          <cell r="B3509" t="str">
            <v>3302162912140003</v>
          </cell>
          <cell r="C3509" t="str">
            <v>KARSO</v>
          </cell>
          <cell r="D3509" t="str">
            <v>LK</v>
          </cell>
          <cell r="E3509">
            <v>26675</v>
          </cell>
          <cell r="F3509">
            <v>47.30684931506849</v>
          </cell>
          <cell r="G3509" t="str">
            <v>BANYUMAS</v>
          </cell>
          <cell r="H3509" t="str">
            <v>TUMIYANG</v>
          </cell>
          <cell r="I3509" t="str">
            <v>001</v>
          </cell>
          <cell r="J3509" t="str">
            <v>005</v>
          </cell>
          <cell r="K3509" t="str">
            <v>TUMIYANG</v>
          </cell>
          <cell r="L3509" t="str">
            <v>TUMIYANG, RT 001 RW 005</v>
          </cell>
          <cell r="M3509" t="str">
            <v>KEPALA KELUARGA</v>
          </cell>
          <cell r="N3509" t="str">
            <v>KAWIN</v>
          </cell>
          <cell r="O3509" t="str">
            <v>SLTA/Sederajat</v>
          </cell>
          <cell r="P3509" t="str">
            <v>Islam</v>
          </cell>
          <cell r="Q3509" t="str">
            <v>WIRASWASTA</v>
          </cell>
          <cell r="R3509" t="str">
            <v>-</v>
          </cell>
          <cell r="S3509" t="str">
            <v>TIDAK ADA</v>
          </cell>
        </row>
        <row r="3510">
          <cell r="A3510" t="str">
            <v>3604115810740003</v>
          </cell>
          <cell r="B3510" t="str">
            <v>3302162912140003</v>
          </cell>
          <cell r="C3510" t="str">
            <v>NETI FITRIANI</v>
          </cell>
          <cell r="D3510" t="str">
            <v>PR</v>
          </cell>
          <cell r="E3510">
            <v>27320</v>
          </cell>
          <cell r="F3510">
            <v>45.539726027397258</v>
          </cell>
          <cell r="G3510" t="str">
            <v>SERANG</v>
          </cell>
          <cell r="H3510" t="str">
            <v>TUMIYANG</v>
          </cell>
          <cell r="I3510" t="str">
            <v>001</v>
          </cell>
          <cell r="J3510" t="str">
            <v>005</v>
          </cell>
          <cell r="K3510" t="str">
            <v>TUMIYANG</v>
          </cell>
          <cell r="L3510" t="str">
            <v>TUMIYANG, RT 001 RW 005</v>
          </cell>
          <cell r="M3510" t="str">
            <v>ISTRI</v>
          </cell>
          <cell r="N3510" t="str">
            <v>KAWIN</v>
          </cell>
          <cell r="O3510" t="str">
            <v>SLTA/Sederajat</v>
          </cell>
          <cell r="P3510" t="str">
            <v>Islam</v>
          </cell>
          <cell r="Q3510" t="str">
            <v>MENGURUS RUMAH TANGGA</v>
          </cell>
          <cell r="R3510" t="str">
            <v>-</v>
          </cell>
          <cell r="S3510" t="str">
            <v>TIDAK ADA</v>
          </cell>
        </row>
        <row r="3511">
          <cell r="A3511" t="str">
            <v>3302161808130004</v>
          </cell>
          <cell r="B3511" t="str">
            <v>3302162912140003</v>
          </cell>
          <cell r="C3511" t="str">
            <v>SYAVA KHOZAELI</v>
          </cell>
          <cell r="D3511" t="str">
            <v>LK</v>
          </cell>
          <cell r="E3511">
            <v>41504</v>
          </cell>
          <cell r="F3511">
            <v>6.6794520547945204</v>
          </cell>
          <cell r="G3511" t="str">
            <v>BANYUMAS</v>
          </cell>
          <cell r="H3511" t="str">
            <v>TUMIYANG</v>
          </cell>
          <cell r="I3511" t="str">
            <v>001</v>
          </cell>
          <cell r="J3511" t="str">
            <v>005</v>
          </cell>
          <cell r="K3511" t="str">
            <v>TUMIYANG</v>
          </cell>
          <cell r="L3511" t="str">
            <v>TUMIYANG, RT 001 RW 005</v>
          </cell>
          <cell r="M3511" t="str">
            <v>ANAK</v>
          </cell>
          <cell r="N3511" t="str">
            <v>BELUM KAWIN</v>
          </cell>
          <cell r="O3511" t="str">
            <v>Tidak/Belum Sekolah</v>
          </cell>
          <cell r="P3511" t="str">
            <v>Islam</v>
          </cell>
          <cell r="Q3511" t="str">
            <v>BELUM/TIDAK BEKERJA</v>
          </cell>
          <cell r="R3511" t="str">
            <v>-</v>
          </cell>
          <cell r="S3511" t="str">
            <v>ADA</v>
          </cell>
        </row>
        <row r="3512">
          <cell r="A3512" t="str">
            <v>3604110112080002</v>
          </cell>
          <cell r="B3512" t="str">
            <v>3302162912140003</v>
          </cell>
          <cell r="C3512" t="str">
            <v>AHMAD ALIFIAN RIZKI</v>
          </cell>
          <cell r="D3512" t="str">
            <v>LK</v>
          </cell>
          <cell r="E3512">
            <v>39783</v>
          </cell>
          <cell r="F3512">
            <v>11.394520547945206</v>
          </cell>
          <cell r="G3512" t="str">
            <v>SERANG</v>
          </cell>
          <cell r="H3512" t="str">
            <v>TUMIYANG</v>
          </cell>
          <cell r="I3512" t="str">
            <v>001</v>
          </cell>
          <cell r="J3512" t="str">
            <v>005</v>
          </cell>
          <cell r="K3512" t="str">
            <v>TUMIYANG</v>
          </cell>
          <cell r="L3512" t="str">
            <v>TUMIYANG, RT 001 RW 005</v>
          </cell>
          <cell r="M3512" t="str">
            <v>ANAK</v>
          </cell>
          <cell r="N3512" t="str">
            <v>BELUM KAWIN</v>
          </cell>
          <cell r="O3512" t="str">
            <v>Tidak/Belum Sekolah</v>
          </cell>
          <cell r="P3512" t="str">
            <v>Islam</v>
          </cell>
          <cell r="Q3512" t="str">
            <v>BELUM/TIDAK BEKERJA</v>
          </cell>
          <cell r="R3512" t="str">
            <v>-</v>
          </cell>
          <cell r="S3512" t="str">
            <v>ADA</v>
          </cell>
        </row>
        <row r="3513">
          <cell r="A3513" t="str">
            <v>3604112110010006</v>
          </cell>
          <cell r="B3513" t="str">
            <v>3302162912140003</v>
          </cell>
          <cell r="C3513" t="str">
            <v>M ERLANGGA EKA PAKSI</v>
          </cell>
          <cell r="D3513" t="str">
            <v>LK</v>
          </cell>
          <cell r="E3513">
            <v>37185</v>
          </cell>
          <cell r="F3513">
            <v>18.512328767123286</v>
          </cell>
          <cell r="G3513" t="str">
            <v>SERANG</v>
          </cell>
          <cell r="H3513" t="str">
            <v>TUMIYANG</v>
          </cell>
          <cell r="I3513" t="str">
            <v>001</v>
          </cell>
          <cell r="J3513" t="str">
            <v>005</v>
          </cell>
          <cell r="K3513" t="str">
            <v>TUMIYANG</v>
          </cell>
          <cell r="L3513" t="str">
            <v>TUMIYANG, RT 001 RW 005</v>
          </cell>
          <cell r="M3513" t="str">
            <v>ANAK</v>
          </cell>
          <cell r="N3513" t="str">
            <v>BELUM KAWIN</v>
          </cell>
          <cell r="O3513" t="str">
            <v>Belum Tamat SD/Sederajat</v>
          </cell>
          <cell r="P3513" t="str">
            <v>Islam</v>
          </cell>
          <cell r="Q3513" t="str">
            <v>PELAJAR/MAHASISWA</v>
          </cell>
          <cell r="R3513" t="str">
            <v>-</v>
          </cell>
          <cell r="S3513" t="str">
            <v>TIDAK ADA</v>
          </cell>
        </row>
        <row r="3514">
          <cell r="A3514" t="str">
            <v>3302160501860002</v>
          </cell>
          <cell r="B3514" t="str">
            <v>3302163003120006</v>
          </cell>
          <cell r="C3514" t="str">
            <v>KUNTORO</v>
          </cell>
          <cell r="D3514" t="str">
            <v>LK</v>
          </cell>
          <cell r="E3514">
            <v>31417</v>
          </cell>
          <cell r="F3514">
            <v>34.315068493150683</v>
          </cell>
          <cell r="G3514" t="str">
            <v>BANYUMAS</v>
          </cell>
          <cell r="H3514" t="str">
            <v>TUMIYANG</v>
          </cell>
          <cell r="I3514" t="str">
            <v>001</v>
          </cell>
          <cell r="J3514" t="str">
            <v>005</v>
          </cell>
          <cell r="K3514" t="str">
            <v>TUMIYANG</v>
          </cell>
          <cell r="L3514" t="str">
            <v>TUMIYANG, RT 001 RW 005</v>
          </cell>
          <cell r="M3514" t="str">
            <v>KEPALA KELUARGA</v>
          </cell>
          <cell r="N3514" t="str">
            <v>KAWIN</v>
          </cell>
          <cell r="O3514" t="str">
            <v>Tamat SD/Sederajat</v>
          </cell>
          <cell r="P3514" t="str">
            <v>Islam</v>
          </cell>
          <cell r="Q3514" t="str">
            <v>BURUH HARIAN LEPAS</v>
          </cell>
          <cell r="R3514" t="str">
            <v>-</v>
          </cell>
          <cell r="S3514" t="str">
            <v>TIDAK ADA</v>
          </cell>
        </row>
        <row r="3515">
          <cell r="A3515" t="str">
            <v>3302164203890003</v>
          </cell>
          <cell r="B3515" t="str">
            <v>3302163003120006</v>
          </cell>
          <cell r="C3515" t="str">
            <v>SUPARTI</v>
          </cell>
          <cell r="D3515" t="str">
            <v>PR</v>
          </cell>
          <cell r="E3515">
            <v>32569</v>
          </cell>
          <cell r="F3515">
            <v>31.158904109589042</v>
          </cell>
          <cell r="G3515" t="str">
            <v>BANYUMAS</v>
          </cell>
          <cell r="H3515" t="str">
            <v>TUMIYANG</v>
          </cell>
          <cell r="I3515" t="str">
            <v>001</v>
          </cell>
          <cell r="J3515" t="str">
            <v>005</v>
          </cell>
          <cell r="K3515" t="str">
            <v>TUMIYANG</v>
          </cell>
          <cell r="L3515" t="str">
            <v>TUMIYANG, RT 001 RW 005</v>
          </cell>
          <cell r="M3515" t="str">
            <v>ISTRI</v>
          </cell>
          <cell r="N3515" t="str">
            <v>KAWIN</v>
          </cell>
          <cell r="O3515" t="str">
            <v>Tamat SD/Sederajat</v>
          </cell>
          <cell r="P3515" t="str">
            <v>Islam</v>
          </cell>
          <cell r="Q3515" t="str">
            <v>MENGURUS RUMAH TANGGA</v>
          </cell>
          <cell r="R3515" t="str">
            <v>-</v>
          </cell>
          <cell r="S3515" t="str">
            <v>TIDAK ADA</v>
          </cell>
        </row>
        <row r="3516">
          <cell r="A3516" t="str">
            <v>3302160802090003</v>
          </cell>
          <cell r="B3516" t="str">
            <v>3302163003120006</v>
          </cell>
          <cell r="C3516" t="str">
            <v>KEVIN FEBRIANSYAH</v>
          </cell>
          <cell r="D3516" t="str">
            <v>LK</v>
          </cell>
          <cell r="E3516">
            <v>39852</v>
          </cell>
          <cell r="F3516">
            <v>11.205479452054794</v>
          </cell>
          <cell r="G3516" t="str">
            <v>BANYUMAS</v>
          </cell>
          <cell r="H3516" t="str">
            <v>TUMIYANG</v>
          </cell>
          <cell r="I3516" t="str">
            <v>001</v>
          </cell>
          <cell r="J3516" t="str">
            <v>005</v>
          </cell>
          <cell r="K3516" t="str">
            <v>TUMIYANG</v>
          </cell>
          <cell r="L3516" t="str">
            <v>TUMIYANG, RT 001 RW 005</v>
          </cell>
          <cell r="M3516" t="str">
            <v>ANAK</v>
          </cell>
          <cell r="N3516" t="str">
            <v>BELUM KAWIN</v>
          </cell>
          <cell r="O3516" t="str">
            <v>Tidak/Belum Sekolah</v>
          </cell>
          <cell r="P3516" t="str">
            <v>Islam</v>
          </cell>
          <cell r="Q3516" t="str">
            <v>BELUM/TIDAK BEKERJA</v>
          </cell>
          <cell r="R3516" t="str">
            <v>-</v>
          </cell>
          <cell r="S3516" t="str">
            <v>ADA</v>
          </cell>
        </row>
        <row r="3517">
          <cell r="A3517" t="str">
            <v>3302162507170001</v>
          </cell>
          <cell r="B3517" t="str">
            <v>3302163003120006</v>
          </cell>
          <cell r="C3517" t="str">
            <v>CANDRA ABIANSYAH</v>
          </cell>
          <cell r="D3517" t="str">
            <v>LK</v>
          </cell>
          <cell r="E3517">
            <v>42941</v>
          </cell>
          <cell r="F3517">
            <v>2.7424657534246575</v>
          </cell>
          <cell r="G3517" t="str">
            <v>BANYUMAS</v>
          </cell>
          <cell r="H3517" t="str">
            <v>TUMIYANG</v>
          </cell>
          <cell r="I3517" t="str">
            <v>001</v>
          </cell>
          <cell r="J3517" t="str">
            <v>005</v>
          </cell>
          <cell r="K3517" t="str">
            <v>TUMIYANG</v>
          </cell>
          <cell r="L3517" t="str">
            <v>TUMIYANG, RT 001 RW 005</v>
          </cell>
          <cell r="M3517" t="str">
            <v>ANAK</v>
          </cell>
          <cell r="N3517" t="str">
            <v>BELUM KAWIN</v>
          </cell>
          <cell r="O3517" t="str">
            <v>Tidak/Belum Sekolah</v>
          </cell>
          <cell r="P3517" t="str">
            <v>Islam</v>
          </cell>
          <cell r="Q3517" t="str">
            <v>BELUM/TIDAK BEKERJA</v>
          </cell>
          <cell r="R3517" t="str">
            <v>-</v>
          </cell>
          <cell r="S3517" t="str">
            <v>ADA</v>
          </cell>
        </row>
        <row r="3518">
          <cell r="A3518" t="str">
            <v>3302162306860003</v>
          </cell>
          <cell r="B3518" t="str">
            <v>3302163006110005</v>
          </cell>
          <cell r="C3518" t="str">
            <v>DARMOKO</v>
          </cell>
          <cell r="D3518" t="str">
            <v>LK</v>
          </cell>
          <cell r="E3518">
            <v>31586</v>
          </cell>
          <cell r="F3518">
            <v>33.852054794520548</v>
          </cell>
          <cell r="G3518" t="str">
            <v>BANYUMAS</v>
          </cell>
          <cell r="H3518" t="str">
            <v>TUMIYANG</v>
          </cell>
          <cell r="I3518" t="str">
            <v>001</v>
          </cell>
          <cell r="J3518" t="str">
            <v>005</v>
          </cell>
          <cell r="K3518" t="str">
            <v>TUMIYANG</v>
          </cell>
          <cell r="L3518" t="str">
            <v>TUMIYANG, RT 001 RW 005</v>
          </cell>
          <cell r="M3518" t="str">
            <v>KEPALA KELUARGA</v>
          </cell>
          <cell r="N3518" t="str">
            <v>KAWIN</v>
          </cell>
          <cell r="O3518" t="str">
            <v>Tamat SD/Sederajat</v>
          </cell>
          <cell r="P3518" t="str">
            <v>Islam</v>
          </cell>
          <cell r="Q3518" t="str">
            <v>BURUH HARIAN LEPAS</v>
          </cell>
          <cell r="R3518" t="str">
            <v>-</v>
          </cell>
          <cell r="S3518" t="str">
            <v>TIDAK ADA</v>
          </cell>
        </row>
        <row r="3519">
          <cell r="A3519" t="str">
            <v>3302164611710003</v>
          </cell>
          <cell r="B3519" t="str">
            <v>3302163006110005</v>
          </cell>
          <cell r="C3519" t="str">
            <v>RUSMINI</v>
          </cell>
          <cell r="D3519" t="str">
            <v>PR</v>
          </cell>
          <cell r="E3519">
            <v>26243</v>
          </cell>
          <cell r="F3519">
            <v>48.490410958904107</v>
          </cell>
          <cell r="G3519" t="str">
            <v>JAKARTA</v>
          </cell>
          <cell r="H3519" t="str">
            <v>TUMIYANG</v>
          </cell>
          <cell r="I3519" t="str">
            <v>001</v>
          </cell>
          <cell r="J3519" t="str">
            <v>005</v>
          </cell>
          <cell r="K3519" t="str">
            <v>TUMIYANG</v>
          </cell>
          <cell r="L3519" t="str">
            <v>TUMIYANG, RT 001 RW 005</v>
          </cell>
          <cell r="M3519" t="str">
            <v>ISTRI</v>
          </cell>
          <cell r="N3519" t="str">
            <v>KAWIN</v>
          </cell>
          <cell r="O3519" t="str">
            <v>Tamat SD/Sederajat</v>
          </cell>
          <cell r="P3519" t="str">
            <v>Islam</v>
          </cell>
          <cell r="Q3519" t="str">
            <v>MENGURUS RUMAH TANGGA</v>
          </cell>
          <cell r="R3519" t="str">
            <v>-</v>
          </cell>
          <cell r="S3519" t="str">
            <v>TIDAK ADA</v>
          </cell>
        </row>
        <row r="3520">
          <cell r="A3520" t="str">
            <v>3302162506110003</v>
          </cell>
          <cell r="B3520" t="str">
            <v>3302163006110005</v>
          </cell>
          <cell r="C3520" t="str">
            <v>WAHYU ZAKI AMANI</v>
          </cell>
          <cell r="D3520" t="str">
            <v>LK</v>
          </cell>
          <cell r="E3520">
            <v>40719</v>
          </cell>
          <cell r="F3520">
            <v>8.830136986301369</v>
          </cell>
          <cell r="G3520" t="str">
            <v>BANYUMAS</v>
          </cell>
          <cell r="H3520" t="str">
            <v>TUMIYANG</v>
          </cell>
          <cell r="I3520" t="str">
            <v>001</v>
          </cell>
          <cell r="J3520" t="str">
            <v>005</v>
          </cell>
          <cell r="K3520" t="str">
            <v>TUMIYANG</v>
          </cell>
          <cell r="L3520" t="str">
            <v>TUMIYANG, RT 001 RW 005</v>
          </cell>
          <cell r="M3520" t="str">
            <v>ANAK</v>
          </cell>
          <cell r="N3520" t="str">
            <v>BELUM KAWIN</v>
          </cell>
          <cell r="O3520" t="str">
            <v>Tidak/Belum Sekolah</v>
          </cell>
          <cell r="P3520" t="str">
            <v>Islam</v>
          </cell>
          <cell r="Q3520" t="str">
            <v>BELUM/TIDAK BEKERJA</v>
          </cell>
          <cell r="R3520" t="str">
            <v>-</v>
          </cell>
          <cell r="S3520" t="str">
            <v>ADA</v>
          </cell>
        </row>
        <row r="3521">
          <cell r="A3521" t="str">
            <v>3302160601970001</v>
          </cell>
          <cell r="B3521" t="str">
            <v>3302160302170008</v>
          </cell>
          <cell r="C3521" t="str">
            <v>JENU ARIFIN</v>
          </cell>
          <cell r="D3521" t="str">
            <v>LK</v>
          </cell>
          <cell r="E3521">
            <v>35436</v>
          </cell>
          <cell r="F3521">
            <v>23.304109589041097</v>
          </cell>
          <cell r="G3521" t="str">
            <v>BANYUMAS</v>
          </cell>
          <cell r="H3521" t="str">
            <v>DESA TUMIYANG</v>
          </cell>
          <cell r="I3521" t="str">
            <v>002</v>
          </cell>
          <cell r="J3521" t="str">
            <v>005</v>
          </cell>
          <cell r="K3521" t="str">
            <v>TUMIYANG</v>
          </cell>
          <cell r="L3521" t="str">
            <v>DESA TUMIYANG, RT 002 RW 005</v>
          </cell>
          <cell r="M3521" t="str">
            <v>KEPALA KELUARGA</v>
          </cell>
          <cell r="N3521" t="str">
            <v>KAWIN</v>
          </cell>
          <cell r="O3521" t="str">
            <v>SLTP/Sederajat</v>
          </cell>
          <cell r="P3521" t="str">
            <v>Islam</v>
          </cell>
          <cell r="Q3521" t="str">
            <v>KARYAWAN SWASTA</v>
          </cell>
          <cell r="R3521" t="str">
            <v>-</v>
          </cell>
          <cell r="S3521" t="str">
            <v>ADA</v>
          </cell>
        </row>
        <row r="3522">
          <cell r="A3522" t="str">
            <v>3302165101940001</v>
          </cell>
          <cell r="B3522" t="str">
            <v>3302160302170008</v>
          </cell>
          <cell r="C3522" t="str">
            <v>DARNITI</v>
          </cell>
          <cell r="D3522" t="str">
            <v>PR</v>
          </cell>
          <cell r="E3522">
            <v>34345</v>
          </cell>
          <cell r="F3522">
            <v>26.293150684931508</v>
          </cell>
          <cell r="G3522" t="str">
            <v>BANYUMAS</v>
          </cell>
          <cell r="H3522" t="str">
            <v>DESA TUMIYANG</v>
          </cell>
          <cell r="I3522" t="str">
            <v>002</v>
          </cell>
          <cell r="J3522" t="str">
            <v>005</v>
          </cell>
          <cell r="K3522" t="str">
            <v>TUMIYANG</v>
          </cell>
          <cell r="L3522" t="str">
            <v>DESA TUMIYANG, RT 002 RW 005</v>
          </cell>
          <cell r="M3522" t="str">
            <v>ISTRI</v>
          </cell>
          <cell r="N3522" t="str">
            <v>KAWIN</v>
          </cell>
          <cell r="O3522" t="str">
            <v>SLTA/Sederajat</v>
          </cell>
          <cell r="P3522" t="str">
            <v>Islam</v>
          </cell>
          <cell r="Q3522" t="str">
            <v>MENGURUS RUMAH TANGGA</v>
          </cell>
          <cell r="R3522" t="str">
            <v>-</v>
          </cell>
          <cell r="S3522" t="str">
            <v>TIDAK ADA</v>
          </cell>
        </row>
        <row r="3523">
          <cell r="A3523" t="str">
            <v>3302162703170002</v>
          </cell>
          <cell r="B3523" t="str">
            <v>3302160302170008</v>
          </cell>
          <cell r="C3523" t="str">
            <v>GIBRAN HAFIZ AL FARIS</v>
          </cell>
          <cell r="D3523" t="str">
            <v>LK</v>
          </cell>
          <cell r="E3523">
            <v>42821</v>
          </cell>
          <cell r="F3523">
            <v>3.0712328767123287</v>
          </cell>
          <cell r="G3523" t="str">
            <v>BANYUMAS</v>
          </cell>
          <cell r="H3523" t="str">
            <v>DESA TUMIYANG</v>
          </cell>
          <cell r="I3523" t="str">
            <v>002</v>
          </cell>
          <cell r="J3523" t="str">
            <v>005</v>
          </cell>
          <cell r="K3523" t="str">
            <v>TUMIYANG</v>
          </cell>
          <cell r="L3523" t="str">
            <v>DESA TUMIYANG, RT 002 RW 005</v>
          </cell>
          <cell r="M3523" t="str">
            <v>ANAK</v>
          </cell>
          <cell r="N3523" t="str">
            <v>BELUM KAWIN</v>
          </cell>
          <cell r="O3523" t="str">
            <v>Tidak/Belum Sekolah</v>
          </cell>
          <cell r="P3523" t="str">
            <v>Islam</v>
          </cell>
          <cell r="Q3523" t="str">
            <v>BELUM/TIDAK BEKERJA</v>
          </cell>
          <cell r="R3523" t="str">
            <v>-</v>
          </cell>
          <cell r="S3523" t="str">
            <v>ADA</v>
          </cell>
        </row>
        <row r="3524">
          <cell r="A3524" t="str">
            <v>3302172702860004</v>
          </cell>
          <cell r="B3524" t="str">
            <v>3302160307150003</v>
          </cell>
          <cell r="C3524" t="str">
            <v>KUSWANTO</v>
          </cell>
          <cell r="D3524" t="str">
            <v>LK</v>
          </cell>
          <cell r="E3524">
            <v>31470</v>
          </cell>
          <cell r="F3524">
            <v>34.169863013698631</v>
          </cell>
          <cell r="G3524" t="str">
            <v>BANYUMAS</v>
          </cell>
          <cell r="H3524" t="str">
            <v>TUMIYANG</v>
          </cell>
          <cell r="I3524" t="str">
            <v>002</v>
          </cell>
          <cell r="J3524" t="str">
            <v>005</v>
          </cell>
          <cell r="K3524" t="str">
            <v>TUMIYANG</v>
          </cell>
          <cell r="L3524" t="str">
            <v>TUMIYANG, RT 002 RW 005</v>
          </cell>
          <cell r="M3524" t="str">
            <v>KEPALA KELUARGA</v>
          </cell>
          <cell r="N3524" t="str">
            <v>KAWIN</v>
          </cell>
          <cell r="O3524" t="str">
            <v>SLTP/Sederajat</v>
          </cell>
          <cell r="P3524" t="str">
            <v>Islam</v>
          </cell>
          <cell r="Q3524" t="str">
            <v>BURUH TANI/PERKEBUNAN</v>
          </cell>
          <cell r="R3524" t="str">
            <v>-</v>
          </cell>
          <cell r="S3524" t="str">
            <v>TIDAK ADA</v>
          </cell>
        </row>
        <row r="3525">
          <cell r="A3525" t="str">
            <v>3302175303900002</v>
          </cell>
          <cell r="B3525" t="str">
            <v>3302160307150003</v>
          </cell>
          <cell r="C3525" t="str">
            <v>SITI SALIYAH</v>
          </cell>
          <cell r="D3525" t="str">
            <v>PR</v>
          </cell>
          <cell r="E3525">
            <v>32945</v>
          </cell>
          <cell r="F3525">
            <v>30.12876712328767</v>
          </cell>
          <cell r="G3525" t="str">
            <v>BANYUMAS</v>
          </cell>
          <cell r="H3525" t="str">
            <v>TUMIYANG</v>
          </cell>
          <cell r="I3525" t="str">
            <v>002</v>
          </cell>
          <cell r="J3525" t="str">
            <v>005</v>
          </cell>
          <cell r="K3525" t="str">
            <v>TUMIYANG</v>
          </cell>
          <cell r="L3525" t="str">
            <v>TUMIYANG, RT 002 RW 005</v>
          </cell>
          <cell r="M3525" t="str">
            <v>ISTRI</v>
          </cell>
          <cell r="N3525" t="str">
            <v>KAWIN</v>
          </cell>
          <cell r="O3525" t="str">
            <v>SLTP/Sederajat</v>
          </cell>
          <cell r="P3525" t="str">
            <v>Islam</v>
          </cell>
          <cell r="Q3525" t="str">
            <v>MENGURUS RUMAH TANGGA</v>
          </cell>
          <cell r="R3525" t="str">
            <v>-</v>
          </cell>
          <cell r="S3525" t="str">
            <v>TIDAK ADA</v>
          </cell>
        </row>
        <row r="3526">
          <cell r="A3526" t="str">
            <v>3302175811100003</v>
          </cell>
          <cell r="B3526" t="str">
            <v>3302160307150003</v>
          </cell>
          <cell r="C3526" t="str">
            <v>PUTRI ZAKIYATUL FAKHIROH</v>
          </cell>
          <cell r="D3526" t="str">
            <v>PR</v>
          </cell>
          <cell r="E3526">
            <v>40500</v>
          </cell>
          <cell r="F3526">
            <v>9.4301369863013704</v>
          </cell>
          <cell r="G3526" t="str">
            <v>BANYUMAS</v>
          </cell>
          <cell r="H3526" t="str">
            <v>TUMIYANG</v>
          </cell>
          <cell r="I3526" t="str">
            <v>002</v>
          </cell>
          <cell r="J3526" t="str">
            <v>005</v>
          </cell>
          <cell r="K3526" t="str">
            <v>TUMIYANG</v>
          </cell>
          <cell r="L3526" t="str">
            <v>TUMIYANG, RT 002 RW 005</v>
          </cell>
          <cell r="M3526" t="str">
            <v>ANAK</v>
          </cell>
          <cell r="N3526" t="str">
            <v>BELUM KAWIN</v>
          </cell>
          <cell r="O3526" t="str">
            <v>Tidak/Belum Sekolah</v>
          </cell>
          <cell r="P3526" t="str">
            <v>Islam</v>
          </cell>
          <cell r="Q3526" t="str">
            <v>BELUM/TIDAK BEKERJA</v>
          </cell>
          <cell r="R3526" t="str">
            <v>-</v>
          </cell>
          <cell r="S3526" t="str">
            <v>ADA</v>
          </cell>
        </row>
        <row r="3527">
          <cell r="A3527" t="str">
            <v>3302161106640003</v>
          </cell>
          <cell r="B3527" t="str">
            <v>3302160407090002</v>
          </cell>
          <cell r="C3527" t="str">
            <v>KIRMAN</v>
          </cell>
          <cell r="D3527" t="str">
            <v>LK</v>
          </cell>
          <cell r="E3527">
            <v>23539</v>
          </cell>
          <cell r="F3527">
            <v>55.898630136986299</v>
          </cell>
          <cell r="G3527" t="str">
            <v>BANYUMAS</v>
          </cell>
          <cell r="H3527" t="str">
            <v>TUMIYANG</v>
          </cell>
          <cell r="I3527" t="str">
            <v>002</v>
          </cell>
          <cell r="J3527" t="str">
            <v>005</v>
          </cell>
          <cell r="K3527" t="str">
            <v>TUMIYANG</v>
          </cell>
          <cell r="L3527" t="str">
            <v>TUMIYANG, RT 002 RW 005</v>
          </cell>
          <cell r="M3527" t="str">
            <v>KEPALA KELUARGA</v>
          </cell>
          <cell r="N3527" t="str">
            <v>KAWIN</v>
          </cell>
          <cell r="O3527" t="str">
            <v>Tamat SD/Sederajat</v>
          </cell>
          <cell r="P3527" t="str">
            <v>Islam</v>
          </cell>
          <cell r="Q3527" t="str">
            <v>PETANI/PEKEBUN</v>
          </cell>
          <cell r="R3527" t="str">
            <v>-</v>
          </cell>
          <cell r="S3527" t="str">
            <v>TIDAK ADA</v>
          </cell>
        </row>
        <row r="3528">
          <cell r="A3528" t="str">
            <v>3302164309710002</v>
          </cell>
          <cell r="B3528" t="str">
            <v>3302160407090002</v>
          </cell>
          <cell r="C3528" t="str">
            <v>CARSEM</v>
          </cell>
          <cell r="D3528" t="str">
            <v>PR</v>
          </cell>
          <cell r="E3528">
            <v>26179</v>
          </cell>
          <cell r="F3528">
            <v>48.665753424657531</v>
          </cell>
          <cell r="G3528" t="str">
            <v>BANYUMAS</v>
          </cell>
          <cell r="H3528" t="str">
            <v>TUMIYANG</v>
          </cell>
          <cell r="I3528" t="str">
            <v>002</v>
          </cell>
          <cell r="J3528" t="str">
            <v>005</v>
          </cell>
          <cell r="K3528" t="str">
            <v>TUMIYANG</v>
          </cell>
          <cell r="L3528" t="str">
            <v>TUMIYANG, RT 002 RW 005</v>
          </cell>
          <cell r="M3528" t="str">
            <v>ISTRI</v>
          </cell>
          <cell r="N3528" t="str">
            <v>KAWIN</v>
          </cell>
          <cell r="O3528" t="str">
            <v>Tamat SD/Sederajat</v>
          </cell>
          <cell r="P3528" t="str">
            <v>Islam</v>
          </cell>
          <cell r="Q3528" t="str">
            <v>MENGURUS RUMAH TANGGA</v>
          </cell>
          <cell r="R3528" t="str">
            <v>-</v>
          </cell>
          <cell r="S3528" t="str">
            <v>TIDAK ADA</v>
          </cell>
        </row>
        <row r="3529">
          <cell r="A3529" t="str">
            <v>3302161305070004</v>
          </cell>
          <cell r="B3529" t="str">
            <v>3302160407090002</v>
          </cell>
          <cell r="C3529" t="str">
            <v>AGIL MUNAZAR</v>
          </cell>
          <cell r="D3529" t="str">
            <v>LK</v>
          </cell>
          <cell r="E3529">
            <v>39215</v>
          </cell>
          <cell r="F3529">
            <v>12.950684931506849</v>
          </cell>
          <cell r="G3529" t="str">
            <v>JAKARTA</v>
          </cell>
          <cell r="H3529" t="str">
            <v>TUMIYANG</v>
          </cell>
          <cell r="I3529" t="str">
            <v>002</v>
          </cell>
          <cell r="J3529" t="str">
            <v>005</v>
          </cell>
          <cell r="K3529" t="str">
            <v>TUMIYANG</v>
          </cell>
          <cell r="L3529" t="str">
            <v>TUMIYANG, RT 002 RW 005</v>
          </cell>
          <cell r="M3529" t="str">
            <v>ANAK</v>
          </cell>
          <cell r="N3529" t="str">
            <v>BELUM KAWIN</v>
          </cell>
          <cell r="O3529" t="str">
            <v>Tidak/Belum Sekolah</v>
          </cell>
          <cell r="P3529" t="str">
            <v>Islam</v>
          </cell>
          <cell r="Q3529" t="str">
            <v>BELUM/TIDAK BEKERJA</v>
          </cell>
          <cell r="R3529" t="str">
            <v>-</v>
          </cell>
          <cell r="S3529" t="str">
            <v>TIDAK ADA</v>
          </cell>
        </row>
        <row r="3530">
          <cell r="A3530" t="str">
            <v>3302166307980001</v>
          </cell>
          <cell r="B3530" t="str">
            <v>3302160407090002</v>
          </cell>
          <cell r="C3530" t="str">
            <v>SISKA JULIATI</v>
          </cell>
          <cell r="D3530" t="str">
            <v>PR</v>
          </cell>
          <cell r="E3530">
            <v>35999</v>
          </cell>
          <cell r="F3530">
            <v>21.761643835616439</v>
          </cell>
          <cell r="G3530" t="str">
            <v>BANYUMAS</v>
          </cell>
          <cell r="H3530" t="str">
            <v>TUMIYANG</v>
          </cell>
          <cell r="I3530" t="str">
            <v>002</v>
          </cell>
          <cell r="J3530" t="str">
            <v>005</v>
          </cell>
          <cell r="K3530" t="str">
            <v>TUMIYANG</v>
          </cell>
          <cell r="L3530" t="str">
            <v>TUMIYANG, RT 002 RW 005</v>
          </cell>
          <cell r="M3530" t="str">
            <v>ANAK</v>
          </cell>
          <cell r="N3530" t="str">
            <v>BELUM KAWIN</v>
          </cell>
          <cell r="O3530" t="str">
            <v>Belum Tamat SD/Sederajat</v>
          </cell>
          <cell r="P3530" t="str">
            <v>Islam</v>
          </cell>
          <cell r="Q3530" t="str">
            <v>PELAJAR/MAHASISWA</v>
          </cell>
          <cell r="R3530" t="str">
            <v>-</v>
          </cell>
          <cell r="S3530" t="str">
            <v>TIDAK ADA</v>
          </cell>
        </row>
        <row r="3531">
          <cell r="A3531" t="str">
            <v>3302161612670002</v>
          </cell>
          <cell r="B3531" t="str">
            <v>3302160508060005</v>
          </cell>
          <cell r="C3531" t="str">
            <v>NURHADI</v>
          </cell>
          <cell r="D3531" t="str">
            <v>LK</v>
          </cell>
          <cell r="E3531">
            <v>24822</v>
          </cell>
          <cell r="F3531">
            <v>52.38356164383562</v>
          </cell>
          <cell r="G3531" t="str">
            <v>BANYUMAS</v>
          </cell>
          <cell r="H3531" t="str">
            <v>TUMIYANG</v>
          </cell>
          <cell r="I3531" t="str">
            <v>002</v>
          </cell>
          <cell r="J3531" t="str">
            <v>005</v>
          </cell>
          <cell r="K3531" t="str">
            <v>TUMIYANG</v>
          </cell>
          <cell r="L3531" t="str">
            <v>TUMIYANG, RT 002 RW 005</v>
          </cell>
          <cell r="M3531" t="str">
            <v>KEPALA KELUARGA</v>
          </cell>
          <cell r="N3531" t="str">
            <v>KAWIN</v>
          </cell>
          <cell r="O3531" t="str">
            <v>SLTP/Sederajat</v>
          </cell>
          <cell r="P3531" t="str">
            <v>Islam</v>
          </cell>
          <cell r="Q3531" t="str">
            <v>PETANI/PEKEBUN</v>
          </cell>
          <cell r="R3531" t="str">
            <v>-</v>
          </cell>
          <cell r="S3531" t="str">
            <v>TIDAK ADA</v>
          </cell>
        </row>
        <row r="3532">
          <cell r="A3532" t="str">
            <v>3302167011750001</v>
          </cell>
          <cell r="B3532" t="str">
            <v>3302160508060005</v>
          </cell>
          <cell r="C3532" t="str">
            <v>KARNIAH</v>
          </cell>
          <cell r="D3532" t="str">
            <v>PR</v>
          </cell>
          <cell r="E3532">
            <v>27728</v>
          </cell>
          <cell r="F3532">
            <v>44.421917808219177</v>
          </cell>
          <cell r="G3532" t="str">
            <v>BANYUMAS</v>
          </cell>
          <cell r="H3532" t="str">
            <v>TUMIYANG</v>
          </cell>
          <cell r="I3532" t="str">
            <v>002</v>
          </cell>
          <cell r="J3532" t="str">
            <v>005</v>
          </cell>
          <cell r="K3532" t="str">
            <v>TUMIYANG</v>
          </cell>
          <cell r="L3532" t="str">
            <v>TUMIYANG, RT 002 RW 005</v>
          </cell>
          <cell r="M3532" t="str">
            <v>ISTRI</v>
          </cell>
          <cell r="N3532" t="str">
            <v>KAWIN</v>
          </cell>
          <cell r="O3532" t="str">
            <v>Tamat SD/Sederajat</v>
          </cell>
          <cell r="P3532" t="str">
            <v>Islam</v>
          </cell>
          <cell r="Q3532" t="str">
            <v>MENGURUS RUMAH TANGGA</v>
          </cell>
          <cell r="R3532" t="str">
            <v>-</v>
          </cell>
          <cell r="S3532" t="str">
            <v>TIDAK ADA</v>
          </cell>
        </row>
        <row r="3533">
          <cell r="A3533" t="str">
            <v>3302160108120001</v>
          </cell>
          <cell r="B3533" t="str">
            <v>3302160508060005</v>
          </cell>
          <cell r="C3533" t="str">
            <v>TEGAR DWI NUR ROMADHONI</v>
          </cell>
          <cell r="D3533" t="str">
            <v>LK</v>
          </cell>
          <cell r="E3533">
            <v>41122</v>
          </cell>
          <cell r="F3533">
            <v>7.7260273972602738</v>
          </cell>
          <cell r="G3533" t="str">
            <v>BANYUMAS</v>
          </cell>
          <cell r="H3533" t="str">
            <v>TUMIYANG</v>
          </cell>
          <cell r="I3533" t="str">
            <v>002</v>
          </cell>
          <cell r="J3533" t="str">
            <v>005</v>
          </cell>
          <cell r="K3533" t="str">
            <v>TUMIYANG</v>
          </cell>
          <cell r="L3533" t="str">
            <v>TUMIYANG, RT 002 RW 005</v>
          </cell>
          <cell r="M3533" t="str">
            <v>ANAK</v>
          </cell>
          <cell r="N3533" t="str">
            <v>BELUM KAWIN</v>
          </cell>
          <cell r="O3533" t="str">
            <v>Tidak/Belum Sekolah</v>
          </cell>
          <cell r="P3533" t="str">
            <v>Islam</v>
          </cell>
          <cell r="Q3533" t="str">
            <v>BELUM/TIDAK BEKERJA</v>
          </cell>
          <cell r="R3533" t="str">
            <v>-</v>
          </cell>
          <cell r="S3533" t="str">
            <v>ADA</v>
          </cell>
        </row>
        <row r="3534">
          <cell r="A3534" t="str">
            <v>3302162004960003</v>
          </cell>
          <cell r="B3534" t="str">
            <v>3302160508060005</v>
          </cell>
          <cell r="C3534" t="str">
            <v>WAHYU ALI  MUKTI</v>
          </cell>
          <cell r="D3534" t="str">
            <v>LK</v>
          </cell>
          <cell r="E3534">
            <v>35175</v>
          </cell>
          <cell r="F3534">
            <v>24.019178082191782</v>
          </cell>
          <cell r="G3534" t="str">
            <v>BANYUMAS</v>
          </cell>
          <cell r="H3534" t="str">
            <v>TUMIYANG</v>
          </cell>
          <cell r="I3534" t="str">
            <v>002</v>
          </cell>
          <cell r="J3534" t="str">
            <v>005</v>
          </cell>
          <cell r="K3534" t="str">
            <v>TUMIYANG</v>
          </cell>
          <cell r="L3534" t="str">
            <v>TUMIYANG, RT 002 RW 005</v>
          </cell>
          <cell r="M3534" t="str">
            <v>ANAK</v>
          </cell>
          <cell r="N3534" t="str">
            <v>BELUM KAWIN</v>
          </cell>
          <cell r="O3534" t="str">
            <v>SLTP/Sederajat</v>
          </cell>
          <cell r="P3534" t="str">
            <v>Islam</v>
          </cell>
          <cell r="Q3534" t="str">
            <v>PELAJAR/MAHASISWA</v>
          </cell>
          <cell r="R3534" t="str">
            <v>-</v>
          </cell>
          <cell r="S3534" t="str">
            <v>ADA</v>
          </cell>
        </row>
        <row r="3535">
          <cell r="A3535" t="str">
            <v>3302162912700002</v>
          </cell>
          <cell r="B3535" t="str">
            <v>3302160508060006</v>
          </cell>
          <cell r="C3535" t="str">
            <v>SAMSI</v>
          </cell>
          <cell r="D3535" t="str">
            <v>LK</v>
          </cell>
          <cell r="E3535">
            <v>25931</v>
          </cell>
          <cell r="F3535">
            <v>49.345205479452055</v>
          </cell>
          <cell r="G3535" t="str">
            <v>BANYUMAS</v>
          </cell>
          <cell r="H3535" t="str">
            <v>TUMIYANG</v>
          </cell>
          <cell r="I3535" t="str">
            <v>002</v>
          </cell>
          <cell r="J3535" t="str">
            <v>005</v>
          </cell>
          <cell r="K3535" t="str">
            <v>TUMIYANG</v>
          </cell>
          <cell r="L3535" t="str">
            <v>TUMIYANG, RT 002 RW 005</v>
          </cell>
          <cell r="M3535" t="str">
            <v>KEPALA KELUARGA</v>
          </cell>
          <cell r="N3535" t="str">
            <v>KAWIN</v>
          </cell>
          <cell r="O3535" t="str">
            <v>SLTP/Sederajat</v>
          </cell>
          <cell r="P3535" t="str">
            <v>Islam</v>
          </cell>
          <cell r="Q3535" t="str">
            <v>PETANI/PEKEBUN</v>
          </cell>
          <cell r="R3535" t="str">
            <v>-</v>
          </cell>
          <cell r="S3535" t="str">
            <v>TIDAK ADA</v>
          </cell>
        </row>
        <row r="3536">
          <cell r="A3536" t="str">
            <v>3302166006760003</v>
          </cell>
          <cell r="B3536" t="str">
            <v>3302160508060006</v>
          </cell>
          <cell r="C3536" t="str">
            <v>RATMI</v>
          </cell>
          <cell r="D3536" t="str">
            <v>PR</v>
          </cell>
          <cell r="E3536">
            <v>27931</v>
          </cell>
          <cell r="F3536">
            <v>43.865753424657534</v>
          </cell>
          <cell r="G3536" t="str">
            <v>BANYUMAS</v>
          </cell>
          <cell r="H3536" t="str">
            <v>TUMIYANG</v>
          </cell>
          <cell r="I3536" t="str">
            <v>002</v>
          </cell>
          <cell r="J3536" t="str">
            <v>005</v>
          </cell>
          <cell r="K3536" t="str">
            <v>TUMIYANG</v>
          </cell>
          <cell r="L3536" t="str">
            <v>TUMIYANG, RT 002 RW 005</v>
          </cell>
          <cell r="M3536" t="str">
            <v>ISTRI</v>
          </cell>
          <cell r="N3536" t="str">
            <v>KAWIN</v>
          </cell>
          <cell r="O3536" t="str">
            <v>Tamat SD/Sederajat</v>
          </cell>
          <cell r="P3536" t="str">
            <v>Islam</v>
          </cell>
          <cell r="Q3536" t="str">
            <v>MENGURUS RUMAH TANGGA</v>
          </cell>
          <cell r="R3536" t="str">
            <v>-</v>
          </cell>
          <cell r="S3536" t="str">
            <v>TIDAK ADA</v>
          </cell>
        </row>
        <row r="3537">
          <cell r="A3537" t="str">
            <v>3302160906150002</v>
          </cell>
          <cell r="B3537" t="str">
            <v>3302160508060006</v>
          </cell>
          <cell r="C3537" t="str">
            <v>SALWA RAYI ISNANDA SUBASITA</v>
          </cell>
          <cell r="D3537" t="str">
            <v>LK</v>
          </cell>
          <cell r="E3537">
            <v>42164</v>
          </cell>
          <cell r="F3537">
            <v>4.8712328767123285</v>
          </cell>
          <cell r="G3537" t="str">
            <v>BANYUMAS</v>
          </cell>
          <cell r="H3537" t="str">
            <v>TUMIYANG</v>
          </cell>
          <cell r="I3537" t="str">
            <v>002</v>
          </cell>
          <cell r="J3537" t="str">
            <v>005</v>
          </cell>
          <cell r="K3537" t="str">
            <v>TUMIYANG</v>
          </cell>
          <cell r="L3537" t="str">
            <v>TUMIYANG, RT 002 RW 005</v>
          </cell>
          <cell r="M3537" t="str">
            <v>ANAK</v>
          </cell>
          <cell r="N3537" t="str">
            <v>BELUM KAWIN</v>
          </cell>
          <cell r="O3537" t="str">
            <v>Tidak/Belum Sekolah</v>
          </cell>
          <cell r="P3537" t="str">
            <v>Islam</v>
          </cell>
          <cell r="Q3537" t="str">
            <v>BELUM/TIDAK BEKERJA</v>
          </cell>
          <cell r="R3537" t="str">
            <v>-</v>
          </cell>
          <cell r="S3537" t="str">
            <v>ADA</v>
          </cell>
        </row>
        <row r="3538">
          <cell r="A3538" t="str">
            <v>3302164601030006</v>
          </cell>
          <cell r="B3538" t="str">
            <v>3302160508060006</v>
          </cell>
          <cell r="C3538" t="str">
            <v>LARAS ANGGITA SARI</v>
          </cell>
          <cell r="D3538" t="str">
            <v>PR</v>
          </cell>
          <cell r="E3538">
            <v>37627</v>
          </cell>
          <cell r="F3538">
            <v>17.301369863013697</v>
          </cell>
          <cell r="G3538" t="str">
            <v>JAKARTA</v>
          </cell>
          <cell r="H3538" t="str">
            <v>TUMIYANG</v>
          </cell>
          <cell r="I3538" t="str">
            <v>002</v>
          </cell>
          <cell r="J3538" t="str">
            <v>005</v>
          </cell>
          <cell r="K3538" t="str">
            <v>TUMIYANG</v>
          </cell>
          <cell r="L3538" t="str">
            <v>TUMIYANG, RT 002 RW 005</v>
          </cell>
          <cell r="M3538" t="str">
            <v>ANAK</v>
          </cell>
          <cell r="N3538" t="str">
            <v>BELUM KAWIN</v>
          </cell>
          <cell r="O3538" t="str">
            <v>Belum Tamat SD/Sederajat</v>
          </cell>
          <cell r="P3538" t="str">
            <v>Islam</v>
          </cell>
          <cell r="Q3538" t="str">
            <v>PELAJAR/MAHASISWA</v>
          </cell>
          <cell r="R3538" t="str">
            <v>-</v>
          </cell>
          <cell r="S3538" t="str">
            <v>TIDAK ADA</v>
          </cell>
        </row>
        <row r="3539">
          <cell r="A3539" t="str">
            <v>3302160902750001</v>
          </cell>
          <cell r="B3539" t="str">
            <v>3302160508060008</v>
          </cell>
          <cell r="C3539" t="str">
            <v>WARJUKI</v>
          </cell>
          <cell r="D3539" t="str">
            <v>LK</v>
          </cell>
          <cell r="E3539">
            <v>27434</v>
          </cell>
          <cell r="F3539">
            <v>45.227397260273975</v>
          </cell>
          <cell r="G3539" t="str">
            <v>TUBAN</v>
          </cell>
          <cell r="H3539" t="str">
            <v>DESA TUMIYANG</v>
          </cell>
          <cell r="I3539" t="str">
            <v>002</v>
          </cell>
          <cell r="J3539" t="str">
            <v>005</v>
          </cell>
          <cell r="K3539" t="str">
            <v>TUMIYANG</v>
          </cell>
          <cell r="L3539" t="str">
            <v>DESA TUMIYANG, RT 002 RW 005</v>
          </cell>
          <cell r="M3539" t="str">
            <v>KEPALA KELUARGA</v>
          </cell>
          <cell r="N3539" t="str">
            <v>KAWIN</v>
          </cell>
          <cell r="O3539" t="str">
            <v>Tamat SD/Sederajat</v>
          </cell>
          <cell r="P3539" t="str">
            <v>Islam</v>
          </cell>
          <cell r="Q3539" t="str">
            <v>KARYAWAN SWASTA</v>
          </cell>
          <cell r="R3539" t="str">
            <v>-</v>
          </cell>
          <cell r="S3539" t="str">
            <v>ADA</v>
          </cell>
        </row>
        <row r="3540">
          <cell r="A3540" t="str">
            <v>3302166805740001</v>
          </cell>
          <cell r="B3540" t="str">
            <v>3302160508060008</v>
          </cell>
          <cell r="C3540" t="str">
            <v>RATIYEM</v>
          </cell>
          <cell r="D3540" t="str">
            <v>PR</v>
          </cell>
          <cell r="E3540">
            <v>27177</v>
          </cell>
          <cell r="F3540">
            <v>45.93150684931507</v>
          </cell>
          <cell r="G3540" t="str">
            <v>BANYUMAS</v>
          </cell>
          <cell r="H3540" t="str">
            <v>DESA TUMIYANG</v>
          </cell>
          <cell r="I3540" t="str">
            <v>002</v>
          </cell>
          <cell r="J3540" t="str">
            <v>005</v>
          </cell>
          <cell r="K3540" t="str">
            <v>TUMIYANG</v>
          </cell>
          <cell r="L3540" t="str">
            <v>DESA TUMIYANG, RT 002 RW 005</v>
          </cell>
          <cell r="M3540" t="str">
            <v>ISTRI</v>
          </cell>
          <cell r="N3540" t="str">
            <v>KAWIN</v>
          </cell>
          <cell r="O3540" t="str">
            <v>Tamat SD/Sederajat</v>
          </cell>
          <cell r="P3540" t="str">
            <v>Islam</v>
          </cell>
          <cell r="Q3540" t="str">
            <v>MENGURUS RUMAH TANGGA</v>
          </cell>
          <cell r="R3540" t="str">
            <v>A</v>
          </cell>
          <cell r="S3540" t="str">
            <v>TIDAK ADA</v>
          </cell>
        </row>
        <row r="3541">
          <cell r="A3541" t="str">
            <v>3302164909980002</v>
          </cell>
          <cell r="B3541" t="str">
            <v>3302160508060008</v>
          </cell>
          <cell r="C3541" t="str">
            <v>IKA STELA ANJALIKA</v>
          </cell>
          <cell r="D3541" t="str">
            <v>PR</v>
          </cell>
          <cell r="E3541">
            <v>36047</v>
          </cell>
          <cell r="F3541">
            <v>21.63013698630137</v>
          </cell>
          <cell r="G3541" t="str">
            <v>BANYUMAS</v>
          </cell>
          <cell r="H3541" t="str">
            <v>DESA TUMIYANG</v>
          </cell>
          <cell r="I3541" t="str">
            <v>002</v>
          </cell>
          <cell r="J3541" t="str">
            <v>005</v>
          </cell>
          <cell r="K3541" t="str">
            <v>TUMIYANG</v>
          </cell>
          <cell r="L3541" t="str">
            <v>DESA TUMIYANG, RT 002 RW 005</v>
          </cell>
          <cell r="M3541" t="str">
            <v>ANAK</v>
          </cell>
          <cell r="N3541" t="str">
            <v>BELUM KAWIN</v>
          </cell>
          <cell r="O3541" t="str">
            <v>SLTP/Sederajat</v>
          </cell>
          <cell r="P3541" t="str">
            <v>Islam</v>
          </cell>
          <cell r="Q3541" t="str">
            <v>PELAJAR/MAHASISWA</v>
          </cell>
          <cell r="R3541" t="str">
            <v>-</v>
          </cell>
          <cell r="S3541" t="str">
            <v>ADA</v>
          </cell>
        </row>
        <row r="3542">
          <cell r="A3542" t="str">
            <v>3302165906090002</v>
          </cell>
          <cell r="B3542" t="str">
            <v>3302160508060008</v>
          </cell>
          <cell r="C3542" t="str">
            <v>LIZA DWI RAHAYU</v>
          </cell>
          <cell r="D3542" t="str">
            <v>PR</v>
          </cell>
          <cell r="E3542">
            <v>39983</v>
          </cell>
          <cell r="F3542">
            <v>10.846575342465753</v>
          </cell>
          <cell r="G3542" t="str">
            <v>BANYUMAS</v>
          </cell>
          <cell r="H3542" t="str">
            <v>DESA TUMIYANG</v>
          </cell>
          <cell r="I3542" t="str">
            <v>002</v>
          </cell>
          <cell r="J3542" t="str">
            <v>005</v>
          </cell>
          <cell r="K3542" t="str">
            <v>TUMIYANG</v>
          </cell>
          <cell r="L3542" t="str">
            <v>DESA TUMIYANG, RT 002 RW 005</v>
          </cell>
          <cell r="M3542" t="str">
            <v>ANAK</v>
          </cell>
          <cell r="N3542" t="str">
            <v>BELUM KAWIN</v>
          </cell>
          <cell r="O3542" t="str">
            <v>Tidak/Belum Sekolah</v>
          </cell>
          <cell r="P3542" t="str">
            <v>Islam</v>
          </cell>
          <cell r="Q3542" t="str">
            <v>BELUM/TIDAK BEKERJA</v>
          </cell>
          <cell r="R3542" t="str">
            <v>-</v>
          </cell>
          <cell r="S3542" t="str">
            <v>ADA</v>
          </cell>
        </row>
        <row r="3543">
          <cell r="A3543" t="str">
            <v>3302161505770007</v>
          </cell>
          <cell r="B3543" t="str">
            <v>3302160508110004</v>
          </cell>
          <cell r="C3543" t="str">
            <v>SIWAN</v>
          </cell>
          <cell r="D3543" t="str">
            <v>LK</v>
          </cell>
          <cell r="E3543">
            <v>28260</v>
          </cell>
          <cell r="F3543">
            <v>42.964383561643835</v>
          </cell>
          <cell r="G3543" t="str">
            <v>BANYUMAS</v>
          </cell>
          <cell r="H3543" t="str">
            <v>TUMIYANG</v>
          </cell>
          <cell r="I3543" t="str">
            <v>002</v>
          </cell>
          <cell r="J3543" t="str">
            <v>005</v>
          </cell>
          <cell r="K3543" t="str">
            <v>TUMIYANG</v>
          </cell>
          <cell r="L3543" t="str">
            <v>TUMIYANG, RT 002 RW 005</v>
          </cell>
          <cell r="M3543" t="str">
            <v>KEPALA KELUARGA</v>
          </cell>
          <cell r="N3543" t="str">
            <v>KAWIN</v>
          </cell>
          <cell r="O3543" t="str">
            <v>Tamat SD/Sederajat</v>
          </cell>
          <cell r="P3543" t="str">
            <v>Islam</v>
          </cell>
          <cell r="Q3543" t="str">
            <v>BURUH HARIAN LEPAS</v>
          </cell>
          <cell r="R3543" t="str">
            <v>-</v>
          </cell>
          <cell r="S3543" t="str">
            <v>TIDAK ADA</v>
          </cell>
        </row>
        <row r="3544">
          <cell r="A3544" t="str">
            <v>3302165411850003</v>
          </cell>
          <cell r="B3544" t="str">
            <v>3302160508110004</v>
          </cell>
          <cell r="C3544" t="str">
            <v>WINARTI</v>
          </cell>
          <cell r="D3544" t="str">
            <v>PR</v>
          </cell>
          <cell r="E3544">
            <v>31365</v>
          </cell>
          <cell r="F3544">
            <v>34.457534246575342</v>
          </cell>
          <cell r="G3544" t="str">
            <v>CILACAP</v>
          </cell>
          <cell r="H3544" t="str">
            <v>TUMIYANG</v>
          </cell>
          <cell r="I3544" t="str">
            <v>002</v>
          </cell>
          <cell r="J3544" t="str">
            <v>005</v>
          </cell>
          <cell r="K3544" t="str">
            <v>TUMIYANG</v>
          </cell>
          <cell r="L3544" t="str">
            <v>TUMIYANG, RT 002 RW 005</v>
          </cell>
          <cell r="M3544" t="str">
            <v>ISTRI</v>
          </cell>
          <cell r="N3544" t="str">
            <v>KAWIN</v>
          </cell>
          <cell r="O3544" t="str">
            <v>Tamat SD/Sederajat</v>
          </cell>
          <cell r="P3544" t="str">
            <v>Islam</v>
          </cell>
          <cell r="Q3544" t="str">
            <v>MENGURUS RUMAH TANGGA</v>
          </cell>
          <cell r="R3544" t="str">
            <v>-</v>
          </cell>
          <cell r="S3544" t="str">
            <v>TIDAK ADA</v>
          </cell>
        </row>
        <row r="3545">
          <cell r="A3545" t="str">
            <v>3302162802180001</v>
          </cell>
          <cell r="B3545" t="str">
            <v>3302160508110004</v>
          </cell>
          <cell r="C3545" t="str">
            <v>ELFAN DWI SETIAWAN</v>
          </cell>
          <cell r="D3545" t="str">
            <v>LK</v>
          </cell>
          <cell r="E3545">
            <v>43159</v>
          </cell>
          <cell r="F3545">
            <v>2.1452054794520548</v>
          </cell>
          <cell r="G3545" t="str">
            <v>CILACAP</v>
          </cell>
          <cell r="H3545" t="str">
            <v>TUMIYANG</v>
          </cell>
          <cell r="I3545" t="str">
            <v>002</v>
          </cell>
          <cell r="J3545" t="str">
            <v>005</v>
          </cell>
          <cell r="K3545" t="str">
            <v>TUMIYANG</v>
          </cell>
          <cell r="L3545" t="str">
            <v>TUMIYANG, RT 002 RW 005</v>
          </cell>
          <cell r="M3545" t="str">
            <v>ANAK</v>
          </cell>
          <cell r="N3545" t="str">
            <v>BELUM KAWIN</v>
          </cell>
          <cell r="O3545" t="str">
            <v>Tidak/Belum Sekolah</v>
          </cell>
          <cell r="P3545" t="str">
            <v>Islam</v>
          </cell>
          <cell r="Q3545" t="str">
            <v>BELUM/TIDAK BEKERJA</v>
          </cell>
          <cell r="R3545" t="str">
            <v>-</v>
          </cell>
          <cell r="S3545" t="str">
            <v>TIDAK ADA</v>
          </cell>
        </row>
        <row r="3546">
          <cell r="A3546" t="str">
            <v>3302165502060003</v>
          </cell>
          <cell r="B3546" t="str">
            <v>3302160508110004</v>
          </cell>
          <cell r="C3546" t="str">
            <v>ANANDA TIARA SALSABILA</v>
          </cell>
          <cell r="D3546" t="str">
            <v>PR</v>
          </cell>
          <cell r="E3546">
            <v>38763</v>
          </cell>
          <cell r="F3546">
            <v>14.189041095890412</v>
          </cell>
          <cell r="G3546" t="str">
            <v>JAKARTA</v>
          </cell>
          <cell r="H3546" t="str">
            <v>TUMIYANG</v>
          </cell>
          <cell r="I3546" t="str">
            <v>002</v>
          </cell>
          <cell r="J3546" t="str">
            <v>005</v>
          </cell>
          <cell r="K3546" t="str">
            <v>TUMIYANG</v>
          </cell>
          <cell r="L3546" t="str">
            <v>TUMIYANG, RT 002 RW 005</v>
          </cell>
          <cell r="M3546" t="str">
            <v>ANAK</v>
          </cell>
          <cell r="N3546" t="str">
            <v>BELUM KAWIN</v>
          </cell>
          <cell r="O3546" t="str">
            <v>Tidak/Belum Sekolah</v>
          </cell>
          <cell r="P3546" t="str">
            <v>Islam</v>
          </cell>
          <cell r="Q3546" t="str">
            <v>BELUM/TIDAK BEKERJA</v>
          </cell>
          <cell r="R3546" t="str">
            <v>-</v>
          </cell>
          <cell r="S3546" t="str">
            <v>ADA</v>
          </cell>
        </row>
        <row r="3547">
          <cell r="A3547" t="str">
            <v>3302165112920001</v>
          </cell>
          <cell r="B3547" t="str">
            <v>3302160508110006</v>
          </cell>
          <cell r="C3547" t="str">
            <v>TRI WITI WAHYANI</v>
          </cell>
          <cell r="D3547" t="str">
            <v>PR</v>
          </cell>
          <cell r="E3547">
            <v>33949</v>
          </cell>
          <cell r="F3547">
            <v>27.378082191780823</v>
          </cell>
          <cell r="G3547" t="str">
            <v>BANYUMAS</v>
          </cell>
          <cell r="H3547" t="str">
            <v>TUMIYANG</v>
          </cell>
          <cell r="I3547" t="str">
            <v>002</v>
          </cell>
          <cell r="J3547" t="str">
            <v>005</v>
          </cell>
          <cell r="K3547" t="str">
            <v>TUMIYANG</v>
          </cell>
          <cell r="L3547" t="str">
            <v>TUMIYANG, RT 002 RW 005</v>
          </cell>
          <cell r="M3547" t="str">
            <v>KEPALA KELUARGA</v>
          </cell>
          <cell r="N3547" t="str">
            <v>KAWIN</v>
          </cell>
          <cell r="O3547" t="str">
            <v>SLTA/Sederajat</v>
          </cell>
          <cell r="P3547" t="str">
            <v>Islam</v>
          </cell>
          <cell r="Q3547" t="str">
            <v>MENGURUS RUMAH TANGGA</v>
          </cell>
          <cell r="R3547" t="str">
            <v>-</v>
          </cell>
          <cell r="S3547" t="str">
            <v>TIDAK ADA</v>
          </cell>
        </row>
        <row r="3548">
          <cell r="A3548" t="str">
            <v>3302166207110002</v>
          </cell>
          <cell r="B3548" t="str">
            <v>3302160508110006</v>
          </cell>
          <cell r="C3548" t="str">
            <v>ALIAN RAKHA JINAN</v>
          </cell>
          <cell r="D3548" t="str">
            <v>PR</v>
          </cell>
          <cell r="E3548">
            <v>40746</v>
          </cell>
          <cell r="F3548">
            <v>8.7561643835616429</v>
          </cell>
          <cell r="G3548" t="str">
            <v>BANYUMAS</v>
          </cell>
          <cell r="H3548" t="str">
            <v>TUMIYANG</v>
          </cell>
          <cell r="I3548" t="str">
            <v>002</v>
          </cell>
          <cell r="J3548" t="str">
            <v>005</v>
          </cell>
          <cell r="K3548" t="str">
            <v>TUMIYANG</v>
          </cell>
          <cell r="L3548" t="str">
            <v>TUMIYANG, RT 002 RW 005</v>
          </cell>
          <cell r="M3548" t="str">
            <v>ANAK</v>
          </cell>
          <cell r="N3548" t="str">
            <v>BELUM KAWIN</v>
          </cell>
          <cell r="O3548" t="str">
            <v>Tidak/Belum Sekolah</v>
          </cell>
          <cell r="P3548" t="str">
            <v>Islam</v>
          </cell>
          <cell r="Q3548" t="str">
            <v>BELUM/TIDAK BEKERJA</v>
          </cell>
          <cell r="R3548" t="str">
            <v>-</v>
          </cell>
          <cell r="S3548" t="str">
            <v>TIDAK ADA</v>
          </cell>
        </row>
        <row r="3549">
          <cell r="A3549" t="str">
            <v>3329040803790006</v>
          </cell>
          <cell r="B3549" t="str">
            <v>3302160604180005</v>
          </cell>
          <cell r="C3549" t="str">
            <v>WAHID</v>
          </cell>
          <cell r="D3549" t="str">
            <v>LK</v>
          </cell>
          <cell r="E3549">
            <v>28922</v>
          </cell>
          <cell r="F3549">
            <v>41.150684931506852</v>
          </cell>
          <cell r="G3549" t="str">
            <v>BANYUMAS</v>
          </cell>
          <cell r="H3549" t="str">
            <v>TUMIYANG</v>
          </cell>
          <cell r="I3549" t="str">
            <v>002</v>
          </cell>
          <cell r="J3549" t="str">
            <v>005</v>
          </cell>
          <cell r="K3549" t="str">
            <v>TUMIYANG</v>
          </cell>
          <cell r="L3549" t="str">
            <v>TUMIYANG, RT 002 RW 005</v>
          </cell>
          <cell r="M3549" t="str">
            <v>KEPALA KELUARGA</v>
          </cell>
          <cell r="N3549" t="str">
            <v>KAWIN</v>
          </cell>
          <cell r="O3549" t="str">
            <v>Tamat SD/Sederajat</v>
          </cell>
          <cell r="P3549" t="str">
            <v>Islam</v>
          </cell>
          <cell r="Q3549" t="str">
            <v>BURUH HARIAN LEPAS</v>
          </cell>
          <cell r="R3549" t="str">
            <v>-</v>
          </cell>
          <cell r="S3549" t="str">
            <v>TIDAK ADA</v>
          </cell>
        </row>
        <row r="3550">
          <cell r="A3550" t="str">
            <v>3329044708770003</v>
          </cell>
          <cell r="B3550" t="str">
            <v>3302160604180005</v>
          </cell>
          <cell r="C3550" t="str">
            <v>TUMSIYAH</v>
          </cell>
          <cell r="D3550" t="str">
            <v>PR</v>
          </cell>
          <cell r="E3550">
            <v>28344</v>
          </cell>
          <cell r="F3550">
            <v>42.734246575342468</v>
          </cell>
          <cell r="G3550" t="str">
            <v>BREBES</v>
          </cell>
          <cell r="H3550" t="str">
            <v>TUMIYANG</v>
          </cell>
          <cell r="I3550" t="str">
            <v>002</v>
          </cell>
          <cell r="J3550" t="str">
            <v>005</v>
          </cell>
          <cell r="K3550" t="str">
            <v>TUMIYANG</v>
          </cell>
          <cell r="L3550" t="str">
            <v>TUMIYANG, RT 002 RW 005</v>
          </cell>
          <cell r="M3550" t="str">
            <v>ISTRI</v>
          </cell>
          <cell r="N3550" t="str">
            <v>KAWIN</v>
          </cell>
          <cell r="O3550" t="str">
            <v>Tamat SD/Sederajat</v>
          </cell>
          <cell r="P3550" t="str">
            <v>Islam</v>
          </cell>
          <cell r="Q3550" t="str">
            <v>MENGURUS RUMAH TANGGA</v>
          </cell>
          <cell r="R3550" t="str">
            <v>-</v>
          </cell>
          <cell r="S3550" t="str">
            <v>TIDAK ADA</v>
          </cell>
        </row>
        <row r="3551">
          <cell r="A3551" t="str">
            <v>3302162405180002</v>
          </cell>
          <cell r="B3551" t="str">
            <v>3302160604180005</v>
          </cell>
          <cell r="C3551" t="str">
            <v>MUHAMMAD RAHMADANI</v>
          </cell>
          <cell r="D3551" t="str">
            <v>LK</v>
          </cell>
          <cell r="E3551">
            <v>43244</v>
          </cell>
          <cell r="F3551">
            <v>1.9123287671232876</v>
          </cell>
          <cell r="G3551" t="str">
            <v>BANYUMAS</v>
          </cell>
          <cell r="H3551" t="str">
            <v>TUMIYANG</v>
          </cell>
          <cell r="I3551" t="str">
            <v>002</v>
          </cell>
          <cell r="J3551" t="str">
            <v>005</v>
          </cell>
          <cell r="K3551" t="str">
            <v>TUMIYANG</v>
          </cell>
          <cell r="L3551" t="str">
            <v>TUMIYANG, RT 002 RW 005</v>
          </cell>
          <cell r="M3551" t="str">
            <v>ANAK</v>
          </cell>
          <cell r="N3551" t="str">
            <v>BELUM KAWIN</v>
          </cell>
          <cell r="O3551" t="str">
            <v>Tidak/Belum Sekolah</v>
          </cell>
          <cell r="P3551" t="str">
            <v>Islam</v>
          </cell>
          <cell r="Q3551" t="str">
            <v>BELUM/TIDAK BEKERJA</v>
          </cell>
          <cell r="R3551" t="str">
            <v>-</v>
          </cell>
          <cell r="S3551" t="str">
            <v>ADA</v>
          </cell>
        </row>
        <row r="3552">
          <cell r="A3552" t="str">
            <v>3329046506120001</v>
          </cell>
          <cell r="B3552" t="str">
            <v>3302160604180005</v>
          </cell>
          <cell r="C3552" t="str">
            <v>AISKA AMELIA PUTRI</v>
          </cell>
          <cell r="D3552" t="str">
            <v>PR</v>
          </cell>
          <cell r="E3552">
            <v>41085</v>
          </cell>
          <cell r="F3552">
            <v>7.8273972602739725</v>
          </cell>
          <cell r="G3552" t="str">
            <v>BREBES</v>
          </cell>
          <cell r="H3552" t="str">
            <v>TUMIYANG</v>
          </cell>
          <cell r="I3552" t="str">
            <v>002</v>
          </cell>
          <cell r="J3552" t="str">
            <v>005</v>
          </cell>
          <cell r="K3552" t="str">
            <v>TUMIYANG</v>
          </cell>
          <cell r="L3552" t="str">
            <v>TUMIYANG, RT 002 RW 005</v>
          </cell>
          <cell r="M3552" t="str">
            <v>ANAK</v>
          </cell>
          <cell r="N3552" t="str">
            <v>BELUM KAWIN</v>
          </cell>
          <cell r="O3552" t="str">
            <v>Tidak/Belum Sekolah</v>
          </cell>
          <cell r="P3552" t="str">
            <v>Islam</v>
          </cell>
          <cell r="Q3552" t="str">
            <v>BELUM/TIDAK BEKERJA</v>
          </cell>
          <cell r="R3552" t="str">
            <v>-</v>
          </cell>
          <cell r="S3552" t="str">
            <v>TIDAK ADA</v>
          </cell>
        </row>
        <row r="3553">
          <cell r="A3553" t="str">
            <v>3302161102860006</v>
          </cell>
          <cell r="B3553" t="str">
            <v>3302160707110007</v>
          </cell>
          <cell r="C3553" t="str">
            <v>CIPTARSO</v>
          </cell>
          <cell r="D3553" t="str">
            <v>LK</v>
          </cell>
          <cell r="E3553">
            <v>31454</v>
          </cell>
          <cell r="F3553">
            <v>34.213698630136989</v>
          </cell>
          <cell r="G3553" t="str">
            <v>BANYUMAS</v>
          </cell>
          <cell r="H3553" t="str">
            <v>TUMIYANG</v>
          </cell>
          <cell r="I3553" t="str">
            <v>002</v>
          </cell>
          <cell r="J3553" t="str">
            <v>005</v>
          </cell>
          <cell r="K3553" t="str">
            <v>TUMIYANG</v>
          </cell>
          <cell r="L3553" t="str">
            <v>TUMIYANG, RT 002 RW 005</v>
          </cell>
          <cell r="M3553" t="str">
            <v>KEPALA KELUARGA</v>
          </cell>
          <cell r="N3553" t="str">
            <v>KAWIN</v>
          </cell>
          <cell r="O3553" t="str">
            <v>SLTP/Sederajat</v>
          </cell>
          <cell r="P3553" t="str">
            <v>Islam</v>
          </cell>
          <cell r="Q3553" t="str">
            <v>KARYAWAN SWASTA</v>
          </cell>
          <cell r="R3553" t="str">
            <v>-</v>
          </cell>
          <cell r="S3553" t="str">
            <v>TIDAK ADA</v>
          </cell>
        </row>
        <row r="3554">
          <cell r="A3554" t="str">
            <v>3302165112850004</v>
          </cell>
          <cell r="B3554" t="str">
            <v>3302160707110007</v>
          </cell>
          <cell r="C3554" t="str">
            <v>SALI GITA URISIANA</v>
          </cell>
          <cell r="D3554" t="str">
            <v>PR</v>
          </cell>
          <cell r="E3554">
            <v>31392</v>
          </cell>
          <cell r="F3554">
            <v>34.38356164383562</v>
          </cell>
          <cell r="G3554" t="str">
            <v>PURBALINGGA</v>
          </cell>
          <cell r="H3554" t="str">
            <v>TUMIYANG</v>
          </cell>
          <cell r="I3554" t="str">
            <v>002</v>
          </cell>
          <cell r="J3554" t="str">
            <v>005</v>
          </cell>
          <cell r="K3554" t="str">
            <v>TUMIYANG</v>
          </cell>
          <cell r="L3554" t="str">
            <v>TUMIYANG, RT 002 RW 005</v>
          </cell>
          <cell r="M3554" t="str">
            <v>ISTRI</v>
          </cell>
          <cell r="N3554" t="str">
            <v>KAWIN</v>
          </cell>
          <cell r="O3554" t="str">
            <v>SLTA/Sederajat</v>
          </cell>
          <cell r="P3554" t="str">
            <v>Islam</v>
          </cell>
          <cell r="Q3554" t="str">
            <v>KARYAWAN SWASTA</v>
          </cell>
          <cell r="R3554" t="str">
            <v>-</v>
          </cell>
          <cell r="S3554" t="str">
            <v>TIDAK ADA</v>
          </cell>
        </row>
        <row r="3555">
          <cell r="A3555" t="str">
            <v>3302165211180002</v>
          </cell>
          <cell r="B3555" t="str">
            <v>3302160707110007</v>
          </cell>
          <cell r="C3555" t="str">
            <v>CIRA KHANSA</v>
          </cell>
          <cell r="D3555" t="str">
            <v>PR</v>
          </cell>
          <cell r="E3555">
            <v>43416</v>
          </cell>
          <cell r="F3555">
            <v>1.441095890410959</v>
          </cell>
          <cell r="G3555" t="str">
            <v>BEKASI</v>
          </cell>
          <cell r="H3555" t="str">
            <v>TUMIYANG</v>
          </cell>
          <cell r="I3555" t="str">
            <v>002</v>
          </cell>
          <cell r="J3555" t="str">
            <v>005</v>
          </cell>
          <cell r="K3555" t="str">
            <v>TUMIYANG</v>
          </cell>
          <cell r="L3555" t="str">
            <v>TUMIYANG, RT 002 RW 005</v>
          </cell>
          <cell r="M3555" t="str">
            <v>ANAK</v>
          </cell>
          <cell r="N3555" t="str">
            <v>BELUM KAWIN</v>
          </cell>
          <cell r="O3555" t="str">
            <v>Tidak/Belum Sekolah</v>
          </cell>
          <cell r="P3555" t="str">
            <v>Islam</v>
          </cell>
          <cell r="Q3555" t="str">
            <v>BELUM/TIDAK BEKERJA</v>
          </cell>
          <cell r="R3555" t="str">
            <v>-</v>
          </cell>
          <cell r="S3555" t="str">
            <v>ADA</v>
          </cell>
        </row>
        <row r="3556">
          <cell r="A3556" t="str">
            <v>3302165905110004</v>
          </cell>
          <cell r="B3556" t="str">
            <v>3302160707110007</v>
          </cell>
          <cell r="C3556" t="str">
            <v>CINTA QUINEISHA ATHAYA</v>
          </cell>
          <cell r="D3556" t="str">
            <v>PR</v>
          </cell>
          <cell r="E3556">
            <v>40682</v>
          </cell>
          <cell r="F3556">
            <v>8.9315068493150687</v>
          </cell>
          <cell r="G3556" t="str">
            <v>PURBALINGGA</v>
          </cell>
          <cell r="H3556" t="str">
            <v>TUMIYANG</v>
          </cell>
          <cell r="I3556" t="str">
            <v>002</v>
          </cell>
          <cell r="J3556" t="str">
            <v>005</v>
          </cell>
          <cell r="K3556" t="str">
            <v>TUMIYANG</v>
          </cell>
          <cell r="L3556" t="str">
            <v>TUMIYANG, RT 002 RW 005</v>
          </cell>
          <cell r="M3556" t="str">
            <v>ANAK</v>
          </cell>
          <cell r="N3556" t="str">
            <v>BELUM KAWIN</v>
          </cell>
          <cell r="O3556" t="str">
            <v>Tidak/Belum Sekolah</v>
          </cell>
          <cell r="P3556" t="str">
            <v>Islam</v>
          </cell>
          <cell r="Q3556" t="str">
            <v>BELUM/TIDAK BEKERJA</v>
          </cell>
          <cell r="R3556" t="str">
            <v>-</v>
          </cell>
          <cell r="S3556" t="str">
            <v>TIDAK ADA</v>
          </cell>
        </row>
        <row r="3557">
          <cell r="A3557" t="str">
            <v>3302167112620069</v>
          </cell>
          <cell r="B3557" t="str">
            <v>3302160801180005</v>
          </cell>
          <cell r="C3557" t="str">
            <v>SUTIRAH</v>
          </cell>
          <cell r="D3557" t="str">
            <v>PR</v>
          </cell>
          <cell r="E3557">
            <v>23011</v>
          </cell>
          <cell r="F3557">
            <v>57.345205479452055</v>
          </cell>
          <cell r="G3557" t="str">
            <v>BANYUMAS</v>
          </cell>
          <cell r="H3557" t="str">
            <v>TUMIYANG</v>
          </cell>
          <cell r="I3557" t="str">
            <v>002</v>
          </cell>
          <cell r="J3557" t="str">
            <v>005</v>
          </cell>
          <cell r="K3557" t="str">
            <v>TUMIYANG</v>
          </cell>
          <cell r="L3557" t="str">
            <v>TUMIYANG, RT 002 RW 005</v>
          </cell>
          <cell r="M3557" t="str">
            <v>KEPALA KELUARGA</v>
          </cell>
          <cell r="N3557" t="str">
            <v>CERAI MATI</v>
          </cell>
          <cell r="O3557" t="str">
            <v>Tamat SD/Sederajat</v>
          </cell>
          <cell r="P3557" t="str">
            <v>Islam</v>
          </cell>
          <cell r="Q3557" t="str">
            <v>MENGURUS RUMAH TANGGA</v>
          </cell>
          <cell r="R3557" t="str">
            <v>-</v>
          </cell>
          <cell r="S3557" t="str">
            <v>TIDAK ADA</v>
          </cell>
        </row>
        <row r="3558">
          <cell r="A3558" t="str">
            <v>3302160107630064</v>
          </cell>
          <cell r="B3558" t="str">
            <v>3302160810120005</v>
          </cell>
          <cell r="C3558" t="str">
            <v>DARWIN</v>
          </cell>
          <cell r="D3558" t="str">
            <v>LK</v>
          </cell>
          <cell r="E3558">
            <v>23193</v>
          </cell>
          <cell r="F3558">
            <v>56.846575342465755</v>
          </cell>
          <cell r="G3558" t="str">
            <v>BANYUMAS</v>
          </cell>
          <cell r="H3558" t="str">
            <v>TUMIYANG</v>
          </cell>
          <cell r="I3558" t="str">
            <v>002</v>
          </cell>
          <cell r="J3558" t="str">
            <v>005</v>
          </cell>
          <cell r="K3558" t="str">
            <v>TUMIYANG</v>
          </cell>
          <cell r="L3558" t="str">
            <v>TUMIYANG, RT 002 RW 005</v>
          </cell>
          <cell r="M3558" t="str">
            <v>KEPALA KELUARGA</v>
          </cell>
          <cell r="N3558" t="str">
            <v>KAWIN</v>
          </cell>
          <cell r="O3558" t="str">
            <v>Tamat SD/Sederajat</v>
          </cell>
          <cell r="P3558" t="str">
            <v>Islam</v>
          </cell>
          <cell r="Q3558" t="str">
            <v>BURUH HARIAN LEPAS</v>
          </cell>
          <cell r="R3558" t="str">
            <v>-</v>
          </cell>
          <cell r="S3558" t="str">
            <v>TIDAK ADA</v>
          </cell>
        </row>
        <row r="3559">
          <cell r="A3559" t="str">
            <v>3302164107720038</v>
          </cell>
          <cell r="B3559" t="str">
            <v>3302160810120005</v>
          </cell>
          <cell r="C3559" t="str">
            <v>RAKINAH</v>
          </cell>
          <cell r="D3559" t="str">
            <v>PR</v>
          </cell>
          <cell r="E3559">
            <v>26481</v>
          </cell>
          <cell r="F3559">
            <v>47.838356164383562</v>
          </cell>
          <cell r="G3559" t="str">
            <v>BANYUMAS</v>
          </cell>
          <cell r="H3559" t="str">
            <v>TUMIYANG</v>
          </cell>
          <cell r="I3559" t="str">
            <v>002</v>
          </cell>
          <cell r="J3559" t="str">
            <v>005</v>
          </cell>
          <cell r="K3559" t="str">
            <v>TUMIYANG</v>
          </cell>
          <cell r="L3559" t="str">
            <v>TUMIYANG, RT 002 RW 005</v>
          </cell>
          <cell r="M3559" t="str">
            <v>ISTRI</v>
          </cell>
          <cell r="N3559" t="str">
            <v>KAWIN</v>
          </cell>
          <cell r="O3559" t="str">
            <v>Tamat SD/Sederajat</v>
          </cell>
          <cell r="P3559" t="str">
            <v>Islam</v>
          </cell>
          <cell r="Q3559" t="str">
            <v>MENGURUS RUMAH TANGGA</v>
          </cell>
          <cell r="R3559" t="str">
            <v>-</v>
          </cell>
          <cell r="S3559" t="str">
            <v>TIDAK ADA</v>
          </cell>
        </row>
        <row r="3560">
          <cell r="A3560" t="str">
            <v>3302162609990006</v>
          </cell>
          <cell r="B3560" t="str">
            <v>3302160810120005</v>
          </cell>
          <cell r="C3560" t="str">
            <v>KRISNO DWI SAPUTRA</v>
          </cell>
          <cell r="D3560" t="str">
            <v>LK</v>
          </cell>
          <cell r="E3560">
            <v>36429</v>
          </cell>
          <cell r="F3560">
            <v>20.583561643835615</v>
          </cell>
          <cell r="G3560" t="str">
            <v>BANYUMAS</v>
          </cell>
          <cell r="H3560" t="str">
            <v>TUMIYANG</v>
          </cell>
          <cell r="I3560" t="str">
            <v>002</v>
          </cell>
          <cell r="J3560" t="str">
            <v>005</v>
          </cell>
          <cell r="K3560" t="str">
            <v>TUMIYANG</v>
          </cell>
          <cell r="L3560" t="str">
            <v>TUMIYANG, RT 002 RW 005</v>
          </cell>
          <cell r="M3560" t="str">
            <v>ANAK</v>
          </cell>
          <cell r="N3560" t="str">
            <v>BELUM KAWIN</v>
          </cell>
          <cell r="O3560" t="str">
            <v>Tamat SD/Sederajat</v>
          </cell>
          <cell r="P3560" t="str">
            <v>Islam</v>
          </cell>
          <cell r="Q3560" t="str">
            <v>BELUM/TIDAK BEKERJA</v>
          </cell>
          <cell r="R3560" t="str">
            <v>-</v>
          </cell>
          <cell r="S3560" t="str">
            <v>ADA</v>
          </cell>
        </row>
        <row r="3561">
          <cell r="A3561" t="str">
            <v>3302163112360053</v>
          </cell>
          <cell r="B3561" t="str">
            <v>3302161302056632</v>
          </cell>
          <cell r="C3561" t="str">
            <v>MULYAREJA</v>
          </cell>
          <cell r="D3561" t="str">
            <v>LK</v>
          </cell>
          <cell r="E3561">
            <v>13515</v>
          </cell>
          <cell r="F3561">
            <v>83.361643835616434</v>
          </cell>
          <cell r="G3561" t="str">
            <v>BANYUMAS</v>
          </cell>
          <cell r="H3561" t="str">
            <v>TUMIYANG</v>
          </cell>
          <cell r="I3561" t="str">
            <v>002</v>
          </cell>
          <cell r="J3561" t="str">
            <v>005</v>
          </cell>
          <cell r="K3561" t="str">
            <v>TUMIYANG</v>
          </cell>
          <cell r="L3561" t="str">
            <v>TUMIYANG, RT 002 RW 005</v>
          </cell>
          <cell r="M3561" t="str">
            <v>KEPALA KELUARGA</v>
          </cell>
          <cell r="N3561" t="str">
            <v>CERAI MATI</v>
          </cell>
          <cell r="O3561" t="str">
            <v>Tamat SD/Sederajat</v>
          </cell>
          <cell r="P3561" t="str">
            <v>Islam</v>
          </cell>
          <cell r="Q3561" t="str">
            <v>PETANI/PEKEBUN</v>
          </cell>
          <cell r="R3561" t="str">
            <v>-</v>
          </cell>
          <cell r="S3561" t="str">
            <v>TIDAK ADA</v>
          </cell>
        </row>
        <row r="3562">
          <cell r="A3562" t="str">
            <v>3302160107350044</v>
          </cell>
          <cell r="B3562" t="str">
            <v>3302161302056633</v>
          </cell>
          <cell r="C3562" t="str">
            <v>TARNUJI</v>
          </cell>
          <cell r="D3562" t="str">
            <v>LK</v>
          </cell>
          <cell r="E3562">
            <v>12966</v>
          </cell>
          <cell r="F3562">
            <v>84.865753424657541</v>
          </cell>
          <cell r="G3562" t="str">
            <v>BANYUMAS</v>
          </cell>
          <cell r="H3562" t="str">
            <v>DESA TUMIYANG</v>
          </cell>
          <cell r="I3562" t="str">
            <v>002</v>
          </cell>
          <cell r="J3562" t="str">
            <v>005</v>
          </cell>
          <cell r="K3562" t="str">
            <v>TUMIYANG</v>
          </cell>
          <cell r="L3562" t="str">
            <v>DESA TUMIYANG, RT 002 RW 005</v>
          </cell>
          <cell r="M3562" t="str">
            <v>KEPALA KELUARGA</v>
          </cell>
          <cell r="N3562" t="str">
            <v>KAWIN</v>
          </cell>
          <cell r="O3562" t="str">
            <v>Belum Tamat SD/Sederajat</v>
          </cell>
          <cell r="P3562" t="str">
            <v>Islam</v>
          </cell>
          <cell r="Q3562" t="str">
            <v>PETANI/PEKEBUN</v>
          </cell>
          <cell r="R3562" t="str">
            <v>-</v>
          </cell>
          <cell r="S3562" t="str">
            <v>TIDAK ADA</v>
          </cell>
        </row>
        <row r="3563">
          <cell r="A3563" t="str">
            <v>3302164107410011</v>
          </cell>
          <cell r="B3563" t="str">
            <v>3302161302056633</v>
          </cell>
          <cell r="C3563" t="str">
            <v>SIKEM</v>
          </cell>
          <cell r="D3563" t="str">
            <v>PR</v>
          </cell>
          <cell r="E3563">
            <v>15158</v>
          </cell>
          <cell r="F3563">
            <v>78.860273972602741</v>
          </cell>
          <cell r="G3563" t="str">
            <v>BANYUMAS</v>
          </cell>
          <cell r="H3563" t="str">
            <v>DESA TUMIYANG</v>
          </cell>
          <cell r="I3563" t="str">
            <v>002</v>
          </cell>
          <cell r="J3563" t="str">
            <v>005</v>
          </cell>
          <cell r="K3563" t="str">
            <v>TUMIYANG</v>
          </cell>
          <cell r="L3563" t="str">
            <v>DESA TUMIYANG, RT 002 RW 005</v>
          </cell>
          <cell r="M3563" t="str">
            <v>ISTRI</v>
          </cell>
          <cell r="N3563" t="str">
            <v>KAWIN</v>
          </cell>
          <cell r="O3563" t="str">
            <v>Tamat SD/Sederajat</v>
          </cell>
          <cell r="P3563" t="str">
            <v>Islam</v>
          </cell>
          <cell r="Q3563" t="str">
            <v>MENGURUS RUMAH TANGGA</v>
          </cell>
          <cell r="R3563" t="str">
            <v>-</v>
          </cell>
          <cell r="S3563" t="str">
            <v>TIDAK ADA</v>
          </cell>
        </row>
        <row r="3564">
          <cell r="A3564" t="str">
            <v>3302160107610032</v>
          </cell>
          <cell r="B3564" t="str">
            <v>3302161302056634</v>
          </cell>
          <cell r="C3564" t="str">
            <v>KIRUN  MIARJO</v>
          </cell>
          <cell r="D3564" t="str">
            <v>LK</v>
          </cell>
          <cell r="E3564">
            <v>22463</v>
          </cell>
          <cell r="F3564">
            <v>58.846575342465755</v>
          </cell>
          <cell r="G3564" t="str">
            <v>BANYUMAS</v>
          </cell>
          <cell r="H3564" t="str">
            <v>DESA TUMIYANG</v>
          </cell>
          <cell r="I3564" t="str">
            <v>002</v>
          </cell>
          <cell r="J3564" t="str">
            <v>005</v>
          </cell>
          <cell r="K3564" t="str">
            <v>TUMIYANG</v>
          </cell>
          <cell r="L3564" t="str">
            <v>DESA TUMIYANG, RT 002 RW 005</v>
          </cell>
          <cell r="M3564" t="str">
            <v>KEPALA KELUARGA</v>
          </cell>
          <cell r="N3564" t="str">
            <v>KAWIN</v>
          </cell>
          <cell r="O3564" t="str">
            <v>Tamat SD/Sederajat</v>
          </cell>
          <cell r="P3564" t="str">
            <v>Islam</v>
          </cell>
          <cell r="Q3564" t="str">
            <v>PETANI/PEKEBUN</v>
          </cell>
          <cell r="R3564" t="str">
            <v>O</v>
          </cell>
          <cell r="S3564" t="str">
            <v>TIDAK ADA</v>
          </cell>
        </row>
        <row r="3565">
          <cell r="A3565" t="str">
            <v>3302167004690001</v>
          </cell>
          <cell r="B3565" t="str">
            <v>3302161302056634</v>
          </cell>
          <cell r="C3565" t="str">
            <v>TARISEM</v>
          </cell>
          <cell r="D3565" t="str">
            <v>PR</v>
          </cell>
          <cell r="E3565">
            <v>25323</v>
          </cell>
          <cell r="F3565">
            <v>51.010958904109586</v>
          </cell>
          <cell r="G3565" t="str">
            <v>BANYUMAS</v>
          </cell>
          <cell r="H3565" t="str">
            <v>DESA TUMIYANG</v>
          </cell>
          <cell r="I3565" t="str">
            <v>002</v>
          </cell>
          <cell r="J3565" t="str">
            <v>005</v>
          </cell>
          <cell r="K3565" t="str">
            <v>TUMIYANG</v>
          </cell>
          <cell r="L3565" t="str">
            <v>DESA TUMIYANG, RT 002 RW 005</v>
          </cell>
          <cell r="M3565" t="str">
            <v>ISTRI</v>
          </cell>
          <cell r="N3565" t="str">
            <v>KAWIN</v>
          </cell>
          <cell r="O3565" t="str">
            <v>Tamat SD/Sederajat</v>
          </cell>
          <cell r="P3565" t="str">
            <v>Islam</v>
          </cell>
          <cell r="Q3565" t="str">
            <v>MENGURUS RUMAH TANGGA</v>
          </cell>
          <cell r="R3565" t="str">
            <v>O</v>
          </cell>
          <cell r="S3565" t="str">
            <v>TIDAK ADA</v>
          </cell>
        </row>
        <row r="3566">
          <cell r="A3566" t="str">
            <v>3302160505970001</v>
          </cell>
          <cell r="B3566" t="str">
            <v>3302161302056634</v>
          </cell>
          <cell r="C3566" t="str">
            <v>RAFI DWI ADITYA</v>
          </cell>
          <cell r="D3566" t="str">
            <v>LK</v>
          </cell>
          <cell r="E3566">
            <v>35555</v>
          </cell>
          <cell r="F3566">
            <v>22.978082191780821</v>
          </cell>
          <cell r="G3566" t="str">
            <v>BANYUMAS</v>
          </cell>
          <cell r="H3566" t="str">
            <v>DESA TUMIYANG</v>
          </cell>
          <cell r="I3566" t="str">
            <v>002</v>
          </cell>
          <cell r="J3566" t="str">
            <v>005</v>
          </cell>
          <cell r="K3566" t="str">
            <v>TUMIYANG</v>
          </cell>
          <cell r="L3566" t="str">
            <v>DESA TUMIYANG, RT 002 RW 005</v>
          </cell>
          <cell r="M3566" t="str">
            <v>ANAK</v>
          </cell>
          <cell r="N3566" t="str">
            <v>BELUM KAWIN</v>
          </cell>
          <cell r="O3566" t="str">
            <v>SLTP/Sederajat</v>
          </cell>
          <cell r="P3566" t="str">
            <v>Islam</v>
          </cell>
          <cell r="Q3566" t="str">
            <v>PELAJAR/MAHASISWA</v>
          </cell>
          <cell r="R3566" t="str">
            <v>-</v>
          </cell>
          <cell r="S3566" t="str">
            <v>ADA</v>
          </cell>
        </row>
        <row r="3567">
          <cell r="A3567" t="str">
            <v>3302162305420001</v>
          </cell>
          <cell r="B3567" t="str">
            <v>3302161302056635</v>
          </cell>
          <cell r="C3567" t="str">
            <v>SEKHUN</v>
          </cell>
          <cell r="D3567" t="str">
            <v>LK</v>
          </cell>
          <cell r="E3567">
            <v>15484</v>
          </cell>
          <cell r="F3567">
            <v>77.967123287671228</v>
          </cell>
          <cell r="G3567" t="str">
            <v>BANYUMAS</v>
          </cell>
          <cell r="H3567" t="str">
            <v>TUMIYANG</v>
          </cell>
          <cell r="I3567" t="str">
            <v>002</v>
          </cell>
          <cell r="J3567" t="str">
            <v>005</v>
          </cell>
          <cell r="K3567" t="str">
            <v>TUMIYANG</v>
          </cell>
          <cell r="L3567" t="str">
            <v>TUMIYANG, RT 002 RW 005</v>
          </cell>
          <cell r="M3567" t="str">
            <v>KEPALA KELUARGA</v>
          </cell>
          <cell r="N3567" t="str">
            <v>KAWIN</v>
          </cell>
          <cell r="O3567" t="str">
            <v>Tamat SD/Sederajat</v>
          </cell>
          <cell r="P3567" t="str">
            <v>Islam</v>
          </cell>
          <cell r="Q3567" t="str">
            <v>PETANI/PEKEBUN</v>
          </cell>
          <cell r="R3567" t="str">
            <v>-</v>
          </cell>
          <cell r="S3567" t="str">
            <v>TIDAK ADA</v>
          </cell>
        </row>
        <row r="3568">
          <cell r="A3568" t="str">
            <v>3302164107500033</v>
          </cell>
          <cell r="B3568" t="str">
            <v>3302161302056635</v>
          </cell>
          <cell r="C3568" t="str">
            <v>SUKIRAH</v>
          </cell>
          <cell r="D3568" t="str">
            <v>PR</v>
          </cell>
          <cell r="E3568">
            <v>18445</v>
          </cell>
          <cell r="F3568">
            <v>69.854794520547941</v>
          </cell>
          <cell r="G3568" t="str">
            <v>BANYUMAS</v>
          </cell>
          <cell r="H3568" t="str">
            <v>TUMIYANG</v>
          </cell>
          <cell r="I3568" t="str">
            <v>002</v>
          </cell>
          <cell r="J3568" t="str">
            <v>005</v>
          </cell>
          <cell r="K3568" t="str">
            <v>TUMIYANG</v>
          </cell>
          <cell r="L3568" t="str">
            <v>TUMIYANG, RT 002 RW 005</v>
          </cell>
          <cell r="M3568" t="str">
            <v>ISTRI</v>
          </cell>
          <cell r="N3568" t="str">
            <v>KAWIN</v>
          </cell>
          <cell r="O3568" t="str">
            <v>Belum Tamat SD/Sederajat</v>
          </cell>
          <cell r="P3568" t="str">
            <v>Islam</v>
          </cell>
          <cell r="Q3568" t="str">
            <v>MENGURUS RUMAH TANGGA</v>
          </cell>
          <cell r="R3568" t="str">
            <v>-</v>
          </cell>
          <cell r="S3568" t="str">
            <v>TIDAK ADA</v>
          </cell>
        </row>
        <row r="3569">
          <cell r="A3569" t="str">
            <v>3302164107520022</v>
          </cell>
          <cell r="B3569" t="str">
            <v>3302161302056636</v>
          </cell>
          <cell r="C3569" t="str">
            <v>SUTIRAH</v>
          </cell>
          <cell r="D3569" t="str">
            <v>PR</v>
          </cell>
          <cell r="E3569">
            <v>19176</v>
          </cell>
          <cell r="F3569">
            <v>67.852054794520555</v>
          </cell>
          <cell r="G3569" t="str">
            <v>BANYUMAS</v>
          </cell>
          <cell r="H3569" t="str">
            <v>TUMIYANG</v>
          </cell>
          <cell r="I3569" t="str">
            <v>002</v>
          </cell>
          <cell r="J3569" t="str">
            <v>005</v>
          </cell>
          <cell r="K3569" t="str">
            <v>TUMIYANG</v>
          </cell>
          <cell r="L3569" t="str">
            <v>TUMIYANG, RT 002 RW 005</v>
          </cell>
          <cell r="M3569" t="str">
            <v>KEPALA KELUARGA</v>
          </cell>
          <cell r="N3569" t="str">
            <v>CERAI MATI</v>
          </cell>
          <cell r="O3569" t="str">
            <v>Tamat SD/Sederajat</v>
          </cell>
          <cell r="P3569" t="str">
            <v>Islam</v>
          </cell>
          <cell r="Q3569" t="str">
            <v>PEDAGANG</v>
          </cell>
          <cell r="R3569" t="str">
            <v>-</v>
          </cell>
          <cell r="S3569" t="str">
            <v>TIDAK ADA</v>
          </cell>
        </row>
        <row r="3570">
          <cell r="A3570" t="str">
            <v>3302162811900003</v>
          </cell>
          <cell r="B3570" t="str">
            <v>3302161302056636</v>
          </cell>
          <cell r="C3570" t="str">
            <v>TARSONO FIANTO</v>
          </cell>
          <cell r="D3570" t="str">
            <v>LK</v>
          </cell>
          <cell r="E3570">
            <v>33205</v>
          </cell>
          <cell r="F3570">
            <v>29.416438356164385</v>
          </cell>
          <cell r="G3570" t="str">
            <v>BANYUMAS</v>
          </cell>
          <cell r="H3570" t="str">
            <v>TUMIYANG</v>
          </cell>
          <cell r="I3570" t="str">
            <v>002</v>
          </cell>
          <cell r="J3570" t="str">
            <v>005</v>
          </cell>
          <cell r="K3570" t="str">
            <v>TUMIYANG</v>
          </cell>
          <cell r="L3570" t="str">
            <v>TUMIYANG, RT 002 RW 005</v>
          </cell>
          <cell r="M3570" t="str">
            <v>ANAK</v>
          </cell>
          <cell r="N3570" t="str">
            <v>BELUM KAWIN</v>
          </cell>
          <cell r="O3570" t="str">
            <v>SLTA/Sederajat</v>
          </cell>
          <cell r="P3570" t="str">
            <v>Islam</v>
          </cell>
          <cell r="Q3570" t="str">
            <v>KARYAWAN SWASTA</v>
          </cell>
          <cell r="R3570" t="str">
            <v>-</v>
          </cell>
          <cell r="S3570" t="str">
            <v>TIDAK ADA</v>
          </cell>
        </row>
        <row r="3571">
          <cell r="A3571" t="str">
            <v>3302160107220004</v>
          </cell>
          <cell r="B3571" t="str">
            <v>3302161302056637</v>
          </cell>
          <cell r="C3571" t="str">
            <v>SANDURYAT</v>
          </cell>
          <cell r="D3571" t="str">
            <v>LK</v>
          </cell>
          <cell r="E3571">
            <v>8218</v>
          </cell>
          <cell r="F3571">
            <v>97.873972602739727</v>
          </cell>
          <cell r="G3571" t="str">
            <v>BANYUMAS</v>
          </cell>
          <cell r="H3571" t="str">
            <v>DESA TUMIYANG</v>
          </cell>
          <cell r="I3571" t="str">
            <v>002</v>
          </cell>
          <cell r="J3571" t="str">
            <v>005</v>
          </cell>
          <cell r="K3571" t="str">
            <v>TUMIYANG</v>
          </cell>
          <cell r="L3571" t="str">
            <v>DESA TUMIYANG, RT 002 RW 005</v>
          </cell>
          <cell r="M3571" t="str">
            <v>KEPALA KELUARGA</v>
          </cell>
          <cell r="N3571" t="str">
            <v>KAWIN</v>
          </cell>
          <cell r="O3571" t="str">
            <v>Belum Tamat SD/Sederajat</v>
          </cell>
          <cell r="P3571" t="str">
            <v>Islam</v>
          </cell>
          <cell r="Q3571" t="str">
            <v>PETANI/PEKEBUN</v>
          </cell>
          <cell r="R3571" t="str">
            <v>-</v>
          </cell>
          <cell r="S3571" t="str">
            <v>TIDAK ADA</v>
          </cell>
        </row>
        <row r="3572">
          <cell r="A3572" t="str">
            <v>3302164107300072</v>
          </cell>
          <cell r="B3572" t="str">
            <v>3302161302056637</v>
          </cell>
          <cell r="C3572" t="str">
            <v>RUNTAH</v>
          </cell>
          <cell r="D3572" t="str">
            <v>PR</v>
          </cell>
          <cell r="E3572">
            <v>11140</v>
          </cell>
          <cell r="F3572">
            <v>89.868493150684927</v>
          </cell>
          <cell r="G3572" t="str">
            <v>BANYUMAS</v>
          </cell>
          <cell r="H3572" t="str">
            <v>DESA TUMIYANG</v>
          </cell>
          <cell r="I3572" t="str">
            <v>002</v>
          </cell>
          <cell r="J3572" t="str">
            <v>005</v>
          </cell>
          <cell r="K3572" t="str">
            <v>TUMIYANG</v>
          </cell>
          <cell r="L3572" t="str">
            <v>DESA TUMIYANG, RT 002 RW 005</v>
          </cell>
          <cell r="M3572" t="str">
            <v>ISTRI</v>
          </cell>
          <cell r="N3572" t="str">
            <v>KAWIN</v>
          </cell>
          <cell r="O3572" t="str">
            <v>Belum Tamat SD/Sederajat</v>
          </cell>
          <cell r="P3572" t="str">
            <v>Islam</v>
          </cell>
          <cell r="Q3572" t="str">
            <v>MENGURUS RUMAH TANGGA</v>
          </cell>
          <cell r="R3572" t="str">
            <v>-</v>
          </cell>
          <cell r="S3572" t="str">
            <v>TIDAK ADA</v>
          </cell>
        </row>
        <row r="3573">
          <cell r="A3573" t="str">
            <v>3302160504680002</v>
          </cell>
          <cell r="B3573" t="str">
            <v>3302161302056638</v>
          </cell>
          <cell r="C3573" t="str">
            <v>KASWAN</v>
          </cell>
          <cell r="D3573" t="str">
            <v>LK</v>
          </cell>
          <cell r="E3573">
            <v>24933</v>
          </cell>
          <cell r="F3573">
            <v>52.079452054794523</v>
          </cell>
          <cell r="G3573" t="str">
            <v>BANYUMAS</v>
          </cell>
          <cell r="H3573" t="str">
            <v>DESA TUMIYANG</v>
          </cell>
          <cell r="I3573" t="str">
            <v>002</v>
          </cell>
          <cell r="J3573" t="str">
            <v>005</v>
          </cell>
          <cell r="K3573" t="str">
            <v>TUMIYANG</v>
          </cell>
          <cell r="L3573" t="str">
            <v>DESA TUMIYANG, RT 002 RW 005</v>
          </cell>
          <cell r="M3573" t="str">
            <v>KEPALA KELUARGA</v>
          </cell>
          <cell r="N3573" t="str">
            <v>KAWIN</v>
          </cell>
          <cell r="O3573" t="str">
            <v>Tamat SD/Sederajat</v>
          </cell>
          <cell r="P3573" t="str">
            <v>Islam</v>
          </cell>
          <cell r="Q3573" t="str">
            <v>PETANI/PEKEBUN</v>
          </cell>
          <cell r="R3573" t="str">
            <v>-</v>
          </cell>
          <cell r="S3573" t="str">
            <v>TIDAK ADA</v>
          </cell>
        </row>
        <row r="3574">
          <cell r="A3574" t="str">
            <v>3302165204690001</v>
          </cell>
          <cell r="B3574" t="str">
            <v>3302161302056638</v>
          </cell>
          <cell r="C3574" t="str">
            <v>RAKIYEM</v>
          </cell>
          <cell r="D3574" t="str">
            <v>PR</v>
          </cell>
          <cell r="E3574">
            <v>25305</v>
          </cell>
          <cell r="F3574">
            <v>51.060273972602737</v>
          </cell>
          <cell r="G3574" t="str">
            <v>BANYUMAS</v>
          </cell>
          <cell r="H3574" t="str">
            <v>DESA TUMIYANG</v>
          </cell>
          <cell r="I3574" t="str">
            <v>002</v>
          </cell>
          <cell r="J3574" t="str">
            <v>005</v>
          </cell>
          <cell r="K3574" t="str">
            <v>TUMIYANG</v>
          </cell>
          <cell r="L3574" t="str">
            <v>DESA TUMIYANG, RT 002 RW 005</v>
          </cell>
          <cell r="M3574" t="str">
            <v>ISTRI</v>
          </cell>
          <cell r="N3574" t="str">
            <v>KAWIN</v>
          </cell>
          <cell r="O3574" t="str">
            <v>Tamat SD/Sederajat</v>
          </cell>
          <cell r="P3574" t="str">
            <v>Islam</v>
          </cell>
          <cell r="Q3574" t="str">
            <v>MENGURUS RUMAH TANGGA</v>
          </cell>
          <cell r="R3574" t="str">
            <v>-</v>
          </cell>
          <cell r="S3574" t="str">
            <v>TIDAK ADA</v>
          </cell>
        </row>
        <row r="3575">
          <cell r="A3575" t="str">
            <v>3302162501120001</v>
          </cell>
          <cell r="B3575" t="str">
            <v>3302161302056638</v>
          </cell>
          <cell r="C3575" t="str">
            <v>ROBY YANUAR MAULIDI</v>
          </cell>
          <cell r="D3575" t="str">
            <v>LK</v>
          </cell>
          <cell r="E3575">
            <v>40933</v>
          </cell>
          <cell r="F3575">
            <v>8.2438356164383571</v>
          </cell>
          <cell r="G3575" t="str">
            <v>BANYUMAS</v>
          </cell>
          <cell r="H3575" t="str">
            <v>DESA TUMIYANG</v>
          </cell>
          <cell r="I3575" t="str">
            <v>002</v>
          </cell>
          <cell r="J3575" t="str">
            <v>005</v>
          </cell>
          <cell r="K3575" t="str">
            <v>TUMIYANG</v>
          </cell>
          <cell r="L3575" t="str">
            <v>DESA TUMIYANG, RT 002 RW 005</v>
          </cell>
          <cell r="M3575" t="str">
            <v>ANAK</v>
          </cell>
          <cell r="N3575" t="str">
            <v>BELUM KAWIN</v>
          </cell>
          <cell r="O3575" t="str">
            <v>Tidak/Belum Sekolah</v>
          </cell>
          <cell r="P3575" t="str">
            <v>Islam</v>
          </cell>
          <cell r="Q3575" t="str">
            <v>BELUM/TIDAK BEKERJA</v>
          </cell>
          <cell r="R3575" t="str">
            <v>-</v>
          </cell>
          <cell r="S3575" t="str">
            <v>ADA</v>
          </cell>
        </row>
        <row r="3576">
          <cell r="A3576" t="str">
            <v>3302160107630055</v>
          </cell>
          <cell r="B3576" t="str">
            <v>3302161302056639</v>
          </cell>
          <cell r="C3576" t="str">
            <v>SOBARI KISUN</v>
          </cell>
          <cell r="D3576" t="str">
            <v>LK</v>
          </cell>
          <cell r="E3576">
            <v>23193</v>
          </cell>
          <cell r="F3576">
            <v>56.846575342465755</v>
          </cell>
          <cell r="G3576" t="str">
            <v>BANYUMAS</v>
          </cell>
          <cell r="H3576" t="str">
            <v>DESA TUMIYANG</v>
          </cell>
          <cell r="I3576" t="str">
            <v>002</v>
          </cell>
          <cell r="J3576" t="str">
            <v>005</v>
          </cell>
          <cell r="K3576" t="str">
            <v>TUMIYANG</v>
          </cell>
          <cell r="L3576" t="str">
            <v>DESA TUMIYANG, RT 002 RW 005</v>
          </cell>
          <cell r="M3576" t="str">
            <v>KEPALA KELUARGA</v>
          </cell>
          <cell r="N3576" t="str">
            <v>KAWIN</v>
          </cell>
          <cell r="O3576" t="str">
            <v>Belum Tamat SD/Sederajat</v>
          </cell>
          <cell r="P3576" t="str">
            <v>Islam</v>
          </cell>
          <cell r="Q3576" t="str">
            <v>TUKANG KAYU</v>
          </cell>
          <cell r="R3576" t="str">
            <v>-</v>
          </cell>
          <cell r="S3576" t="str">
            <v>TIDAK ADA</v>
          </cell>
        </row>
        <row r="3577">
          <cell r="A3577" t="str">
            <v>3302164107600068</v>
          </cell>
          <cell r="B3577" t="str">
            <v>3302161302056639</v>
          </cell>
          <cell r="C3577" t="str">
            <v>KARISEM</v>
          </cell>
          <cell r="D3577" t="str">
            <v>PR</v>
          </cell>
          <cell r="E3577">
            <v>22098</v>
          </cell>
          <cell r="F3577">
            <v>59.846575342465755</v>
          </cell>
          <cell r="G3577" t="str">
            <v>BAMYUAAS</v>
          </cell>
          <cell r="H3577" t="str">
            <v>DESA TUMIYANG</v>
          </cell>
          <cell r="I3577" t="str">
            <v>002</v>
          </cell>
          <cell r="J3577" t="str">
            <v>005</v>
          </cell>
          <cell r="K3577" t="str">
            <v>TUMIYANG</v>
          </cell>
          <cell r="L3577" t="str">
            <v>DESA TUMIYANG, RT 002 RW 005</v>
          </cell>
          <cell r="M3577" t="str">
            <v>ISTRI</v>
          </cell>
          <cell r="N3577" t="str">
            <v>KAWIN</v>
          </cell>
          <cell r="O3577" t="str">
            <v>Belum Tamat SD/Sederajat</v>
          </cell>
          <cell r="P3577" t="str">
            <v>Islam</v>
          </cell>
          <cell r="Q3577" t="str">
            <v>PEDAGANG</v>
          </cell>
          <cell r="R3577" t="str">
            <v>-</v>
          </cell>
          <cell r="S3577" t="str">
            <v>TIDAK ADA</v>
          </cell>
        </row>
        <row r="3578">
          <cell r="A3578" t="str">
            <v>3302164107400071</v>
          </cell>
          <cell r="B3578" t="str">
            <v>3302161302056639</v>
          </cell>
          <cell r="C3578" t="str">
            <v>SILEM</v>
          </cell>
          <cell r="D3578" t="str">
            <v>PR</v>
          </cell>
          <cell r="E3578">
            <v>14793</v>
          </cell>
          <cell r="F3578">
            <v>79.860273972602741</v>
          </cell>
          <cell r="G3578" t="str">
            <v>BANYUMAS</v>
          </cell>
          <cell r="H3578" t="str">
            <v>DESA TUMIYANG</v>
          </cell>
          <cell r="I3578" t="str">
            <v>002</v>
          </cell>
          <cell r="J3578" t="str">
            <v>005</v>
          </cell>
          <cell r="K3578" t="str">
            <v>TUMIYANG</v>
          </cell>
          <cell r="L3578" t="str">
            <v>DESA TUMIYANG, RT 002 RW 005</v>
          </cell>
          <cell r="M3578" t="str">
            <v>FAMILI LAIN</v>
          </cell>
          <cell r="N3578" t="str">
            <v>CERAI MATI</v>
          </cell>
          <cell r="O3578" t="str">
            <v>Tidak/Belum Sekolah</v>
          </cell>
          <cell r="P3578" t="str">
            <v>Islam</v>
          </cell>
          <cell r="Q3578" t="str">
            <v>BELUM/TIDAK BEKERJA</v>
          </cell>
          <cell r="R3578" t="str">
            <v>-</v>
          </cell>
          <cell r="S3578" t="str">
            <v>TIDAK ADA</v>
          </cell>
        </row>
        <row r="3579">
          <cell r="A3579" t="str">
            <v>3302160107280013</v>
          </cell>
          <cell r="B3579" t="str">
            <v>3302161302056640</v>
          </cell>
          <cell r="C3579" t="str">
            <v>MADIKSAN</v>
          </cell>
          <cell r="D3579" t="str">
            <v>LK</v>
          </cell>
          <cell r="E3579">
            <v>10410</v>
          </cell>
          <cell r="F3579">
            <v>91.868493150684927</v>
          </cell>
          <cell r="G3579" t="str">
            <v>BANYUMAS</v>
          </cell>
          <cell r="H3579" t="str">
            <v>DESA TUMIYANG</v>
          </cell>
          <cell r="I3579" t="str">
            <v>002</v>
          </cell>
          <cell r="J3579" t="str">
            <v>005</v>
          </cell>
          <cell r="K3579" t="str">
            <v>TUMIYANG</v>
          </cell>
          <cell r="L3579" t="str">
            <v>DESA TUMIYANG, RT 002 RW 005</v>
          </cell>
          <cell r="M3579" t="str">
            <v>KEPALA KELUARGA</v>
          </cell>
          <cell r="N3579" t="str">
            <v>KAWIN</v>
          </cell>
          <cell r="O3579" t="str">
            <v>Tidak/Belum Sekolah</v>
          </cell>
          <cell r="P3579" t="str">
            <v>Islam</v>
          </cell>
          <cell r="Q3579" t="str">
            <v>PETANI/PEKEBUN</v>
          </cell>
          <cell r="R3579" t="str">
            <v>-</v>
          </cell>
          <cell r="S3579" t="str">
            <v>TIDAK ADA</v>
          </cell>
        </row>
        <row r="3580">
          <cell r="A3580" t="str">
            <v>3302164107350025</v>
          </cell>
          <cell r="B3580" t="str">
            <v>3302161302056640</v>
          </cell>
          <cell r="C3580" t="str">
            <v>TIWEN</v>
          </cell>
          <cell r="D3580" t="str">
            <v>PR</v>
          </cell>
          <cell r="E3580">
            <v>12966</v>
          </cell>
          <cell r="F3580">
            <v>84.865753424657541</v>
          </cell>
          <cell r="G3580" t="str">
            <v>BANYUMAS</v>
          </cell>
          <cell r="H3580" t="str">
            <v>DESA TUMIYANG</v>
          </cell>
          <cell r="I3580" t="str">
            <v>002</v>
          </cell>
          <cell r="J3580" t="str">
            <v>005</v>
          </cell>
          <cell r="K3580" t="str">
            <v>TUMIYANG</v>
          </cell>
          <cell r="L3580" t="str">
            <v>DESA TUMIYANG, RT 002 RW 005</v>
          </cell>
          <cell r="M3580" t="str">
            <v>ISTRI</v>
          </cell>
          <cell r="N3580" t="str">
            <v>KAWIN</v>
          </cell>
          <cell r="O3580" t="str">
            <v>Tidak/Belum Sekolah</v>
          </cell>
          <cell r="P3580" t="str">
            <v>Islam</v>
          </cell>
          <cell r="Q3580" t="str">
            <v>MENGURUS RUMAH TANGGA</v>
          </cell>
          <cell r="R3580" t="str">
            <v>-</v>
          </cell>
          <cell r="S3580" t="str">
            <v>TIDAK ADA</v>
          </cell>
        </row>
        <row r="3581">
          <cell r="A3581" t="str">
            <v>3302164107550017</v>
          </cell>
          <cell r="B3581" t="str">
            <v>3302161302056641</v>
          </cell>
          <cell r="C3581" t="str">
            <v>CARTEM</v>
          </cell>
          <cell r="D3581" t="str">
            <v>PR</v>
          </cell>
          <cell r="E3581">
            <v>20271</v>
          </cell>
          <cell r="F3581">
            <v>64.852054794520555</v>
          </cell>
          <cell r="G3581" t="str">
            <v>BANYUMAS</v>
          </cell>
          <cell r="H3581" t="str">
            <v>DESA TUMIYANG</v>
          </cell>
          <cell r="I3581" t="str">
            <v>002</v>
          </cell>
          <cell r="J3581" t="str">
            <v>005</v>
          </cell>
          <cell r="K3581" t="str">
            <v>TUMIYANG</v>
          </cell>
          <cell r="L3581" t="str">
            <v>DESA TUMIYANG, RT 002 RW 005</v>
          </cell>
          <cell r="M3581" t="str">
            <v>KEPALA KELUARGA</v>
          </cell>
          <cell r="N3581" t="str">
            <v>CERAI MATI</v>
          </cell>
          <cell r="O3581" t="str">
            <v>Tamat SD/Sederajat</v>
          </cell>
          <cell r="P3581" t="str">
            <v>Islam</v>
          </cell>
          <cell r="Q3581" t="str">
            <v>PETANI/PEKEBUN</v>
          </cell>
          <cell r="R3581" t="str">
            <v>-</v>
          </cell>
          <cell r="S3581" t="str">
            <v>TIDAK ADA</v>
          </cell>
        </row>
        <row r="3582">
          <cell r="A3582" t="str">
            <v>3302160908790001</v>
          </cell>
          <cell r="B3582" t="str">
            <v>3302161302056641</v>
          </cell>
          <cell r="C3582" t="str">
            <v>WASIM</v>
          </cell>
          <cell r="D3582" t="str">
            <v>LK</v>
          </cell>
          <cell r="E3582">
            <v>29076</v>
          </cell>
          <cell r="F3582">
            <v>40.728767123287675</v>
          </cell>
          <cell r="G3582" t="str">
            <v>BANYUMAS</v>
          </cell>
          <cell r="H3582" t="str">
            <v>DESA TUMIYANG</v>
          </cell>
          <cell r="I3582" t="str">
            <v>002</v>
          </cell>
          <cell r="J3582" t="str">
            <v>005</v>
          </cell>
          <cell r="K3582" t="str">
            <v>TUMIYANG</v>
          </cell>
          <cell r="L3582" t="str">
            <v>DESA TUMIYANG, RT 002 RW 005</v>
          </cell>
          <cell r="M3582" t="str">
            <v>ANAK</v>
          </cell>
          <cell r="N3582" t="str">
            <v>KAWIN</v>
          </cell>
          <cell r="O3582" t="str">
            <v>Tamat SD/Sederajat</v>
          </cell>
          <cell r="P3582" t="str">
            <v>Islam</v>
          </cell>
          <cell r="Q3582" t="str">
            <v>BURUH HARIAN LEPAS</v>
          </cell>
          <cell r="R3582" t="str">
            <v>-</v>
          </cell>
          <cell r="S3582" t="str">
            <v>TIDAK ADA</v>
          </cell>
        </row>
        <row r="3583">
          <cell r="A3583" t="str">
            <v>3302161910540001</v>
          </cell>
          <cell r="B3583" t="str">
            <v>3302161302056642</v>
          </cell>
          <cell r="C3583" t="str">
            <v>SUMEDI KASLIM</v>
          </cell>
          <cell r="D3583" t="str">
            <v>LK</v>
          </cell>
          <cell r="E3583">
            <v>20016</v>
          </cell>
          <cell r="F3583">
            <v>65.550684931506851</v>
          </cell>
          <cell r="G3583" t="str">
            <v>BANYUMAS</v>
          </cell>
          <cell r="H3583" t="str">
            <v>TUMIYANG</v>
          </cell>
          <cell r="I3583" t="str">
            <v>002</v>
          </cell>
          <cell r="J3583" t="str">
            <v>005</v>
          </cell>
          <cell r="K3583" t="str">
            <v>TUMIYANG</v>
          </cell>
          <cell r="L3583" t="str">
            <v>TUMIYANG, RT 002 RW 005</v>
          </cell>
          <cell r="M3583" t="str">
            <v>KEPALA KELUARGA</v>
          </cell>
          <cell r="N3583" t="str">
            <v>CERAI MATI</v>
          </cell>
          <cell r="O3583" t="str">
            <v>Tamat SD/Sederajat</v>
          </cell>
          <cell r="P3583" t="str">
            <v>Islam</v>
          </cell>
          <cell r="Q3583" t="str">
            <v>PETANI/PEKEBUN</v>
          </cell>
          <cell r="R3583" t="str">
            <v>-</v>
          </cell>
          <cell r="S3583" t="str">
            <v>TIDAK ADA</v>
          </cell>
        </row>
        <row r="3584">
          <cell r="A3584" t="str">
            <v>3302162702860001</v>
          </cell>
          <cell r="B3584" t="str">
            <v>3302161302056642</v>
          </cell>
          <cell r="C3584" t="str">
            <v>SUSENO</v>
          </cell>
          <cell r="D3584" t="str">
            <v>LK</v>
          </cell>
          <cell r="E3584">
            <v>31470</v>
          </cell>
          <cell r="F3584">
            <v>34.169863013698631</v>
          </cell>
          <cell r="G3584" t="str">
            <v>BANYUMAS</v>
          </cell>
          <cell r="H3584" t="str">
            <v>TUMIYANG</v>
          </cell>
          <cell r="I3584" t="str">
            <v>002</v>
          </cell>
          <cell r="J3584" t="str">
            <v>005</v>
          </cell>
          <cell r="K3584" t="str">
            <v>TUMIYANG</v>
          </cell>
          <cell r="L3584" t="str">
            <v>TUMIYANG, RT 002 RW 005</v>
          </cell>
          <cell r="M3584" t="str">
            <v>ANAK</v>
          </cell>
          <cell r="N3584" t="str">
            <v>BELUM KAWIN</v>
          </cell>
          <cell r="O3584" t="str">
            <v>SLTP/Sederajat</v>
          </cell>
          <cell r="P3584" t="str">
            <v>Islam</v>
          </cell>
          <cell r="Q3584" t="str">
            <v>KARYAWAN SWASTA</v>
          </cell>
          <cell r="R3584" t="str">
            <v>-</v>
          </cell>
          <cell r="S3584" t="str">
            <v>ADA</v>
          </cell>
        </row>
        <row r="3585">
          <cell r="A3585" t="str">
            <v>3302160712550002</v>
          </cell>
          <cell r="B3585" t="str">
            <v>3302161302056645</v>
          </cell>
          <cell r="C3585" t="str">
            <v>CATAM</v>
          </cell>
          <cell r="D3585" t="str">
            <v>LK</v>
          </cell>
          <cell r="E3585">
            <v>20430</v>
          </cell>
          <cell r="F3585">
            <v>64.416438356164377</v>
          </cell>
          <cell r="G3585" t="str">
            <v>BANYUMAS</v>
          </cell>
          <cell r="H3585" t="str">
            <v>DESA TUMIYANG</v>
          </cell>
          <cell r="I3585" t="str">
            <v>002</v>
          </cell>
          <cell r="J3585" t="str">
            <v>005</v>
          </cell>
          <cell r="K3585" t="str">
            <v>TUMIYANG</v>
          </cell>
          <cell r="L3585" t="str">
            <v>DESA TUMIYANG, RT 002 RW 005</v>
          </cell>
          <cell r="M3585" t="str">
            <v>KEPALA KELUARGA</v>
          </cell>
          <cell r="N3585" t="str">
            <v>KAWIN</v>
          </cell>
          <cell r="O3585" t="str">
            <v>Tamat SD/Sederajat</v>
          </cell>
          <cell r="P3585" t="str">
            <v>Islam</v>
          </cell>
          <cell r="Q3585" t="str">
            <v>PEDAGANG</v>
          </cell>
          <cell r="R3585" t="str">
            <v>-</v>
          </cell>
          <cell r="S3585" t="str">
            <v>TIDAK ADA</v>
          </cell>
        </row>
        <row r="3586">
          <cell r="A3586" t="str">
            <v>3302166009720002</v>
          </cell>
          <cell r="B3586" t="str">
            <v>3302161302056645</v>
          </cell>
          <cell r="C3586" t="str">
            <v>SUWARTI</v>
          </cell>
          <cell r="D3586" t="str">
            <v>PR</v>
          </cell>
          <cell r="E3586">
            <v>26562</v>
          </cell>
          <cell r="F3586">
            <v>47.61643835616438</v>
          </cell>
          <cell r="G3586" t="str">
            <v>BANYUMAS</v>
          </cell>
          <cell r="H3586" t="str">
            <v>DESA TUMIYANG</v>
          </cell>
          <cell r="I3586" t="str">
            <v>002</v>
          </cell>
          <cell r="J3586" t="str">
            <v>005</v>
          </cell>
          <cell r="K3586" t="str">
            <v>TUMIYANG</v>
          </cell>
          <cell r="L3586" t="str">
            <v>DESA TUMIYANG, RT 002 RW 005</v>
          </cell>
          <cell r="M3586" t="str">
            <v>ISTRI</v>
          </cell>
          <cell r="N3586" t="str">
            <v>KAWIN</v>
          </cell>
          <cell r="O3586" t="str">
            <v>Tamat SD/Sederajat</v>
          </cell>
          <cell r="P3586" t="str">
            <v>Islam</v>
          </cell>
          <cell r="Q3586" t="str">
            <v>MENGURUS RUMAH TANGGA</v>
          </cell>
          <cell r="R3586" t="str">
            <v>-</v>
          </cell>
          <cell r="S3586" t="str">
            <v>TIDAK ADA</v>
          </cell>
        </row>
        <row r="3587">
          <cell r="A3587" t="str">
            <v>3302160905020001</v>
          </cell>
          <cell r="B3587" t="str">
            <v>3302161302056645</v>
          </cell>
          <cell r="C3587" t="str">
            <v>WISNU DIAN PRATAMA</v>
          </cell>
          <cell r="D3587" t="str">
            <v>LK</v>
          </cell>
          <cell r="E3587">
            <v>37385</v>
          </cell>
          <cell r="F3587">
            <v>17.964383561643835</v>
          </cell>
          <cell r="G3587" t="str">
            <v>BANYUMAS</v>
          </cell>
          <cell r="H3587" t="str">
            <v>DESA TUMIYANG</v>
          </cell>
          <cell r="I3587" t="str">
            <v>002</v>
          </cell>
          <cell r="J3587" t="str">
            <v>005</v>
          </cell>
          <cell r="K3587" t="str">
            <v>TUMIYANG</v>
          </cell>
          <cell r="L3587" t="str">
            <v>DESA TUMIYANG, RT 002 RW 005</v>
          </cell>
          <cell r="M3587" t="str">
            <v>ANAK</v>
          </cell>
          <cell r="N3587" t="str">
            <v>BELUM KAWIN</v>
          </cell>
          <cell r="O3587" t="str">
            <v>Tidak/Belum Sekolah</v>
          </cell>
          <cell r="P3587" t="str">
            <v>Islam</v>
          </cell>
          <cell r="Q3587" t="str">
            <v>BELUM/TIDAK BEKERJA</v>
          </cell>
          <cell r="R3587" t="str">
            <v>-</v>
          </cell>
          <cell r="S3587" t="str">
            <v>ADA</v>
          </cell>
        </row>
        <row r="3588">
          <cell r="A3588" t="str">
            <v>3302160107530020</v>
          </cell>
          <cell r="B3588" t="str">
            <v>3302161302056646</v>
          </cell>
          <cell r="C3588" t="str">
            <v>RATNO</v>
          </cell>
          <cell r="D3588" t="str">
            <v>LK</v>
          </cell>
          <cell r="E3588">
            <v>19541</v>
          </cell>
          <cell r="F3588">
            <v>66.852054794520555</v>
          </cell>
          <cell r="G3588" t="str">
            <v>BANYUMAS</v>
          </cell>
          <cell r="H3588" t="str">
            <v>TUMIYANG</v>
          </cell>
          <cell r="I3588" t="str">
            <v>002</v>
          </cell>
          <cell r="J3588" t="str">
            <v>005</v>
          </cell>
          <cell r="K3588" t="str">
            <v>TUMIYANG</v>
          </cell>
          <cell r="L3588" t="str">
            <v>TUMIYANG, RT 002 RW 005</v>
          </cell>
          <cell r="M3588" t="str">
            <v>KEPALA KELUARGA</v>
          </cell>
          <cell r="N3588" t="str">
            <v>KAWIN</v>
          </cell>
          <cell r="O3588" t="str">
            <v>Tamat SD/Sederajat</v>
          </cell>
          <cell r="P3588" t="str">
            <v>Islam</v>
          </cell>
          <cell r="Q3588" t="str">
            <v>BURUH HARIAN LEPAS</v>
          </cell>
          <cell r="R3588" t="str">
            <v>-</v>
          </cell>
          <cell r="S3588" t="str">
            <v>TIDAK ADA</v>
          </cell>
        </row>
        <row r="3589">
          <cell r="A3589" t="str">
            <v>3302164107560021</v>
          </cell>
          <cell r="B3589" t="str">
            <v>3302161302056646</v>
          </cell>
          <cell r="C3589" t="str">
            <v>CAREM</v>
          </cell>
          <cell r="D3589" t="str">
            <v>PR</v>
          </cell>
          <cell r="E3589">
            <v>20637</v>
          </cell>
          <cell r="F3589">
            <v>63.849315068493148</v>
          </cell>
          <cell r="G3589" t="str">
            <v>BANYUMAS</v>
          </cell>
          <cell r="H3589" t="str">
            <v>TUMIYANG</v>
          </cell>
          <cell r="I3589" t="str">
            <v>002</v>
          </cell>
          <cell r="J3589" t="str">
            <v>005</v>
          </cell>
          <cell r="K3589" t="str">
            <v>TUMIYANG</v>
          </cell>
          <cell r="L3589" t="str">
            <v>TUMIYANG, RT 002 RW 005</v>
          </cell>
          <cell r="M3589" t="str">
            <v>ISTRI</v>
          </cell>
          <cell r="N3589" t="str">
            <v>KAWIN</v>
          </cell>
          <cell r="O3589" t="str">
            <v>Tamat SD/Sederajat</v>
          </cell>
          <cell r="P3589" t="str">
            <v>Islam</v>
          </cell>
          <cell r="Q3589" t="str">
            <v>MENGURUS RUMAH TANGGA</v>
          </cell>
          <cell r="R3589" t="str">
            <v>-</v>
          </cell>
          <cell r="S3589" t="str">
            <v>TIDAK ADA</v>
          </cell>
        </row>
        <row r="3590">
          <cell r="A3590" t="str">
            <v>3302160709930002</v>
          </cell>
          <cell r="B3590" t="str">
            <v>3302161302056646</v>
          </cell>
          <cell r="C3590" t="str">
            <v>CARSIWAN</v>
          </cell>
          <cell r="D3590" t="str">
            <v>LK</v>
          </cell>
          <cell r="E3590">
            <v>34219</v>
          </cell>
          <cell r="F3590">
            <v>26.638356164383563</v>
          </cell>
          <cell r="G3590" t="str">
            <v>BANYUMAS</v>
          </cell>
          <cell r="H3590" t="str">
            <v>TUMIYANG</v>
          </cell>
          <cell r="I3590" t="str">
            <v>002</v>
          </cell>
          <cell r="J3590" t="str">
            <v>005</v>
          </cell>
          <cell r="K3590" t="str">
            <v>TUMIYANG</v>
          </cell>
          <cell r="L3590" t="str">
            <v>TUMIYANG, RT 002 RW 005</v>
          </cell>
          <cell r="M3590" t="str">
            <v>ANAK</v>
          </cell>
          <cell r="N3590" t="str">
            <v>BELUM KAWIN</v>
          </cell>
          <cell r="O3590" t="str">
            <v>SLTP/Sederajat</v>
          </cell>
          <cell r="P3590" t="str">
            <v>Islam</v>
          </cell>
          <cell r="Q3590" t="str">
            <v>PELAJAR/MAHASISWA</v>
          </cell>
          <cell r="R3590" t="str">
            <v>-</v>
          </cell>
          <cell r="S3590" t="str">
            <v>ADA</v>
          </cell>
        </row>
        <row r="3591">
          <cell r="A3591" t="str">
            <v>3302162006780003</v>
          </cell>
          <cell r="B3591" t="str">
            <v>3302161302056646</v>
          </cell>
          <cell r="C3591" t="str">
            <v>YONO</v>
          </cell>
          <cell r="D3591" t="str">
            <v>LK</v>
          </cell>
          <cell r="E3591">
            <v>28661</v>
          </cell>
          <cell r="F3591">
            <v>41.865753424657534</v>
          </cell>
          <cell r="G3591" t="str">
            <v>BANYUMAS</v>
          </cell>
          <cell r="H3591" t="str">
            <v>TUMIYANG</v>
          </cell>
          <cell r="I3591" t="str">
            <v>002</v>
          </cell>
          <cell r="J3591" t="str">
            <v>005</v>
          </cell>
          <cell r="K3591" t="str">
            <v>TUMIYANG</v>
          </cell>
          <cell r="L3591" t="str">
            <v>TUMIYANG, RT 002 RW 005</v>
          </cell>
          <cell r="M3591" t="str">
            <v>ANAK</v>
          </cell>
          <cell r="N3591" t="str">
            <v>BELUM KAWIN</v>
          </cell>
          <cell r="O3591" t="str">
            <v>SLTP/Sederajat</v>
          </cell>
          <cell r="P3591" t="str">
            <v>Islam</v>
          </cell>
          <cell r="Q3591" t="str">
            <v>KARYAWAN SWASTA</v>
          </cell>
          <cell r="R3591" t="str">
            <v>-</v>
          </cell>
          <cell r="S3591" t="str">
            <v>TIDAK ADA</v>
          </cell>
        </row>
        <row r="3592">
          <cell r="A3592" t="str">
            <v>3302162712670002</v>
          </cell>
          <cell r="B3592" t="str">
            <v>3302161302056647</v>
          </cell>
          <cell r="C3592" t="str">
            <v>KISMAN</v>
          </cell>
          <cell r="D3592" t="str">
            <v>LK</v>
          </cell>
          <cell r="E3592">
            <v>24833</v>
          </cell>
          <cell r="F3592">
            <v>52.353424657534248</v>
          </cell>
          <cell r="G3592" t="str">
            <v>BANYUMAS</v>
          </cell>
          <cell r="H3592" t="str">
            <v>TUMIYANG</v>
          </cell>
          <cell r="I3592" t="str">
            <v>002</v>
          </cell>
          <cell r="J3592" t="str">
            <v>005</v>
          </cell>
          <cell r="K3592" t="str">
            <v>TUMIYANG</v>
          </cell>
          <cell r="L3592" t="str">
            <v>TUMIYANG, RT 002 RW 005</v>
          </cell>
          <cell r="M3592" t="str">
            <v>KEPALA KELUARGA</v>
          </cell>
          <cell r="N3592" t="str">
            <v>KAWIN</v>
          </cell>
          <cell r="O3592" t="str">
            <v>Tamat SD/Sederajat</v>
          </cell>
          <cell r="P3592" t="str">
            <v>Islam</v>
          </cell>
          <cell r="Q3592" t="str">
            <v>BURUH HARIAN LEPAS</v>
          </cell>
          <cell r="R3592" t="str">
            <v>O</v>
          </cell>
          <cell r="S3592" t="str">
            <v>TIDAK ADA</v>
          </cell>
        </row>
        <row r="3593">
          <cell r="A3593" t="str">
            <v>3302164409730004</v>
          </cell>
          <cell r="B3593" t="str">
            <v>3302161302056647</v>
          </cell>
          <cell r="C3593" t="str">
            <v>ROHANI</v>
          </cell>
          <cell r="D3593" t="str">
            <v>PR</v>
          </cell>
          <cell r="E3593">
            <v>26911</v>
          </cell>
          <cell r="F3593">
            <v>46.660273972602738</v>
          </cell>
          <cell r="G3593" t="str">
            <v>BANYUMAS</v>
          </cell>
          <cell r="H3593" t="str">
            <v>TUMIYANG</v>
          </cell>
          <cell r="I3593" t="str">
            <v>002</v>
          </cell>
          <cell r="J3593" t="str">
            <v>005</v>
          </cell>
          <cell r="K3593" t="str">
            <v>TUMIYANG</v>
          </cell>
          <cell r="L3593" t="str">
            <v>TUMIYANG, RT 002 RW 005</v>
          </cell>
          <cell r="M3593" t="str">
            <v>ISTRI</v>
          </cell>
          <cell r="N3593" t="str">
            <v>KAWIN</v>
          </cell>
          <cell r="O3593" t="str">
            <v>Tamat SD/Sederajat</v>
          </cell>
          <cell r="P3593" t="str">
            <v>Islam</v>
          </cell>
          <cell r="Q3593" t="str">
            <v>MENGURUS RUMAH TANGGA</v>
          </cell>
          <cell r="R3593" t="str">
            <v>-</v>
          </cell>
          <cell r="S3593" t="str">
            <v>TIDAK ADA</v>
          </cell>
        </row>
        <row r="3594">
          <cell r="A3594" t="str">
            <v>3302161901930002</v>
          </cell>
          <cell r="B3594" t="str">
            <v>3302161302056647</v>
          </cell>
          <cell r="C3594" t="str">
            <v>SAEFUROCHMAN</v>
          </cell>
          <cell r="D3594" t="str">
            <v>LK</v>
          </cell>
          <cell r="E3594">
            <v>33988</v>
          </cell>
          <cell r="F3594">
            <v>27.271232876712329</v>
          </cell>
          <cell r="G3594" t="str">
            <v>BANYUMAS</v>
          </cell>
          <cell r="H3594" t="str">
            <v>TUMIYANG</v>
          </cell>
          <cell r="I3594" t="str">
            <v>002</v>
          </cell>
          <cell r="J3594" t="str">
            <v>005</v>
          </cell>
          <cell r="K3594" t="str">
            <v>TUMIYANG</v>
          </cell>
          <cell r="L3594" t="str">
            <v>TUMIYANG, RT 002 RW 005</v>
          </cell>
          <cell r="M3594" t="str">
            <v>ANAK</v>
          </cell>
          <cell r="N3594" t="str">
            <v>KAWIN</v>
          </cell>
          <cell r="O3594" t="str">
            <v>SLTA/Sederajat</v>
          </cell>
          <cell r="P3594" t="str">
            <v>Islam</v>
          </cell>
          <cell r="Q3594" t="str">
            <v>BURUH HARIAN LEPAS</v>
          </cell>
          <cell r="R3594" t="str">
            <v>-</v>
          </cell>
          <cell r="S3594" t="str">
            <v>ADA</v>
          </cell>
        </row>
        <row r="3595">
          <cell r="A3595" t="str">
            <v>3302160107640020</v>
          </cell>
          <cell r="B3595" t="str">
            <v>3302161302056649</v>
          </cell>
          <cell r="C3595" t="str">
            <v>SIRWAN</v>
          </cell>
          <cell r="D3595" t="str">
            <v>LK</v>
          </cell>
          <cell r="E3595">
            <v>23559</v>
          </cell>
          <cell r="F3595">
            <v>55.843835616438355</v>
          </cell>
          <cell r="G3595" t="str">
            <v>BANYUMAS</v>
          </cell>
          <cell r="H3595" t="str">
            <v>TUMIYANG</v>
          </cell>
          <cell r="I3595" t="str">
            <v>002</v>
          </cell>
          <cell r="J3595" t="str">
            <v>005</v>
          </cell>
          <cell r="K3595" t="str">
            <v>TUMIYANG</v>
          </cell>
          <cell r="L3595" t="str">
            <v>TUMIYANG, RT 002 RW 005</v>
          </cell>
          <cell r="M3595" t="str">
            <v>KEPALA KELUARGA</v>
          </cell>
          <cell r="N3595" t="str">
            <v>KAWIN</v>
          </cell>
          <cell r="O3595" t="str">
            <v>Tamat SD/Sederajat</v>
          </cell>
          <cell r="P3595" t="str">
            <v>Islam</v>
          </cell>
          <cell r="Q3595" t="str">
            <v>BURUH HARIAN LEPAS</v>
          </cell>
          <cell r="R3595" t="str">
            <v>-</v>
          </cell>
          <cell r="S3595" t="str">
            <v>TIDAK ADA</v>
          </cell>
        </row>
        <row r="3596">
          <cell r="A3596" t="str">
            <v>3302164107650073</v>
          </cell>
          <cell r="B3596" t="str">
            <v>3302161302056649</v>
          </cell>
          <cell r="C3596" t="str">
            <v>WARSITI</v>
          </cell>
          <cell r="D3596" t="str">
            <v>PR</v>
          </cell>
          <cell r="E3596">
            <v>23924</v>
          </cell>
          <cell r="F3596">
            <v>54.843835616438355</v>
          </cell>
          <cell r="G3596" t="str">
            <v>BANYUMAS</v>
          </cell>
          <cell r="H3596" t="str">
            <v>TUMIYANG</v>
          </cell>
          <cell r="I3596" t="str">
            <v>002</v>
          </cell>
          <cell r="J3596" t="str">
            <v>005</v>
          </cell>
          <cell r="K3596" t="str">
            <v>TUMIYANG</v>
          </cell>
          <cell r="L3596" t="str">
            <v>TUMIYANG, RT 002 RW 005</v>
          </cell>
          <cell r="M3596" t="str">
            <v>ISTRI</v>
          </cell>
          <cell r="N3596" t="str">
            <v>KAWIN</v>
          </cell>
          <cell r="O3596" t="str">
            <v>Belum Tamat SD/Sederajat</v>
          </cell>
          <cell r="P3596" t="str">
            <v>Islam</v>
          </cell>
          <cell r="Q3596" t="str">
            <v>BURUH HARIAN LEPAS</v>
          </cell>
          <cell r="R3596" t="str">
            <v>-</v>
          </cell>
          <cell r="S3596" t="str">
            <v>TIDAK ADA</v>
          </cell>
        </row>
        <row r="3597">
          <cell r="A3597" t="str">
            <v>3302162105970004</v>
          </cell>
          <cell r="B3597" t="str">
            <v>3302161302056649</v>
          </cell>
          <cell r="C3597" t="str">
            <v>ANGGER FICI SAPUTRA</v>
          </cell>
          <cell r="D3597" t="str">
            <v>LK</v>
          </cell>
          <cell r="E3597">
            <v>35571</v>
          </cell>
          <cell r="F3597">
            <v>22.934246575342467</v>
          </cell>
          <cell r="G3597" t="str">
            <v>BANYUMAS</v>
          </cell>
          <cell r="H3597" t="str">
            <v>TUMIYANG</v>
          </cell>
          <cell r="I3597" t="str">
            <v>002</v>
          </cell>
          <cell r="J3597" t="str">
            <v>005</v>
          </cell>
          <cell r="K3597" t="str">
            <v>TUMIYANG</v>
          </cell>
          <cell r="L3597" t="str">
            <v>TUMIYANG, RT 002 RW 005</v>
          </cell>
          <cell r="M3597" t="str">
            <v>FAMILI LAIN</v>
          </cell>
          <cell r="N3597" t="str">
            <v>BELUM KAWIN</v>
          </cell>
          <cell r="O3597" t="str">
            <v>Belum Tamat SD/Sederajat</v>
          </cell>
          <cell r="P3597" t="str">
            <v>Islam</v>
          </cell>
          <cell r="Q3597" t="str">
            <v>PELAJAR/MAHASISWA</v>
          </cell>
          <cell r="R3597" t="str">
            <v>-</v>
          </cell>
          <cell r="S3597" t="str">
            <v>TIDAK ADA</v>
          </cell>
        </row>
        <row r="3598">
          <cell r="A3598" t="str">
            <v>3302160107600029</v>
          </cell>
          <cell r="B3598" t="str">
            <v>3302161302056650</v>
          </cell>
          <cell r="C3598" t="str">
            <v>SUKIR</v>
          </cell>
          <cell r="D3598" t="str">
            <v>LK</v>
          </cell>
          <cell r="E3598">
            <v>22098</v>
          </cell>
          <cell r="F3598">
            <v>59.846575342465755</v>
          </cell>
          <cell r="G3598" t="str">
            <v>BANYUMAS</v>
          </cell>
          <cell r="H3598" t="str">
            <v>DESA TUMIYANG</v>
          </cell>
          <cell r="I3598" t="str">
            <v>002</v>
          </cell>
          <cell r="J3598" t="str">
            <v>005</v>
          </cell>
          <cell r="K3598" t="str">
            <v>TUMIYANG</v>
          </cell>
          <cell r="L3598" t="str">
            <v>DESA TUMIYANG, RT 002 RW 005</v>
          </cell>
          <cell r="M3598" t="str">
            <v>KEPALA KELUARGA</v>
          </cell>
          <cell r="N3598" t="str">
            <v>KAWIN</v>
          </cell>
          <cell r="O3598" t="str">
            <v>Belum Tamat SD/Sederajat</v>
          </cell>
          <cell r="P3598" t="str">
            <v>Islam</v>
          </cell>
          <cell r="Q3598" t="str">
            <v>BURUH HARIAN LEPAS</v>
          </cell>
          <cell r="R3598" t="str">
            <v>-</v>
          </cell>
          <cell r="S3598" t="str">
            <v>TIDAK ADA</v>
          </cell>
        </row>
        <row r="3599">
          <cell r="A3599" t="str">
            <v>3302165710690001</v>
          </cell>
          <cell r="B3599" t="str">
            <v>3302161302056650</v>
          </cell>
          <cell r="C3599" t="str">
            <v>DASONAH</v>
          </cell>
          <cell r="D3599" t="str">
            <v>PR</v>
          </cell>
          <cell r="E3599">
            <v>25493</v>
          </cell>
          <cell r="F3599">
            <v>50.545205479452058</v>
          </cell>
          <cell r="G3599" t="str">
            <v>BANYUMAS</v>
          </cell>
          <cell r="H3599" t="str">
            <v>DESA TUMIYANG</v>
          </cell>
          <cell r="I3599" t="str">
            <v>002</v>
          </cell>
          <cell r="J3599" t="str">
            <v>005</v>
          </cell>
          <cell r="K3599" t="str">
            <v>TUMIYANG</v>
          </cell>
          <cell r="L3599" t="str">
            <v>DESA TUMIYANG, RT 002 RW 005</v>
          </cell>
          <cell r="M3599" t="str">
            <v>ISTRI</v>
          </cell>
          <cell r="N3599" t="str">
            <v>KAWIN</v>
          </cell>
          <cell r="O3599" t="str">
            <v>Tamat SD/Sederajat</v>
          </cell>
          <cell r="P3599" t="str">
            <v>Islam</v>
          </cell>
          <cell r="Q3599" t="str">
            <v>PEDAGANG</v>
          </cell>
          <cell r="R3599" t="str">
            <v>O</v>
          </cell>
          <cell r="S3599" t="str">
            <v>TIDAK ADA</v>
          </cell>
        </row>
        <row r="3600">
          <cell r="A3600" t="str">
            <v>3302162708880003</v>
          </cell>
          <cell r="B3600" t="str">
            <v>3302161302056650</v>
          </cell>
          <cell r="C3600" t="str">
            <v>MONO WAHYUDI</v>
          </cell>
          <cell r="D3600" t="str">
            <v>LK</v>
          </cell>
          <cell r="E3600">
            <v>32382</v>
          </cell>
          <cell r="F3600">
            <v>31.671232876712327</v>
          </cell>
          <cell r="G3600" t="str">
            <v>BANYUMAS</v>
          </cell>
          <cell r="H3600" t="str">
            <v>DESA TUMIYANG</v>
          </cell>
          <cell r="I3600" t="str">
            <v>002</v>
          </cell>
          <cell r="J3600" t="str">
            <v>005</v>
          </cell>
          <cell r="K3600" t="str">
            <v>TUMIYANG</v>
          </cell>
          <cell r="L3600" t="str">
            <v>DESA TUMIYANG, RT 002 RW 005</v>
          </cell>
          <cell r="M3600" t="str">
            <v>ANAK</v>
          </cell>
          <cell r="N3600" t="str">
            <v>BELUM KAWIN</v>
          </cell>
          <cell r="O3600" t="str">
            <v>SLTP/Sederajat</v>
          </cell>
          <cell r="P3600" t="str">
            <v>Islam</v>
          </cell>
          <cell r="Q3600" t="str">
            <v>BELUM/TIDAK BEKERJA</v>
          </cell>
          <cell r="R3600" t="str">
            <v>-</v>
          </cell>
          <cell r="S3600" t="str">
            <v>ADA</v>
          </cell>
        </row>
        <row r="3601">
          <cell r="A3601" t="str">
            <v>3302163006980001</v>
          </cell>
          <cell r="B3601" t="str">
            <v>3302161302056650</v>
          </cell>
          <cell r="C3601" t="str">
            <v>ANDRI DWI SAPUTRA</v>
          </cell>
          <cell r="D3601" t="str">
            <v>LK</v>
          </cell>
          <cell r="E3601">
            <v>35976</v>
          </cell>
          <cell r="F3601">
            <v>21.824657534246576</v>
          </cell>
          <cell r="G3601" t="str">
            <v>BANYUMAS</v>
          </cell>
          <cell r="H3601" t="str">
            <v>DESA TUMIYANG</v>
          </cell>
          <cell r="I3601" t="str">
            <v>002</v>
          </cell>
          <cell r="J3601" t="str">
            <v>005</v>
          </cell>
          <cell r="K3601" t="str">
            <v>TUMIYANG</v>
          </cell>
          <cell r="L3601" t="str">
            <v>DESA TUMIYANG, RT 002 RW 005</v>
          </cell>
          <cell r="M3601" t="str">
            <v>ANAK</v>
          </cell>
          <cell r="N3601" t="str">
            <v>BELUM KAWIN</v>
          </cell>
          <cell r="O3601" t="str">
            <v>Belum Tamat SD/Sederajat</v>
          </cell>
          <cell r="P3601" t="str">
            <v>Islam</v>
          </cell>
          <cell r="Q3601" t="str">
            <v>PELAJAR/MAHASISWA</v>
          </cell>
          <cell r="R3601" t="str">
            <v>-</v>
          </cell>
          <cell r="S3601" t="str">
            <v>ADA</v>
          </cell>
        </row>
        <row r="3602">
          <cell r="A3602" t="str">
            <v>3302160107390011</v>
          </cell>
          <cell r="B3602" t="str">
            <v>3302161302056651</v>
          </cell>
          <cell r="C3602" t="str">
            <v>MUHARTO</v>
          </cell>
          <cell r="D3602" t="str">
            <v>LK</v>
          </cell>
          <cell r="E3602">
            <v>14427</v>
          </cell>
          <cell r="F3602">
            <v>80.863013698630141</v>
          </cell>
          <cell r="G3602" t="str">
            <v>BANYUMAS</v>
          </cell>
          <cell r="H3602" t="str">
            <v>TUMIYANG</v>
          </cell>
          <cell r="I3602" t="str">
            <v>002</v>
          </cell>
          <cell r="J3602" t="str">
            <v>005</v>
          </cell>
          <cell r="K3602" t="str">
            <v>TUMIYANG</v>
          </cell>
          <cell r="L3602" t="str">
            <v>TUMIYANG, RT 002 RW 005</v>
          </cell>
          <cell r="M3602" t="str">
            <v>KEPALA KELUARGA</v>
          </cell>
          <cell r="N3602" t="str">
            <v>KAWIN</v>
          </cell>
          <cell r="O3602" t="str">
            <v>Belum Tamat SD/Sederajat</v>
          </cell>
          <cell r="P3602" t="str">
            <v>Islam</v>
          </cell>
          <cell r="Q3602" t="str">
            <v>PETANI/PEKEBUN</v>
          </cell>
          <cell r="R3602" t="str">
            <v>-</v>
          </cell>
          <cell r="S3602" t="str">
            <v>TIDAK ADA</v>
          </cell>
        </row>
        <row r="3603">
          <cell r="A3603" t="str">
            <v>3302164107470022</v>
          </cell>
          <cell r="B3603" t="str">
            <v>3302161302056651</v>
          </cell>
          <cell r="C3603" t="str">
            <v>TASIRAH</v>
          </cell>
          <cell r="D3603" t="str">
            <v>PR</v>
          </cell>
          <cell r="E3603">
            <v>17349</v>
          </cell>
          <cell r="F3603">
            <v>72.857534246575341</v>
          </cell>
          <cell r="G3603" t="str">
            <v>BANYUMAS</v>
          </cell>
          <cell r="H3603" t="str">
            <v>TUMIYANG</v>
          </cell>
          <cell r="I3603" t="str">
            <v>002</v>
          </cell>
          <cell r="J3603" t="str">
            <v>005</v>
          </cell>
          <cell r="K3603" t="str">
            <v>TUMIYANG</v>
          </cell>
          <cell r="L3603" t="str">
            <v>TUMIYANG, RT 002 RW 005</v>
          </cell>
          <cell r="M3603" t="str">
            <v>ISTRI</v>
          </cell>
          <cell r="N3603" t="str">
            <v>KAWIN</v>
          </cell>
          <cell r="O3603" t="str">
            <v>Belum Tamat SD/Sederajat</v>
          </cell>
          <cell r="P3603" t="str">
            <v>Islam</v>
          </cell>
          <cell r="Q3603" t="str">
            <v>MENGURUS RUMAH TANGGA</v>
          </cell>
          <cell r="R3603" t="str">
            <v>-</v>
          </cell>
          <cell r="S3603" t="str">
            <v>TIDAK ADA</v>
          </cell>
        </row>
        <row r="3604">
          <cell r="A3604" t="str">
            <v>3302161206660004</v>
          </cell>
          <cell r="B3604" t="str">
            <v>3302161302056652</v>
          </cell>
          <cell r="C3604" t="str">
            <v>CASUM</v>
          </cell>
          <cell r="D3604" t="str">
            <v>LK</v>
          </cell>
          <cell r="E3604">
            <v>24270</v>
          </cell>
          <cell r="F3604">
            <v>53.895890410958906</v>
          </cell>
          <cell r="G3604" t="str">
            <v>BANYUMAS</v>
          </cell>
          <cell r="H3604" t="str">
            <v>DESA TUMIYANG</v>
          </cell>
          <cell r="I3604" t="str">
            <v>002</v>
          </cell>
          <cell r="J3604" t="str">
            <v>005</v>
          </cell>
          <cell r="K3604" t="str">
            <v>TUMIYANG</v>
          </cell>
          <cell r="L3604" t="str">
            <v>DESA TUMIYANG, RT 002 RW 005</v>
          </cell>
          <cell r="M3604" t="str">
            <v>KEPALA KELUARGA</v>
          </cell>
          <cell r="N3604" t="str">
            <v>KAWIN</v>
          </cell>
          <cell r="O3604" t="str">
            <v>SLTP/Sederajat</v>
          </cell>
          <cell r="P3604" t="str">
            <v>Islam</v>
          </cell>
          <cell r="Q3604" t="str">
            <v>PERANGKAT DESA</v>
          </cell>
          <cell r="R3604" t="str">
            <v>A</v>
          </cell>
          <cell r="S3604" t="str">
            <v>ADA</v>
          </cell>
        </row>
        <row r="3605">
          <cell r="A3605" t="str">
            <v>3302164407760001</v>
          </cell>
          <cell r="B3605" t="str">
            <v>3302161302056652</v>
          </cell>
          <cell r="C3605" t="str">
            <v>WASRI</v>
          </cell>
          <cell r="D3605" t="str">
            <v>PR</v>
          </cell>
          <cell r="E3605">
            <v>27945</v>
          </cell>
          <cell r="F3605">
            <v>43.827397260273976</v>
          </cell>
          <cell r="G3605" t="str">
            <v>BANYUMAS</v>
          </cell>
          <cell r="H3605" t="str">
            <v>DESA TUMIYANG</v>
          </cell>
          <cell r="I3605" t="str">
            <v>002</v>
          </cell>
          <cell r="J3605" t="str">
            <v>005</v>
          </cell>
          <cell r="K3605" t="str">
            <v>TUMIYANG</v>
          </cell>
          <cell r="L3605" t="str">
            <v>DESA TUMIYANG, RT 002 RW 005</v>
          </cell>
          <cell r="M3605" t="str">
            <v>ISTRI</v>
          </cell>
          <cell r="N3605" t="str">
            <v>KAWIN</v>
          </cell>
          <cell r="O3605" t="str">
            <v>Tamat SD/Sederajat</v>
          </cell>
          <cell r="P3605" t="str">
            <v>Islam</v>
          </cell>
          <cell r="Q3605" t="str">
            <v>PEDAGANG</v>
          </cell>
          <cell r="R3605" t="str">
            <v>-</v>
          </cell>
          <cell r="S3605" t="str">
            <v>TIDAK ADA</v>
          </cell>
        </row>
        <row r="3606">
          <cell r="A3606" t="str">
            <v>3302164607940002</v>
          </cell>
          <cell r="B3606" t="str">
            <v>3302161302056652</v>
          </cell>
          <cell r="C3606" t="str">
            <v>EKA YULIANA CHARISTIANINGRUM</v>
          </cell>
          <cell r="D3606" t="str">
            <v>PR</v>
          </cell>
          <cell r="E3606">
            <v>34521</v>
          </cell>
          <cell r="F3606">
            <v>25.81095890410959</v>
          </cell>
          <cell r="G3606" t="str">
            <v>BANYUMAS</v>
          </cell>
          <cell r="H3606" t="str">
            <v>DESA TUMIYANG</v>
          </cell>
          <cell r="I3606" t="str">
            <v>002</v>
          </cell>
          <cell r="J3606" t="str">
            <v>005</v>
          </cell>
          <cell r="K3606" t="str">
            <v>TUMIYANG</v>
          </cell>
          <cell r="L3606" t="str">
            <v>DESA TUMIYANG, RT 002 RW 005</v>
          </cell>
          <cell r="M3606" t="str">
            <v>ANAK</v>
          </cell>
          <cell r="N3606" t="str">
            <v>BELUM KAWIN</v>
          </cell>
          <cell r="O3606" t="str">
            <v>SLTA/Sederajat</v>
          </cell>
          <cell r="P3606" t="str">
            <v>Islam</v>
          </cell>
          <cell r="Q3606" t="str">
            <v>PELAJAR/MAHASISWA</v>
          </cell>
          <cell r="R3606" t="str">
            <v>-</v>
          </cell>
          <cell r="S3606" t="str">
            <v>ADA</v>
          </cell>
        </row>
        <row r="3607">
          <cell r="A3607" t="str">
            <v>3302165107060004</v>
          </cell>
          <cell r="B3607" t="str">
            <v>3302161302056652</v>
          </cell>
          <cell r="C3607" t="str">
            <v>DESVITA DWI YULI CHARIATUN</v>
          </cell>
          <cell r="D3607" t="str">
            <v>PR</v>
          </cell>
          <cell r="E3607">
            <v>38909</v>
          </cell>
          <cell r="F3607">
            <v>13.789041095890411</v>
          </cell>
          <cell r="G3607" t="str">
            <v>BANYUMAS</v>
          </cell>
          <cell r="H3607" t="str">
            <v>DESA TUMIYANG</v>
          </cell>
          <cell r="I3607" t="str">
            <v>002</v>
          </cell>
          <cell r="J3607" t="str">
            <v>005</v>
          </cell>
          <cell r="K3607" t="str">
            <v>TUMIYANG</v>
          </cell>
          <cell r="L3607" t="str">
            <v>DESA TUMIYANG, RT 002 RW 005</v>
          </cell>
          <cell r="M3607" t="str">
            <v>ANAK</v>
          </cell>
          <cell r="N3607" t="str">
            <v>BELUM KAWIN</v>
          </cell>
          <cell r="O3607" t="str">
            <v>Belum Tamat SD/Sederajat</v>
          </cell>
          <cell r="P3607" t="str">
            <v>Islam</v>
          </cell>
          <cell r="Q3607" t="str">
            <v>PELAJAR/MAHASISWA</v>
          </cell>
          <cell r="R3607" t="str">
            <v>-</v>
          </cell>
          <cell r="S3607" t="str">
            <v>ADA</v>
          </cell>
        </row>
        <row r="3608">
          <cell r="A3608" t="str">
            <v>3302160107420026</v>
          </cell>
          <cell r="B3608" t="str">
            <v>3302161302056653</v>
          </cell>
          <cell r="C3608" t="str">
            <v>MUKHAYAT</v>
          </cell>
          <cell r="D3608" t="str">
            <v>LK</v>
          </cell>
          <cell r="E3608">
            <v>15523</v>
          </cell>
          <cell r="F3608">
            <v>77.860273972602741</v>
          </cell>
          <cell r="G3608" t="str">
            <v>BANYUMAS</v>
          </cell>
          <cell r="H3608" t="str">
            <v>TUMIYANG</v>
          </cell>
          <cell r="I3608" t="str">
            <v>002</v>
          </cell>
          <cell r="J3608" t="str">
            <v>005</v>
          </cell>
          <cell r="K3608" t="str">
            <v>TUMIYANG</v>
          </cell>
          <cell r="L3608" t="str">
            <v>TUMIYANG, RT 002 RW 005</v>
          </cell>
          <cell r="M3608" t="str">
            <v>KEPALA KELUARGA</v>
          </cell>
          <cell r="N3608" t="str">
            <v>KAWIN</v>
          </cell>
          <cell r="O3608" t="str">
            <v>Tamat SD/Sederajat</v>
          </cell>
          <cell r="P3608" t="str">
            <v>Islam</v>
          </cell>
          <cell r="Q3608" t="str">
            <v>PETANI/PEKEBUN</v>
          </cell>
          <cell r="R3608" t="str">
            <v>-</v>
          </cell>
          <cell r="S3608" t="str">
            <v>TIDAK ADA</v>
          </cell>
        </row>
        <row r="3609">
          <cell r="A3609" t="str">
            <v>3302164107470023</v>
          </cell>
          <cell r="B3609" t="str">
            <v>3302161302056653</v>
          </cell>
          <cell r="C3609" t="str">
            <v>KIDEM</v>
          </cell>
          <cell r="D3609" t="str">
            <v>PR</v>
          </cell>
          <cell r="E3609">
            <v>17349</v>
          </cell>
          <cell r="F3609">
            <v>72.857534246575341</v>
          </cell>
          <cell r="G3609" t="str">
            <v>BANYUMAS</v>
          </cell>
          <cell r="H3609" t="str">
            <v>TUMIYANG</v>
          </cell>
          <cell r="I3609" t="str">
            <v>002</v>
          </cell>
          <cell r="J3609" t="str">
            <v>005</v>
          </cell>
          <cell r="K3609" t="str">
            <v>TUMIYANG</v>
          </cell>
          <cell r="L3609" t="str">
            <v>TUMIYANG, RT 002 RW 005</v>
          </cell>
          <cell r="M3609" t="str">
            <v>ISTRI</v>
          </cell>
          <cell r="N3609" t="str">
            <v>KAWIN</v>
          </cell>
          <cell r="O3609" t="str">
            <v>Tamat SD/Sederajat</v>
          </cell>
          <cell r="P3609" t="str">
            <v>Islam</v>
          </cell>
          <cell r="Q3609" t="str">
            <v>MENGURUS RUMAH TANGGA</v>
          </cell>
          <cell r="R3609" t="str">
            <v>-</v>
          </cell>
          <cell r="S3609" t="str">
            <v>TIDAK ADA</v>
          </cell>
        </row>
        <row r="3610">
          <cell r="A3610" t="str">
            <v>3302161608700003</v>
          </cell>
          <cell r="B3610" t="str">
            <v>3302161302056653</v>
          </cell>
          <cell r="C3610" t="str">
            <v>RUSDIARSO</v>
          </cell>
          <cell r="D3610" t="str">
            <v>LK</v>
          </cell>
          <cell r="E3610">
            <v>25796</v>
          </cell>
          <cell r="F3610">
            <v>49.715068493150682</v>
          </cell>
          <cell r="G3610" t="str">
            <v>BANYUMAS</v>
          </cell>
          <cell r="H3610" t="str">
            <v>TUMIYANG</v>
          </cell>
          <cell r="I3610" t="str">
            <v>002</v>
          </cell>
          <cell r="J3610" t="str">
            <v>005</v>
          </cell>
          <cell r="K3610" t="str">
            <v>TUMIYANG</v>
          </cell>
          <cell r="L3610" t="str">
            <v>TUMIYANG, RT 002 RW 005</v>
          </cell>
          <cell r="M3610" t="str">
            <v>ANAK</v>
          </cell>
          <cell r="N3610" t="str">
            <v>BELUM KAWIN</v>
          </cell>
          <cell r="O3610" t="str">
            <v>SLTP/Sederajat</v>
          </cell>
          <cell r="P3610" t="str">
            <v>Islam</v>
          </cell>
          <cell r="Q3610" t="str">
            <v>PETANI/PEKEBUN</v>
          </cell>
          <cell r="R3610" t="str">
            <v>-</v>
          </cell>
          <cell r="S3610" t="str">
            <v>TIDAK ADA</v>
          </cell>
        </row>
        <row r="3611">
          <cell r="A3611" t="str">
            <v>3302160107480048</v>
          </cell>
          <cell r="B3611" t="str">
            <v>3302161302056654</v>
          </cell>
          <cell r="C3611" t="str">
            <v>KARSIDI  KARIM</v>
          </cell>
          <cell r="D3611" t="str">
            <v>LK</v>
          </cell>
          <cell r="E3611">
            <v>17715</v>
          </cell>
          <cell r="F3611">
            <v>71.854794520547941</v>
          </cell>
          <cell r="G3611" t="str">
            <v>BANYUMAS</v>
          </cell>
          <cell r="H3611" t="str">
            <v>TUMIYANG</v>
          </cell>
          <cell r="I3611" t="str">
            <v>002</v>
          </cell>
          <cell r="J3611" t="str">
            <v>005</v>
          </cell>
          <cell r="K3611" t="str">
            <v>TUMIYANG</v>
          </cell>
          <cell r="L3611" t="str">
            <v>TUMIYANG, RT 002 RW 005</v>
          </cell>
          <cell r="M3611" t="str">
            <v>KEPALA KELUARGA</v>
          </cell>
          <cell r="N3611" t="str">
            <v>KAWIN</v>
          </cell>
          <cell r="O3611" t="str">
            <v>Tamat SD/Sederajat</v>
          </cell>
          <cell r="P3611" t="str">
            <v>Islam</v>
          </cell>
          <cell r="Q3611" t="str">
            <v>PETANI/PEKEBUN</v>
          </cell>
          <cell r="R3611" t="str">
            <v>-</v>
          </cell>
          <cell r="S3611" t="str">
            <v>TIDAK ADA</v>
          </cell>
        </row>
        <row r="3612">
          <cell r="A3612" t="str">
            <v>3302164107460036</v>
          </cell>
          <cell r="B3612" t="str">
            <v>3302161302056654</v>
          </cell>
          <cell r="C3612" t="str">
            <v>KARSINAH</v>
          </cell>
          <cell r="D3612" t="str">
            <v>PR</v>
          </cell>
          <cell r="E3612">
            <v>16984</v>
          </cell>
          <cell r="F3612">
            <v>73.857534246575341</v>
          </cell>
          <cell r="G3612" t="str">
            <v>BANYUMAS</v>
          </cell>
          <cell r="H3612" t="str">
            <v>TUMIYANG</v>
          </cell>
          <cell r="I3612" t="str">
            <v>002</v>
          </cell>
          <cell r="J3612" t="str">
            <v>005</v>
          </cell>
          <cell r="K3612" t="str">
            <v>TUMIYANG</v>
          </cell>
          <cell r="L3612" t="str">
            <v>TUMIYANG, RT 002 RW 005</v>
          </cell>
          <cell r="M3612" t="str">
            <v>ISTRI</v>
          </cell>
          <cell r="N3612" t="str">
            <v>KAWIN</v>
          </cell>
          <cell r="O3612" t="str">
            <v>Tamat SD/Sederajat</v>
          </cell>
          <cell r="P3612" t="str">
            <v>Islam</v>
          </cell>
          <cell r="Q3612" t="str">
            <v>MENGURUS RUMAH TANGGA</v>
          </cell>
          <cell r="R3612" t="str">
            <v>-</v>
          </cell>
          <cell r="S3612" t="str">
            <v>TIDAK ADA</v>
          </cell>
        </row>
        <row r="3613">
          <cell r="A3613" t="str">
            <v>3302164107390019</v>
          </cell>
          <cell r="B3613" t="str">
            <v>3302161302056655</v>
          </cell>
          <cell r="C3613" t="str">
            <v>TASIWEN</v>
          </cell>
          <cell r="D3613" t="str">
            <v>PR</v>
          </cell>
          <cell r="E3613">
            <v>14427</v>
          </cell>
          <cell r="F3613">
            <v>80.863013698630141</v>
          </cell>
          <cell r="G3613" t="str">
            <v>BANYUMAS</v>
          </cell>
          <cell r="H3613" t="str">
            <v>TUMIYANG</v>
          </cell>
          <cell r="I3613" t="str">
            <v>002</v>
          </cell>
          <cell r="J3613" t="str">
            <v>005</v>
          </cell>
          <cell r="K3613" t="str">
            <v>TUMIYANG</v>
          </cell>
          <cell r="L3613" t="str">
            <v>TUMIYANG, RT 002 RW 005</v>
          </cell>
          <cell r="M3613" t="str">
            <v>KEPALA KELUARGA</v>
          </cell>
          <cell r="N3613" t="str">
            <v>CERAI MATI</v>
          </cell>
          <cell r="O3613" t="str">
            <v>Tamat SD/Sederajat</v>
          </cell>
          <cell r="P3613" t="str">
            <v>Islam</v>
          </cell>
          <cell r="Q3613" t="str">
            <v>PETANI/PEKEBUN</v>
          </cell>
          <cell r="R3613" t="str">
            <v>-</v>
          </cell>
          <cell r="S3613" t="str">
            <v>TIDAK ADA</v>
          </cell>
        </row>
        <row r="3614">
          <cell r="A3614" t="str">
            <v>3302161707700003</v>
          </cell>
          <cell r="B3614" t="str">
            <v>3302161302056655</v>
          </cell>
          <cell r="C3614" t="str">
            <v>NADIM</v>
          </cell>
          <cell r="D3614" t="str">
            <v>LK</v>
          </cell>
          <cell r="E3614">
            <v>25766</v>
          </cell>
          <cell r="F3614">
            <v>49.797260273972604</v>
          </cell>
          <cell r="G3614" t="str">
            <v>BANYUMAS</v>
          </cell>
          <cell r="H3614" t="str">
            <v>TUMIYANG</v>
          </cell>
          <cell r="I3614" t="str">
            <v>002</v>
          </cell>
          <cell r="J3614" t="str">
            <v>005</v>
          </cell>
          <cell r="K3614" t="str">
            <v>TUMIYANG</v>
          </cell>
          <cell r="L3614" t="str">
            <v>TUMIYANG, RT 002 RW 005</v>
          </cell>
          <cell r="M3614" t="str">
            <v>CUCU</v>
          </cell>
          <cell r="N3614" t="str">
            <v>BELUM KAWIN</v>
          </cell>
          <cell r="O3614" t="str">
            <v>Tamat SD/Sederajat</v>
          </cell>
          <cell r="P3614" t="str">
            <v>Islam</v>
          </cell>
          <cell r="Q3614" t="str">
            <v>PEDAGANG</v>
          </cell>
          <cell r="R3614" t="str">
            <v>-</v>
          </cell>
          <cell r="S3614" t="str">
            <v>TIDAK ADA</v>
          </cell>
        </row>
        <row r="3615">
          <cell r="A3615" t="str">
            <v>3302160805670001</v>
          </cell>
          <cell r="B3615" t="str">
            <v>3302161302056656</v>
          </cell>
          <cell r="C3615" t="str">
            <v>SIKIN</v>
          </cell>
          <cell r="D3615" t="str">
            <v>LK</v>
          </cell>
          <cell r="E3615">
            <v>24600</v>
          </cell>
          <cell r="F3615">
            <v>52.991780821917807</v>
          </cell>
          <cell r="G3615" t="str">
            <v>BANYUMAS</v>
          </cell>
          <cell r="H3615" t="str">
            <v>TUMIYANG</v>
          </cell>
          <cell r="I3615" t="str">
            <v>002</v>
          </cell>
          <cell r="J3615" t="str">
            <v>005</v>
          </cell>
          <cell r="K3615" t="str">
            <v>TUMIYANG</v>
          </cell>
          <cell r="L3615" t="str">
            <v>TUMIYANG, RT 002 RW 005</v>
          </cell>
          <cell r="M3615" t="str">
            <v>KEPALA KELUARGA</v>
          </cell>
          <cell r="N3615" t="str">
            <v>KAWIN</v>
          </cell>
          <cell r="O3615" t="str">
            <v>Tamat SD/Sederajat</v>
          </cell>
          <cell r="P3615" t="str">
            <v>Islam</v>
          </cell>
          <cell r="Q3615" t="str">
            <v>BURUH HARIAN LEPAS</v>
          </cell>
          <cell r="R3615" t="str">
            <v>-</v>
          </cell>
          <cell r="S3615" t="str">
            <v>TIDAK ADA</v>
          </cell>
        </row>
        <row r="3616">
          <cell r="A3616" t="str">
            <v>3302164102720002</v>
          </cell>
          <cell r="B3616" t="str">
            <v>3302161302056656</v>
          </cell>
          <cell r="C3616" t="str">
            <v>RASMI</v>
          </cell>
          <cell r="D3616" t="str">
            <v>PR</v>
          </cell>
          <cell r="E3616">
            <v>26330</v>
          </cell>
          <cell r="F3616">
            <v>48.252054794520546</v>
          </cell>
          <cell r="G3616" t="str">
            <v>BANYUMAS</v>
          </cell>
          <cell r="H3616" t="str">
            <v>TUMIYANG</v>
          </cell>
          <cell r="I3616" t="str">
            <v>002</v>
          </cell>
          <cell r="J3616" t="str">
            <v>005</v>
          </cell>
          <cell r="K3616" t="str">
            <v>TUMIYANG</v>
          </cell>
          <cell r="L3616" t="str">
            <v>TUMIYANG, RT 002 RW 005</v>
          </cell>
          <cell r="M3616" t="str">
            <v>ISTRI</v>
          </cell>
          <cell r="N3616" t="str">
            <v>KAWIN</v>
          </cell>
          <cell r="O3616" t="str">
            <v>Tamat SD/Sederajat</v>
          </cell>
          <cell r="P3616" t="str">
            <v>Islam</v>
          </cell>
          <cell r="Q3616" t="str">
            <v>MENGURUS RUMAH TANGGA</v>
          </cell>
          <cell r="R3616" t="str">
            <v>-</v>
          </cell>
          <cell r="S3616" t="str">
            <v>TIDAK ADA</v>
          </cell>
        </row>
        <row r="3617">
          <cell r="A3617" t="str">
            <v>3302162905090003</v>
          </cell>
          <cell r="B3617" t="str">
            <v>3302161302056656</v>
          </cell>
          <cell r="C3617" t="str">
            <v>DANU SEMBADAN</v>
          </cell>
          <cell r="D3617" t="str">
            <v>LK</v>
          </cell>
          <cell r="E3617">
            <v>39962</v>
          </cell>
          <cell r="F3617">
            <v>10.904109589041095</v>
          </cell>
          <cell r="G3617" t="str">
            <v>BANYUMAS</v>
          </cell>
          <cell r="H3617" t="str">
            <v>TUMIYANG</v>
          </cell>
          <cell r="I3617" t="str">
            <v>002</v>
          </cell>
          <cell r="J3617" t="str">
            <v>005</v>
          </cell>
          <cell r="K3617" t="str">
            <v>TUMIYANG</v>
          </cell>
          <cell r="L3617" t="str">
            <v>TUMIYANG, RT 002 RW 005</v>
          </cell>
          <cell r="M3617" t="str">
            <v>ANAK</v>
          </cell>
          <cell r="N3617" t="str">
            <v>BELUM KAWIN</v>
          </cell>
          <cell r="O3617" t="str">
            <v>Tidak/Belum Sekolah</v>
          </cell>
          <cell r="P3617" t="str">
            <v>Islam</v>
          </cell>
          <cell r="Q3617" t="str">
            <v>BELUM/TIDAK BEKERJA</v>
          </cell>
          <cell r="R3617" t="str">
            <v>-</v>
          </cell>
          <cell r="S3617" t="str">
            <v>ADA</v>
          </cell>
        </row>
        <row r="3618">
          <cell r="A3618" t="str">
            <v>3302164109010001</v>
          </cell>
          <cell r="B3618" t="str">
            <v>3302161302056656</v>
          </cell>
          <cell r="C3618" t="str">
            <v>WIWI DIANTI</v>
          </cell>
          <cell r="D3618" t="str">
            <v>PR</v>
          </cell>
          <cell r="E3618">
            <v>37135</v>
          </cell>
          <cell r="F3618">
            <v>18.649315068493152</v>
          </cell>
          <cell r="G3618" t="str">
            <v>BANYUMAS</v>
          </cell>
          <cell r="H3618" t="str">
            <v>TUMIYANG</v>
          </cell>
          <cell r="I3618" t="str">
            <v>002</v>
          </cell>
          <cell r="J3618" t="str">
            <v>005</v>
          </cell>
          <cell r="K3618" t="str">
            <v>TUMIYANG</v>
          </cell>
          <cell r="L3618" t="str">
            <v>TUMIYANG, RT 002 RW 005</v>
          </cell>
          <cell r="M3618" t="str">
            <v>ANAK</v>
          </cell>
          <cell r="N3618" t="str">
            <v>BELUM KAWIN</v>
          </cell>
          <cell r="O3618" t="str">
            <v>Tamat SD/Sederajat</v>
          </cell>
          <cell r="P3618" t="str">
            <v>Islam</v>
          </cell>
          <cell r="Q3618" t="str">
            <v>PELAJAR/MAHASISWA</v>
          </cell>
          <cell r="R3618" t="str">
            <v>-</v>
          </cell>
          <cell r="S3618" t="str">
            <v>ADA</v>
          </cell>
        </row>
        <row r="3619">
          <cell r="A3619" t="str">
            <v>3302160107620010</v>
          </cell>
          <cell r="B3619" t="str">
            <v>3302161302056657</v>
          </cell>
          <cell r="C3619" t="str">
            <v>TRISNO</v>
          </cell>
          <cell r="D3619" t="str">
            <v>LK</v>
          </cell>
          <cell r="E3619">
            <v>22828</v>
          </cell>
          <cell r="F3619">
            <v>57.846575342465755</v>
          </cell>
          <cell r="G3619" t="str">
            <v>BANYUMAS</v>
          </cell>
          <cell r="H3619" t="str">
            <v>TUMIYANG</v>
          </cell>
          <cell r="I3619" t="str">
            <v>002</v>
          </cell>
          <cell r="J3619" t="str">
            <v>005</v>
          </cell>
          <cell r="K3619" t="str">
            <v>TUMIYANG</v>
          </cell>
          <cell r="L3619" t="str">
            <v>TUMIYANG, RT 002 RW 005</v>
          </cell>
          <cell r="M3619" t="str">
            <v>KEPALA KELUARGA</v>
          </cell>
          <cell r="N3619" t="str">
            <v>KAWIN</v>
          </cell>
          <cell r="O3619" t="str">
            <v>Tamat SD/Sederajat</v>
          </cell>
          <cell r="P3619" t="str">
            <v>Islam</v>
          </cell>
          <cell r="Q3619" t="str">
            <v>TUKANG KAYU</v>
          </cell>
          <cell r="R3619" t="str">
            <v>-</v>
          </cell>
          <cell r="S3619" t="str">
            <v>TIDAK ADA</v>
          </cell>
        </row>
        <row r="3620">
          <cell r="A3620" t="str">
            <v>3302164107650036</v>
          </cell>
          <cell r="B3620" t="str">
            <v>3302161302056657</v>
          </cell>
          <cell r="C3620" t="str">
            <v>NATEM</v>
          </cell>
          <cell r="D3620" t="str">
            <v>PR</v>
          </cell>
          <cell r="E3620">
            <v>23924</v>
          </cell>
          <cell r="F3620">
            <v>54.843835616438355</v>
          </cell>
          <cell r="G3620" t="str">
            <v>BANYUMAS</v>
          </cell>
          <cell r="H3620" t="str">
            <v>TUMIYANG</v>
          </cell>
          <cell r="I3620" t="str">
            <v>002</v>
          </cell>
          <cell r="J3620" t="str">
            <v>005</v>
          </cell>
          <cell r="K3620" t="str">
            <v>TUMIYANG</v>
          </cell>
          <cell r="L3620" t="str">
            <v>TUMIYANG, RT 002 RW 005</v>
          </cell>
          <cell r="M3620" t="str">
            <v>ISTRI</v>
          </cell>
          <cell r="N3620" t="str">
            <v>KAWIN</v>
          </cell>
          <cell r="O3620" t="str">
            <v>Tamat SD/Sederajat</v>
          </cell>
          <cell r="P3620" t="str">
            <v>Islam</v>
          </cell>
          <cell r="Q3620" t="str">
            <v>MENGURUS RUMAH TANGGA</v>
          </cell>
          <cell r="R3620" t="str">
            <v>-</v>
          </cell>
          <cell r="S3620" t="str">
            <v>TIDAK ADA</v>
          </cell>
        </row>
        <row r="3621">
          <cell r="A3621" t="str">
            <v>3302160705010001</v>
          </cell>
          <cell r="B3621" t="str">
            <v>3302161302056657</v>
          </cell>
          <cell r="C3621" t="str">
            <v>NUR TOFIK HIDAYAT</v>
          </cell>
          <cell r="D3621" t="str">
            <v>LK</v>
          </cell>
          <cell r="E3621">
            <v>37018</v>
          </cell>
          <cell r="F3621">
            <v>18.969863013698632</v>
          </cell>
          <cell r="G3621" t="str">
            <v>BANYUMAS</v>
          </cell>
          <cell r="H3621" t="str">
            <v>TUMIYANG</v>
          </cell>
          <cell r="I3621" t="str">
            <v>002</v>
          </cell>
          <cell r="J3621" t="str">
            <v>005</v>
          </cell>
          <cell r="K3621" t="str">
            <v>TUMIYANG</v>
          </cell>
          <cell r="L3621" t="str">
            <v>TUMIYANG, RT 002 RW 005</v>
          </cell>
          <cell r="M3621" t="str">
            <v>ANAK</v>
          </cell>
          <cell r="N3621" t="str">
            <v>BELUM KAWIN</v>
          </cell>
          <cell r="O3621" t="str">
            <v>SLTP/Sederajat</v>
          </cell>
          <cell r="P3621" t="str">
            <v>Islam</v>
          </cell>
          <cell r="Q3621" t="str">
            <v>PELAJAR/MAHASISWA</v>
          </cell>
          <cell r="R3621" t="str">
            <v>-</v>
          </cell>
          <cell r="S3621" t="str">
            <v>ADA</v>
          </cell>
        </row>
        <row r="3622">
          <cell r="A3622" t="str">
            <v>3302162403810001</v>
          </cell>
          <cell r="B3622" t="str">
            <v>3302161302056657</v>
          </cell>
          <cell r="C3622" t="str">
            <v>CAHYONO</v>
          </cell>
          <cell r="D3622" t="str">
            <v>LK</v>
          </cell>
          <cell r="E3622">
            <v>29669</v>
          </cell>
          <cell r="F3622">
            <v>39.104109589041094</v>
          </cell>
          <cell r="G3622" t="str">
            <v>BANYUMAS</v>
          </cell>
          <cell r="H3622" t="str">
            <v>TUMIYANG</v>
          </cell>
          <cell r="I3622" t="str">
            <v>002</v>
          </cell>
          <cell r="J3622" t="str">
            <v>005</v>
          </cell>
          <cell r="K3622" t="str">
            <v>TUMIYANG</v>
          </cell>
          <cell r="L3622" t="str">
            <v>TUMIYANG, RT 002 RW 005</v>
          </cell>
          <cell r="M3622" t="str">
            <v>ANAK</v>
          </cell>
          <cell r="N3622" t="str">
            <v>KAWIN</v>
          </cell>
          <cell r="O3622" t="str">
            <v>SLTA/Sederajat</v>
          </cell>
          <cell r="P3622" t="str">
            <v>Islam</v>
          </cell>
          <cell r="Q3622" t="str">
            <v>KARYAWAN SWASTA</v>
          </cell>
          <cell r="R3622" t="str">
            <v>-</v>
          </cell>
          <cell r="S3622" t="str">
            <v>TIDAK ADA</v>
          </cell>
        </row>
        <row r="3623">
          <cell r="A3623" t="str">
            <v>3302160410550001</v>
          </cell>
          <cell r="B3623" t="str">
            <v>3302161302056658</v>
          </cell>
          <cell r="C3623" t="str">
            <v>NASRO</v>
          </cell>
          <cell r="D3623" t="str">
            <v>LK</v>
          </cell>
          <cell r="E3623">
            <v>20366</v>
          </cell>
          <cell r="F3623">
            <v>64.591780821917808</v>
          </cell>
          <cell r="G3623" t="str">
            <v>BANYUMAS</v>
          </cell>
          <cell r="H3623" t="str">
            <v>TUMIYANG</v>
          </cell>
          <cell r="I3623" t="str">
            <v>002</v>
          </cell>
          <cell r="J3623" t="str">
            <v>005</v>
          </cell>
          <cell r="K3623" t="str">
            <v>TUMIYANG</v>
          </cell>
          <cell r="L3623" t="str">
            <v>TUMIYANG, RT 002 RW 005</v>
          </cell>
          <cell r="M3623" t="str">
            <v>KEPALA KELUARGA</v>
          </cell>
          <cell r="N3623" t="str">
            <v>KAWIN</v>
          </cell>
          <cell r="O3623" t="str">
            <v>Tamat SD/Sederajat</v>
          </cell>
          <cell r="P3623" t="str">
            <v>Islam</v>
          </cell>
          <cell r="Q3623" t="str">
            <v>BURUH HARIAN LEPAS</v>
          </cell>
          <cell r="R3623" t="str">
            <v>-</v>
          </cell>
          <cell r="S3623" t="str">
            <v>TIDAK ADA</v>
          </cell>
        </row>
        <row r="3624">
          <cell r="A3624" t="str">
            <v>3302164107690013</v>
          </cell>
          <cell r="B3624" t="str">
            <v>3302161302056658</v>
          </cell>
          <cell r="C3624" t="str">
            <v>WAKEM</v>
          </cell>
          <cell r="D3624" t="str">
            <v>PR</v>
          </cell>
          <cell r="E3624">
            <v>25385</v>
          </cell>
          <cell r="F3624">
            <v>50.841095890410962</v>
          </cell>
          <cell r="G3624" t="str">
            <v>BANYUMAS</v>
          </cell>
          <cell r="H3624" t="str">
            <v>TUMIYANG</v>
          </cell>
          <cell r="I3624" t="str">
            <v>002</v>
          </cell>
          <cell r="J3624" t="str">
            <v>005</v>
          </cell>
          <cell r="K3624" t="str">
            <v>TUMIYANG</v>
          </cell>
          <cell r="L3624" t="str">
            <v>TUMIYANG, RT 002 RW 005</v>
          </cell>
          <cell r="M3624" t="str">
            <v>ISTRI</v>
          </cell>
          <cell r="N3624" t="str">
            <v>KAWIN</v>
          </cell>
          <cell r="O3624" t="str">
            <v>Tamat SD/Sederajat</v>
          </cell>
          <cell r="P3624" t="str">
            <v>Islam</v>
          </cell>
          <cell r="Q3624" t="str">
            <v>BURUH HARIAN LEPAS</v>
          </cell>
          <cell r="R3624" t="str">
            <v>-</v>
          </cell>
          <cell r="S3624" t="str">
            <v>TIDAK ADA</v>
          </cell>
        </row>
        <row r="3625">
          <cell r="A3625" t="str">
            <v>3302160108000001</v>
          </cell>
          <cell r="B3625" t="str">
            <v>3302161302056658</v>
          </cell>
          <cell r="C3625" t="str">
            <v>ROHMAN</v>
          </cell>
          <cell r="D3625" t="str">
            <v>LK</v>
          </cell>
          <cell r="E3625">
            <v>36739</v>
          </cell>
          <cell r="F3625">
            <v>19.734246575342464</v>
          </cell>
          <cell r="G3625" t="str">
            <v>BANYUMAS</v>
          </cell>
          <cell r="H3625" t="str">
            <v>TUMIYANG</v>
          </cell>
          <cell r="I3625" t="str">
            <v>002</v>
          </cell>
          <cell r="J3625" t="str">
            <v>005</v>
          </cell>
          <cell r="K3625" t="str">
            <v>TUMIYANG</v>
          </cell>
          <cell r="L3625" t="str">
            <v>TUMIYANG, RT 002 RW 005</v>
          </cell>
          <cell r="M3625" t="str">
            <v>ANAK</v>
          </cell>
          <cell r="N3625" t="str">
            <v>BELUM KAWIN</v>
          </cell>
          <cell r="O3625" t="str">
            <v>Belum Tamat SD/Sederajat</v>
          </cell>
          <cell r="P3625" t="str">
            <v>Islam</v>
          </cell>
          <cell r="Q3625" t="str">
            <v>PELAJAR/MAHASISWA</v>
          </cell>
          <cell r="R3625" t="str">
            <v>-</v>
          </cell>
          <cell r="S3625" t="str">
            <v>ADA</v>
          </cell>
        </row>
        <row r="3626">
          <cell r="A3626" t="str">
            <v>3302162408020002</v>
          </cell>
          <cell r="B3626" t="str">
            <v>3302161302056658</v>
          </cell>
          <cell r="C3626" t="str">
            <v>WINTORO</v>
          </cell>
          <cell r="D3626" t="str">
            <v>LK</v>
          </cell>
          <cell r="E3626">
            <v>37492</v>
          </cell>
          <cell r="F3626">
            <v>17.671232876712327</v>
          </cell>
          <cell r="G3626" t="str">
            <v>BANYUMAS</v>
          </cell>
          <cell r="H3626" t="str">
            <v>TUMIYANG</v>
          </cell>
          <cell r="I3626" t="str">
            <v>002</v>
          </cell>
          <cell r="J3626" t="str">
            <v>005</v>
          </cell>
          <cell r="K3626" t="str">
            <v>TUMIYANG</v>
          </cell>
          <cell r="L3626" t="str">
            <v>TUMIYANG, RT 002 RW 005</v>
          </cell>
          <cell r="M3626" t="str">
            <v>ANAK</v>
          </cell>
          <cell r="N3626" t="str">
            <v>BELUM KAWIN</v>
          </cell>
          <cell r="O3626" t="str">
            <v>Tidak/Belum Sekolah</v>
          </cell>
          <cell r="P3626" t="str">
            <v>Islam</v>
          </cell>
          <cell r="Q3626" t="str">
            <v>BELUM/TIDAK BEKERJA</v>
          </cell>
          <cell r="R3626" t="str">
            <v>-</v>
          </cell>
          <cell r="S3626" t="str">
            <v>ADA</v>
          </cell>
        </row>
        <row r="3627">
          <cell r="A3627" t="str">
            <v>3302166405990001</v>
          </cell>
          <cell r="B3627" t="str">
            <v>3302161302056658</v>
          </cell>
          <cell r="C3627" t="str">
            <v>KUNTATI</v>
          </cell>
          <cell r="D3627" t="str">
            <v>PR</v>
          </cell>
          <cell r="E3627">
            <v>36304</v>
          </cell>
          <cell r="F3627">
            <v>20.926027397260274</v>
          </cell>
          <cell r="G3627" t="str">
            <v>BANYUMAS</v>
          </cell>
          <cell r="H3627" t="str">
            <v>TUMIYANG</v>
          </cell>
          <cell r="I3627" t="str">
            <v>002</v>
          </cell>
          <cell r="J3627" t="str">
            <v>005</v>
          </cell>
          <cell r="K3627" t="str">
            <v>TUMIYANG</v>
          </cell>
          <cell r="L3627" t="str">
            <v>TUMIYANG, RT 002 RW 005</v>
          </cell>
          <cell r="M3627" t="str">
            <v>ANAK</v>
          </cell>
          <cell r="N3627" t="str">
            <v>BELUM KAWIN</v>
          </cell>
          <cell r="O3627" t="str">
            <v>Belum Tamat SD/Sederajat</v>
          </cell>
          <cell r="P3627" t="str">
            <v>Islam</v>
          </cell>
          <cell r="Q3627" t="str">
            <v>PELAJAR/MAHASISWA</v>
          </cell>
          <cell r="R3627" t="str">
            <v>-</v>
          </cell>
          <cell r="S3627" t="str">
            <v>ADA</v>
          </cell>
        </row>
        <row r="3628">
          <cell r="A3628" t="str">
            <v>3302160107500042</v>
          </cell>
          <cell r="B3628" t="str">
            <v>3302161302056659</v>
          </cell>
          <cell r="C3628" t="str">
            <v>TARMIDI</v>
          </cell>
          <cell r="D3628" t="str">
            <v>LK</v>
          </cell>
          <cell r="E3628">
            <v>18445</v>
          </cell>
          <cell r="F3628">
            <v>69.854794520547941</v>
          </cell>
          <cell r="G3628" t="str">
            <v>BANYUMAS</v>
          </cell>
          <cell r="H3628" t="str">
            <v>DESA TUMIYANG</v>
          </cell>
          <cell r="I3628" t="str">
            <v>002</v>
          </cell>
          <cell r="J3628" t="str">
            <v>005</v>
          </cell>
          <cell r="K3628" t="str">
            <v>TUMIYANG</v>
          </cell>
          <cell r="L3628" t="str">
            <v>DESA TUMIYANG, RT 002 RW 005</v>
          </cell>
          <cell r="M3628" t="str">
            <v>KEPALA KELUARGA</v>
          </cell>
          <cell r="N3628" t="str">
            <v>CERAI MATI</v>
          </cell>
          <cell r="O3628" t="str">
            <v>Belum Tamat SD/Sederajat</v>
          </cell>
          <cell r="P3628" t="str">
            <v>Islam</v>
          </cell>
          <cell r="Q3628" t="str">
            <v>BURUH HARIAN LEPAS</v>
          </cell>
          <cell r="R3628" t="str">
            <v>-</v>
          </cell>
          <cell r="S3628" t="str">
            <v>TIDAK ADA</v>
          </cell>
        </row>
        <row r="3629">
          <cell r="A3629" t="str">
            <v>3302160107440010</v>
          </cell>
          <cell r="B3629" t="str">
            <v>3302161302056660</v>
          </cell>
          <cell r="C3629" t="str">
            <v>SANKARTA KARSIM</v>
          </cell>
          <cell r="D3629" t="str">
            <v>LK</v>
          </cell>
          <cell r="E3629">
            <v>16254</v>
          </cell>
          <cell r="F3629">
            <v>75.857534246575341</v>
          </cell>
          <cell r="G3629" t="str">
            <v>BANYUMAS</v>
          </cell>
          <cell r="H3629" t="str">
            <v>TUMIYANG</v>
          </cell>
          <cell r="I3629" t="str">
            <v>002</v>
          </cell>
          <cell r="J3629" t="str">
            <v>005</v>
          </cell>
          <cell r="K3629" t="str">
            <v>TUMIYANG</v>
          </cell>
          <cell r="L3629" t="str">
            <v>TUMIYANG, RT 002 RW 005</v>
          </cell>
          <cell r="M3629" t="str">
            <v>KEPALA KELUARGA</v>
          </cell>
          <cell r="N3629" t="str">
            <v>KAWIN</v>
          </cell>
          <cell r="O3629" t="str">
            <v>Belum Tamat SD/Sederajat</v>
          </cell>
          <cell r="P3629" t="str">
            <v>Islam</v>
          </cell>
          <cell r="Q3629" t="str">
            <v>BURUH HARIAN LEPAS</v>
          </cell>
          <cell r="R3629" t="str">
            <v>-</v>
          </cell>
          <cell r="S3629" t="str">
            <v>TIDAK ADA</v>
          </cell>
        </row>
        <row r="3630">
          <cell r="A3630" t="str">
            <v>3302164107470024</v>
          </cell>
          <cell r="B3630" t="str">
            <v>3302161302056660</v>
          </cell>
          <cell r="C3630" t="str">
            <v>DAKEM</v>
          </cell>
          <cell r="D3630" t="str">
            <v>PR</v>
          </cell>
          <cell r="E3630">
            <v>17349</v>
          </cell>
          <cell r="F3630">
            <v>72.857534246575341</v>
          </cell>
          <cell r="G3630" t="str">
            <v>BANYUMAS</v>
          </cell>
          <cell r="H3630" t="str">
            <v>TUMIYANG</v>
          </cell>
          <cell r="I3630" t="str">
            <v>002</v>
          </cell>
          <cell r="J3630" t="str">
            <v>005</v>
          </cell>
          <cell r="K3630" t="str">
            <v>TUMIYANG</v>
          </cell>
          <cell r="L3630" t="str">
            <v>TUMIYANG, RT 002 RW 005</v>
          </cell>
          <cell r="M3630" t="str">
            <v>ISTRI</v>
          </cell>
          <cell r="N3630" t="str">
            <v>KAWIN</v>
          </cell>
          <cell r="O3630" t="str">
            <v>Tamat SD/Sederajat</v>
          </cell>
          <cell r="P3630" t="str">
            <v>Islam</v>
          </cell>
          <cell r="Q3630" t="str">
            <v>MENGURUS RUMAH TANGGA</v>
          </cell>
          <cell r="R3630" t="str">
            <v>-</v>
          </cell>
          <cell r="S3630" t="str">
            <v>TIDAK ADA</v>
          </cell>
        </row>
        <row r="3631">
          <cell r="A3631" t="str">
            <v>3302161506560004</v>
          </cell>
          <cell r="B3631" t="str">
            <v>3302161302056661</v>
          </cell>
          <cell r="C3631" t="str">
            <v>SUHADI SAKUM</v>
          </cell>
          <cell r="D3631" t="str">
            <v>LK</v>
          </cell>
          <cell r="E3631">
            <v>20621</v>
          </cell>
          <cell r="F3631">
            <v>63.893150684931506</v>
          </cell>
          <cell r="G3631" t="str">
            <v>BANYUMAS</v>
          </cell>
          <cell r="H3631" t="str">
            <v>TUMIYANG</v>
          </cell>
          <cell r="I3631" t="str">
            <v>002</v>
          </cell>
          <cell r="J3631" t="str">
            <v>005</v>
          </cell>
          <cell r="K3631" t="str">
            <v>TUMIYANG</v>
          </cell>
          <cell r="L3631" t="str">
            <v>TUMIYANG, RT 002 RW 005</v>
          </cell>
          <cell r="M3631" t="str">
            <v>KEPALA KELUARGA</v>
          </cell>
          <cell r="N3631" t="str">
            <v>KAWIN</v>
          </cell>
          <cell r="O3631" t="str">
            <v>Tamat SD/Sederajat</v>
          </cell>
          <cell r="P3631" t="str">
            <v>Islam</v>
          </cell>
          <cell r="Q3631" t="str">
            <v>BURUH TANI/PERKEBUNAN</v>
          </cell>
          <cell r="R3631" t="str">
            <v>-</v>
          </cell>
          <cell r="S3631" t="str">
            <v>TIDAK ADA</v>
          </cell>
        </row>
        <row r="3632">
          <cell r="A3632" t="str">
            <v>3302164107650037</v>
          </cell>
          <cell r="B3632" t="str">
            <v>3302161302056661</v>
          </cell>
          <cell r="C3632" t="str">
            <v>RASTI</v>
          </cell>
          <cell r="D3632" t="str">
            <v>PR</v>
          </cell>
          <cell r="E3632">
            <v>23924</v>
          </cell>
          <cell r="F3632">
            <v>54.843835616438355</v>
          </cell>
          <cell r="G3632" t="str">
            <v>BANYUMAS</v>
          </cell>
          <cell r="H3632" t="str">
            <v>TUMIYANG</v>
          </cell>
          <cell r="I3632" t="str">
            <v>002</v>
          </cell>
          <cell r="J3632" t="str">
            <v>005</v>
          </cell>
          <cell r="K3632" t="str">
            <v>TUMIYANG</v>
          </cell>
          <cell r="L3632" t="str">
            <v>TUMIYANG, RT 002 RW 005</v>
          </cell>
          <cell r="M3632" t="str">
            <v>ISTRI</v>
          </cell>
          <cell r="N3632" t="str">
            <v>KAWIN</v>
          </cell>
          <cell r="O3632" t="str">
            <v>Tamat SD/Sederajat</v>
          </cell>
          <cell r="P3632" t="str">
            <v>Islam</v>
          </cell>
          <cell r="Q3632" t="str">
            <v>MENGURUS RUMAH TANGGA</v>
          </cell>
          <cell r="R3632" t="str">
            <v>-</v>
          </cell>
          <cell r="S3632" t="str">
            <v>TIDAK ADA</v>
          </cell>
        </row>
        <row r="3633">
          <cell r="A3633" t="str">
            <v>3302160303970004</v>
          </cell>
          <cell r="B3633" t="str">
            <v>3302161302056661</v>
          </cell>
          <cell r="C3633" t="str">
            <v>NARTO</v>
          </cell>
          <cell r="D3633" t="str">
            <v>LK</v>
          </cell>
          <cell r="E3633">
            <v>35492</v>
          </cell>
          <cell r="F3633">
            <v>23.150684931506849</v>
          </cell>
          <cell r="G3633" t="str">
            <v>BANYUMAS</v>
          </cell>
          <cell r="H3633" t="str">
            <v>TUMIYANG</v>
          </cell>
          <cell r="I3633" t="str">
            <v>002</v>
          </cell>
          <cell r="J3633" t="str">
            <v>005</v>
          </cell>
          <cell r="K3633" t="str">
            <v>TUMIYANG</v>
          </cell>
          <cell r="L3633" t="str">
            <v>TUMIYANG, RT 002 RW 005</v>
          </cell>
          <cell r="M3633" t="str">
            <v>ANAK</v>
          </cell>
          <cell r="N3633" t="str">
            <v>BELUM KAWIN</v>
          </cell>
          <cell r="O3633" t="str">
            <v>Belum Tamat SD/Sederajat</v>
          </cell>
          <cell r="P3633" t="str">
            <v>Islam</v>
          </cell>
          <cell r="Q3633" t="str">
            <v>PELAJAR/MAHASISWA</v>
          </cell>
          <cell r="R3633" t="str">
            <v>-</v>
          </cell>
          <cell r="S3633" t="str">
            <v>ADA</v>
          </cell>
        </row>
        <row r="3634">
          <cell r="A3634" t="str">
            <v>3302160805010003</v>
          </cell>
          <cell r="B3634" t="str">
            <v>3302161302056661</v>
          </cell>
          <cell r="C3634" t="str">
            <v>DARYONO</v>
          </cell>
          <cell r="D3634" t="str">
            <v>LK</v>
          </cell>
          <cell r="E3634">
            <v>37019</v>
          </cell>
          <cell r="F3634">
            <v>18.967123287671232</v>
          </cell>
          <cell r="G3634" t="str">
            <v>BANYUMAS</v>
          </cell>
          <cell r="H3634" t="str">
            <v>TUMIYANG</v>
          </cell>
          <cell r="I3634" t="str">
            <v>002</v>
          </cell>
          <cell r="J3634" t="str">
            <v>005</v>
          </cell>
          <cell r="K3634" t="str">
            <v>TUMIYANG</v>
          </cell>
          <cell r="L3634" t="str">
            <v>TUMIYANG, RT 002 RW 005</v>
          </cell>
          <cell r="M3634" t="str">
            <v>ANAK</v>
          </cell>
          <cell r="N3634" t="str">
            <v>BELUM KAWIN</v>
          </cell>
          <cell r="O3634" t="str">
            <v>Belum Tamat SD/Sederajat</v>
          </cell>
          <cell r="P3634" t="str">
            <v>Islam</v>
          </cell>
          <cell r="Q3634" t="str">
            <v>PELAJAR/MAHASISWA</v>
          </cell>
          <cell r="R3634" t="str">
            <v>-</v>
          </cell>
          <cell r="S3634" t="str">
            <v>ADA</v>
          </cell>
        </row>
        <row r="3635">
          <cell r="A3635" t="str">
            <v>3302160107480017</v>
          </cell>
          <cell r="B3635" t="str">
            <v>3302161302056663</v>
          </cell>
          <cell r="C3635" t="str">
            <v>SAHUDI KIRUN</v>
          </cell>
          <cell r="D3635" t="str">
            <v>LK</v>
          </cell>
          <cell r="E3635">
            <v>17715</v>
          </cell>
          <cell r="F3635">
            <v>71.854794520547941</v>
          </cell>
          <cell r="G3635" t="str">
            <v>BANYUMAS</v>
          </cell>
          <cell r="H3635" t="str">
            <v>DESA TUMIYANG</v>
          </cell>
          <cell r="I3635" t="str">
            <v>002</v>
          </cell>
          <cell r="J3635" t="str">
            <v>005</v>
          </cell>
          <cell r="K3635" t="str">
            <v>TUMIYANG</v>
          </cell>
          <cell r="L3635" t="str">
            <v>DESA TUMIYANG, RT 002 RW 005</v>
          </cell>
          <cell r="M3635" t="str">
            <v>KEPALA KELUARGA</v>
          </cell>
          <cell r="N3635" t="str">
            <v>KAWIN</v>
          </cell>
          <cell r="O3635" t="str">
            <v>Tamat SD/Sederajat</v>
          </cell>
          <cell r="P3635" t="str">
            <v>Islam</v>
          </cell>
          <cell r="Q3635" t="str">
            <v>PETANI/PEKEBUN</v>
          </cell>
          <cell r="R3635" t="str">
            <v>-</v>
          </cell>
          <cell r="S3635" t="str">
            <v>TIDAK ADA</v>
          </cell>
        </row>
        <row r="3636">
          <cell r="A3636" t="str">
            <v>3302164107510044</v>
          </cell>
          <cell r="B3636" t="str">
            <v>3302161302056663</v>
          </cell>
          <cell r="C3636" t="str">
            <v>DARIYAH</v>
          </cell>
          <cell r="D3636" t="str">
            <v>PR</v>
          </cell>
          <cell r="E3636">
            <v>18810</v>
          </cell>
          <cell r="F3636">
            <v>68.854794520547941</v>
          </cell>
          <cell r="G3636" t="str">
            <v>BANYUMAS</v>
          </cell>
          <cell r="H3636" t="str">
            <v>DESA TUMIYANG</v>
          </cell>
          <cell r="I3636" t="str">
            <v>002</v>
          </cell>
          <cell r="J3636" t="str">
            <v>005</v>
          </cell>
          <cell r="K3636" t="str">
            <v>TUMIYANG</v>
          </cell>
          <cell r="L3636" t="str">
            <v>DESA TUMIYANG, RT 002 RW 005</v>
          </cell>
          <cell r="M3636" t="str">
            <v>ISTRI</v>
          </cell>
          <cell r="N3636" t="str">
            <v>KAWIN</v>
          </cell>
          <cell r="O3636" t="str">
            <v>Tamat SD/Sederajat</v>
          </cell>
          <cell r="P3636" t="str">
            <v>Islam</v>
          </cell>
          <cell r="Q3636" t="str">
            <v>PETANI/PEKEBUN</v>
          </cell>
          <cell r="R3636" t="str">
            <v>-</v>
          </cell>
          <cell r="S3636" t="str">
            <v>TIDAK ADA</v>
          </cell>
        </row>
        <row r="3637">
          <cell r="A3637" t="str">
            <v>3302161605500003</v>
          </cell>
          <cell r="B3637" t="str">
            <v>3302161302056664</v>
          </cell>
          <cell r="C3637" t="str">
            <v>SUTARNO</v>
          </cell>
          <cell r="D3637" t="str">
            <v>LK</v>
          </cell>
          <cell r="E3637">
            <v>18399</v>
          </cell>
          <cell r="F3637">
            <v>69.980821917808214</v>
          </cell>
          <cell r="G3637" t="str">
            <v>BANYUMAS</v>
          </cell>
          <cell r="H3637" t="str">
            <v>TUMIYANG</v>
          </cell>
          <cell r="I3637" t="str">
            <v>002</v>
          </cell>
          <cell r="J3637" t="str">
            <v>005</v>
          </cell>
          <cell r="K3637" t="str">
            <v>TUMIYANG</v>
          </cell>
          <cell r="L3637" t="str">
            <v>TUMIYANG, RT 002 RW 005</v>
          </cell>
          <cell r="M3637" t="str">
            <v>KEPALA KELUARGA</v>
          </cell>
          <cell r="N3637" t="str">
            <v>KAWIN</v>
          </cell>
          <cell r="O3637" t="str">
            <v>SLTA/Sederajat</v>
          </cell>
          <cell r="P3637" t="str">
            <v>Islam</v>
          </cell>
          <cell r="Q3637" t="str">
            <v>PENSIUNAN</v>
          </cell>
          <cell r="R3637" t="str">
            <v>-</v>
          </cell>
          <cell r="S3637" t="str">
            <v>TIDAK ADA</v>
          </cell>
        </row>
        <row r="3638">
          <cell r="A3638" t="str">
            <v>3302166105570001</v>
          </cell>
          <cell r="B3638" t="str">
            <v>3302161302056664</v>
          </cell>
          <cell r="C3638" t="str">
            <v>KARSINI</v>
          </cell>
          <cell r="D3638" t="str">
            <v>PR</v>
          </cell>
          <cell r="E3638">
            <v>20961</v>
          </cell>
          <cell r="F3638">
            <v>62.961643835616435</v>
          </cell>
          <cell r="G3638" t="str">
            <v>BANYUMAS</v>
          </cell>
          <cell r="H3638" t="str">
            <v>TUMIYANG</v>
          </cell>
          <cell r="I3638" t="str">
            <v>002</v>
          </cell>
          <cell r="J3638" t="str">
            <v>005</v>
          </cell>
          <cell r="K3638" t="str">
            <v>TUMIYANG</v>
          </cell>
          <cell r="L3638" t="str">
            <v>TUMIYANG, RT 002 RW 005</v>
          </cell>
          <cell r="M3638" t="str">
            <v>ISTRI</v>
          </cell>
          <cell r="N3638" t="str">
            <v>KAWIN</v>
          </cell>
          <cell r="O3638" t="str">
            <v>Tamat SD/Sederajat</v>
          </cell>
          <cell r="P3638" t="str">
            <v>Islam</v>
          </cell>
          <cell r="Q3638" t="str">
            <v>MENGURUS RUMAH TANGGA</v>
          </cell>
          <cell r="R3638" t="str">
            <v>O</v>
          </cell>
          <cell r="S3638" t="str">
            <v>TIDAK ADA</v>
          </cell>
        </row>
        <row r="3639">
          <cell r="A3639" t="str">
            <v>3302164107350029</v>
          </cell>
          <cell r="B3639" t="str">
            <v>3302161302056665</v>
          </cell>
          <cell r="C3639" t="str">
            <v>KARNI</v>
          </cell>
          <cell r="D3639" t="str">
            <v>PR</v>
          </cell>
          <cell r="E3639">
            <v>12966</v>
          </cell>
          <cell r="F3639">
            <v>84.865753424657541</v>
          </cell>
          <cell r="G3639" t="str">
            <v>BANYUMAS</v>
          </cell>
          <cell r="H3639" t="str">
            <v>DESA TUMIYANG</v>
          </cell>
          <cell r="I3639" t="str">
            <v>002</v>
          </cell>
          <cell r="J3639" t="str">
            <v>005</v>
          </cell>
          <cell r="K3639" t="str">
            <v>TUMIYANG</v>
          </cell>
          <cell r="L3639" t="str">
            <v>DESA TUMIYANG, RT 002 RW 005</v>
          </cell>
          <cell r="M3639" t="str">
            <v>KEPALA KELUARGA</v>
          </cell>
          <cell r="N3639" t="str">
            <v>CERAI MATI</v>
          </cell>
          <cell r="O3639" t="str">
            <v>Tamat SD/Sederajat</v>
          </cell>
          <cell r="P3639" t="str">
            <v>Islam</v>
          </cell>
          <cell r="Q3639" t="str">
            <v>MENGURUS RUMAH TANGGA</v>
          </cell>
          <cell r="R3639" t="str">
            <v>-</v>
          </cell>
          <cell r="S3639" t="str">
            <v>TIDAK ADA</v>
          </cell>
        </row>
        <row r="3640">
          <cell r="A3640" t="str">
            <v>3302161103640001</v>
          </cell>
          <cell r="B3640" t="str">
            <v>3302161302056666</v>
          </cell>
          <cell r="C3640" t="str">
            <v>SODIRIN</v>
          </cell>
          <cell r="D3640" t="str">
            <v>LK</v>
          </cell>
          <cell r="E3640">
            <v>23447</v>
          </cell>
          <cell r="F3640">
            <v>56.150684931506852</v>
          </cell>
          <cell r="G3640" t="str">
            <v>BANYUMAS</v>
          </cell>
          <cell r="H3640" t="str">
            <v>DESA TUMIYANG</v>
          </cell>
          <cell r="I3640" t="str">
            <v>002</v>
          </cell>
          <cell r="J3640" t="str">
            <v>005</v>
          </cell>
          <cell r="K3640" t="str">
            <v>TUMIYANG</v>
          </cell>
          <cell r="L3640" t="str">
            <v>DESA TUMIYANG, RT 002 RW 005</v>
          </cell>
          <cell r="M3640" t="str">
            <v>KEPALA KELUARGA</v>
          </cell>
          <cell r="N3640" t="str">
            <v>CERAI MATI</v>
          </cell>
          <cell r="O3640" t="str">
            <v>Tamat SD/Sederajat</v>
          </cell>
          <cell r="P3640" t="str">
            <v>Islam</v>
          </cell>
          <cell r="Q3640" t="str">
            <v>SOPIR</v>
          </cell>
          <cell r="R3640" t="str">
            <v>O</v>
          </cell>
          <cell r="S3640" t="str">
            <v>TIDAK ADA</v>
          </cell>
        </row>
        <row r="3641">
          <cell r="A3641" t="str">
            <v>3302162102010001</v>
          </cell>
          <cell r="B3641" t="str">
            <v>3302161302056666</v>
          </cell>
          <cell r="C3641" t="str">
            <v>AKHMAD TOKHID ANJARWADI</v>
          </cell>
          <cell r="D3641" t="str">
            <v>LK</v>
          </cell>
          <cell r="E3641">
            <v>36943</v>
          </cell>
          <cell r="F3641">
            <v>19.175342465753424</v>
          </cell>
          <cell r="G3641" t="str">
            <v>BANYUMAS</v>
          </cell>
          <cell r="H3641" t="str">
            <v>DESA TUMIYANG</v>
          </cell>
          <cell r="I3641" t="str">
            <v>002</v>
          </cell>
          <cell r="J3641" t="str">
            <v>005</v>
          </cell>
          <cell r="K3641" t="str">
            <v>TUMIYANG</v>
          </cell>
          <cell r="L3641" t="str">
            <v>DESA TUMIYANG, RT 002 RW 005</v>
          </cell>
          <cell r="M3641" t="str">
            <v>ANAK</v>
          </cell>
          <cell r="N3641" t="str">
            <v>BELUM KAWIN</v>
          </cell>
          <cell r="O3641" t="str">
            <v>Tidak/Belum Sekolah</v>
          </cell>
          <cell r="P3641" t="str">
            <v>Islam</v>
          </cell>
          <cell r="Q3641" t="str">
            <v>BELUM/TIDAK BEKERJA</v>
          </cell>
          <cell r="R3641" t="str">
            <v>-</v>
          </cell>
          <cell r="S3641" t="str">
            <v>ADA</v>
          </cell>
        </row>
        <row r="3642">
          <cell r="A3642" t="str">
            <v>3302160107400012</v>
          </cell>
          <cell r="B3642" t="str">
            <v>3302161302056667</v>
          </cell>
          <cell r="C3642" t="str">
            <v>MARJUKI</v>
          </cell>
          <cell r="D3642" t="str">
            <v>LK</v>
          </cell>
          <cell r="E3642">
            <v>14793</v>
          </cell>
          <cell r="F3642">
            <v>79.860273972602741</v>
          </cell>
          <cell r="G3642" t="str">
            <v>BANYUMAS</v>
          </cell>
          <cell r="H3642" t="str">
            <v>DESA TUMIYANG</v>
          </cell>
          <cell r="I3642" t="str">
            <v>002</v>
          </cell>
          <cell r="J3642" t="str">
            <v>005</v>
          </cell>
          <cell r="K3642" t="str">
            <v>TUMIYANG</v>
          </cell>
          <cell r="L3642" t="str">
            <v>DESA TUMIYANG, RT 002 RW 005</v>
          </cell>
          <cell r="M3642" t="str">
            <v>KEPALA KELUARGA</v>
          </cell>
          <cell r="N3642" t="str">
            <v>KAWIN</v>
          </cell>
          <cell r="O3642" t="str">
            <v>Tamat SD/Sederajat</v>
          </cell>
          <cell r="P3642" t="str">
            <v>Islam</v>
          </cell>
          <cell r="Q3642" t="str">
            <v>PETANI/PEKEBUN</v>
          </cell>
          <cell r="R3642" t="str">
            <v>-</v>
          </cell>
          <cell r="S3642" t="str">
            <v>TIDAK ADA</v>
          </cell>
        </row>
        <row r="3643">
          <cell r="A3643" t="str">
            <v>3302162407720002</v>
          </cell>
          <cell r="B3643" t="str">
            <v>3302161302059231</v>
          </cell>
          <cell r="C3643" t="str">
            <v>KARDI</v>
          </cell>
          <cell r="D3643" t="str">
            <v>LK</v>
          </cell>
          <cell r="E3643">
            <v>26504</v>
          </cell>
          <cell r="F3643">
            <v>47.775342465753425</v>
          </cell>
          <cell r="G3643" t="str">
            <v>BANYUMAS</v>
          </cell>
          <cell r="H3643" t="str">
            <v>TUMIYANG</v>
          </cell>
          <cell r="I3643" t="str">
            <v>002</v>
          </cell>
          <cell r="J3643" t="str">
            <v>005</v>
          </cell>
          <cell r="K3643" t="str">
            <v>TUMIYANG</v>
          </cell>
          <cell r="L3643" t="str">
            <v>TUMIYANG, RT 002 RW 005</v>
          </cell>
          <cell r="M3643" t="str">
            <v>KEPALA KELUARGA</v>
          </cell>
          <cell r="N3643" t="str">
            <v>KAWIN</v>
          </cell>
          <cell r="O3643" t="str">
            <v>Tamat SD/Sederajat</v>
          </cell>
          <cell r="P3643" t="str">
            <v>Islam</v>
          </cell>
          <cell r="Q3643" t="str">
            <v>BURUH HARIAN LEPAS</v>
          </cell>
          <cell r="R3643" t="str">
            <v>-</v>
          </cell>
          <cell r="S3643" t="str">
            <v>TIDAK ADA</v>
          </cell>
        </row>
        <row r="3644">
          <cell r="A3644" t="str">
            <v>3302165007780003</v>
          </cell>
          <cell r="B3644" t="str">
            <v>3302161302059231</v>
          </cell>
          <cell r="C3644" t="str">
            <v>SUTINAH</v>
          </cell>
          <cell r="D3644" t="str">
            <v>PR</v>
          </cell>
          <cell r="E3644">
            <v>28681</v>
          </cell>
          <cell r="F3644">
            <v>41.81095890410959</v>
          </cell>
          <cell r="G3644" t="str">
            <v>BANYUMAS</v>
          </cell>
          <cell r="H3644" t="str">
            <v>TUMIYANG</v>
          </cell>
          <cell r="I3644" t="str">
            <v>002</v>
          </cell>
          <cell r="J3644" t="str">
            <v>005</v>
          </cell>
          <cell r="K3644" t="str">
            <v>TUMIYANG</v>
          </cell>
          <cell r="L3644" t="str">
            <v>TUMIYANG, RT 002 RW 005</v>
          </cell>
          <cell r="M3644" t="str">
            <v>ISTRI</v>
          </cell>
          <cell r="N3644" t="str">
            <v>KAWIN</v>
          </cell>
          <cell r="O3644" t="str">
            <v>Tamat SD/Sederajat</v>
          </cell>
          <cell r="P3644" t="str">
            <v>Islam</v>
          </cell>
          <cell r="Q3644" t="str">
            <v>MENGURUS RUMAH TANGGA</v>
          </cell>
          <cell r="R3644" t="str">
            <v>-</v>
          </cell>
          <cell r="S3644" t="str">
            <v>TIDAK ADA</v>
          </cell>
        </row>
        <row r="3645">
          <cell r="A3645" t="str">
            <v>3302160712910005</v>
          </cell>
          <cell r="B3645" t="str">
            <v>3302161302059231</v>
          </cell>
          <cell r="C3645" t="str">
            <v>ANDI WINARTO</v>
          </cell>
          <cell r="D3645" t="str">
            <v>LK</v>
          </cell>
          <cell r="E3645">
            <v>33579</v>
          </cell>
          <cell r="F3645">
            <v>28.391780821917809</v>
          </cell>
          <cell r="G3645" t="str">
            <v>BANYUMAS</v>
          </cell>
          <cell r="H3645" t="str">
            <v>TUMIYANG</v>
          </cell>
          <cell r="I3645" t="str">
            <v>002</v>
          </cell>
          <cell r="J3645" t="str">
            <v>005</v>
          </cell>
          <cell r="K3645" t="str">
            <v>TUMIYANG</v>
          </cell>
          <cell r="L3645" t="str">
            <v>TUMIYANG, RT 002 RW 005</v>
          </cell>
          <cell r="M3645" t="str">
            <v>ANAK</v>
          </cell>
          <cell r="N3645" t="str">
            <v>BELUM KAWIN</v>
          </cell>
          <cell r="O3645" t="str">
            <v>SLTP/Sederajat</v>
          </cell>
          <cell r="P3645" t="str">
            <v>Islam</v>
          </cell>
          <cell r="Q3645" t="str">
            <v>BURUH HARIAN LEPAS</v>
          </cell>
          <cell r="R3645" t="str">
            <v>-</v>
          </cell>
          <cell r="S3645" t="str">
            <v>TIDAK ADA</v>
          </cell>
        </row>
        <row r="3646">
          <cell r="A3646" t="str">
            <v>3302165801060002</v>
          </cell>
          <cell r="B3646" t="str">
            <v>3302161302059231</v>
          </cell>
          <cell r="C3646" t="str">
            <v>TIYAS ALFIYANI</v>
          </cell>
          <cell r="D3646" t="str">
            <v>PR</v>
          </cell>
          <cell r="E3646">
            <v>38735</v>
          </cell>
          <cell r="F3646">
            <v>14.265753424657534</v>
          </cell>
          <cell r="G3646" t="str">
            <v>BANYUMAS</v>
          </cell>
          <cell r="H3646" t="str">
            <v>TUMIYANG</v>
          </cell>
          <cell r="I3646" t="str">
            <v>002</v>
          </cell>
          <cell r="J3646" t="str">
            <v>005</v>
          </cell>
          <cell r="K3646" t="str">
            <v>TUMIYANG</v>
          </cell>
          <cell r="L3646" t="str">
            <v>TUMIYANG, RT 002 RW 005</v>
          </cell>
          <cell r="M3646" t="str">
            <v>ANAK</v>
          </cell>
          <cell r="N3646" t="str">
            <v>BELUM KAWIN</v>
          </cell>
          <cell r="O3646" t="str">
            <v>Tidak/Belum Sekolah</v>
          </cell>
          <cell r="P3646" t="str">
            <v>Islam</v>
          </cell>
          <cell r="Q3646" t="str">
            <v>BELUM/TIDAK BEKERJA</v>
          </cell>
          <cell r="R3646" t="str">
            <v>-</v>
          </cell>
          <cell r="S3646" t="str">
            <v>ADA</v>
          </cell>
        </row>
        <row r="3647">
          <cell r="A3647" t="str">
            <v>3302167112400237</v>
          </cell>
          <cell r="B3647" t="str">
            <v>3302161406120004</v>
          </cell>
          <cell r="C3647" t="str">
            <v>DARI</v>
          </cell>
          <cell r="D3647" t="str">
            <v>PR</v>
          </cell>
          <cell r="E3647">
            <v>14976</v>
          </cell>
          <cell r="F3647">
            <v>79.358904109589048</v>
          </cell>
          <cell r="G3647" t="str">
            <v>BANYUMAS</v>
          </cell>
          <cell r="H3647" t="str">
            <v>TUMIYANG</v>
          </cell>
          <cell r="I3647" t="str">
            <v>002</v>
          </cell>
          <cell r="J3647" t="str">
            <v>005</v>
          </cell>
          <cell r="K3647" t="str">
            <v>TUMIYANG</v>
          </cell>
          <cell r="L3647" t="str">
            <v>TUMIYANG, RT 002 RW 005</v>
          </cell>
          <cell r="M3647" t="str">
            <v>KEPALA KELUARGA</v>
          </cell>
          <cell r="N3647" t="str">
            <v>CERAI MATI</v>
          </cell>
          <cell r="O3647" t="str">
            <v>Tamat SD/Sederajat</v>
          </cell>
          <cell r="P3647" t="str">
            <v>Islam</v>
          </cell>
          <cell r="Q3647" t="str">
            <v>MENGURUS RUMAH TANGGA</v>
          </cell>
          <cell r="R3647" t="str">
            <v>-</v>
          </cell>
          <cell r="S3647" t="str">
            <v>TIDAK ADA</v>
          </cell>
        </row>
        <row r="3648">
          <cell r="A3648" t="str">
            <v>3302161004910006</v>
          </cell>
          <cell r="B3648" t="str">
            <v>3302161407170005</v>
          </cell>
          <cell r="C3648" t="str">
            <v>SUGENG AFRIYANTO</v>
          </cell>
          <cell r="D3648" t="str">
            <v>LK</v>
          </cell>
          <cell r="E3648">
            <v>33338</v>
          </cell>
          <cell r="F3648">
            <v>29.052054794520547</v>
          </cell>
          <cell r="G3648" t="str">
            <v>BANYUMAS</v>
          </cell>
          <cell r="H3648" t="str">
            <v>TUMIYANG</v>
          </cell>
          <cell r="I3648" t="str">
            <v>002</v>
          </cell>
          <cell r="J3648" t="str">
            <v>005</v>
          </cell>
          <cell r="K3648" t="str">
            <v>TUMIYANG</v>
          </cell>
          <cell r="L3648" t="str">
            <v>TUMIYANG, RT 002 RW 005</v>
          </cell>
          <cell r="M3648" t="str">
            <v>KEPALA KELUARGA</v>
          </cell>
          <cell r="N3648" t="str">
            <v>KAWIN</v>
          </cell>
          <cell r="O3648" t="str">
            <v>SLTP/Sederajat</v>
          </cell>
          <cell r="P3648" t="str">
            <v>Islam</v>
          </cell>
          <cell r="Q3648" t="str">
            <v>KARYAWAN SWASTA</v>
          </cell>
          <cell r="R3648" t="str">
            <v>-</v>
          </cell>
          <cell r="S3648" t="str">
            <v>ADA</v>
          </cell>
        </row>
        <row r="3649">
          <cell r="A3649" t="str">
            <v>3302164512960004</v>
          </cell>
          <cell r="B3649" t="str">
            <v>3302161407170005</v>
          </cell>
          <cell r="C3649" t="str">
            <v>EKA LISMA WATI</v>
          </cell>
          <cell r="D3649" t="str">
            <v>PR</v>
          </cell>
          <cell r="E3649">
            <v>35404</v>
          </cell>
          <cell r="F3649">
            <v>23.391780821917809</v>
          </cell>
          <cell r="G3649" t="str">
            <v>BANYUMAS</v>
          </cell>
          <cell r="H3649" t="str">
            <v>TUMIYANG</v>
          </cell>
          <cell r="I3649" t="str">
            <v>002</v>
          </cell>
          <cell r="J3649" t="str">
            <v>005</v>
          </cell>
          <cell r="K3649" t="str">
            <v>TUMIYANG</v>
          </cell>
          <cell r="L3649" t="str">
            <v>TUMIYANG, RT 002 RW 005</v>
          </cell>
          <cell r="M3649" t="str">
            <v>ISTRI</v>
          </cell>
          <cell r="N3649" t="str">
            <v>KAWIN</v>
          </cell>
          <cell r="O3649" t="str">
            <v>Tamat SD/Sederajat</v>
          </cell>
          <cell r="P3649" t="str">
            <v>Islam</v>
          </cell>
          <cell r="Q3649" t="str">
            <v>MENGURUS RUMAH TANGGA</v>
          </cell>
          <cell r="R3649" t="str">
            <v>-</v>
          </cell>
          <cell r="S3649" t="str">
            <v>ADA</v>
          </cell>
        </row>
        <row r="3650">
          <cell r="A3650" t="str">
            <v>3302160804180002</v>
          </cell>
          <cell r="B3650" t="str">
            <v>3302161407170005</v>
          </cell>
          <cell r="C3650" t="str">
            <v>FATAN RAFFASYA AFRIYANKA</v>
          </cell>
          <cell r="D3650" t="str">
            <v>LK</v>
          </cell>
          <cell r="E3650">
            <v>43198</v>
          </cell>
          <cell r="F3650">
            <v>2.0383561643835617</v>
          </cell>
          <cell r="G3650" t="str">
            <v>BANYUMAS</v>
          </cell>
          <cell r="H3650" t="str">
            <v>TUMIYANG</v>
          </cell>
          <cell r="I3650" t="str">
            <v>002</v>
          </cell>
          <cell r="J3650" t="str">
            <v>005</v>
          </cell>
          <cell r="K3650" t="str">
            <v>TUMIYANG</v>
          </cell>
          <cell r="L3650" t="str">
            <v>TUMIYANG, RT 002 RW 005</v>
          </cell>
          <cell r="M3650" t="str">
            <v>ANAK</v>
          </cell>
          <cell r="N3650" t="str">
            <v>BELUM KAWIN</v>
          </cell>
          <cell r="O3650" t="str">
            <v>Tidak/Belum Sekolah</v>
          </cell>
          <cell r="P3650" t="str">
            <v>Islam</v>
          </cell>
          <cell r="Q3650" t="str">
            <v>BELUM/TIDAK BEKERJA</v>
          </cell>
          <cell r="R3650" t="str">
            <v>-</v>
          </cell>
          <cell r="S3650" t="str">
            <v>ADA</v>
          </cell>
        </row>
        <row r="3651">
          <cell r="A3651" t="str">
            <v>3302163112480116</v>
          </cell>
          <cell r="B3651" t="str">
            <v>3302161411130002</v>
          </cell>
          <cell r="C3651" t="str">
            <v>AGUS</v>
          </cell>
          <cell r="D3651" t="str">
            <v>LK</v>
          </cell>
          <cell r="E3651">
            <v>17898</v>
          </cell>
          <cell r="F3651">
            <v>71.353424657534248</v>
          </cell>
          <cell r="G3651" t="str">
            <v>TANGERANG</v>
          </cell>
          <cell r="H3651" t="str">
            <v>TUMIYANG</v>
          </cell>
          <cell r="I3651" t="str">
            <v>002</v>
          </cell>
          <cell r="J3651" t="str">
            <v>005</v>
          </cell>
          <cell r="K3651" t="str">
            <v>TUMIYANG</v>
          </cell>
          <cell r="L3651" t="str">
            <v>TUMIYANG, RT 002 RW 005</v>
          </cell>
          <cell r="M3651" t="str">
            <v>KEPALA KELUARGA</v>
          </cell>
          <cell r="N3651" t="str">
            <v>KAWIN</v>
          </cell>
          <cell r="O3651" t="str">
            <v>Belum Tamat SD/Sederajat</v>
          </cell>
          <cell r="P3651" t="str">
            <v>Islam</v>
          </cell>
          <cell r="Q3651" t="str">
            <v>BURUH HARIAN LEPAS</v>
          </cell>
          <cell r="R3651" t="str">
            <v>-</v>
          </cell>
          <cell r="S3651" t="str">
            <v>TIDAK ADA</v>
          </cell>
        </row>
        <row r="3652">
          <cell r="A3652" t="str">
            <v>3302164107470064</v>
          </cell>
          <cell r="B3652" t="str">
            <v>3302161411130002</v>
          </cell>
          <cell r="C3652" t="str">
            <v>RISEM</v>
          </cell>
          <cell r="D3652" t="str">
            <v>PR</v>
          </cell>
          <cell r="E3652">
            <v>17349</v>
          </cell>
          <cell r="F3652">
            <v>72.857534246575341</v>
          </cell>
          <cell r="G3652" t="str">
            <v>BANYUMAS</v>
          </cell>
          <cell r="H3652" t="str">
            <v>TUMIYANG</v>
          </cell>
          <cell r="I3652" t="str">
            <v>002</v>
          </cell>
          <cell r="J3652" t="str">
            <v>005</v>
          </cell>
          <cell r="K3652" t="str">
            <v>TUMIYANG</v>
          </cell>
          <cell r="L3652" t="str">
            <v>TUMIYANG, RT 002 RW 005</v>
          </cell>
          <cell r="M3652" t="str">
            <v>ISTRI</v>
          </cell>
          <cell r="N3652" t="str">
            <v>KAWIN</v>
          </cell>
          <cell r="O3652" t="str">
            <v>Tamat SD/Sederajat</v>
          </cell>
          <cell r="P3652" t="str">
            <v>Islam</v>
          </cell>
          <cell r="Q3652" t="str">
            <v>MENGURUS RUMAH TANGGA</v>
          </cell>
          <cell r="R3652" t="str">
            <v>-</v>
          </cell>
          <cell r="S3652" t="str">
            <v>TIDAK ADA</v>
          </cell>
        </row>
        <row r="3653">
          <cell r="A3653" t="str">
            <v>3302162710750001</v>
          </cell>
          <cell r="B3653" t="str">
            <v>3302161907080010</v>
          </cell>
          <cell r="C3653" t="str">
            <v>SUKRI</v>
          </cell>
          <cell r="D3653" t="str">
            <v>LK</v>
          </cell>
          <cell r="E3653">
            <v>27694</v>
          </cell>
          <cell r="F3653">
            <v>44.515068493150686</v>
          </cell>
          <cell r="G3653" t="str">
            <v>BANYUMAS</v>
          </cell>
          <cell r="H3653" t="str">
            <v>TUMIYANG</v>
          </cell>
          <cell r="I3653" t="str">
            <v>002</v>
          </cell>
          <cell r="J3653" t="str">
            <v>005</v>
          </cell>
          <cell r="K3653" t="str">
            <v>TUMIYANG</v>
          </cell>
          <cell r="L3653" t="str">
            <v>TUMIYANG, RT 002 RW 005</v>
          </cell>
          <cell r="M3653" t="str">
            <v>KEPALA KELUARGA</v>
          </cell>
          <cell r="N3653" t="str">
            <v>KAWIN</v>
          </cell>
          <cell r="O3653" t="str">
            <v>Tamat SD/Sederajat</v>
          </cell>
          <cell r="P3653" t="str">
            <v>Islam</v>
          </cell>
          <cell r="Q3653" t="str">
            <v>BURUH HARIAN LEPAS</v>
          </cell>
          <cell r="R3653" t="str">
            <v>-</v>
          </cell>
          <cell r="S3653" t="str">
            <v>TIDAK ADA</v>
          </cell>
        </row>
        <row r="3654">
          <cell r="A3654" t="str">
            <v>3302165106830008</v>
          </cell>
          <cell r="B3654" t="str">
            <v>3302161907080010</v>
          </cell>
          <cell r="C3654" t="str">
            <v>DARINAH</v>
          </cell>
          <cell r="D3654" t="str">
            <v>PR</v>
          </cell>
          <cell r="E3654">
            <v>30478</v>
          </cell>
          <cell r="F3654">
            <v>36.887671232876713</v>
          </cell>
          <cell r="G3654" t="str">
            <v>BANYUMAS</v>
          </cell>
          <cell r="H3654" t="str">
            <v>TUMIYANG</v>
          </cell>
          <cell r="I3654" t="str">
            <v>002</v>
          </cell>
          <cell r="J3654" t="str">
            <v>005</v>
          </cell>
          <cell r="K3654" t="str">
            <v>TUMIYANG</v>
          </cell>
          <cell r="L3654" t="str">
            <v>TUMIYANG, RT 002 RW 005</v>
          </cell>
          <cell r="M3654" t="str">
            <v>ISTRI</v>
          </cell>
          <cell r="N3654" t="str">
            <v>KAWIN</v>
          </cell>
          <cell r="O3654" t="str">
            <v>Tamat SD/Sederajat</v>
          </cell>
          <cell r="P3654" t="str">
            <v>Islam</v>
          </cell>
          <cell r="Q3654" t="str">
            <v>MENGURUS RUMAH TANGGA</v>
          </cell>
          <cell r="R3654" t="str">
            <v>-</v>
          </cell>
          <cell r="S3654" t="str">
            <v>TIDAK ADA</v>
          </cell>
        </row>
        <row r="3655">
          <cell r="A3655" t="str">
            <v>3302162104060004</v>
          </cell>
          <cell r="B3655" t="str">
            <v>3302161907080010</v>
          </cell>
          <cell r="C3655" t="str">
            <v>DINO SETIAWAN</v>
          </cell>
          <cell r="D3655" t="str">
            <v>LK</v>
          </cell>
          <cell r="E3655">
            <v>38828</v>
          </cell>
          <cell r="F3655">
            <v>14.010958904109589</v>
          </cell>
          <cell r="G3655" t="str">
            <v>BANYUMAS</v>
          </cell>
          <cell r="H3655" t="str">
            <v>TUMIYANG</v>
          </cell>
          <cell r="I3655" t="str">
            <v>002</v>
          </cell>
          <cell r="J3655" t="str">
            <v>005</v>
          </cell>
          <cell r="K3655" t="str">
            <v>TUMIYANG</v>
          </cell>
          <cell r="L3655" t="str">
            <v>TUMIYANG, RT 002 RW 005</v>
          </cell>
          <cell r="M3655" t="str">
            <v>ANAK</v>
          </cell>
          <cell r="N3655" t="str">
            <v>BELUM KAWIN</v>
          </cell>
          <cell r="O3655" t="str">
            <v>Tidak/Belum Sekolah</v>
          </cell>
          <cell r="P3655" t="str">
            <v>Islam</v>
          </cell>
          <cell r="Q3655" t="str">
            <v>BELUM/TIDAK BEKERJA</v>
          </cell>
          <cell r="R3655" t="str">
            <v>-</v>
          </cell>
          <cell r="S3655" t="str">
            <v>ADA</v>
          </cell>
        </row>
        <row r="3656">
          <cell r="A3656" t="str">
            <v>3302166102160001</v>
          </cell>
          <cell r="B3656" t="str">
            <v>3302161907080010</v>
          </cell>
          <cell r="C3656" t="str">
            <v>DWI SASKIA MAHARANI</v>
          </cell>
          <cell r="D3656" t="str">
            <v>PR</v>
          </cell>
          <cell r="E3656">
            <v>42421</v>
          </cell>
          <cell r="F3656">
            <v>4.1671232876712327</v>
          </cell>
          <cell r="G3656" t="str">
            <v>BANYUMAS</v>
          </cell>
          <cell r="H3656" t="str">
            <v>TUMIYANG</v>
          </cell>
          <cell r="I3656" t="str">
            <v>002</v>
          </cell>
          <cell r="J3656" t="str">
            <v>005</v>
          </cell>
          <cell r="K3656" t="str">
            <v>TUMIYANG</v>
          </cell>
          <cell r="L3656" t="str">
            <v>TUMIYANG, RT 002 RW 005</v>
          </cell>
          <cell r="M3656" t="str">
            <v>ANAK</v>
          </cell>
          <cell r="N3656" t="str">
            <v>BELUM KAWIN</v>
          </cell>
          <cell r="O3656" t="str">
            <v>Tidak/Belum Sekolah</v>
          </cell>
          <cell r="P3656" t="str">
            <v>Islam</v>
          </cell>
          <cell r="Q3656" t="str">
            <v>BELUM/TIDAK BEKERJA</v>
          </cell>
          <cell r="R3656" t="str">
            <v>-</v>
          </cell>
          <cell r="S3656" t="str">
            <v>ADA</v>
          </cell>
        </row>
        <row r="3657">
          <cell r="A3657" t="str">
            <v>3302163112840050</v>
          </cell>
          <cell r="B3657" t="str">
            <v>3302161907160002</v>
          </cell>
          <cell r="C3657" t="str">
            <v>WARTO</v>
          </cell>
          <cell r="D3657" t="str">
            <v>LK</v>
          </cell>
          <cell r="E3657">
            <v>31047</v>
          </cell>
          <cell r="F3657">
            <v>35.328767123287669</v>
          </cell>
          <cell r="G3657" t="str">
            <v>BANYUMAS</v>
          </cell>
          <cell r="H3657" t="str">
            <v>TUMIYANG</v>
          </cell>
          <cell r="I3657" t="str">
            <v>002</v>
          </cell>
          <cell r="J3657" t="str">
            <v>005</v>
          </cell>
          <cell r="K3657" t="str">
            <v>TUMIYANG</v>
          </cell>
          <cell r="L3657" t="str">
            <v>TUMIYANG, RT 002 RW 005</v>
          </cell>
          <cell r="M3657" t="str">
            <v>KEPALA KELUARGA</v>
          </cell>
          <cell r="N3657" t="str">
            <v>KAWIN</v>
          </cell>
          <cell r="O3657" t="str">
            <v>SLTP/Sederajat</v>
          </cell>
          <cell r="P3657" t="str">
            <v>Islam</v>
          </cell>
          <cell r="Q3657" t="str">
            <v>BURUH HARIAN LEPAS</v>
          </cell>
          <cell r="R3657" t="str">
            <v>-</v>
          </cell>
          <cell r="S3657" t="str">
            <v>TIDAK ADA</v>
          </cell>
        </row>
        <row r="3658">
          <cell r="A3658" t="str">
            <v>3302166301880001</v>
          </cell>
          <cell r="B3658" t="str">
            <v>3302161907160002</v>
          </cell>
          <cell r="C3658" t="str">
            <v>SUWANTI</v>
          </cell>
          <cell r="D3658" t="str">
            <v>PR</v>
          </cell>
          <cell r="E3658">
            <v>32165</v>
          </cell>
          <cell r="F3658">
            <v>32.265753424657532</v>
          </cell>
          <cell r="G3658" t="str">
            <v>BANYUMAS</v>
          </cell>
          <cell r="H3658" t="str">
            <v>TUMIYANG</v>
          </cell>
          <cell r="I3658" t="str">
            <v>002</v>
          </cell>
          <cell r="J3658" t="str">
            <v>005</v>
          </cell>
          <cell r="K3658" t="str">
            <v>TUMIYANG</v>
          </cell>
          <cell r="L3658" t="str">
            <v>TUMIYANG, RT 002 RW 005</v>
          </cell>
          <cell r="M3658" t="str">
            <v>ISTRI</v>
          </cell>
          <cell r="N3658" t="str">
            <v>KAWIN</v>
          </cell>
          <cell r="O3658" t="str">
            <v>Tamat SD/Sederajat</v>
          </cell>
          <cell r="P3658" t="str">
            <v>Islam</v>
          </cell>
          <cell r="Q3658" t="str">
            <v>BURUH HARIAN LEPAS</v>
          </cell>
          <cell r="R3658" t="str">
            <v>-</v>
          </cell>
          <cell r="S3658" t="str">
            <v>ADA</v>
          </cell>
        </row>
        <row r="3659">
          <cell r="A3659" t="str">
            <v>3302160403170001</v>
          </cell>
          <cell r="B3659" t="str">
            <v>3302161907160002</v>
          </cell>
          <cell r="C3659" t="str">
            <v>FAJAR SANTOSO</v>
          </cell>
          <cell r="D3659" t="str">
            <v>LK</v>
          </cell>
          <cell r="E3659">
            <v>42798</v>
          </cell>
          <cell r="F3659">
            <v>3.1342465753424658</v>
          </cell>
          <cell r="G3659" t="str">
            <v>BANYUMAS</v>
          </cell>
          <cell r="H3659" t="str">
            <v>TUMIYANG</v>
          </cell>
          <cell r="I3659" t="str">
            <v>002</v>
          </cell>
          <cell r="J3659" t="str">
            <v>005</v>
          </cell>
          <cell r="K3659" t="str">
            <v>TUMIYANG</v>
          </cell>
          <cell r="L3659" t="str">
            <v>TUMIYANG, RT 002 RW 005</v>
          </cell>
          <cell r="M3659" t="str">
            <v>ANAK</v>
          </cell>
          <cell r="N3659" t="str">
            <v>BELUM KAWIN</v>
          </cell>
          <cell r="O3659" t="str">
            <v>Tidak/Belum Sekolah</v>
          </cell>
          <cell r="P3659" t="str">
            <v>Islam</v>
          </cell>
          <cell r="Q3659" t="str">
            <v>BELUM/TIDAK BEKERJA</v>
          </cell>
          <cell r="R3659" t="str">
            <v>-</v>
          </cell>
          <cell r="S3659" t="str">
            <v>ADA</v>
          </cell>
        </row>
        <row r="3660">
          <cell r="A3660" t="str">
            <v>3302160107630063</v>
          </cell>
          <cell r="B3660" t="str">
            <v>3302162006120007</v>
          </cell>
          <cell r="C3660" t="str">
            <v>SLAMET</v>
          </cell>
          <cell r="D3660" t="str">
            <v>LK</v>
          </cell>
          <cell r="E3660">
            <v>23193</v>
          </cell>
          <cell r="F3660">
            <v>56.846575342465755</v>
          </cell>
          <cell r="G3660" t="str">
            <v>BANYUMAS</v>
          </cell>
          <cell r="H3660" t="str">
            <v>TUMIYANG</v>
          </cell>
          <cell r="I3660" t="str">
            <v>002</v>
          </cell>
          <cell r="J3660" t="str">
            <v>005</v>
          </cell>
          <cell r="K3660" t="str">
            <v>TUMIYANG</v>
          </cell>
          <cell r="L3660" t="str">
            <v>TUMIYANG, RT 002 RW 005</v>
          </cell>
          <cell r="M3660" t="str">
            <v>KEPALA KELUARGA</v>
          </cell>
          <cell r="N3660" t="str">
            <v>KAWIN</v>
          </cell>
          <cell r="O3660" t="str">
            <v>Tamat SD/Sederajat</v>
          </cell>
          <cell r="P3660" t="str">
            <v>Islam</v>
          </cell>
          <cell r="Q3660" t="str">
            <v>BURUH HARIAN LEPAS</v>
          </cell>
          <cell r="R3660" t="str">
            <v>-</v>
          </cell>
          <cell r="S3660" t="str">
            <v>TIDAK ADA</v>
          </cell>
        </row>
        <row r="3661">
          <cell r="A3661" t="str">
            <v>3302167006690002</v>
          </cell>
          <cell r="B3661" t="str">
            <v>3302162006120007</v>
          </cell>
          <cell r="C3661" t="str">
            <v>ROMLAH</v>
          </cell>
          <cell r="D3661" t="str">
            <v>PR</v>
          </cell>
          <cell r="E3661">
            <v>25384</v>
          </cell>
          <cell r="F3661">
            <v>50.843835616438355</v>
          </cell>
          <cell r="G3661" t="str">
            <v>BANYUMAS</v>
          </cell>
          <cell r="H3661" t="str">
            <v>TUMIYANG</v>
          </cell>
          <cell r="I3661" t="str">
            <v>002</v>
          </cell>
          <cell r="J3661" t="str">
            <v>005</v>
          </cell>
          <cell r="K3661" t="str">
            <v>TUMIYANG</v>
          </cell>
          <cell r="L3661" t="str">
            <v>TUMIYANG, RT 002 RW 005</v>
          </cell>
          <cell r="M3661" t="str">
            <v>ISTRI</v>
          </cell>
          <cell r="N3661" t="str">
            <v>KAWIN</v>
          </cell>
          <cell r="O3661" t="str">
            <v>Tamat SD/Sederajat</v>
          </cell>
          <cell r="P3661" t="str">
            <v>Islam</v>
          </cell>
          <cell r="Q3661" t="str">
            <v>PEDAGANG</v>
          </cell>
          <cell r="R3661" t="str">
            <v>-</v>
          </cell>
          <cell r="S3661" t="str">
            <v>TIDAK ADA</v>
          </cell>
        </row>
        <row r="3662">
          <cell r="A3662" t="str">
            <v>3302161206890003</v>
          </cell>
          <cell r="B3662" t="str">
            <v>3302162006120007</v>
          </cell>
          <cell r="C3662" t="str">
            <v>ROMLI HARTOYO</v>
          </cell>
          <cell r="D3662" t="str">
            <v>LK</v>
          </cell>
          <cell r="E3662">
            <v>32671</v>
          </cell>
          <cell r="F3662">
            <v>30.87945205479452</v>
          </cell>
          <cell r="G3662" t="str">
            <v>BANYUMAS</v>
          </cell>
          <cell r="H3662" t="str">
            <v>TUMIYANG</v>
          </cell>
          <cell r="I3662" t="str">
            <v>002</v>
          </cell>
          <cell r="J3662" t="str">
            <v>005</v>
          </cell>
          <cell r="K3662" t="str">
            <v>TUMIYANG</v>
          </cell>
          <cell r="L3662" t="str">
            <v>TUMIYANG, RT 002 RW 005</v>
          </cell>
          <cell r="M3662" t="str">
            <v>ANAK</v>
          </cell>
          <cell r="N3662" t="str">
            <v>BELUM KAWIN</v>
          </cell>
          <cell r="O3662" t="str">
            <v>SLTP/Sederajat</v>
          </cell>
          <cell r="P3662" t="str">
            <v>Islam</v>
          </cell>
          <cell r="Q3662" t="str">
            <v>BELUM/TIDAK BEKERJA</v>
          </cell>
          <cell r="R3662" t="str">
            <v>-</v>
          </cell>
          <cell r="S3662" t="str">
            <v>TIDAK ADA</v>
          </cell>
        </row>
        <row r="3663">
          <cell r="A3663" t="str">
            <v>3302166912080003</v>
          </cell>
          <cell r="B3663" t="str">
            <v>3302162006120007</v>
          </cell>
          <cell r="C3663" t="str">
            <v>RAISYA ARNINDHITA DESVIARY</v>
          </cell>
          <cell r="D3663" t="str">
            <v>PR</v>
          </cell>
          <cell r="E3663">
            <v>39811</v>
          </cell>
          <cell r="F3663">
            <v>11.317808219178081</v>
          </cell>
          <cell r="G3663" t="str">
            <v>BANYUMAS</v>
          </cell>
          <cell r="H3663" t="str">
            <v>TUMIYANG</v>
          </cell>
          <cell r="I3663" t="str">
            <v>002</v>
          </cell>
          <cell r="J3663" t="str">
            <v>005</v>
          </cell>
          <cell r="K3663" t="str">
            <v>TUMIYANG</v>
          </cell>
          <cell r="L3663" t="str">
            <v>TUMIYANG, RT 002 RW 005</v>
          </cell>
          <cell r="M3663" t="str">
            <v>ANAK</v>
          </cell>
          <cell r="N3663" t="str">
            <v>BELUM KAWIN</v>
          </cell>
          <cell r="O3663" t="str">
            <v>Tidak/Belum Sekolah</v>
          </cell>
          <cell r="P3663" t="str">
            <v>Islam</v>
          </cell>
          <cell r="Q3663" t="str">
            <v>BELUM/TIDAK BEKERJA</v>
          </cell>
          <cell r="R3663" t="str">
            <v>-</v>
          </cell>
          <cell r="S3663" t="str">
            <v>ADA</v>
          </cell>
        </row>
        <row r="3664">
          <cell r="A3664" t="str">
            <v>3302160511810006</v>
          </cell>
          <cell r="B3664" t="str">
            <v>3302162101140004</v>
          </cell>
          <cell r="C3664" t="str">
            <v>JOKO SUWELO, S.TH.I</v>
          </cell>
          <cell r="D3664" t="str">
            <v>LK</v>
          </cell>
          <cell r="E3664">
            <v>29895</v>
          </cell>
          <cell r="F3664">
            <v>38.484931506849314</v>
          </cell>
          <cell r="G3664" t="str">
            <v>BANYUMAS</v>
          </cell>
          <cell r="H3664" t="str">
            <v>TUMIYANG</v>
          </cell>
          <cell r="I3664" t="str">
            <v>002</v>
          </cell>
          <cell r="J3664" t="str">
            <v>005</v>
          </cell>
          <cell r="K3664" t="str">
            <v>TUMIYANG</v>
          </cell>
          <cell r="L3664" t="str">
            <v>TUMIYANG, RT 002 RW 005</v>
          </cell>
          <cell r="M3664" t="str">
            <v>KEPALA KELUARGA</v>
          </cell>
          <cell r="N3664" t="str">
            <v>KAWIN</v>
          </cell>
          <cell r="O3664" t="str">
            <v>Diploma IV/Strata I</v>
          </cell>
          <cell r="P3664" t="str">
            <v>Islam</v>
          </cell>
          <cell r="Q3664" t="str">
            <v>GURU</v>
          </cell>
          <cell r="R3664" t="str">
            <v>-</v>
          </cell>
          <cell r="S3664" t="str">
            <v>TIDAK ADA</v>
          </cell>
        </row>
        <row r="3665">
          <cell r="A3665" t="str">
            <v>3319026602790006</v>
          </cell>
          <cell r="B3665" t="str">
            <v>3302162101140004</v>
          </cell>
          <cell r="C3665" t="str">
            <v>LITA RAHMA YANTI</v>
          </cell>
          <cell r="D3665" t="str">
            <v>PR</v>
          </cell>
          <cell r="E3665">
            <v>28912</v>
          </cell>
          <cell r="F3665">
            <v>41.178082191780824</v>
          </cell>
          <cell r="G3665" t="str">
            <v>KUDUS</v>
          </cell>
          <cell r="H3665" t="str">
            <v>TUMIYANG</v>
          </cell>
          <cell r="I3665" t="str">
            <v>002</v>
          </cell>
          <cell r="J3665" t="str">
            <v>005</v>
          </cell>
          <cell r="K3665" t="str">
            <v>TUMIYANG</v>
          </cell>
          <cell r="L3665" t="str">
            <v>TUMIYANG, RT 002 RW 005</v>
          </cell>
          <cell r="M3665" t="str">
            <v>ISTRI</v>
          </cell>
          <cell r="N3665" t="str">
            <v>KAWIN</v>
          </cell>
          <cell r="O3665" t="str">
            <v>SLTA/Sederajat</v>
          </cell>
          <cell r="P3665" t="str">
            <v>Islam</v>
          </cell>
          <cell r="Q3665" t="str">
            <v>BURUH HARIAN LEPAS</v>
          </cell>
          <cell r="R3665" t="str">
            <v>-</v>
          </cell>
          <cell r="S3665" t="str">
            <v>TIDAK ADA</v>
          </cell>
        </row>
        <row r="3666">
          <cell r="A3666" t="str">
            <v>3302163112770046</v>
          </cell>
          <cell r="B3666" t="str">
            <v>3302162112060006</v>
          </cell>
          <cell r="C3666" t="str">
            <v>SOBIRIN</v>
          </cell>
          <cell r="D3666" t="str">
            <v>LK</v>
          </cell>
          <cell r="E3666">
            <v>28490</v>
          </cell>
          <cell r="F3666">
            <v>42.334246575342469</v>
          </cell>
          <cell r="G3666" t="str">
            <v>BANYUMAS</v>
          </cell>
          <cell r="H3666" t="str">
            <v>DESA TUMIYANG</v>
          </cell>
          <cell r="I3666" t="str">
            <v>002</v>
          </cell>
          <cell r="J3666" t="str">
            <v>005</v>
          </cell>
          <cell r="K3666" t="str">
            <v>TUMIYANG</v>
          </cell>
          <cell r="L3666" t="str">
            <v>DESA TUMIYANG, RT 002 RW 005</v>
          </cell>
          <cell r="M3666" t="str">
            <v>KEPALA KELUARGA</v>
          </cell>
          <cell r="N3666" t="str">
            <v>KAWIN</v>
          </cell>
          <cell r="O3666" t="str">
            <v>SLTP/Sederajat</v>
          </cell>
          <cell r="P3666" t="str">
            <v>Islam</v>
          </cell>
          <cell r="Q3666" t="str">
            <v>WIRASWASTA</v>
          </cell>
          <cell r="R3666" t="str">
            <v>-</v>
          </cell>
          <cell r="S3666" t="str">
            <v>TIDAK ADA</v>
          </cell>
        </row>
        <row r="3667">
          <cell r="A3667" t="str">
            <v>3302166704780003</v>
          </cell>
          <cell r="B3667" t="str">
            <v>3302162112060006</v>
          </cell>
          <cell r="C3667" t="str">
            <v>SETIYOWATI</v>
          </cell>
          <cell r="D3667" t="str">
            <v>PR</v>
          </cell>
          <cell r="E3667">
            <v>28607</v>
          </cell>
          <cell r="F3667">
            <v>42.013698630136986</v>
          </cell>
          <cell r="G3667" t="str">
            <v>BANYUMAS</v>
          </cell>
          <cell r="H3667" t="str">
            <v>DESA TUMIYANG</v>
          </cell>
          <cell r="I3667" t="str">
            <v>002</v>
          </cell>
          <cell r="J3667" t="str">
            <v>005</v>
          </cell>
          <cell r="K3667" t="str">
            <v>TUMIYANG</v>
          </cell>
          <cell r="L3667" t="str">
            <v>DESA TUMIYANG, RT 002 RW 005</v>
          </cell>
          <cell r="M3667" t="str">
            <v>ISTRI</v>
          </cell>
          <cell r="N3667" t="str">
            <v>KAWIN</v>
          </cell>
          <cell r="O3667" t="str">
            <v>SLTA/Sederajat</v>
          </cell>
          <cell r="P3667" t="str">
            <v>Islam</v>
          </cell>
          <cell r="Q3667" t="str">
            <v>MENGURUS RUMAH TANGGA</v>
          </cell>
          <cell r="R3667" t="str">
            <v>-</v>
          </cell>
          <cell r="S3667" t="str">
            <v>TIDAK ADA</v>
          </cell>
        </row>
        <row r="3668">
          <cell r="A3668" t="str">
            <v>3302160110040002</v>
          </cell>
          <cell r="B3668" t="str">
            <v>3302162112060006</v>
          </cell>
          <cell r="C3668" t="str">
            <v>NAUFAL FAIZ AL GHUFRON</v>
          </cell>
          <cell r="D3668" t="str">
            <v>LK</v>
          </cell>
          <cell r="E3668">
            <v>38261</v>
          </cell>
          <cell r="F3668">
            <v>15.564383561643835</v>
          </cell>
          <cell r="G3668" t="str">
            <v>BANYUMAS</v>
          </cell>
          <cell r="H3668" t="str">
            <v>DESA TUMIYANG</v>
          </cell>
          <cell r="I3668" t="str">
            <v>002</v>
          </cell>
          <cell r="J3668" t="str">
            <v>005</v>
          </cell>
          <cell r="K3668" t="str">
            <v>TUMIYANG</v>
          </cell>
          <cell r="L3668" t="str">
            <v>DESA TUMIYANG, RT 002 RW 005</v>
          </cell>
          <cell r="M3668" t="str">
            <v>ANAK</v>
          </cell>
          <cell r="N3668" t="str">
            <v>BELUM KAWIN</v>
          </cell>
          <cell r="O3668" t="str">
            <v>Tidak/Belum Sekolah</v>
          </cell>
          <cell r="P3668" t="str">
            <v>Islam</v>
          </cell>
          <cell r="Q3668" t="str">
            <v>BELUM/TIDAK BEKERJA</v>
          </cell>
          <cell r="R3668" t="str">
            <v>-</v>
          </cell>
          <cell r="S3668" t="str">
            <v>ADA</v>
          </cell>
        </row>
        <row r="3669">
          <cell r="A3669" t="str">
            <v>3302162704790002</v>
          </cell>
          <cell r="B3669" t="str">
            <v>3302162112060007</v>
          </cell>
          <cell r="C3669" t="str">
            <v>RASITO</v>
          </cell>
          <cell r="D3669" t="str">
            <v>LK</v>
          </cell>
          <cell r="E3669">
            <v>28972</v>
          </cell>
          <cell r="F3669">
            <v>41.013698630136986</v>
          </cell>
          <cell r="G3669" t="str">
            <v>BANYUMAS</v>
          </cell>
          <cell r="H3669" t="str">
            <v>DESA TUMIYANG</v>
          </cell>
          <cell r="I3669" t="str">
            <v>002</v>
          </cell>
          <cell r="J3669" t="str">
            <v>005</v>
          </cell>
          <cell r="K3669" t="str">
            <v>TUMIYANG</v>
          </cell>
          <cell r="L3669" t="str">
            <v>DESA TUMIYANG, RT 002 RW 005</v>
          </cell>
          <cell r="M3669" t="str">
            <v>KEPALA KELUARGA</v>
          </cell>
          <cell r="N3669" t="str">
            <v>KAWIN</v>
          </cell>
          <cell r="O3669" t="str">
            <v>SLTP/Sederajat</v>
          </cell>
          <cell r="P3669" t="str">
            <v>Islam</v>
          </cell>
          <cell r="Q3669" t="str">
            <v>BURUH HARIAN LEPAS</v>
          </cell>
          <cell r="R3669" t="str">
            <v>-</v>
          </cell>
          <cell r="S3669" t="str">
            <v>TIDAK ADA</v>
          </cell>
        </row>
        <row r="3670">
          <cell r="A3670" t="str">
            <v>3302166708820002</v>
          </cell>
          <cell r="B3670" t="str">
            <v>3302162112060007</v>
          </cell>
          <cell r="C3670" t="str">
            <v>DARYATI</v>
          </cell>
          <cell r="D3670" t="str">
            <v>PR</v>
          </cell>
          <cell r="E3670">
            <v>30190</v>
          </cell>
          <cell r="F3670">
            <v>37.676712328767124</v>
          </cell>
          <cell r="G3670" t="str">
            <v>BANYUMAS</v>
          </cell>
          <cell r="H3670" t="str">
            <v>DESA TUMIYANG</v>
          </cell>
          <cell r="I3670" t="str">
            <v>002</v>
          </cell>
          <cell r="J3670" t="str">
            <v>005</v>
          </cell>
          <cell r="K3670" t="str">
            <v>TUMIYANG</v>
          </cell>
          <cell r="L3670" t="str">
            <v>DESA TUMIYANG, RT 002 RW 005</v>
          </cell>
          <cell r="M3670" t="str">
            <v>ISTRI</v>
          </cell>
          <cell r="N3670" t="str">
            <v>KAWIN</v>
          </cell>
          <cell r="O3670" t="str">
            <v>SLTP/Sederajat</v>
          </cell>
          <cell r="P3670" t="str">
            <v>Islam</v>
          </cell>
          <cell r="Q3670" t="str">
            <v>MENGURUS RUMAH TANGGA</v>
          </cell>
          <cell r="R3670" t="str">
            <v>O</v>
          </cell>
          <cell r="S3670" t="str">
            <v>TIDAK ADA</v>
          </cell>
        </row>
        <row r="3671">
          <cell r="A3671" t="str">
            <v>3302161004180001</v>
          </cell>
          <cell r="B3671" t="str">
            <v>3302162112060007</v>
          </cell>
          <cell r="C3671" t="str">
            <v>MAULANA AWWAB</v>
          </cell>
          <cell r="D3671" t="str">
            <v>LK</v>
          </cell>
          <cell r="E3671">
            <v>43200</v>
          </cell>
          <cell r="F3671">
            <v>2.032876712328767</v>
          </cell>
          <cell r="G3671" t="str">
            <v>BANYUMAS</v>
          </cell>
          <cell r="H3671" t="str">
            <v>DESA TUMIYANG</v>
          </cell>
          <cell r="I3671" t="str">
            <v>002</v>
          </cell>
          <cell r="J3671" t="str">
            <v>005</v>
          </cell>
          <cell r="K3671" t="str">
            <v>TUMIYANG</v>
          </cell>
          <cell r="L3671" t="str">
            <v>DESA TUMIYANG, RT 002 RW 005</v>
          </cell>
          <cell r="M3671" t="str">
            <v>ANAK</v>
          </cell>
          <cell r="N3671" t="str">
            <v>BELUM KAWIN</v>
          </cell>
          <cell r="O3671" t="str">
            <v>Tidak/Belum Sekolah</v>
          </cell>
          <cell r="P3671" t="str">
            <v>Islam</v>
          </cell>
          <cell r="Q3671" t="str">
            <v>BELUM/TIDAK BEKERJA</v>
          </cell>
          <cell r="R3671" t="str">
            <v>-</v>
          </cell>
          <cell r="S3671" t="str">
            <v>ADA</v>
          </cell>
        </row>
        <row r="3672">
          <cell r="A3672" t="str">
            <v>3302161301030002</v>
          </cell>
          <cell r="B3672" t="str">
            <v>3302162112060007</v>
          </cell>
          <cell r="C3672" t="str">
            <v>ANDING NANDIKA</v>
          </cell>
          <cell r="D3672" t="str">
            <v>LK</v>
          </cell>
          <cell r="E3672">
            <v>37634</v>
          </cell>
          <cell r="F3672">
            <v>17.282191780821918</v>
          </cell>
          <cell r="G3672" t="str">
            <v>BANYUMAS</v>
          </cell>
          <cell r="H3672" t="str">
            <v>DESA TUMIYANG</v>
          </cell>
          <cell r="I3672" t="str">
            <v>002</v>
          </cell>
          <cell r="J3672" t="str">
            <v>005</v>
          </cell>
          <cell r="K3672" t="str">
            <v>TUMIYANG</v>
          </cell>
          <cell r="L3672" t="str">
            <v>DESA TUMIYANG, RT 002 RW 005</v>
          </cell>
          <cell r="M3672" t="str">
            <v>ANAK</v>
          </cell>
          <cell r="N3672" t="str">
            <v>BELUM KAWIN</v>
          </cell>
          <cell r="O3672" t="str">
            <v>Tidak/Belum Sekolah</v>
          </cell>
          <cell r="P3672" t="str">
            <v>Islam</v>
          </cell>
          <cell r="Q3672" t="str">
            <v>BELUM/TIDAK BEKERJA</v>
          </cell>
          <cell r="R3672" t="str">
            <v>-</v>
          </cell>
          <cell r="S3672" t="str">
            <v>ADA</v>
          </cell>
        </row>
        <row r="3673">
          <cell r="A3673" t="str">
            <v>3302166104100003</v>
          </cell>
          <cell r="B3673" t="str">
            <v>3302162112060007</v>
          </cell>
          <cell r="C3673" t="str">
            <v>ASHAAN SYAMAA ZULFAA NAABIH</v>
          </cell>
          <cell r="D3673" t="str">
            <v>PR</v>
          </cell>
          <cell r="E3673">
            <v>40289</v>
          </cell>
          <cell r="F3673">
            <v>10.008219178082191</v>
          </cell>
          <cell r="G3673" t="str">
            <v>BANYUMAS</v>
          </cell>
          <cell r="H3673" t="str">
            <v>DESA TUMIYANG</v>
          </cell>
          <cell r="I3673" t="str">
            <v>002</v>
          </cell>
          <cell r="J3673" t="str">
            <v>005</v>
          </cell>
          <cell r="K3673" t="str">
            <v>TUMIYANG</v>
          </cell>
          <cell r="L3673" t="str">
            <v>DESA TUMIYANG, RT 002 RW 005</v>
          </cell>
          <cell r="M3673" t="str">
            <v>ANAK</v>
          </cell>
          <cell r="N3673" t="str">
            <v>BELUM KAWIN</v>
          </cell>
          <cell r="O3673" t="str">
            <v>Belum Tamat SD/Sederajat</v>
          </cell>
          <cell r="P3673" t="str">
            <v>Islam</v>
          </cell>
          <cell r="Q3673" t="str">
            <v>PELAJAR/MAHASISWA</v>
          </cell>
          <cell r="R3673" t="str">
            <v>-</v>
          </cell>
          <cell r="S3673" t="str">
            <v>ADA</v>
          </cell>
        </row>
        <row r="3674">
          <cell r="A3674" t="str">
            <v>3302160107600067</v>
          </cell>
          <cell r="B3674" t="str">
            <v>3302162112060007</v>
          </cell>
          <cell r="C3674" t="str">
            <v>RASMIARJO</v>
          </cell>
          <cell r="D3674" t="str">
            <v>LK</v>
          </cell>
          <cell r="E3674">
            <v>22098</v>
          </cell>
          <cell r="F3674">
            <v>59.846575342465755</v>
          </cell>
          <cell r="G3674" t="str">
            <v>BANYUMAS</v>
          </cell>
          <cell r="H3674" t="str">
            <v>DESA TUMIYANG</v>
          </cell>
          <cell r="I3674" t="str">
            <v>002</v>
          </cell>
          <cell r="J3674" t="str">
            <v>005</v>
          </cell>
          <cell r="K3674" t="str">
            <v>TUMIYANG</v>
          </cell>
          <cell r="L3674" t="str">
            <v>DESA TUMIYANG, RT 002 RW 005</v>
          </cell>
          <cell r="M3674" t="str">
            <v>MERTUA</v>
          </cell>
          <cell r="N3674" t="str">
            <v>KAWIN</v>
          </cell>
          <cell r="O3674" t="str">
            <v>Tamat SD/Sederajat</v>
          </cell>
          <cell r="P3674" t="str">
            <v>Islam</v>
          </cell>
          <cell r="Q3674" t="str">
            <v>BURUH HARIAN LEPAS</v>
          </cell>
          <cell r="R3674" t="str">
            <v>-</v>
          </cell>
          <cell r="S3674" t="str">
            <v>TIDAK ADA</v>
          </cell>
        </row>
        <row r="3675">
          <cell r="A3675" t="str">
            <v>3302162005780007</v>
          </cell>
          <cell r="B3675" t="str">
            <v>3302162201080003</v>
          </cell>
          <cell r="C3675" t="str">
            <v>SARTO</v>
          </cell>
          <cell r="D3675" t="str">
            <v>LK</v>
          </cell>
          <cell r="E3675">
            <v>28630</v>
          </cell>
          <cell r="F3675">
            <v>41.950684931506849</v>
          </cell>
          <cell r="G3675" t="str">
            <v>BANYUMAS</v>
          </cell>
          <cell r="H3675" t="str">
            <v>TUMIYANG</v>
          </cell>
          <cell r="I3675" t="str">
            <v>002</v>
          </cell>
          <cell r="J3675" t="str">
            <v>005</v>
          </cell>
          <cell r="K3675" t="str">
            <v>TUMIYANG</v>
          </cell>
          <cell r="L3675" t="str">
            <v>TUMIYANG, RT 002 RW 005</v>
          </cell>
          <cell r="M3675" t="str">
            <v>KEPALA KELUARGA</v>
          </cell>
          <cell r="N3675" t="str">
            <v>KAWIN</v>
          </cell>
          <cell r="O3675" t="str">
            <v>Tamat SD/Sederajat</v>
          </cell>
          <cell r="P3675" t="str">
            <v>Islam</v>
          </cell>
          <cell r="Q3675" t="str">
            <v>BURUH HARIAN LEPAS</v>
          </cell>
          <cell r="R3675" t="str">
            <v>-</v>
          </cell>
          <cell r="S3675" t="str">
            <v>TIDAK ADA</v>
          </cell>
        </row>
        <row r="3676">
          <cell r="A3676" t="str">
            <v>3302166009790003</v>
          </cell>
          <cell r="B3676" t="str">
            <v>3302162201080003</v>
          </cell>
          <cell r="C3676" t="str">
            <v>SUWANTI</v>
          </cell>
          <cell r="D3676" t="str">
            <v>PR</v>
          </cell>
          <cell r="E3676">
            <v>29118</v>
          </cell>
          <cell r="F3676">
            <v>40.613698630136987</v>
          </cell>
          <cell r="G3676" t="str">
            <v>BANYUMAS</v>
          </cell>
          <cell r="H3676" t="str">
            <v>TUMIYANG</v>
          </cell>
          <cell r="I3676" t="str">
            <v>002</v>
          </cell>
          <cell r="J3676" t="str">
            <v>005</v>
          </cell>
          <cell r="K3676" t="str">
            <v>TUMIYANG</v>
          </cell>
          <cell r="L3676" t="str">
            <v>TUMIYANG, RT 002 RW 005</v>
          </cell>
          <cell r="M3676" t="str">
            <v>ISTRI</v>
          </cell>
          <cell r="N3676" t="str">
            <v>KAWIN</v>
          </cell>
          <cell r="O3676" t="str">
            <v>Tamat SD/Sederajat</v>
          </cell>
          <cell r="P3676" t="str">
            <v>Islam</v>
          </cell>
          <cell r="Q3676" t="str">
            <v>MENGURUS RUMAH TANGGA</v>
          </cell>
          <cell r="R3676" t="str">
            <v>-</v>
          </cell>
          <cell r="S3676" t="str">
            <v>TIDAK ADA</v>
          </cell>
        </row>
        <row r="3677">
          <cell r="A3677" t="str">
            <v>3302164409000002</v>
          </cell>
          <cell r="B3677" t="str">
            <v>3302162201080003</v>
          </cell>
          <cell r="C3677" t="str">
            <v>SEPTI IKA UTAMI</v>
          </cell>
          <cell r="D3677" t="str">
            <v>PR</v>
          </cell>
          <cell r="E3677">
            <v>36773</v>
          </cell>
          <cell r="F3677">
            <v>19.641095890410959</v>
          </cell>
          <cell r="G3677" t="str">
            <v>BANYUMAS</v>
          </cell>
          <cell r="H3677" t="str">
            <v>TUMIYANG</v>
          </cell>
          <cell r="I3677" t="str">
            <v>002</v>
          </cell>
          <cell r="J3677" t="str">
            <v>005</v>
          </cell>
          <cell r="K3677" t="str">
            <v>TUMIYANG</v>
          </cell>
          <cell r="L3677" t="str">
            <v>TUMIYANG, RT 002 RW 005</v>
          </cell>
          <cell r="M3677" t="str">
            <v>ANAK</v>
          </cell>
          <cell r="N3677" t="str">
            <v>BELUM KAWIN</v>
          </cell>
          <cell r="O3677" t="str">
            <v>SLTP/Sederajat</v>
          </cell>
          <cell r="P3677" t="str">
            <v>Islam</v>
          </cell>
          <cell r="Q3677" t="str">
            <v>PELAJAR/MAHASISWA</v>
          </cell>
          <cell r="R3677" t="str">
            <v>-</v>
          </cell>
          <cell r="S3677" t="str">
            <v>ADA</v>
          </cell>
        </row>
        <row r="3678">
          <cell r="A3678" t="str">
            <v>3302164509070003</v>
          </cell>
          <cell r="B3678" t="str">
            <v>3302162201080003</v>
          </cell>
          <cell r="C3678" t="str">
            <v>FENI ALIA KHOLIFATUN</v>
          </cell>
          <cell r="D3678" t="str">
            <v>PR</v>
          </cell>
          <cell r="E3678">
            <v>39330</v>
          </cell>
          <cell r="F3678">
            <v>12.635616438356164</v>
          </cell>
          <cell r="G3678" t="str">
            <v>BANYUMAS</v>
          </cell>
          <cell r="H3678" t="str">
            <v>TUMIYANG</v>
          </cell>
          <cell r="I3678" t="str">
            <v>002</v>
          </cell>
          <cell r="J3678" t="str">
            <v>005</v>
          </cell>
          <cell r="K3678" t="str">
            <v>TUMIYANG</v>
          </cell>
          <cell r="L3678" t="str">
            <v>TUMIYANG, RT 002 RW 005</v>
          </cell>
          <cell r="M3678" t="str">
            <v>ANAK</v>
          </cell>
          <cell r="N3678" t="str">
            <v>BELUM KAWIN</v>
          </cell>
          <cell r="O3678" t="str">
            <v>Belum Tamat SD/Sederajat</v>
          </cell>
          <cell r="P3678" t="str">
            <v>Islam</v>
          </cell>
          <cell r="Q3678" t="str">
            <v>PELAJAR/MAHASISWA</v>
          </cell>
          <cell r="R3678" t="str">
            <v>-</v>
          </cell>
          <cell r="S3678" t="str">
            <v>ADA</v>
          </cell>
        </row>
        <row r="3679">
          <cell r="A3679" t="str">
            <v>3174052206761001</v>
          </cell>
          <cell r="B3679" t="str">
            <v>3302162208160003</v>
          </cell>
          <cell r="C3679" t="str">
            <v>TARKO</v>
          </cell>
          <cell r="D3679" t="str">
            <v>LK</v>
          </cell>
          <cell r="E3679">
            <v>27933</v>
          </cell>
          <cell r="F3679">
            <v>43.860273972602741</v>
          </cell>
          <cell r="G3679" t="str">
            <v>BANYUMAS</v>
          </cell>
          <cell r="H3679" t="str">
            <v>DESA TUMIYANG</v>
          </cell>
          <cell r="I3679" t="str">
            <v>002</v>
          </cell>
          <cell r="J3679" t="str">
            <v>005</v>
          </cell>
          <cell r="K3679" t="str">
            <v>TUMIYANG</v>
          </cell>
          <cell r="L3679" t="str">
            <v>DESA TUMIYANG, RT 002 RW 005</v>
          </cell>
          <cell r="M3679" t="str">
            <v>KEPALA KELUARGA</v>
          </cell>
          <cell r="N3679" t="str">
            <v>CERAI HIDUP</v>
          </cell>
          <cell r="O3679" t="str">
            <v>SLTA/Sederajat</v>
          </cell>
          <cell r="P3679" t="str">
            <v>Islam</v>
          </cell>
          <cell r="Q3679" t="str">
            <v>WIRASWASTA</v>
          </cell>
          <cell r="R3679" t="str">
            <v>-</v>
          </cell>
          <cell r="S3679" t="str">
            <v>TIDAK ADA</v>
          </cell>
        </row>
        <row r="3680">
          <cell r="A3680" t="str">
            <v>3302167105700001</v>
          </cell>
          <cell r="B3680" t="str">
            <v>3302162308180005</v>
          </cell>
          <cell r="C3680" t="str">
            <v>KIRAH</v>
          </cell>
          <cell r="D3680" t="str">
            <v>PR</v>
          </cell>
          <cell r="E3680">
            <v>25719</v>
          </cell>
          <cell r="F3680">
            <v>49.926027397260277</v>
          </cell>
          <cell r="G3680" t="str">
            <v>BANYUMAS</v>
          </cell>
          <cell r="H3680" t="str">
            <v>DESA TUMIYANG</v>
          </cell>
          <cell r="I3680" t="str">
            <v>002</v>
          </cell>
          <cell r="J3680" t="str">
            <v>005</v>
          </cell>
          <cell r="K3680" t="str">
            <v>TUMIYANG</v>
          </cell>
          <cell r="L3680" t="str">
            <v>DESA TUMIYANG, RT 002 RW 005</v>
          </cell>
          <cell r="M3680" t="str">
            <v>KEPALA KELUARGA</v>
          </cell>
          <cell r="N3680" t="str">
            <v>KAWIN</v>
          </cell>
          <cell r="O3680" t="str">
            <v>SLTP/Sederajat</v>
          </cell>
          <cell r="P3680" t="str">
            <v>Islam</v>
          </cell>
          <cell r="Q3680" t="str">
            <v>MENGURUS RUMAH TANGGA</v>
          </cell>
          <cell r="R3680" t="str">
            <v>-</v>
          </cell>
          <cell r="S3680" t="str">
            <v>ADA</v>
          </cell>
        </row>
        <row r="3681">
          <cell r="A3681" t="str">
            <v>3302160712910003</v>
          </cell>
          <cell r="B3681" t="str">
            <v>3302162309140004</v>
          </cell>
          <cell r="C3681" t="str">
            <v>ADI SUSILO</v>
          </cell>
          <cell r="D3681" t="str">
            <v>LK</v>
          </cell>
          <cell r="E3681">
            <v>33579</v>
          </cell>
          <cell r="F3681">
            <v>28.391780821917809</v>
          </cell>
          <cell r="G3681" t="str">
            <v>BANYUMAS</v>
          </cell>
          <cell r="H3681" t="str">
            <v>DESA TUMIYANG</v>
          </cell>
          <cell r="I3681" t="str">
            <v>002</v>
          </cell>
          <cell r="J3681" t="str">
            <v>005</v>
          </cell>
          <cell r="K3681" t="str">
            <v>TUMIYANG</v>
          </cell>
          <cell r="L3681" t="str">
            <v>DESA TUMIYANG, RT 002 RW 005</v>
          </cell>
          <cell r="M3681" t="str">
            <v>KEPALA KELUARGA</v>
          </cell>
          <cell r="N3681" t="str">
            <v>KAWIN</v>
          </cell>
          <cell r="O3681" t="str">
            <v>Belum Tamat SD/Sederajat</v>
          </cell>
          <cell r="P3681" t="str">
            <v>Islam</v>
          </cell>
          <cell r="Q3681" t="str">
            <v>KARYAWAN SWASTA</v>
          </cell>
          <cell r="R3681" t="str">
            <v>-</v>
          </cell>
          <cell r="S3681" t="str">
            <v>TIDAK ADA</v>
          </cell>
        </row>
        <row r="3682">
          <cell r="A3682" t="str">
            <v>3302164704930001</v>
          </cell>
          <cell r="B3682" t="str">
            <v>3302162309140004</v>
          </cell>
          <cell r="C3682" t="str">
            <v>APRILLIANI</v>
          </cell>
          <cell r="D3682" t="str">
            <v>PR</v>
          </cell>
          <cell r="E3682">
            <v>34066</v>
          </cell>
          <cell r="F3682">
            <v>27.057534246575344</v>
          </cell>
          <cell r="G3682" t="str">
            <v>BANYUMAS</v>
          </cell>
          <cell r="H3682" t="str">
            <v>DESA TUMIYANG</v>
          </cell>
          <cell r="I3682" t="str">
            <v>002</v>
          </cell>
          <cell r="J3682" t="str">
            <v>005</v>
          </cell>
          <cell r="K3682" t="str">
            <v>TUMIYANG</v>
          </cell>
          <cell r="L3682" t="str">
            <v>DESA TUMIYANG, RT 002 RW 005</v>
          </cell>
          <cell r="M3682" t="str">
            <v>ISTRI</v>
          </cell>
          <cell r="N3682" t="str">
            <v>KAWIN</v>
          </cell>
          <cell r="O3682" t="str">
            <v>Tamat SD/Sederajat</v>
          </cell>
          <cell r="P3682" t="str">
            <v>Islam</v>
          </cell>
          <cell r="Q3682" t="str">
            <v>MENGURUS RUMAH TANGGA</v>
          </cell>
          <cell r="R3682" t="str">
            <v>-</v>
          </cell>
          <cell r="S3682" t="str">
            <v>TIDAK ADA</v>
          </cell>
        </row>
        <row r="3683">
          <cell r="A3683" t="str">
            <v>3302162511140001</v>
          </cell>
          <cell r="B3683" t="str">
            <v>3302162309140004</v>
          </cell>
          <cell r="C3683" t="str">
            <v>SENJA AGAM PRAMUJA</v>
          </cell>
          <cell r="D3683" t="str">
            <v>LK</v>
          </cell>
          <cell r="E3683">
            <v>41968</v>
          </cell>
          <cell r="F3683">
            <v>5.4082191780821915</v>
          </cell>
          <cell r="G3683" t="str">
            <v>BANYUMAS</v>
          </cell>
          <cell r="H3683" t="str">
            <v>DESA TUMIYANG</v>
          </cell>
          <cell r="I3683" t="str">
            <v>002</v>
          </cell>
          <cell r="J3683" t="str">
            <v>005</v>
          </cell>
          <cell r="K3683" t="str">
            <v>TUMIYANG</v>
          </cell>
          <cell r="L3683" t="str">
            <v>DESA TUMIYANG, RT 002 RW 005</v>
          </cell>
          <cell r="M3683" t="str">
            <v>ANAK</v>
          </cell>
          <cell r="N3683" t="str">
            <v>BELUM KAWIN</v>
          </cell>
          <cell r="O3683" t="str">
            <v>Tidak/Belum Sekolah</v>
          </cell>
          <cell r="P3683" t="str">
            <v>Islam</v>
          </cell>
          <cell r="Q3683" t="str">
            <v>BELUM/TIDAK BEKERJA</v>
          </cell>
          <cell r="R3683" t="str">
            <v>-</v>
          </cell>
          <cell r="S3683" t="str">
            <v>ADA</v>
          </cell>
        </row>
        <row r="3684">
          <cell r="A3684" t="str">
            <v>3302161001910004</v>
          </cell>
          <cell r="B3684" t="str">
            <v>3302162404120013</v>
          </cell>
          <cell r="C3684" t="str">
            <v>DASUKI</v>
          </cell>
          <cell r="D3684" t="str">
            <v>LK</v>
          </cell>
          <cell r="E3684">
            <v>33248</v>
          </cell>
          <cell r="F3684">
            <v>29.298630136986301</v>
          </cell>
          <cell r="G3684" t="str">
            <v>BANYUMAS</v>
          </cell>
          <cell r="H3684" t="str">
            <v>TUMIYANG</v>
          </cell>
          <cell r="I3684" t="str">
            <v>002</v>
          </cell>
          <cell r="J3684" t="str">
            <v>005</v>
          </cell>
          <cell r="K3684" t="str">
            <v>TUMIYANG</v>
          </cell>
          <cell r="L3684" t="str">
            <v>TUMIYANG, RT 002 RW 005</v>
          </cell>
          <cell r="M3684" t="str">
            <v>KEPALA KELUARGA</v>
          </cell>
          <cell r="N3684" t="str">
            <v>KAWIN</v>
          </cell>
          <cell r="O3684" t="str">
            <v>SLTP/Sederajat</v>
          </cell>
          <cell r="P3684" t="str">
            <v>Islam</v>
          </cell>
          <cell r="Q3684" t="str">
            <v>BURUH HARIAN LEPAS</v>
          </cell>
          <cell r="R3684" t="str">
            <v>-</v>
          </cell>
          <cell r="S3684" t="str">
            <v>TIDAK ADA</v>
          </cell>
        </row>
        <row r="3685">
          <cell r="A3685" t="str">
            <v>3302175504940005</v>
          </cell>
          <cell r="B3685" t="str">
            <v>3302162404120013</v>
          </cell>
          <cell r="C3685" t="str">
            <v>RINA KARTIKA</v>
          </cell>
          <cell r="D3685" t="str">
            <v>PR</v>
          </cell>
          <cell r="E3685">
            <v>34439</v>
          </cell>
          <cell r="F3685">
            <v>26.035616438356165</v>
          </cell>
          <cell r="G3685" t="str">
            <v>BANYUMAS</v>
          </cell>
          <cell r="H3685" t="str">
            <v>TUMIYANG</v>
          </cell>
          <cell r="I3685" t="str">
            <v>002</v>
          </cell>
          <cell r="J3685" t="str">
            <v>005</v>
          </cell>
          <cell r="K3685" t="str">
            <v>TUMIYANG</v>
          </cell>
          <cell r="L3685" t="str">
            <v>TUMIYANG, RT 002 RW 005</v>
          </cell>
          <cell r="M3685" t="str">
            <v>ISTRI</v>
          </cell>
          <cell r="N3685" t="str">
            <v>KAWIN</v>
          </cell>
          <cell r="O3685" t="str">
            <v>Tamat SD/Sederajat</v>
          </cell>
          <cell r="P3685" t="str">
            <v>Islam</v>
          </cell>
          <cell r="Q3685" t="str">
            <v>MENGURUS RUMAH TANGGA</v>
          </cell>
          <cell r="R3685" t="str">
            <v>-</v>
          </cell>
          <cell r="S3685" t="str">
            <v>TIDAK ADA</v>
          </cell>
        </row>
        <row r="3686">
          <cell r="A3686" t="str">
            <v>3302160706120002</v>
          </cell>
          <cell r="B3686" t="str">
            <v>3302162404120013</v>
          </cell>
          <cell r="C3686" t="str">
            <v>DANAR RADITYA PRATAMA</v>
          </cell>
          <cell r="D3686" t="str">
            <v>LK</v>
          </cell>
          <cell r="E3686">
            <v>41067</v>
          </cell>
          <cell r="F3686">
            <v>7.8767123287671232</v>
          </cell>
          <cell r="G3686" t="str">
            <v>BANYUMAS</v>
          </cell>
          <cell r="H3686" t="str">
            <v>TUMIYANG</v>
          </cell>
          <cell r="I3686" t="str">
            <v>002</v>
          </cell>
          <cell r="J3686" t="str">
            <v>005</v>
          </cell>
          <cell r="K3686" t="str">
            <v>TUMIYANG</v>
          </cell>
          <cell r="L3686" t="str">
            <v>TUMIYANG, RT 002 RW 005</v>
          </cell>
          <cell r="M3686" t="str">
            <v>ANAK</v>
          </cell>
          <cell r="N3686" t="str">
            <v>BELUM KAWIN</v>
          </cell>
          <cell r="O3686" t="str">
            <v>Tidak/Belum Sekolah</v>
          </cell>
          <cell r="P3686" t="str">
            <v>Islam</v>
          </cell>
          <cell r="Q3686" t="str">
            <v>BELUM/TIDAK BEKERJA</v>
          </cell>
          <cell r="R3686" t="str">
            <v>-</v>
          </cell>
          <cell r="S3686" t="str">
            <v>ADA</v>
          </cell>
        </row>
        <row r="3687">
          <cell r="A3687" t="str">
            <v>3302170409860003</v>
          </cell>
          <cell r="B3687" t="str">
            <v>3302162611130003</v>
          </cell>
          <cell r="C3687" t="str">
            <v>WAHYUDIN</v>
          </cell>
          <cell r="D3687" t="str">
            <v>LK</v>
          </cell>
          <cell r="E3687">
            <v>31659</v>
          </cell>
          <cell r="F3687">
            <v>33.652054794520545</v>
          </cell>
          <cell r="G3687" t="str">
            <v>BANYUMAS</v>
          </cell>
          <cell r="H3687" t="str">
            <v>TUMIYANG</v>
          </cell>
          <cell r="I3687" t="str">
            <v>002</v>
          </cell>
          <cell r="J3687" t="str">
            <v>005</v>
          </cell>
          <cell r="K3687" t="str">
            <v>TUMIYANG</v>
          </cell>
          <cell r="L3687" t="str">
            <v>TUMIYANG, RT 002 RW 005</v>
          </cell>
          <cell r="M3687" t="str">
            <v>KEPALA KELUARGA</v>
          </cell>
          <cell r="N3687" t="str">
            <v>KAWIN</v>
          </cell>
          <cell r="O3687" t="str">
            <v>SLTP/Sederajat</v>
          </cell>
          <cell r="P3687" t="str">
            <v>Islam</v>
          </cell>
          <cell r="Q3687" t="str">
            <v>KARYAWAN SWASTA</v>
          </cell>
          <cell r="R3687" t="str">
            <v>-</v>
          </cell>
          <cell r="S3687" t="str">
            <v>ADA</v>
          </cell>
        </row>
        <row r="3688">
          <cell r="A3688" t="str">
            <v>3302165703920002</v>
          </cell>
          <cell r="B3688" t="str">
            <v>3302162611130003</v>
          </cell>
          <cell r="C3688" t="str">
            <v>CAKHYANINGSIH</v>
          </cell>
          <cell r="D3688" t="str">
            <v>PR</v>
          </cell>
          <cell r="E3688">
            <v>33680</v>
          </cell>
          <cell r="F3688">
            <v>28.115068493150684</v>
          </cell>
          <cell r="G3688" t="str">
            <v>BANYUMAS</v>
          </cell>
          <cell r="H3688" t="str">
            <v>TUMIYANG</v>
          </cell>
          <cell r="I3688" t="str">
            <v>002</v>
          </cell>
          <cell r="J3688" t="str">
            <v>005</v>
          </cell>
          <cell r="K3688" t="str">
            <v>TUMIYANG</v>
          </cell>
          <cell r="L3688" t="str">
            <v>TUMIYANG, RT 002 RW 005</v>
          </cell>
          <cell r="M3688" t="str">
            <v>ISTRI</v>
          </cell>
          <cell r="N3688" t="str">
            <v>KAWIN</v>
          </cell>
          <cell r="O3688" t="str">
            <v>Tamat SD/Sederajat</v>
          </cell>
          <cell r="P3688" t="str">
            <v>Islam</v>
          </cell>
          <cell r="Q3688" t="str">
            <v>MENGURUS RUMAH TANGGA</v>
          </cell>
          <cell r="R3688" t="str">
            <v>-</v>
          </cell>
          <cell r="S3688" t="str">
            <v>ADA</v>
          </cell>
        </row>
        <row r="3689">
          <cell r="A3689" t="str">
            <v>3302160409130002</v>
          </cell>
          <cell r="B3689" t="str">
            <v>3302162611130003</v>
          </cell>
          <cell r="C3689" t="str">
            <v>KENZIE SEPTA ABIPUTRA</v>
          </cell>
          <cell r="D3689" t="str">
            <v>LK</v>
          </cell>
          <cell r="E3689">
            <v>41521</v>
          </cell>
          <cell r="F3689">
            <v>6.6328767123287671</v>
          </cell>
          <cell r="G3689" t="str">
            <v>BANYUMAS</v>
          </cell>
          <cell r="H3689" t="str">
            <v>TUMIYANG</v>
          </cell>
          <cell r="I3689" t="str">
            <v>002</v>
          </cell>
          <cell r="J3689" t="str">
            <v>005</v>
          </cell>
          <cell r="K3689" t="str">
            <v>TUMIYANG</v>
          </cell>
          <cell r="L3689" t="str">
            <v>TUMIYANG, RT 002 RW 005</v>
          </cell>
          <cell r="M3689" t="str">
            <v>ANAK</v>
          </cell>
          <cell r="N3689" t="str">
            <v>BELUM KAWIN</v>
          </cell>
          <cell r="O3689" t="str">
            <v>Tidak/Belum Sekolah</v>
          </cell>
          <cell r="P3689" t="str">
            <v>Islam</v>
          </cell>
          <cell r="Q3689" t="str">
            <v>BELUM/TIDAK BEKERJA</v>
          </cell>
          <cell r="R3689" t="str">
            <v>-</v>
          </cell>
          <cell r="S3689" t="str">
            <v>ADA</v>
          </cell>
        </row>
        <row r="3690">
          <cell r="A3690" t="str">
            <v>3302160203830001</v>
          </cell>
          <cell r="B3690" t="str">
            <v>3302162811110003</v>
          </cell>
          <cell r="C3690" t="str">
            <v>SALIS FATHUROHMAN</v>
          </cell>
          <cell r="D3690" t="str">
            <v>LK</v>
          </cell>
          <cell r="E3690">
            <v>30377</v>
          </cell>
          <cell r="F3690">
            <v>37.164383561643838</v>
          </cell>
          <cell r="G3690" t="str">
            <v>BANYUMAS</v>
          </cell>
          <cell r="H3690" t="str">
            <v>DESA TUMIYANG</v>
          </cell>
          <cell r="I3690" t="str">
            <v>002</v>
          </cell>
          <cell r="J3690" t="str">
            <v>005</v>
          </cell>
          <cell r="K3690" t="str">
            <v>TUMIYANG</v>
          </cell>
          <cell r="L3690" t="str">
            <v>DESA TUMIYANG, RT 002 RW 005</v>
          </cell>
          <cell r="M3690" t="str">
            <v>KEPALA KELUARGA</v>
          </cell>
          <cell r="N3690" t="str">
            <v>KAWIN</v>
          </cell>
          <cell r="O3690" t="str">
            <v>SLTA/Sederajat</v>
          </cell>
          <cell r="P3690" t="str">
            <v>Islam</v>
          </cell>
          <cell r="Q3690" t="str">
            <v>BURUH HARIAN LEPAS</v>
          </cell>
          <cell r="R3690" t="str">
            <v>-</v>
          </cell>
          <cell r="S3690" t="str">
            <v>TIDAK ADA</v>
          </cell>
        </row>
        <row r="3691">
          <cell r="A3691" t="str">
            <v>3302166606880001</v>
          </cell>
          <cell r="B3691" t="str">
            <v>3302162811110003</v>
          </cell>
          <cell r="C3691" t="str">
            <v>KUSRI ASTUTI</v>
          </cell>
          <cell r="D3691" t="str">
            <v>PR</v>
          </cell>
          <cell r="E3691">
            <v>32320</v>
          </cell>
          <cell r="F3691">
            <v>31.841095890410958</v>
          </cell>
          <cell r="G3691" t="str">
            <v>BANYUMAS</v>
          </cell>
          <cell r="H3691" t="str">
            <v>DESA TUMIYANG</v>
          </cell>
          <cell r="I3691" t="str">
            <v>002</v>
          </cell>
          <cell r="J3691" t="str">
            <v>005</v>
          </cell>
          <cell r="K3691" t="str">
            <v>TUMIYANG</v>
          </cell>
          <cell r="L3691" t="str">
            <v>DESA TUMIYANG, RT 002 RW 005</v>
          </cell>
          <cell r="M3691" t="str">
            <v>ISTRI</v>
          </cell>
          <cell r="N3691" t="str">
            <v>KAWIN</v>
          </cell>
          <cell r="O3691" t="str">
            <v>SLTP/Sederajat</v>
          </cell>
          <cell r="P3691" t="str">
            <v>Islam</v>
          </cell>
          <cell r="Q3691" t="str">
            <v>PEDAGANG</v>
          </cell>
          <cell r="R3691" t="str">
            <v>-</v>
          </cell>
          <cell r="S3691" t="str">
            <v>TIDAK ADA</v>
          </cell>
        </row>
        <row r="3692">
          <cell r="A3692" t="str">
            <v>3302161112110001</v>
          </cell>
          <cell r="B3692" t="str">
            <v>3302162811110003</v>
          </cell>
          <cell r="C3692" t="str">
            <v>MOCHAMAD ZYLBRAM FATHUROHMAN</v>
          </cell>
          <cell r="D3692" t="str">
            <v>LK</v>
          </cell>
          <cell r="E3692">
            <v>40888</v>
          </cell>
          <cell r="F3692">
            <v>8.367123287671232</v>
          </cell>
          <cell r="G3692" t="str">
            <v>BANYUMAS</v>
          </cell>
          <cell r="H3692" t="str">
            <v>DESA TUMIYANG</v>
          </cell>
          <cell r="I3692" t="str">
            <v>002</v>
          </cell>
          <cell r="J3692" t="str">
            <v>005</v>
          </cell>
          <cell r="K3692" t="str">
            <v>TUMIYANG</v>
          </cell>
          <cell r="L3692" t="str">
            <v>DESA TUMIYANG, RT 002 RW 005</v>
          </cell>
          <cell r="M3692" t="str">
            <v>ANAK</v>
          </cell>
          <cell r="N3692" t="str">
            <v>BELUM KAWIN</v>
          </cell>
          <cell r="O3692" t="str">
            <v>Tidak/Belum Sekolah</v>
          </cell>
          <cell r="P3692" t="str">
            <v>Islam</v>
          </cell>
          <cell r="Q3692" t="str">
            <v>BELUM/TIDAK BEKERJA</v>
          </cell>
          <cell r="R3692" t="str">
            <v>-</v>
          </cell>
          <cell r="S3692" t="str">
            <v>ADA</v>
          </cell>
        </row>
        <row r="3693">
          <cell r="A3693" t="str">
            <v>3302162208180002</v>
          </cell>
          <cell r="B3693" t="str">
            <v>3302162811110003</v>
          </cell>
          <cell r="C3693" t="str">
            <v>MUHAMMAD GIVANO AL FATAH</v>
          </cell>
          <cell r="D3693" t="str">
            <v>LK</v>
          </cell>
          <cell r="E3693">
            <v>43334</v>
          </cell>
          <cell r="F3693">
            <v>1.6657534246575343</v>
          </cell>
          <cell r="G3693" t="str">
            <v>BANYUMAS</v>
          </cell>
          <cell r="H3693" t="str">
            <v>DESA TUMIYANG</v>
          </cell>
          <cell r="I3693" t="str">
            <v>002</v>
          </cell>
          <cell r="J3693" t="str">
            <v>005</v>
          </cell>
          <cell r="K3693" t="str">
            <v>TUMIYANG</v>
          </cell>
          <cell r="L3693" t="str">
            <v>DESA TUMIYANG, RT 002 RW 005</v>
          </cell>
          <cell r="M3693" t="str">
            <v>ANAK</v>
          </cell>
          <cell r="N3693" t="str">
            <v>BELUM KAWIN</v>
          </cell>
          <cell r="O3693" t="str">
            <v>Tidak/Belum Sekolah</v>
          </cell>
          <cell r="P3693" t="str">
            <v>Islam</v>
          </cell>
          <cell r="Q3693" t="str">
            <v>BELUM/TIDAK BEKERJA</v>
          </cell>
          <cell r="R3693" t="str">
            <v>-</v>
          </cell>
          <cell r="S3693" t="str">
            <v>ADA</v>
          </cell>
        </row>
        <row r="3694">
          <cell r="A3694" t="str">
            <v>3601041712750002</v>
          </cell>
          <cell r="B3694" t="str">
            <v>3302162905120008</v>
          </cell>
          <cell r="C3694" t="str">
            <v>KARTONO</v>
          </cell>
          <cell r="D3694" t="str">
            <v>LK</v>
          </cell>
          <cell r="E3694">
            <v>27745</v>
          </cell>
          <cell r="F3694">
            <v>44.375342465753427</v>
          </cell>
          <cell r="G3694" t="str">
            <v>BANYUMAS</v>
          </cell>
          <cell r="H3694" t="str">
            <v>TUMIYANG</v>
          </cell>
          <cell r="I3694" t="str">
            <v>002</v>
          </cell>
          <cell r="J3694" t="str">
            <v>005</v>
          </cell>
          <cell r="K3694" t="str">
            <v>TUMIYANG</v>
          </cell>
          <cell r="L3694" t="str">
            <v>TUMIYANG, RT 002 RW 005</v>
          </cell>
          <cell r="M3694" t="str">
            <v>KEPALA KELUARGA</v>
          </cell>
          <cell r="N3694" t="str">
            <v>KAWIN</v>
          </cell>
          <cell r="O3694" t="str">
            <v>Tamat SD/Sederajat</v>
          </cell>
          <cell r="P3694" t="str">
            <v>Islam</v>
          </cell>
          <cell r="Q3694" t="str">
            <v>BURUH HARIAN LEPAS</v>
          </cell>
          <cell r="R3694" t="str">
            <v>-</v>
          </cell>
          <cell r="S3694" t="str">
            <v>TIDAK ADA</v>
          </cell>
        </row>
        <row r="3695">
          <cell r="A3695" t="str">
            <v>3601045503790004</v>
          </cell>
          <cell r="B3695" t="str">
            <v>3302162905120008</v>
          </cell>
          <cell r="C3695" t="str">
            <v>MAEMUNAH</v>
          </cell>
          <cell r="D3695" t="str">
            <v>PR</v>
          </cell>
          <cell r="E3695">
            <v>28927</v>
          </cell>
          <cell r="F3695">
            <v>41.136986301369866</v>
          </cell>
          <cell r="G3695" t="str">
            <v>PANDEGLANG</v>
          </cell>
          <cell r="H3695" t="str">
            <v>TUMIYANG</v>
          </cell>
          <cell r="I3695" t="str">
            <v>002</v>
          </cell>
          <cell r="J3695" t="str">
            <v>005</v>
          </cell>
          <cell r="K3695" t="str">
            <v>TUMIYANG</v>
          </cell>
          <cell r="L3695" t="str">
            <v>TUMIYANG, RT 002 RW 005</v>
          </cell>
          <cell r="M3695" t="str">
            <v>ISTRI</v>
          </cell>
          <cell r="N3695" t="str">
            <v>KAWIN</v>
          </cell>
          <cell r="O3695" t="str">
            <v>Tamat SD/Sederajat</v>
          </cell>
          <cell r="P3695" t="str">
            <v>Islam</v>
          </cell>
          <cell r="Q3695" t="str">
            <v>MENGURUS RUMAH TANGGA</v>
          </cell>
          <cell r="R3695" t="str">
            <v>-</v>
          </cell>
          <cell r="S3695" t="str">
            <v>TIDAK ADA</v>
          </cell>
        </row>
        <row r="3696">
          <cell r="A3696" t="str">
            <v>3601041908030002</v>
          </cell>
          <cell r="B3696" t="str">
            <v>3302162905120008</v>
          </cell>
          <cell r="C3696" t="str">
            <v>VIAN PUADA</v>
          </cell>
          <cell r="D3696" t="str">
            <v>LK</v>
          </cell>
          <cell r="E3696">
            <v>37852</v>
          </cell>
          <cell r="F3696">
            <v>16.684931506849313</v>
          </cell>
          <cell r="G3696" t="str">
            <v>PANDEGLANG</v>
          </cell>
          <cell r="H3696" t="str">
            <v>TUMIYANG</v>
          </cell>
          <cell r="I3696" t="str">
            <v>002</v>
          </cell>
          <cell r="J3696" t="str">
            <v>005</v>
          </cell>
          <cell r="K3696" t="str">
            <v>TUMIYANG</v>
          </cell>
          <cell r="L3696" t="str">
            <v>TUMIYANG, RT 002 RW 005</v>
          </cell>
          <cell r="M3696" t="str">
            <v>ANAK</v>
          </cell>
          <cell r="N3696" t="str">
            <v>BELUM KAWIN</v>
          </cell>
          <cell r="O3696" t="str">
            <v>Belum Tamat SD/Sederajat</v>
          </cell>
          <cell r="P3696" t="str">
            <v>Islam</v>
          </cell>
          <cell r="Q3696" t="str">
            <v>BELUM/TIDAK BEKERJA</v>
          </cell>
          <cell r="R3696" t="str">
            <v>-</v>
          </cell>
          <cell r="S3696" t="str">
            <v>ADA</v>
          </cell>
        </row>
        <row r="3697">
          <cell r="A3697" t="str">
            <v>3601042403980001</v>
          </cell>
          <cell r="B3697" t="str">
            <v>3302162905120008</v>
          </cell>
          <cell r="C3697" t="str">
            <v>AGUNG PRIYOGO</v>
          </cell>
          <cell r="D3697" t="str">
            <v>LK</v>
          </cell>
          <cell r="E3697">
            <v>35878</v>
          </cell>
          <cell r="F3697">
            <v>22.093150684931508</v>
          </cell>
          <cell r="G3697" t="str">
            <v>PANDEGLANG</v>
          </cell>
          <cell r="H3697" t="str">
            <v>TUMIYANG</v>
          </cell>
          <cell r="I3697" t="str">
            <v>002</v>
          </cell>
          <cell r="J3697" t="str">
            <v>005</v>
          </cell>
          <cell r="K3697" t="str">
            <v>TUMIYANG</v>
          </cell>
          <cell r="L3697" t="str">
            <v>TUMIYANG, RT 002 RW 005</v>
          </cell>
          <cell r="M3697" t="str">
            <v>ANAK</v>
          </cell>
          <cell r="N3697" t="str">
            <v>BELUM KAWIN</v>
          </cell>
          <cell r="O3697" t="str">
            <v>SLTP/Sederajat</v>
          </cell>
          <cell r="P3697" t="str">
            <v>Islam</v>
          </cell>
          <cell r="Q3697" t="str">
            <v>PELAJAR/MAHASISWA</v>
          </cell>
          <cell r="R3697" t="str">
            <v>-</v>
          </cell>
          <cell r="S3697" t="str">
            <v>ADA</v>
          </cell>
        </row>
        <row r="3698">
          <cell r="A3698" t="str">
            <v>3601045701090002</v>
          </cell>
          <cell r="B3698" t="str">
            <v>3302162905120008</v>
          </cell>
          <cell r="C3698" t="str">
            <v>LUTFIANA KARTIKA</v>
          </cell>
          <cell r="D3698" t="str">
            <v>PR</v>
          </cell>
          <cell r="E3698">
            <v>39830</v>
          </cell>
          <cell r="F3698">
            <v>11.265753424657534</v>
          </cell>
          <cell r="G3698" t="str">
            <v>PANDEGLANG</v>
          </cell>
          <cell r="H3698" t="str">
            <v>TUMIYANG</v>
          </cell>
          <cell r="I3698" t="str">
            <v>002</v>
          </cell>
          <cell r="J3698" t="str">
            <v>005</v>
          </cell>
          <cell r="K3698" t="str">
            <v>TUMIYANG</v>
          </cell>
          <cell r="L3698" t="str">
            <v>TUMIYANG, RT 002 RW 005</v>
          </cell>
          <cell r="M3698" t="str">
            <v>ANAK</v>
          </cell>
          <cell r="N3698" t="str">
            <v>BELUM KAWIN</v>
          </cell>
          <cell r="O3698" t="str">
            <v>Tidak/Belum Sekolah</v>
          </cell>
          <cell r="P3698" t="str">
            <v>Islam</v>
          </cell>
          <cell r="Q3698" t="str">
            <v>BELUM/TIDAK BEKERJA</v>
          </cell>
          <cell r="R3698" t="str">
            <v>-</v>
          </cell>
          <cell r="S3698" t="str">
            <v>ADA</v>
          </cell>
        </row>
        <row r="3699">
          <cell r="A3699" t="str">
            <v>3302181404880001</v>
          </cell>
          <cell r="B3699" t="str">
            <v>3302160103130001</v>
          </cell>
          <cell r="C3699" t="str">
            <v>WARSUN</v>
          </cell>
          <cell r="D3699" t="str">
            <v>LK</v>
          </cell>
          <cell r="E3699">
            <v>32247</v>
          </cell>
          <cell r="F3699">
            <v>32.041095890410958</v>
          </cell>
          <cell r="G3699" t="str">
            <v>BANYUMAS</v>
          </cell>
          <cell r="H3699" t="str">
            <v>TUMIYANG</v>
          </cell>
          <cell r="I3699" t="str">
            <v>003</v>
          </cell>
          <cell r="J3699" t="str">
            <v>005</v>
          </cell>
          <cell r="K3699" t="str">
            <v>TUMIYANG</v>
          </cell>
          <cell r="L3699" t="str">
            <v>TUMIYANG, RT 003 RW 005</v>
          </cell>
          <cell r="M3699" t="str">
            <v>KEPALA KELUARGA</v>
          </cell>
          <cell r="N3699" t="str">
            <v>KAWIN</v>
          </cell>
          <cell r="O3699" t="str">
            <v>Tamat SD/Sederajat</v>
          </cell>
          <cell r="P3699" t="str">
            <v>Islam</v>
          </cell>
          <cell r="Q3699" t="str">
            <v>BURUH HARIAN LEPAS</v>
          </cell>
          <cell r="R3699" t="str">
            <v>-</v>
          </cell>
          <cell r="S3699" t="str">
            <v>TIDAK ADA</v>
          </cell>
        </row>
        <row r="3700">
          <cell r="A3700" t="str">
            <v>3302165208850001</v>
          </cell>
          <cell r="B3700" t="str">
            <v>3302160103130001</v>
          </cell>
          <cell r="C3700" t="str">
            <v>ENI YULIATI</v>
          </cell>
          <cell r="D3700" t="str">
            <v>PR</v>
          </cell>
          <cell r="E3700">
            <v>31271</v>
          </cell>
          <cell r="F3700">
            <v>34.715068493150682</v>
          </cell>
          <cell r="G3700" t="str">
            <v>BANYUMAS</v>
          </cell>
          <cell r="H3700" t="str">
            <v>TUMIYANG</v>
          </cell>
          <cell r="I3700" t="str">
            <v>003</v>
          </cell>
          <cell r="J3700" t="str">
            <v>005</v>
          </cell>
          <cell r="K3700" t="str">
            <v>TUMIYANG</v>
          </cell>
          <cell r="L3700" t="str">
            <v>TUMIYANG, RT 003 RW 005</v>
          </cell>
          <cell r="M3700" t="str">
            <v>ISTRI</v>
          </cell>
          <cell r="N3700" t="str">
            <v>KAWIN</v>
          </cell>
          <cell r="O3700" t="str">
            <v>SLTP/Sederajat</v>
          </cell>
          <cell r="P3700" t="str">
            <v>Islam</v>
          </cell>
          <cell r="Q3700" t="str">
            <v>MENGURUS RUMAH TANGGA</v>
          </cell>
          <cell r="R3700" t="str">
            <v>-</v>
          </cell>
          <cell r="S3700" t="str">
            <v>TIDAK ADA</v>
          </cell>
        </row>
        <row r="3701">
          <cell r="A3701" t="str">
            <v>3302164702110003</v>
          </cell>
          <cell r="B3701" t="str">
            <v>3302160103130001</v>
          </cell>
          <cell r="C3701" t="str">
            <v>MAULIA FELLYANA</v>
          </cell>
          <cell r="D3701" t="str">
            <v>PR</v>
          </cell>
          <cell r="E3701">
            <v>40581</v>
          </cell>
          <cell r="F3701">
            <v>9.2082191780821923</v>
          </cell>
          <cell r="G3701" t="str">
            <v>BANYUMAS</v>
          </cell>
          <cell r="H3701" t="str">
            <v>TUMIYANG</v>
          </cell>
          <cell r="I3701" t="str">
            <v>003</v>
          </cell>
          <cell r="J3701" t="str">
            <v>005</v>
          </cell>
          <cell r="K3701" t="str">
            <v>TUMIYANG</v>
          </cell>
          <cell r="L3701" t="str">
            <v>TUMIYANG, RT 003 RW 005</v>
          </cell>
          <cell r="M3701" t="str">
            <v>ANAK</v>
          </cell>
          <cell r="N3701" t="str">
            <v>BELUM KAWIN</v>
          </cell>
          <cell r="O3701" t="str">
            <v>Tidak/Belum Sekolah</v>
          </cell>
          <cell r="P3701" t="str">
            <v>Islam</v>
          </cell>
          <cell r="Q3701" t="str">
            <v>BELUM/TIDAK BEKERJA</v>
          </cell>
          <cell r="R3701" t="str">
            <v>-</v>
          </cell>
          <cell r="S3701" t="str">
            <v>ADA</v>
          </cell>
        </row>
        <row r="3702">
          <cell r="A3702" t="str">
            <v>3302164107490035</v>
          </cell>
          <cell r="B3702" t="str">
            <v>3302160112160001</v>
          </cell>
          <cell r="C3702" t="str">
            <v>DARMI</v>
          </cell>
          <cell r="D3702" t="str">
            <v>PR</v>
          </cell>
          <cell r="E3702">
            <v>18080</v>
          </cell>
          <cell r="F3702">
            <v>70.854794520547941</v>
          </cell>
          <cell r="G3702" t="str">
            <v>BANYUMAS</v>
          </cell>
          <cell r="H3702" t="str">
            <v>DESA TUMIYANG</v>
          </cell>
          <cell r="I3702" t="str">
            <v>003</v>
          </cell>
          <cell r="J3702" t="str">
            <v>005</v>
          </cell>
          <cell r="K3702" t="str">
            <v>TUMIYANG</v>
          </cell>
          <cell r="L3702" t="str">
            <v>DESA TUMIYANG, RT 003 RW 005</v>
          </cell>
          <cell r="M3702" t="str">
            <v>KEPALA KELUARGA</v>
          </cell>
          <cell r="N3702" t="str">
            <v>CERAI MATI</v>
          </cell>
          <cell r="O3702" t="str">
            <v>Belum Tamat SD/Sederajat</v>
          </cell>
          <cell r="P3702" t="str">
            <v>Islam</v>
          </cell>
          <cell r="Q3702" t="str">
            <v>MENGURUS RUMAH TANGGA</v>
          </cell>
          <cell r="R3702" t="str">
            <v>-</v>
          </cell>
          <cell r="S3702" t="str">
            <v>TIDAK ADA</v>
          </cell>
        </row>
        <row r="3703">
          <cell r="A3703" t="str">
            <v>3302164201690001</v>
          </cell>
          <cell r="B3703" t="str">
            <v>3302160112160001</v>
          </cell>
          <cell r="C3703" t="str">
            <v>KAISAH</v>
          </cell>
          <cell r="D3703" t="str">
            <v>PR</v>
          </cell>
          <cell r="E3703">
            <v>25205</v>
          </cell>
          <cell r="F3703">
            <v>51.334246575342469</v>
          </cell>
          <cell r="G3703" t="str">
            <v>BANYUMAS</v>
          </cell>
          <cell r="H3703" t="str">
            <v>DESA TUMIYANG</v>
          </cell>
          <cell r="I3703" t="str">
            <v>003</v>
          </cell>
          <cell r="J3703" t="str">
            <v>005</v>
          </cell>
          <cell r="K3703" t="str">
            <v>TUMIYANG</v>
          </cell>
          <cell r="L3703" t="str">
            <v>DESA TUMIYANG, RT 003 RW 005</v>
          </cell>
          <cell r="M3703" t="str">
            <v>ANAK</v>
          </cell>
          <cell r="N3703" t="str">
            <v>CERAI MATI</v>
          </cell>
          <cell r="O3703" t="str">
            <v>Belum Tamat SD/Sederajat</v>
          </cell>
          <cell r="P3703" t="str">
            <v>Islam</v>
          </cell>
          <cell r="Q3703" t="str">
            <v>BURUH HARIAN LEPAS</v>
          </cell>
          <cell r="R3703" t="str">
            <v>-</v>
          </cell>
          <cell r="S3703" t="str">
            <v>TIDAK ADA</v>
          </cell>
        </row>
        <row r="3704">
          <cell r="A3704" t="str">
            <v>3302162203760001</v>
          </cell>
          <cell r="B3704" t="str">
            <v>3302160203090005</v>
          </cell>
          <cell r="C3704" t="str">
            <v>RASIKIN</v>
          </cell>
          <cell r="D3704" t="str">
            <v>LK</v>
          </cell>
          <cell r="E3704">
            <v>27841</v>
          </cell>
          <cell r="F3704">
            <v>44.112328767123287</v>
          </cell>
          <cell r="G3704" t="str">
            <v>BANYUMAS</v>
          </cell>
          <cell r="H3704" t="str">
            <v>TUMIYANG</v>
          </cell>
          <cell r="I3704" t="str">
            <v>003</v>
          </cell>
          <cell r="J3704" t="str">
            <v>005</v>
          </cell>
          <cell r="K3704" t="str">
            <v>TUMIYANG</v>
          </cell>
          <cell r="L3704" t="str">
            <v>TUMIYANG, RT 003 RW 005</v>
          </cell>
          <cell r="M3704" t="str">
            <v>KEPALA KELUARGA</v>
          </cell>
          <cell r="N3704" t="str">
            <v>KAWIN</v>
          </cell>
          <cell r="O3704" t="str">
            <v>Tamat SD/Sederajat</v>
          </cell>
          <cell r="P3704" t="str">
            <v>Islam</v>
          </cell>
          <cell r="Q3704" t="str">
            <v>BURUH HARIAN LEPAS</v>
          </cell>
          <cell r="R3704" t="str">
            <v>-</v>
          </cell>
          <cell r="S3704" t="str">
            <v>TIDAK ADA</v>
          </cell>
        </row>
        <row r="3705">
          <cell r="A3705" t="str">
            <v>3302164410890001</v>
          </cell>
          <cell r="B3705" t="str">
            <v>3302160203090005</v>
          </cell>
          <cell r="C3705" t="str">
            <v>SUSANTI</v>
          </cell>
          <cell r="D3705" t="str">
            <v>PR</v>
          </cell>
          <cell r="E3705">
            <v>32785</v>
          </cell>
          <cell r="F3705">
            <v>30.567123287671233</v>
          </cell>
          <cell r="G3705" t="str">
            <v>BANYUMAS</v>
          </cell>
          <cell r="H3705" t="str">
            <v>TUMIYANG</v>
          </cell>
          <cell r="I3705" t="str">
            <v>003</v>
          </cell>
          <cell r="J3705" t="str">
            <v>005</v>
          </cell>
          <cell r="K3705" t="str">
            <v>TUMIYANG</v>
          </cell>
          <cell r="L3705" t="str">
            <v>TUMIYANG, RT 003 RW 005</v>
          </cell>
          <cell r="M3705" t="str">
            <v>ISTRI</v>
          </cell>
          <cell r="N3705" t="str">
            <v>KAWIN</v>
          </cell>
          <cell r="O3705" t="str">
            <v>SLTP/Sederajat</v>
          </cell>
          <cell r="P3705" t="str">
            <v>Islam</v>
          </cell>
          <cell r="Q3705" t="str">
            <v>MENGURUS RUMAH TANGGA</v>
          </cell>
          <cell r="R3705" t="str">
            <v>-</v>
          </cell>
          <cell r="S3705" t="str">
            <v>ADA</v>
          </cell>
        </row>
        <row r="3706">
          <cell r="A3706" t="str">
            <v>3302160508170001</v>
          </cell>
          <cell r="B3706" t="str">
            <v>3302160203090005</v>
          </cell>
          <cell r="C3706" t="str">
            <v>FADLI PANGESTU</v>
          </cell>
          <cell r="D3706" t="str">
            <v>LK</v>
          </cell>
          <cell r="E3706">
            <v>42952</v>
          </cell>
          <cell r="F3706">
            <v>2.7123287671232879</v>
          </cell>
          <cell r="G3706" t="str">
            <v>BANYUMAS</v>
          </cell>
          <cell r="H3706" t="str">
            <v>TUMIYANG</v>
          </cell>
          <cell r="I3706" t="str">
            <v>003</v>
          </cell>
          <cell r="J3706" t="str">
            <v>005</v>
          </cell>
          <cell r="K3706" t="str">
            <v>TUMIYANG</v>
          </cell>
          <cell r="L3706" t="str">
            <v>TUMIYANG, RT 003 RW 005</v>
          </cell>
          <cell r="M3706" t="str">
            <v>ANAK</v>
          </cell>
          <cell r="N3706" t="str">
            <v>BELUM KAWIN</v>
          </cell>
          <cell r="O3706" t="str">
            <v>Tidak/Belum Sekolah</v>
          </cell>
          <cell r="P3706" t="str">
            <v>Islam</v>
          </cell>
          <cell r="Q3706" t="str">
            <v>BELUM/TIDAK BEKERJA</v>
          </cell>
          <cell r="R3706" t="str">
            <v>-</v>
          </cell>
          <cell r="S3706" t="str">
            <v>ADA</v>
          </cell>
        </row>
        <row r="3707">
          <cell r="A3707" t="str">
            <v>3302162102090001</v>
          </cell>
          <cell r="B3707" t="str">
            <v>3302160203090005</v>
          </cell>
          <cell r="C3707" t="str">
            <v>FATHURROHMAN</v>
          </cell>
          <cell r="D3707" t="str">
            <v>LK</v>
          </cell>
          <cell r="E3707">
            <v>39865</v>
          </cell>
          <cell r="F3707">
            <v>11.169863013698631</v>
          </cell>
          <cell r="G3707" t="str">
            <v>BANYUMAS</v>
          </cell>
          <cell r="H3707" t="str">
            <v>TUMIYANG</v>
          </cell>
          <cell r="I3707" t="str">
            <v>003</v>
          </cell>
          <cell r="J3707" t="str">
            <v>005</v>
          </cell>
          <cell r="K3707" t="str">
            <v>TUMIYANG</v>
          </cell>
          <cell r="L3707" t="str">
            <v>TUMIYANG, RT 003 RW 005</v>
          </cell>
          <cell r="M3707" t="str">
            <v>ANAK</v>
          </cell>
          <cell r="N3707" t="str">
            <v>BELUM KAWIN</v>
          </cell>
          <cell r="O3707" t="str">
            <v>Tidak/Belum Sekolah</v>
          </cell>
          <cell r="P3707" t="str">
            <v>Islam</v>
          </cell>
          <cell r="Q3707" t="str">
            <v>BELUM/TIDAK BEKERJA</v>
          </cell>
          <cell r="R3707" t="str">
            <v>-</v>
          </cell>
          <cell r="S3707" t="str">
            <v>ADA</v>
          </cell>
        </row>
        <row r="3708">
          <cell r="A3708" t="str">
            <v>3302163112680097</v>
          </cell>
          <cell r="B3708" t="str">
            <v>3302160301070004</v>
          </cell>
          <cell r="C3708" t="str">
            <v>KUSNO</v>
          </cell>
          <cell r="D3708" t="str">
            <v>LK</v>
          </cell>
          <cell r="E3708">
            <v>25203</v>
          </cell>
          <cell r="F3708">
            <v>51.339726027397262</v>
          </cell>
          <cell r="G3708" t="str">
            <v>BANYUMAS</v>
          </cell>
          <cell r="H3708" t="str">
            <v>TUMIYANG</v>
          </cell>
          <cell r="I3708" t="str">
            <v>003</v>
          </cell>
          <cell r="J3708" t="str">
            <v>005</v>
          </cell>
          <cell r="K3708" t="str">
            <v>TUMIYANG</v>
          </cell>
          <cell r="L3708" t="str">
            <v>TUMIYANG, RT 003 RW 005</v>
          </cell>
          <cell r="M3708" t="str">
            <v>KEPALA KELUARGA</v>
          </cell>
          <cell r="N3708" t="str">
            <v>CERAI HIDUP</v>
          </cell>
          <cell r="O3708" t="str">
            <v>Tamat SD/Sederajat</v>
          </cell>
          <cell r="P3708" t="str">
            <v>Islam</v>
          </cell>
          <cell r="Q3708" t="str">
            <v>PEDAGANG</v>
          </cell>
          <cell r="R3708" t="str">
            <v>-</v>
          </cell>
          <cell r="S3708" t="str">
            <v>TIDAK ADA</v>
          </cell>
        </row>
        <row r="3709">
          <cell r="A3709" t="str">
            <v>3302021301850004</v>
          </cell>
          <cell r="B3709" t="str">
            <v>3302160309120005</v>
          </cell>
          <cell r="C3709" t="str">
            <v>SUPARNO</v>
          </cell>
          <cell r="D3709" t="str">
            <v>LK</v>
          </cell>
          <cell r="E3709">
            <v>31060</v>
          </cell>
          <cell r="F3709">
            <v>35.293150684931504</v>
          </cell>
          <cell r="G3709" t="str">
            <v>BANYUMAS</v>
          </cell>
          <cell r="H3709" t="str">
            <v>TUMIYANG</v>
          </cell>
          <cell r="I3709" t="str">
            <v>003</v>
          </cell>
          <cell r="J3709" t="str">
            <v>005</v>
          </cell>
          <cell r="K3709" t="str">
            <v>TUMIYANG</v>
          </cell>
          <cell r="L3709" t="str">
            <v>TUMIYANG, RT 003 RW 005</v>
          </cell>
          <cell r="M3709" t="str">
            <v>KEPALA KELUARGA</v>
          </cell>
          <cell r="N3709" t="str">
            <v>KAWIN</v>
          </cell>
          <cell r="O3709" t="str">
            <v>SLTA/Sederajat</v>
          </cell>
          <cell r="P3709" t="str">
            <v>Islam</v>
          </cell>
          <cell r="Q3709" t="str">
            <v>BURUH HARIAN LEPAS</v>
          </cell>
          <cell r="R3709" t="str">
            <v>-</v>
          </cell>
          <cell r="S3709" t="str">
            <v>TIDAK ADA</v>
          </cell>
        </row>
        <row r="3710">
          <cell r="A3710" t="str">
            <v>3302164906870003</v>
          </cell>
          <cell r="B3710" t="str">
            <v>3302160309120005</v>
          </cell>
          <cell r="C3710" t="str">
            <v>SUTRIYATI</v>
          </cell>
          <cell r="D3710" t="str">
            <v>PR</v>
          </cell>
          <cell r="E3710">
            <v>31937</v>
          </cell>
          <cell r="F3710">
            <v>32.890410958904113</v>
          </cell>
          <cell r="G3710" t="str">
            <v>BANYUMAS</v>
          </cell>
          <cell r="H3710" t="str">
            <v>TUMIYANG</v>
          </cell>
          <cell r="I3710" t="str">
            <v>003</v>
          </cell>
          <cell r="J3710" t="str">
            <v>005</v>
          </cell>
          <cell r="K3710" t="str">
            <v>TUMIYANG</v>
          </cell>
          <cell r="L3710" t="str">
            <v>TUMIYANG, RT 003 RW 005</v>
          </cell>
          <cell r="M3710" t="str">
            <v>ISTRI</v>
          </cell>
          <cell r="N3710" t="str">
            <v>KAWIN</v>
          </cell>
          <cell r="O3710" t="str">
            <v>SLTP/Sederajat</v>
          </cell>
          <cell r="P3710" t="str">
            <v>Islam</v>
          </cell>
          <cell r="Q3710" t="str">
            <v>BURUH HARIAN LEPAS</v>
          </cell>
          <cell r="R3710" t="str">
            <v>-</v>
          </cell>
          <cell r="S3710" t="str">
            <v>TIDAK ADA</v>
          </cell>
        </row>
        <row r="3711">
          <cell r="A3711" t="str">
            <v>3302162101120003</v>
          </cell>
          <cell r="B3711" t="str">
            <v>3302160309120005</v>
          </cell>
          <cell r="C3711" t="str">
            <v>WILDAN ARLAN PRATAMA</v>
          </cell>
          <cell r="D3711" t="str">
            <v>LK</v>
          </cell>
          <cell r="E3711">
            <v>40929</v>
          </cell>
          <cell r="F3711">
            <v>8.2547945205479447</v>
          </cell>
          <cell r="G3711" t="str">
            <v>BANYUMAS</v>
          </cell>
          <cell r="H3711" t="str">
            <v>TUMIYANG</v>
          </cell>
          <cell r="I3711" t="str">
            <v>003</v>
          </cell>
          <cell r="J3711" t="str">
            <v>005</v>
          </cell>
          <cell r="K3711" t="str">
            <v>TUMIYANG</v>
          </cell>
          <cell r="L3711" t="str">
            <v>TUMIYANG, RT 003 RW 005</v>
          </cell>
          <cell r="M3711" t="str">
            <v>ANAK</v>
          </cell>
          <cell r="N3711" t="str">
            <v>BELUM KAWIN</v>
          </cell>
          <cell r="O3711" t="str">
            <v>Tidak/Belum Sekolah</v>
          </cell>
          <cell r="P3711" t="str">
            <v>Islam</v>
          </cell>
          <cell r="Q3711" t="str">
            <v>BELUM/TIDAK BEKERJA</v>
          </cell>
          <cell r="R3711" t="str">
            <v>-</v>
          </cell>
          <cell r="S3711" t="str">
            <v>ADA</v>
          </cell>
        </row>
        <row r="3712">
          <cell r="A3712" t="str">
            <v>3302162109790003</v>
          </cell>
          <cell r="B3712" t="str">
            <v>3302160401080016</v>
          </cell>
          <cell r="C3712" t="str">
            <v>ERWIN SAPUTRA</v>
          </cell>
          <cell r="D3712" t="str">
            <v>LK</v>
          </cell>
          <cell r="E3712">
            <v>28907</v>
          </cell>
          <cell r="F3712">
            <v>41.19178082191781</v>
          </cell>
          <cell r="G3712" t="str">
            <v>BANYUMAS</v>
          </cell>
          <cell r="H3712" t="str">
            <v>TUMIYANG</v>
          </cell>
          <cell r="I3712" t="str">
            <v>003</v>
          </cell>
          <cell r="J3712" t="str">
            <v>005</v>
          </cell>
          <cell r="K3712" t="str">
            <v>TUMIYANG</v>
          </cell>
          <cell r="L3712" t="str">
            <v>TUMIYANG, RT 003 RW 005</v>
          </cell>
          <cell r="M3712" t="str">
            <v>KEPALA KELUARGA</v>
          </cell>
          <cell r="N3712" t="str">
            <v>KAWIN</v>
          </cell>
          <cell r="O3712" t="str">
            <v>Tamat SD/Sederajat</v>
          </cell>
          <cell r="P3712" t="str">
            <v>Islam</v>
          </cell>
          <cell r="Q3712" t="str">
            <v>BURUH HARIAN LEPAS</v>
          </cell>
          <cell r="R3712" t="str">
            <v>-</v>
          </cell>
          <cell r="S3712" t="str">
            <v>TIDAK ADA</v>
          </cell>
        </row>
        <row r="3713">
          <cell r="A3713" t="str">
            <v>3302165511810001</v>
          </cell>
          <cell r="B3713" t="str">
            <v>3302160401080016</v>
          </cell>
          <cell r="C3713" t="str">
            <v>KARSINAH</v>
          </cell>
          <cell r="D3713" t="str">
            <v>PR</v>
          </cell>
          <cell r="E3713">
            <v>29951</v>
          </cell>
          <cell r="F3713">
            <v>38.331506849315069</v>
          </cell>
          <cell r="G3713" t="str">
            <v>BANYUMAS</v>
          </cell>
          <cell r="H3713" t="str">
            <v>TUMIYANG</v>
          </cell>
          <cell r="I3713" t="str">
            <v>003</v>
          </cell>
          <cell r="J3713" t="str">
            <v>005</v>
          </cell>
          <cell r="K3713" t="str">
            <v>TUMIYANG</v>
          </cell>
          <cell r="L3713" t="str">
            <v>TUMIYANG, RT 003 RW 005</v>
          </cell>
          <cell r="M3713" t="str">
            <v>ISTRI</v>
          </cell>
          <cell r="N3713" t="str">
            <v>KAWIN</v>
          </cell>
          <cell r="O3713" t="str">
            <v>Tamat SD/Sederajat</v>
          </cell>
          <cell r="P3713" t="str">
            <v>Islam</v>
          </cell>
          <cell r="Q3713" t="str">
            <v>MENGURUS RUMAH TANGGA</v>
          </cell>
          <cell r="R3713" t="str">
            <v>-</v>
          </cell>
          <cell r="S3713" t="str">
            <v>TIDAK ADA</v>
          </cell>
        </row>
        <row r="3714">
          <cell r="A3714" t="str">
            <v>3302160508050002</v>
          </cell>
          <cell r="B3714" t="str">
            <v>3302160401080016</v>
          </cell>
          <cell r="C3714" t="str">
            <v>DANI AURA</v>
          </cell>
          <cell r="D3714" t="str">
            <v>LK</v>
          </cell>
          <cell r="E3714">
            <v>38569</v>
          </cell>
          <cell r="F3714">
            <v>14.72054794520548</v>
          </cell>
          <cell r="G3714" t="str">
            <v>BANYUMAS</v>
          </cell>
          <cell r="H3714" t="str">
            <v>TUMIYANG</v>
          </cell>
          <cell r="I3714" t="str">
            <v>003</v>
          </cell>
          <cell r="J3714" t="str">
            <v>005</v>
          </cell>
          <cell r="K3714" t="str">
            <v>TUMIYANG</v>
          </cell>
          <cell r="L3714" t="str">
            <v>TUMIYANG, RT 003 RW 005</v>
          </cell>
          <cell r="M3714" t="str">
            <v>ANAK</v>
          </cell>
          <cell r="N3714" t="str">
            <v>BELUM KAWIN</v>
          </cell>
          <cell r="O3714" t="str">
            <v>Tidak/Belum Sekolah</v>
          </cell>
          <cell r="P3714" t="str">
            <v>Islam</v>
          </cell>
          <cell r="Q3714" t="str">
            <v>BELUM/TIDAK BEKERJA</v>
          </cell>
          <cell r="R3714" t="str">
            <v>-</v>
          </cell>
          <cell r="S3714" t="str">
            <v>ADA</v>
          </cell>
        </row>
        <row r="3715">
          <cell r="A3715" t="str">
            <v>3302165612150003</v>
          </cell>
          <cell r="B3715" t="str">
            <v>3302160401080016</v>
          </cell>
          <cell r="C3715" t="str">
            <v>SAISYA RAHMADANI</v>
          </cell>
          <cell r="D3715" t="str">
            <v>PR</v>
          </cell>
          <cell r="E3715">
            <v>42354</v>
          </cell>
          <cell r="F3715">
            <v>4.3506849315068497</v>
          </cell>
          <cell r="G3715" t="str">
            <v>BANYUMAS</v>
          </cell>
          <cell r="H3715" t="str">
            <v>TUMIYANG</v>
          </cell>
          <cell r="I3715" t="str">
            <v>003</v>
          </cell>
          <cell r="J3715" t="str">
            <v>005</v>
          </cell>
          <cell r="K3715" t="str">
            <v>TUMIYANG</v>
          </cell>
          <cell r="L3715" t="str">
            <v>TUMIYANG, RT 003 RW 005</v>
          </cell>
          <cell r="M3715" t="str">
            <v>ANAK</v>
          </cell>
          <cell r="N3715" t="str">
            <v>BELUM KAWIN</v>
          </cell>
          <cell r="O3715" t="str">
            <v>Tidak/Belum Sekolah</v>
          </cell>
          <cell r="P3715" t="str">
            <v>Islam</v>
          </cell>
          <cell r="Q3715" t="str">
            <v>BELUM/TIDAK BEKERJA</v>
          </cell>
          <cell r="R3715" t="str">
            <v>-</v>
          </cell>
          <cell r="S3715" t="str">
            <v>ADA</v>
          </cell>
        </row>
        <row r="3716">
          <cell r="A3716" t="str">
            <v>3302162905730001</v>
          </cell>
          <cell r="B3716" t="str">
            <v>3302160501080005</v>
          </cell>
          <cell r="C3716" t="str">
            <v>KUSWAN</v>
          </cell>
          <cell r="D3716" t="str">
            <v>LK</v>
          </cell>
          <cell r="E3716">
            <v>26813</v>
          </cell>
          <cell r="F3716">
            <v>46.92876712328767</v>
          </cell>
          <cell r="G3716" t="str">
            <v>BANYUMAS</v>
          </cell>
          <cell r="H3716" t="str">
            <v>TUMIYANG</v>
          </cell>
          <cell r="I3716" t="str">
            <v>003</v>
          </cell>
          <cell r="J3716" t="str">
            <v>005</v>
          </cell>
          <cell r="K3716" t="str">
            <v>TUMIYANG</v>
          </cell>
          <cell r="L3716" t="str">
            <v>TUMIYANG, RT 003 RW 005</v>
          </cell>
          <cell r="M3716" t="str">
            <v>KEPALA KELUARGA</v>
          </cell>
          <cell r="N3716" t="str">
            <v>KAWIN</v>
          </cell>
          <cell r="O3716" t="str">
            <v>Tamat SD/Sederajat</v>
          </cell>
          <cell r="P3716" t="str">
            <v>Islam</v>
          </cell>
          <cell r="Q3716" t="str">
            <v>KARYAWAN SWASTA</v>
          </cell>
          <cell r="R3716" t="str">
            <v>-</v>
          </cell>
          <cell r="S3716" t="str">
            <v>TIDAK ADA</v>
          </cell>
        </row>
        <row r="3717">
          <cell r="A3717" t="str">
            <v>3302166405810004</v>
          </cell>
          <cell r="B3717" t="str">
            <v>3302160501080005</v>
          </cell>
          <cell r="C3717" t="str">
            <v>TARWI</v>
          </cell>
          <cell r="D3717" t="str">
            <v>PR</v>
          </cell>
          <cell r="E3717">
            <v>29730</v>
          </cell>
          <cell r="F3717">
            <v>38.936986301369863</v>
          </cell>
          <cell r="G3717" t="str">
            <v>BANYUMAS</v>
          </cell>
          <cell r="H3717" t="str">
            <v>TUMIYANG</v>
          </cell>
          <cell r="I3717" t="str">
            <v>003</v>
          </cell>
          <cell r="J3717" t="str">
            <v>005</v>
          </cell>
          <cell r="K3717" t="str">
            <v>TUMIYANG</v>
          </cell>
          <cell r="L3717" t="str">
            <v>TUMIYANG, RT 003 RW 005</v>
          </cell>
          <cell r="M3717" t="str">
            <v>ISTRI</v>
          </cell>
          <cell r="N3717" t="str">
            <v>KAWIN</v>
          </cell>
          <cell r="O3717" t="str">
            <v>Tamat SD/Sederajat</v>
          </cell>
          <cell r="P3717" t="str">
            <v>Islam</v>
          </cell>
          <cell r="Q3717" t="str">
            <v>MENGURUS RUMAH TANGGA</v>
          </cell>
          <cell r="R3717" t="str">
            <v>-</v>
          </cell>
          <cell r="S3717" t="str">
            <v>TIDAK ADA</v>
          </cell>
        </row>
        <row r="3718">
          <cell r="A3718" t="str">
            <v>3302160706100003</v>
          </cell>
          <cell r="B3718" t="str">
            <v>3302160501080005</v>
          </cell>
          <cell r="C3718" t="str">
            <v xml:space="preserve">LUTHFI ALIFFAUZAN </v>
          </cell>
          <cell r="D3718" t="str">
            <v>LK</v>
          </cell>
          <cell r="E3718">
            <v>40336</v>
          </cell>
          <cell r="F3718">
            <v>9.8794520547945197</v>
          </cell>
          <cell r="G3718" t="str">
            <v>BANYUMAS</v>
          </cell>
          <cell r="H3718" t="str">
            <v>TUMIYANG</v>
          </cell>
          <cell r="I3718" t="str">
            <v>003</v>
          </cell>
          <cell r="J3718" t="str">
            <v>005</v>
          </cell>
          <cell r="K3718" t="str">
            <v>TUMIYANG</v>
          </cell>
          <cell r="L3718" t="str">
            <v>TUMIYANG, RT 003 RW 005</v>
          </cell>
          <cell r="M3718" t="str">
            <v>ANAK</v>
          </cell>
          <cell r="N3718" t="str">
            <v>BELUM KAWIN</v>
          </cell>
          <cell r="O3718" t="str">
            <v>Tidak/Belum Sekolah</v>
          </cell>
          <cell r="P3718" t="str">
            <v>Islam</v>
          </cell>
          <cell r="Q3718" t="str">
            <v>BELUM/TIDAK BEKERJA</v>
          </cell>
          <cell r="R3718" t="str">
            <v>-</v>
          </cell>
          <cell r="S3718" t="str">
            <v>ADA</v>
          </cell>
        </row>
        <row r="3719">
          <cell r="A3719" t="str">
            <v>3302161405020004</v>
          </cell>
          <cell r="B3719" t="str">
            <v>3302160501080005</v>
          </cell>
          <cell r="C3719" t="str">
            <v>ATUT ARI MUKHJI</v>
          </cell>
          <cell r="D3719" t="str">
            <v>LK</v>
          </cell>
          <cell r="E3719">
            <v>37390</v>
          </cell>
          <cell r="F3719">
            <v>17.950684931506849</v>
          </cell>
          <cell r="G3719" t="str">
            <v>BANYUMAS</v>
          </cell>
          <cell r="H3719" t="str">
            <v>TUMIYANG</v>
          </cell>
          <cell r="I3719" t="str">
            <v>003</v>
          </cell>
          <cell r="J3719" t="str">
            <v>005</v>
          </cell>
          <cell r="K3719" t="str">
            <v>TUMIYANG</v>
          </cell>
          <cell r="L3719" t="str">
            <v>TUMIYANG, RT 003 RW 005</v>
          </cell>
          <cell r="M3719" t="str">
            <v>ANAK</v>
          </cell>
          <cell r="N3719" t="str">
            <v>BELUM KAWIN</v>
          </cell>
          <cell r="O3719" t="str">
            <v>Belum Tamat SD/Sederajat</v>
          </cell>
          <cell r="P3719" t="str">
            <v>Islam</v>
          </cell>
          <cell r="Q3719" t="str">
            <v>PELAJAR/MAHASISWA</v>
          </cell>
          <cell r="R3719" t="str">
            <v>-</v>
          </cell>
          <cell r="S3719" t="str">
            <v>ADA</v>
          </cell>
        </row>
        <row r="3720">
          <cell r="A3720" t="str">
            <v>3302162107790003</v>
          </cell>
          <cell r="B3720" t="str">
            <v>3302160601090003</v>
          </cell>
          <cell r="C3720" t="str">
            <v>SAKIMAN</v>
          </cell>
          <cell r="D3720" t="str">
            <v>LK</v>
          </cell>
          <cell r="E3720">
            <v>29057</v>
          </cell>
          <cell r="F3720">
            <v>40.780821917808218</v>
          </cell>
          <cell r="G3720" t="str">
            <v>BANYUMAS</v>
          </cell>
          <cell r="H3720" t="str">
            <v>TUMIYANG</v>
          </cell>
          <cell r="I3720" t="str">
            <v>003</v>
          </cell>
          <cell r="J3720" t="str">
            <v>005</v>
          </cell>
          <cell r="K3720" t="str">
            <v>TUMIYANG</v>
          </cell>
          <cell r="L3720" t="str">
            <v>TUMIYANG, RT 003 RW 005</v>
          </cell>
          <cell r="M3720" t="str">
            <v>KEPALA KELUARGA</v>
          </cell>
          <cell r="N3720" t="str">
            <v>KAWIN</v>
          </cell>
          <cell r="O3720" t="str">
            <v>Tamat SD/Sederajat</v>
          </cell>
          <cell r="P3720" t="str">
            <v>Islam</v>
          </cell>
          <cell r="Q3720" t="str">
            <v>BURUH HARIAN LEPAS</v>
          </cell>
          <cell r="R3720" t="str">
            <v>-</v>
          </cell>
          <cell r="S3720" t="str">
            <v>TIDAK ADA</v>
          </cell>
        </row>
        <row r="3721">
          <cell r="A3721" t="str">
            <v>3302166109850001</v>
          </cell>
          <cell r="B3721" t="str">
            <v>3302160601090003</v>
          </cell>
          <cell r="C3721" t="str">
            <v>KASTI</v>
          </cell>
          <cell r="D3721" t="str">
            <v>PR</v>
          </cell>
          <cell r="E3721">
            <v>31311</v>
          </cell>
          <cell r="F3721">
            <v>34.605479452054794</v>
          </cell>
          <cell r="G3721" t="str">
            <v>BANYUMAS</v>
          </cell>
          <cell r="H3721" t="str">
            <v>TUMIYANG</v>
          </cell>
          <cell r="I3721" t="str">
            <v>003</v>
          </cell>
          <cell r="J3721" t="str">
            <v>005</v>
          </cell>
          <cell r="K3721" t="str">
            <v>TUMIYANG</v>
          </cell>
          <cell r="L3721" t="str">
            <v>TUMIYANG, RT 003 RW 005</v>
          </cell>
          <cell r="M3721" t="str">
            <v>ISTRI</v>
          </cell>
          <cell r="N3721" t="str">
            <v>KAWIN</v>
          </cell>
          <cell r="O3721" t="str">
            <v>SLTP/Sederajat</v>
          </cell>
          <cell r="P3721" t="str">
            <v>Islam</v>
          </cell>
          <cell r="Q3721" t="str">
            <v>MENGURUS RUMAH TANGGA</v>
          </cell>
          <cell r="R3721" t="str">
            <v>-</v>
          </cell>
          <cell r="S3721" t="str">
            <v>TIDAK ADA</v>
          </cell>
        </row>
        <row r="3722">
          <cell r="A3722" t="str">
            <v>3302165611180002</v>
          </cell>
          <cell r="B3722" t="str">
            <v>3302160601090003</v>
          </cell>
          <cell r="C3722" t="str">
            <v>DZAKIRA ALIKA PUTRI</v>
          </cell>
          <cell r="D3722" t="str">
            <v>PR</v>
          </cell>
          <cell r="E3722">
            <v>43420</v>
          </cell>
          <cell r="F3722">
            <v>1.4301369863013698</v>
          </cell>
          <cell r="G3722" t="str">
            <v>BANYUMAS</v>
          </cell>
          <cell r="H3722" t="str">
            <v>TUMIYANG</v>
          </cell>
          <cell r="I3722" t="str">
            <v>003</v>
          </cell>
          <cell r="J3722" t="str">
            <v>005</v>
          </cell>
          <cell r="K3722" t="str">
            <v>TUMIYANG</v>
          </cell>
          <cell r="L3722" t="str">
            <v>TUMIYANG, RT 003 RW 005</v>
          </cell>
          <cell r="M3722" t="str">
            <v>ANAK</v>
          </cell>
          <cell r="N3722" t="str">
            <v>BELUM KAWIN</v>
          </cell>
          <cell r="O3722" t="str">
            <v>Tidak/Belum Sekolah</v>
          </cell>
          <cell r="P3722" t="str">
            <v>Islam</v>
          </cell>
          <cell r="Q3722" t="str">
            <v>BELUM/TIDAK BEKERJA</v>
          </cell>
          <cell r="R3722" t="str">
            <v>-</v>
          </cell>
          <cell r="S3722" t="str">
            <v>ADA</v>
          </cell>
        </row>
        <row r="3723">
          <cell r="A3723" t="str">
            <v>3302166312080002</v>
          </cell>
          <cell r="B3723" t="str">
            <v>3302160601090003</v>
          </cell>
          <cell r="C3723" t="str">
            <v>SYAHWA ISTIANA</v>
          </cell>
          <cell r="D3723" t="str">
            <v>PR</v>
          </cell>
          <cell r="E3723">
            <v>39805</v>
          </cell>
          <cell r="F3723">
            <v>11.334246575342465</v>
          </cell>
          <cell r="G3723" t="str">
            <v>BANYUMAS</v>
          </cell>
          <cell r="H3723" t="str">
            <v>TUMIYANG</v>
          </cell>
          <cell r="I3723" t="str">
            <v>003</v>
          </cell>
          <cell r="J3723" t="str">
            <v>005</v>
          </cell>
          <cell r="K3723" t="str">
            <v>TUMIYANG</v>
          </cell>
          <cell r="L3723" t="str">
            <v>TUMIYANG, RT 003 RW 005</v>
          </cell>
          <cell r="M3723" t="str">
            <v>ANAK</v>
          </cell>
          <cell r="N3723" t="str">
            <v>BELUM KAWIN</v>
          </cell>
          <cell r="O3723" t="str">
            <v>Belum Tamat SD/Sederajat</v>
          </cell>
          <cell r="P3723" t="str">
            <v>Islam</v>
          </cell>
          <cell r="Q3723" t="str">
            <v>PELAJAR/MAHASISWA</v>
          </cell>
          <cell r="R3723" t="str">
            <v>O-</v>
          </cell>
          <cell r="S3723" t="str">
            <v>ADA</v>
          </cell>
        </row>
        <row r="3724">
          <cell r="A3724" t="str">
            <v>3302171604740008</v>
          </cell>
          <cell r="B3724" t="str">
            <v>3302160601150007</v>
          </cell>
          <cell r="C3724" t="str">
            <v>SUCIPTO</v>
          </cell>
          <cell r="D3724" t="str">
            <v>LK</v>
          </cell>
          <cell r="E3724">
            <v>27135</v>
          </cell>
          <cell r="F3724">
            <v>46.046575342465751</v>
          </cell>
          <cell r="G3724" t="str">
            <v>BANYUMAS</v>
          </cell>
          <cell r="H3724" t="str">
            <v>TUMIYANG</v>
          </cell>
          <cell r="I3724" t="str">
            <v>003</v>
          </cell>
          <cell r="J3724" t="str">
            <v>005</v>
          </cell>
          <cell r="K3724" t="str">
            <v>TUMIYANG</v>
          </cell>
          <cell r="L3724" t="str">
            <v>TUMIYANG, RT 003 RW 005</v>
          </cell>
          <cell r="M3724" t="str">
            <v>KEPALA KELUARGA</v>
          </cell>
          <cell r="N3724" t="str">
            <v>KAWIN</v>
          </cell>
          <cell r="O3724" t="str">
            <v>SLTP/Sederajat</v>
          </cell>
          <cell r="P3724" t="str">
            <v>Islam</v>
          </cell>
          <cell r="Q3724" t="str">
            <v>PETANI/PEKEBUN</v>
          </cell>
          <cell r="R3724" t="str">
            <v>-</v>
          </cell>
          <cell r="S3724" t="str">
            <v>TIDAK ADA</v>
          </cell>
        </row>
        <row r="3725">
          <cell r="A3725" t="str">
            <v>3302165301830001</v>
          </cell>
          <cell r="B3725" t="str">
            <v>3302160601150007</v>
          </cell>
          <cell r="C3725" t="str">
            <v>SUPRI SURATMI</v>
          </cell>
          <cell r="D3725" t="str">
            <v>PR</v>
          </cell>
          <cell r="E3725">
            <v>30329</v>
          </cell>
          <cell r="F3725">
            <v>37.295890410958904</v>
          </cell>
          <cell r="G3725" t="str">
            <v>BANYUMAS</v>
          </cell>
          <cell r="H3725" t="str">
            <v>TUMIYANG</v>
          </cell>
          <cell r="I3725" t="str">
            <v>003</v>
          </cell>
          <cell r="J3725" t="str">
            <v>005</v>
          </cell>
          <cell r="K3725" t="str">
            <v>TUMIYANG</v>
          </cell>
          <cell r="L3725" t="str">
            <v>TUMIYANG, RT 003 RW 005</v>
          </cell>
          <cell r="M3725" t="str">
            <v>ISTRI</v>
          </cell>
          <cell r="N3725" t="str">
            <v>KAWIN</v>
          </cell>
          <cell r="O3725" t="str">
            <v>SLTP/Sederajat</v>
          </cell>
          <cell r="P3725" t="str">
            <v>Islam</v>
          </cell>
          <cell r="Q3725" t="str">
            <v>MENGURUS RUMAH TANGGA</v>
          </cell>
          <cell r="R3725" t="str">
            <v>-</v>
          </cell>
          <cell r="S3725" t="str">
            <v>TIDAK ADA</v>
          </cell>
        </row>
        <row r="3726">
          <cell r="A3726" t="str">
            <v>3302162705140002</v>
          </cell>
          <cell r="B3726" t="str">
            <v>3302160601150007</v>
          </cell>
          <cell r="C3726" t="str">
            <v>ARYA PRADANA PUTRA</v>
          </cell>
          <cell r="D3726" t="str">
            <v>LK</v>
          </cell>
          <cell r="E3726">
            <v>41786</v>
          </cell>
          <cell r="F3726">
            <v>5.9068493150684933</v>
          </cell>
          <cell r="G3726" t="str">
            <v>BANYUMAS</v>
          </cell>
          <cell r="H3726" t="str">
            <v>TUMIYANG</v>
          </cell>
          <cell r="I3726" t="str">
            <v>003</v>
          </cell>
          <cell r="J3726" t="str">
            <v>005</v>
          </cell>
          <cell r="K3726" t="str">
            <v>TUMIYANG</v>
          </cell>
          <cell r="L3726" t="str">
            <v>TUMIYANG, RT 003 RW 005</v>
          </cell>
          <cell r="M3726" t="str">
            <v>ANAK</v>
          </cell>
          <cell r="N3726" t="str">
            <v>BELUM KAWIN</v>
          </cell>
          <cell r="O3726" t="str">
            <v>Tidak/Belum Sekolah</v>
          </cell>
          <cell r="P3726" t="str">
            <v>Islam</v>
          </cell>
          <cell r="Q3726" t="str">
            <v>BELUM/TIDAK BEKERJA</v>
          </cell>
          <cell r="R3726" t="str">
            <v>-</v>
          </cell>
          <cell r="S3726" t="str">
            <v>ADA</v>
          </cell>
        </row>
        <row r="3727">
          <cell r="A3727" t="str">
            <v>3302165503070002</v>
          </cell>
          <cell r="B3727" t="str">
            <v>3302160601150007</v>
          </cell>
          <cell r="C3727" t="str">
            <v>SASKIA HELVI TIANA ROSA</v>
          </cell>
          <cell r="D3727" t="str">
            <v>PR</v>
          </cell>
          <cell r="E3727">
            <v>39156</v>
          </cell>
          <cell r="F3727">
            <v>13.112328767123287</v>
          </cell>
          <cell r="G3727" t="str">
            <v>BANYUMAS</v>
          </cell>
          <cell r="H3727" t="str">
            <v>TUMIYANG</v>
          </cell>
          <cell r="I3727" t="str">
            <v>003</v>
          </cell>
          <cell r="J3727" t="str">
            <v>005</v>
          </cell>
          <cell r="K3727" t="str">
            <v>TUMIYANG</v>
          </cell>
          <cell r="L3727" t="str">
            <v>TUMIYANG, RT 003 RW 005</v>
          </cell>
          <cell r="M3727" t="str">
            <v>ANAK</v>
          </cell>
          <cell r="N3727" t="str">
            <v>BELUM KAWIN</v>
          </cell>
          <cell r="O3727" t="str">
            <v>Tidak/Belum Sekolah</v>
          </cell>
          <cell r="P3727" t="str">
            <v>Islam</v>
          </cell>
          <cell r="Q3727" t="str">
            <v>BELUM/TIDAK BEKERJA</v>
          </cell>
          <cell r="R3727" t="str">
            <v>-</v>
          </cell>
          <cell r="S3727" t="str">
            <v>ADA</v>
          </cell>
        </row>
        <row r="3728">
          <cell r="A3728" t="str">
            <v>3302166903990001</v>
          </cell>
          <cell r="B3728" t="str">
            <v>3302160601150007</v>
          </cell>
          <cell r="C3728" t="str">
            <v>ROSI FITRIANA PRAYOGO</v>
          </cell>
          <cell r="D3728" t="str">
            <v>PR</v>
          </cell>
          <cell r="E3728">
            <v>36248</v>
          </cell>
          <cell r="F3728">
            <v>21.079452054794519</v>
          </cell>
          <cell r="G3728" t="str">
            <v>BANYUMAS</v>
          </cell>
          <cell r="H3728" t="str">
            <v>TUMIYANG</v>
          </cell>
          <cell r="I3728" t="str">
            <v>003</v>
          </cell>
          <cell r="J3728" t="str">
            <v>005</v>
          </cell>
          <cell r="K3728" t="str">
            <v>TUMIYANG</v>
          </cell>
          <cell r="L3728" t="str">
            <v>TUMIYANG, RT 003 RW 005</v>
          </cell>
          <cell r="M3728" t="str">
            <v>ANAK</v>
          </cell>
          <cell r="N3728" t="str">
            <v>BELUM KAWIN</v>
          </cell>
          <cell r="O3728" t="str">
            <v>Belum Tamat SD/Sederajat</v>
          </cell>
          <cell r="P3728" t="str">
            <v>Islam</v>
          </cell>
          <cell r="Q3728" t="str">
            <v>PELAJAR/MAHASISWA</v>
          </cell>
          <cell r="R3728" t="str">
            <v>-</v>
          </cell>
          <cell r="S3728" t="str">
            <v>TIDAK ADA</v>
          </cell>
        </row>
        <row r="3729">
          <cell r="A3729" t="str">
            <v>3304100208870003</v>
          </cell>
          <cell r="B3729" t="str">
            <v>3302160608140002</v>
          </cell>
          <cell r="C3729" t="str">
            <v>KHADIR</v>
          </cell>
          <cell r="D3729" t="str">
            <v>LK</v>
          </cell>
          <cell r="E3729">
            <v>31991</v>
          </cell>
          <cell r="F3729">
            <v>32.742465753424661</v>
          </cell>
          <cell r="G3729" t="str">
            <v>BANJARNEGARA</v>
          </cell>
          <cell r="H3729" t="str">
            <v>TUMIYANG</v>
          </cell>
          <cell r="I3729" t="str">
            <v>003</v>
          </cell>
          <cell r="J3729" t="str">
            <v>005</v>
          </cell>
          <cell r="K3729" t="str">
            <v>TUMIYANG</v>
          </cell>
          <cell r="L3729" t="str">
            <v>TUMIYANG, RT 003 RW 005</v>
          </cell>
          <cell r="M3729" t="str">
            <v>KEPALA KELUARGA</v>
          </cell>
          <cell r="N3729" t="str">
            <v>KAWIN</v>
          </cell>
          <cell r="O3729" t="str">
            <v>SLTP/Sederajat</v>
          </cell>
          <cell r="P3729" t="str">
            <v>Islam</v>
          </cell>
          <cell r="Q3729" t="str">
            <v>WIRASWASTA</v>
          </cell>
          <cell r="R3729" t="str">
            <v>-</v>
          </cell>
          <cell r="S3729" t="str">
            <v>TIDAK ADA</v>
          </cell>
        </row>
        <row r="3730">
          <cell r="A3730" t="str">
            <v>3302164204880001</v>
          </cell>
          <cell r="B3730" t="str">
            <v>3302160608140002</v>
          </cell>
          <cell r="C3730" t="str">
            <v>SUWINAH</v>
          </cell>
          <cell r="D3730" t="str">
            <v>PR</v>
          </cell>
          <cell r="E3730">
            <v>32235</v>
          </cell>
          <cell r="F3730">
            <v>32.073972602739723</v>
          </cell>
          <cell r="G3730" t="str">
            <v>BANYUMAS</v>
          </cell>
          <cell r="H3730" t="str">
            <v>TUMIYANG</v>
          </cell>
          <cell r="I3730" t="str">
            <v>003</v>
          </cell>
          <cell r="J3730" t="str">
            <v>005</v>
          </cell>
          <cell r="K3730" t="str">
            <v>TUMIYANG</v>
          </cell>
          <cell r="L3730" t="str">
            <v>TUMIYANG, RT 003 RW 005</v>
          </cell>
          <cell r="M3730" t="str">
            <v>ISTRI</v>
          </cell>
          <cell r="N3730" t="str">
            <v>KAWIN</v>
          </cell>
          <cell r="O3730" t="str">
            <v>SLTP/Sederajat</v>
          </cell>
          <cell r="P3730" t="str">
            <v>Islam</v>
          </cell>
          <cell r="Q3730" t="str">
            <v>MENGURUS RUMAH TANGGA</v>
          </cell>
          <cell r="R3730" t="str">
            <v>-</v>
          </cell>
          <cell r="S3730" t="str">
            <v>TIDAK ADA</v>
          </cell>
        </row>
        <row r="3731">
          <cell r="A3731" t="str">
            <v>3302161003080003</v>
          </cell>
          <cell r="B3731" t="str">
            <v>3302160608140002</v>
          </cell>
          <cell r="C3731" t="str">
            <v>SETIYO YOGA PRATAMA</v>
          </cell>
          <cell r="D3731" t="str">
            <v>LK</v>
          </cell>
          <cell r="E3731">
            <v>39517</v>
          </cell>
          <cell r="F3731">
            <v>12.123287671232877</v>
          </cell>
          <cell r="G3731" t="str">
            <v>BANYUMAS</v>
          </cell>
          <cell r="H3731" t="str">
            <v>TUMIYANG</v>
          </cell>
          <cell r="I3731" t="str">
            <v>003</v>
          </cell>
          <cell r="J3731" t="str">
            <v>005</v>
          </cell>
          <cell r="K3731" t="str">
            <v>TUMIYANG</v>
          </cell>
          <cell r="L3731" t="str">
            <v>TUMIYANG, RT 003 RW 005</v>
          </cell>
          <cell r="M3731" t="str">
            <v>ANAK</v>
          </cell>
          <cell r="N3731" t="str">
            <v>BELUM KAWIN</v>
          </cell>
          <cell r="O3731" t="str">
            <v>Tidak/Belum Sekolah</v>
          </cell>
          <cell r="P3731" t="str">
            <v>Islam</v>
          </cell>
          <cell r="Q3731" t="str">
            <v>BELUM/TIDAK BEKERJA</v>
          </cell>
          <cell r="R3731" t="str">
            <v>-</v>
          </cell>
          <cell r="S3731" t="str">
            <v>ADA</v>
          </cell>
        </row>
        <row r="3732">
          <cell r="A3732" t="str">
            <v>3302165104130003</v>
          </cell>
          <cell r="B3732" t="str">
            <v>3302160608140002</v>
          </cell>
          <cell r="C3732" t="str">
            <v>KAMELIA MUNAFISAH</v>
          </cell>
          <cell r="D3732" t="str">
            <v>PR</v>
          </cell>
          <cell r="E3732">
            <v>41375</v>
          </cell>
          <cell r="F3732">
            <v>7.0328767123287674</v>
          </cell>
          <cell r="G3732" t="str">
            <v>BANYUMAS</v>
          </cell>
          <cell r="H3732" t="str">
            <v>TUMIYANG</v>
          </cell>
          <cell r="I3732" t="str">
            <v>003</v>
          </cell>
          <cell r="J3732" t="str">
            <v>005</v>
          </cell>
          <cell r="K3732" t="str">
            <v>TUMIYANG</v>
          </cell>
          <cell r="L3732" t="str">
            <v>TUMIYANG, RT 003 RW 005</v>
          </cell>
          <cell r="M3732" t="str">
            <v>ANAK</v>
          </cell>
          <cell r="N3732" t="str">
            <v>BELUM KAWIN</v>
          </cell>
          <cell r="O3732" t="str">
            <v>Tidak/Belum Sekolah</v>
          </cell>
          <cell r="P3732" t="str">
            <v>Islam</v>
          </cell>
          <cell r="Q3732" t="str">
            <v>BELUM/TIDAK BEKERJA</v>
          </cell>
          <cell r="R3732" t="str">
            <v>-</v>
          </cell>
          <cell r="S3732" t="str">
            <v>ADA</v>
          </cell>
        </row>
        <row r="3733">
          <cell r="A3733" t="str">
            <v>3302162503810002</v>
          </cell>
          <cell r="B3733" t="str">
            <v>3302160706140001</v>
          </cell>
          <cell r="C3733" t="str">
            <v>SUGENG RIANTO</v>
          </cell>
          <cell r="D3733" t="str">
            <v>LK</v>
          </cell>
          <cell r="E3733">
            <v>29670</v>
          </cell>
          <cell r="F3733">
            <v>39.101369863013701</v>
          </cell>
          <cell r="G3733" t="str">
            <v>BANYUMAS</v>
          </cell>
          <cell r="H3733" t="str">
            <v>TUMIYANG</v>
          </cell>
          <cell r="I3733" t="str">
            <v>003</v>
          </cell>
          <cell r="J3733" t="str">
            <v>005</v>
          </cell>
          <cell r="K3733" t="str">
            <v>TUMIYANG</v>
          </cell>
          <cell r="L3733" t="str">
            <v>TUMIYANG, RT 003 RW 005</v>
          </cell>
          <cell r="M3733" t="str">
            <v>KEPALA KELUARGA</v>
          </cell>
          <cell r="N3733" t="str">
            <v>KAWIN</v>
          </cell>
          <cell r="O3733" t="str">
            <v>SLTA/Sederajat</v>
          </cell>
          <cell r="P3733" t="str">
            <v>Islam</v>
          </cell>
          <cell r="Q3733" t="str">
            <v>KARYAWAN SWASTA</v>
          </cell>
          <cell r="R3733" t="str">
            <v>AB</v>
          </cell>
          <cell r="S3733" t="str">
            <v>TIDAK ADA</v>
          </cell>
        </row>
        <row r="3734">
          <cell r="A3734" t="str">
            <v>3211054206860004</v>
          </cell>
          <cell r="B3734" t="str">
            <v>3302160706140001</v>
          </cell>
          <cell r="C3734" t="str">
            <v>AI UNING NINGRUM</v>
          </cell>
          <cell r="D3734" t="str">
            <v>PR</v>
          </cell>
          <cell r="E3734">
            <v>31565</v>
          </cell>
          <cell r="F3734">
            <v>33.909589041095892</v>
          </cell>
          <cell r="G3734" t="str">
            <v>SUMEDANG</v>
          </cell>
          <cell r="H3734" t="str">
            <v>TUMIYANG</v>
          </cell>
          <cell r="I3734" t="str">
            <v>003</v>
          </cell>
          <cell r="J3734" t="str">
            <v>005</v>
          </cell>
          <cell r="K3734" t="str">
            <v>TUMIYANG</v>
          </cell>
          <cell r="L3734" t="str">
            <v>TUMIYANG, RT 003 RW 005</v>
          </cell>
          <cell r="M3734" t="str">
            <v>ISTRI</v>
          </cell>
          <cell r="N3734" t="str">
            <v>KAWIN</v>
          </cell>
          <cell r="O3734" t="str">
            <v>SLTP/Sederajat</v>
          </cell>
          <cell r="P3734" t="str">
            <v>Islam</v>
          </cell>
          <cell r="Q3734" t="str">
            <v>MENGURUS RUMAH TANGGA</v>
          </cell>
          <cell r="R3734" t="str">
            <v>-</v>
          </cell>
          <cell r="S3734" t="str">
            <v>TIDAK ADA</v>
          </cell>
        </row>
        <row r="3735">
          <cell r="A3735" t="str">
            <v>3302162312180002</v>
          </cell>
          <cell r="B3735" t="str">
            <v>3302160706140001</v>
          </cell>
          <cell r="C3735" t="str">
            <v>M. ALWI ABINAYA RIANTO</v>
          </cell>
          <cell r="D3735" t="str">
            <v>LK</v>
          </cell>
          <cell r="E3735">
            <v>43457</v>
          </cell>
          <cell r="F3735">
            <v>1.3287671232876712</v>
          </cell>
          <cell r="G3735" t="str">
            <v>TANGERANG SELATAN</v>
          </cell>
          <cell r="H3735" t="str">
            <v>TUMIYANG</v>
          </cell>
          <cell r="I3735" t="str">
            <v>003</v>
          </cell>
          <cell r="J3735" t="str">
            <v>005</v>
          </cell>
          <cell r="K3735" t="str">
            <v>TUMIYANG</v>
          </cell>
          <cell r="L3735" t="str">
            <v>TUMIYANG, RT 003 RW 005</v>
          </cell>
          <cell r="M3735" t="str">
            <v>ANAK</v>
          </cell>
          <cell r="N3735" t="str">
            <v>BELUM KAWIN</v>
          </cell>
          <cell r="O3735" t="str">
            <v>Tidak/Belum Sekolah</v>
          </cell>
          <cell r="P3735" t="str">
            <v>Islam</v>
          </cell>
          <cell r="Q3735" t="str">
            <v>BELUM/TIDAK BEKERJA</v>
          </cell>
          <cell r="R3735" t="str">
            <v>-</v>
          </cell>
          <cell r="S3735" t="str">
            <v>TIDAK ADA</v>
          </cell>
        </row>
        <row r="3736">
          <cell r="A3736" t="str">
            <v>3302166607110002</v>
          </cell>
          <cell r="B3736" t="str">
            <v>3302160706140001</v>
          </cell>
          <cell r="C3736" t="str">
            <v>RAHMA AZZALIA</v>
          </cell>
          <cell r="D3736" t="str">
            <v>PR</v>
          </cell>
          <cell r="E3736">
            <v>40750</v>
          </cell>
          <cell r="F3736">
            <v>8.7452054794520553</v>
          </cell>
          <cell r="G3736" t="str">
            <v>JAKARTA</v>
          </cell>
          <cell r="H3736" t="str">
            <v>TUMIYANG</v>
          </cell>
          <cell r="I3736" t="str">
            <v>003</v>
          </cell>
          <cell r="J3736" t="str">
            <v>005</v>
          </cell>
          <cell r="K3736" t="str">
            <v>TUMIYANG</v>
          </cell>
          <cell r="L3736" t="str">
            <v>TUMIYANG, RT 003 RW 005</v>
          </cell>
          <cell r="M3736" t="str">
            <v>ANAK</v>
          </cell>
          <cell r="N3736" t="str">
            <v>BELUM KAWIN</v>
          </cell>
          <cell r="O3736" t="str">
            <v>Tidak/Belum Sekolah</v>
          </cell>
          <cell r="P3736" t="str">
            <v>Islam</v>
          </cell>
          <cell r="Q3736" t="str">
            <v>BELUM/TIDAK BEKERJA</v>
          </cell>
          <cell r="R3736" t="str">
            <v>-</v>
          </cell>
          <cell r="S3736" t="str">
            <v>ADA</v>
          </cell>
        </row>
        <row r="3737">
          <cell r="A3737" t="str">
            <v>3302160801760002</v>
          </cell>
          <cell r="B3737" t="str">
            <v>3302160707060005</v>
          </cell>
          <cell r="C3737" t="str">
            <v>DATIM</v>
          </cell>
          <cell r="D3737" t="str">
            <v>LK</v>
          </cell>
          <cell r="E3737">
            <v>27767</v>
          </cell>
          <cell r="F3737">
            <v>44.315068493150683</v>
          </cell>
          <cell r="G3737" t="str">
            <v>BANYUMAS</v>
          </cell>
          <cell r="H3737" t="str">
            <v>TUMIYANG</v>
          </cell>
          <cell r="I3737" t="str">
            <v>003</v>
          </cell>
          <cell r="J3737" t="str">
            <v>005</v>
          </cell>
          <cell r="K3737" t="str">
            <v>TUMIYANG</v>
          </cell>
          <cell r="L3737" t="str">
            <v>TUMIYANG, RT 003 RW 005</v>
          </cell>
          <cell r="M3737" t="str">
            <v>KEPALA KELUARGA</v>
          </cell>
          <cell r="N3737" t="str">
            <v>KAWIN</v>
          </cell>
          <cell r="O3737" t="str">
            <v>Tamat SD/Sederajat</v>
          </cell>
          <cell r="P3737" t="str">
            <v>Islam</v>
          </cell>
          <cell r="Q3737" t="str">
            <v>BURUH HARIAN LEPAS</v>
          </cell>
          <cell r="R3737" t="str">
            <v>-</v>
          </cell>
          <cell r="S3737" t="str">
            <v>TIDAK ADA</v>
          </cell>
        </row>
        <row r="3738">
          <cell r="A3738" t="str">
            <v>3302164202770002</v>
          </cell>
          <cell r="B3738" t="str">
            <v>3302160707060005</v>
          </cell>
          <cell r="C3738" t="str">
            <v>IRAH</v>
          </cell>
          <cell r="D3738" t="str">
            <v>PR</v>
          </cell>
          <cell r="E3738">
            <v>28158</v>
          </cell>
          <cell r="F3738">
            <v>43.243835616438353</v>
          </cell>
          <cell r="G3738" t="str">
            <v>BANYUMAS</v>
          </cell>
          <cell r="H3738" t="str">
            <v>TUMIYANG</v>
          </cell>
          <cell r="I3738" t="str">
            <v>003</v>
          </cell>
          <cell r="J3738" t="str">
            <v>005</v>
          </cell>
          <cell r="K3738" t="str">
            <v>TUMIYANG</v>
          </cell>
          <cell r="L3738" t="str">
            <v>TUMIYANG, RT 003 RW 005</v>
          </cell>
          <cell r="M3738" t="str">
            <v>ISTRI</v>
          </cell>
          <cell r="N3738" t="str">
            <v>KAWIN</v>
          </cell>
          <cell r="O3738" t="str">
            <v>Tamat SD/Sederajat</v>
          </cell>
          <cell r="P3738" t="str">
            <v>Islam</v>
          </cell>
          <cell r="Q3738" t="str">
            <v>MENGURUS RUMAH TANGGA</v>
          </cell>
          <cell r="R3738" t="str">
            <v>-</v>
          </cell>
          <cell r="S3738" t="str">
            <v>TIDAK ADA</v>
          </cell>
        </row>
        <row r="3739">
          <cell r="A3739" t="str">
            <v>3302161511150001</v>
          </cell>
          <cell r="B3739" t="str">
            <v>3302160707060005</v>
          </cell>
          <cell r="C3739" t="str">
            <v>HASIB AFROHI</v>
          </cell>
          <cell r="D3739" t="str">
            <v>LK</v>
          </cell>
          <cell r="E3739">
            <v>42323</v>
          </cell>
          <cell r="F3739">
            <v>4.4356164383561643</v>
          </cell>
          <cell r="G3739" t="str">
            <v>BANYUMAS</v>
          </cell>
          <cell r="H3739" t="str">
            <v>TUMIYANG</v>
          </cell>
          <cell r="I3739" t="str">
            <v>003</v>
          </cell>
          <cell r="J3739" t="str">
            <v>005</v>
          </cell>
          <cell r="K3739" t="str">
            <v>TUMIYANG</v>
          </cell>
          <cell r="L3739" t="str">
            <v>TUMIYANG, RT 003 RW 005</v>
          </cell>
          <cell r="M3739" t="str">
            <v>ANAK</v>
          </cell>
          <cell r="N3739" t="str">
            <v>BELUM KAWIN</v>
          </cell>
          <cell r="O3739" t="str">
            <v>Tidak/Belum Sekolah</v>
          </cell>
          <cell r="P3739" t="str">
            <v>Islam</v>
          </cell>
          <cell r="Q3739" t="str">
            <v>BELUM/TIDAK BEKERJA</v>
          </cell>
          <cell r="R3739" t="str">
            <v>-</v>
          </cell>
          <cell r="S3739" t="str">
            <v>ADA</v>
          </cell>
        </row>
        <row r="3740">
          <cell r="A3740" t="str">
            <v>3302161704110001</v>
          </cell>
          <cell r="B3740" t="str">
            <v>3302160707060005</v>
          </cell>
          <cell r="C3740" t="str">
            <v>HANI FALIHULMUSHLIH</v>
          </cell>
          <cell r="D3740" t="str">
            <v>LK</v>
          </cell>
          <cell r="E3740">
            <v>40650</v>
          </cell>
          <cell r="F3740">
            <v>9.0191780821917806</v>
          </cell>
          <cell r="G3740" t="str">
            <v>BANYUMAS</v>
          </cell>
          <cell r="H3740" t="str">
            <v>TUMIYANG</v>
          </cell>
          <cell r="I3740" t="str">
            <v>003</v>
          </cell>
          <cell r="J3740" t="str">
            <v>005</v>
          </cell>
          <cell r="K3740" t="str">
            <v>TUMIYANG</v>
          </cell>
          <cell r="L3740" t="str">
            <v>TUMIYANG, RT 003 RW 005</v>
          </cell>
          <cell r="M3740" t="str">
            <v>ANAK</v>
          </cell>
          <cell r="N3740" t="str">
            <v>BELUM KAWIN</v>
          </cell>
          <cell r="O3740" t="str">
            <v>Tidak/Belum Sekolah</v>
          </cell>
          <cell r="P3740" t="str">
            <v>Islam</v>
          </cell>
          <cell r="Q3740" t="str">
            <v>BELUM/TIDAK BEKERJA</v>
          </cell>
          <cell r="R3740" t="str">
            <v>-</v>
          </cell>
          <cell r="S3740" t="str">
            <v>ADA</v>
          </cell>
        </row>
        <row r="3741">
          <cell r="A3741" t="str">
            <v>3302165702030002</v>
          </cell>
          <cell r="B3741" t="str">
            <v>3302160707060005</v>
          </cell>
          <cell r="C3741" t="str">
            <v>RAHDA SAYRELLA YOLANDA</v>
          </cell>
          <cell r="D3741" t="str">
            <v>PR</v>
          </cell>
          <cell r="E3741">
            <v>37669</v>
          </cell>
          <cell r="F3741">
            <v>17.186301369863013</v>
          </cell>
          <cell r="G3741" t="str">
            <v>BANYUMAS</v>
          </cell>
          <cell r="H3741" t="str">
            <v>TUMIYANG</v>
          </cell>
          <cell r="I3741" t="str">
            <v>003</v>
          </cell>
          <cell r="J3741" t="str">
            <v>005</v>
          </cell>
          <cell r="K3741" t="str">
            <v>TUMIYANG</v>
          </cell>
          <cell r="L3741" t="str">
            <v>TUMIYANG, RT 003 RW 005</v>
          </cell>
          <cell r="M3741" t="str">
            <v>ANAK</v>
          </cell>
          <cell r="N3741" t="str">
            <v>BELUM KAWIN</v>
          </cell>
          <cell r="O3741" t="str">
            <v>Belum Tamat SD/Sederajat</v>
          </cell>
          <cell r="P3741" t="str">
            <v>Islam</v>
          </cell>
          <cell r="Q3741" t="str">
            <v>PELAJAR/MAHASISWA</v>
          </cell>
          <cell r="R3741" t="str">
            <v>-</v>
          </cell>
          <cell r="S3741" t="str">
            <v>ADA</v>
          </cell>
        </row>
        <row r="3742">
          <cell r="A3742" t="str">
            <v>3302160609800001</v>
          </cell>
          <cell r="B3742" t="str">
            <v>3302160707060009</v>
          </cell>
          <cell r="C3742" t="str">
            <v>TARWOTO</v>
          </cell>
          <cell r="D3742" t="str">
            <v>LK</v>
          </cell>
          <cell r="E3742">
            <v>29470</v>
          </cell>
          <cell r="F3742">
            <v>39.649315068493152</v>
          </cell>
          <cell r="G3742" t="str">
            <v>BANYUMAS</v>
          </cell>
          <cell r="H3742" t="str">
            <v>DESA TUMIYANG</v>
          </cell>
          <cell r="I3742" t="str">
            <v>003</v>
          </cell>
          <cell r="J3742" t="str">
            <v>005</v>
          </cell>
          <cell r="K3742" t="str">
            <v>TUMIYANG</v>
          </cell>
          <cell r="L3742" t="str">
            <v>DESA TUMIYANG, RT 003 RW 005</v>
          </cell>
          <cell r="M3742" t="str">
            <v>KEPALA KELUARGA</v>
          </cell>
          <cell r="N3742" t="str">
            <v>KAWIN</v>
          </cell>
          <cell r="O3742" t="str">
            <v>SLTP/Sederajat</v>
          </cell>
          <cell r="P3742" t="str">
            <v>Islam</v>
          </cell>
          <cell r="Q3742" t="str">
            <v>PEDAGANG</v>
          </cell>
          <cell r="R3742" t="str">
            <v>-</v>
          </cell>
          <cell r="S3742" t="str">
            <v>TIDAK ADA</v>
          </cell>
        </row>
        <row r="3743">
          <cell r="A3743" t="str">
            <v>3302165808860005</v>
          </cell>
          <cell r="B3743" t="str">
            <v>3302160707060009</v>
          </cell>
          <cell r="C3743" t="str">
            <v>SUTANTI</v>
          </cell>
          <cell r="D3743" t="str">
            <v>PR</v>
          </cell>
          <cell r="E3743">
            <v>31642</v>
          </cell>
          <cell r="F3743">
            <v>33.698630136986303</v>
          </cell>
          <cell r="G3743" t="str">
            <v>BANYUMAS</v>
          </cell>
          <cell r="H3743" t="str">
            <v>DESA TUMIYANG</v>
          </cell>
          <cell r="I3743" t="str">
            <v>003</v>
          </cell>
          <cell r="J3743" t="str">
            <v>005</v>
          </cell>
          <cell r="K3743" t="str">
            <v>TUMIYANG</v>
          </cell>
          <cell r="L3743" t="str">
            <v>DESA TUMIYANG, RT 003 RW 005</v>
          </cell>
          <cell r="M3743" t="str">
            <v>ISTRI</v>
          </cell>
          <cell r="N3743" t="str">
            <v>KAWIN</v>
          </cell>
          <cell r="O3743" t="str">
            <v>SLTP/Sederajat</v>
          </cell>
          <cell r="P3743" t="str">
            <v>Islam</v>
          </cell>
          <cell r="Q3743" t="str">
            <v>MENGURUS RUMAH TANGGA</v>
          </cell>
          <cell r="R3743" t="str">
            <v>-</v>
          </cell>
          <cell r="S3743" t="str">
            <v>TIDAK ADA</v>
          </cell>
        </row>
        <row r="3744">
          <cell r="A3744" t="str">
            <v>3302160111050001</v>
          </cell>
          <cell r="B3744" t="str">
            <v>3302160707060009</v>
          </cell>
          <cell r="C3744" t="str">
            <v>FIAN AKBAR SAPUTRA</v>
          </cell>
          <cell r="D3744" t="str">
            <v>LK</v>
          </cell>
          <cell r="E3744">
            <v>38657</v>
          </cell>
          <cell r="F3744">
            <v>14.479452054794521</v>
          </cell>
          <cell r="G3744" t="str">
            <v>BANYUMAS</v>
          </cell>
          <cell r="H3744" t="str">
            <v>DESA TUMIYANG</v>
          </cell>
          <cell r="I3744" t="str">
            <v>003</v>
          </cell>
          <cell r="J3744" t="str">
            <v>005</v>
          </cell>
          <cell r="K3744" t="str">
            <v>TUMIYANG</v>
          </cell>
          <cell r="L3744" t="str">
            <v>DESA TUMIYANG, RT 003 RW 005</v>
          </cell>
          <cell r="M3744" t="str">
            <v>ANAK</v>
          </cell>
          <cell r="N3744" t="str">
            <v>BELUM KAWIN</v>
          </cell>
          <cell r="O3744" t="str">
            <v>Tidak/Belum Sekolah</v>
          </cell>
          <cell r="P3744" t="str">
            <v>Islam</v>
          </cell>
          <cell r="Q3744" t="str">
            <v>BELUM/TIDAK BEKERJA</v>
          </cell>
          <cell r="R3744" t="str">
            <v>-</v>
          </cell>
          <cell r="S3744" t="str">
            <v>ADA</v>
          </cell>
        </row>
        <row r="3745">
          <cell r="A3745" t="str">
            <v>3302164506190002</v>
          </cell>
          <cell r="B3745" t="str">
            <v>3302160707060009</v>
          </cell>
          <cell r="C3745" t="str">
            <v>VIA RAYA RAMDANIA</v>
          </cell>
          <cell r="D3745" t="str">
            <v>PR</v>
          </cell>
          <cell r="E3745">
            <v>43621</v>
          </cell>
          <cell r="F3745">
            <v>0.8794520547945206</v>
          </cell>
          <cell r="G3745" t="str">
            <v>BANYUMAS</v>
          </cell>
          <cell r="H3745" t="str">
            <v>DESA TUMIYANG</v>
          </cell>
          <cell r="I3745" t="str">
            <v>003</v>
          </cell>
          <cell r="J3745" t="str">
            <v>005</v>
          </cell>
          <cell r="K3745" t="str">
            <v>TUMIYANG</v>
          </cell>
          <cell r="L3745" t="str">
            <v>DESA TUMIYANG, RT 003 RW 005</v>
          </cell>
          <cell r="M3745" t="str">
            <v>ANAK</v>
          </cell>
          <cell r="N3745" t="str">
            <v>BELUM KAWIN</v>
          </cell>
          <cell r="O3745" t="str">
            <v>Tidak/Belum Sekolah</v>
          </cell>
          <cell r="P3745" t="str">
            <v>Islam</v>
          </cell>
          <cell r="Q3745" t="str">
            <v>BELUM/TIDAK BEKERJA</v>
          </cell>
          <cell r="R3745" t="str">
            <v>-</v>
          </cell>
          <cell r="S3745" t="str">
            <v>TIDAK ADA</v>
          </cell>
        </row>
        <row r="3746">
          <cell r="A3746" t="str">
            <v>3302167112680106</v>
          </cell>
          <cell r="B3746" t="str">
            <v>3302160807190004</v>
          </cell>
          <cell r="C3746" t="str">
            <v>WASIH</v>
          </cell>
          <cell r="D3746" t="str">
            <v>PR</v>
          </cell>
          <cell r="E3746">
            <v>25203</v>
          </cell>
          <cell r="F3746">
            <v>51.339726027397262</v>
          </cell>
          <cell r="G3746" t="str">
            <v>BANYUMAS</v>
          </cell>
          <cell r="H3746" t="str">
            <v>TUMIYANG</v>
          </cell>
          <cell r="I3746" t="str">
            <v>003</v>
          </cell>
          <cell r="J3746" t="str">
            <v>005</v>
          </cell>
          <cell r="K3746" t="str">
            <v>TUMIYANG</v>
          </cell>
          <cell r="L3746" t="str">
            <v>TUMIYANG, RT 003 RW 005</v>
          </cell>
          <cell r="M3746" t="str">
            <v>KEPALA KELUARGA</v>
          </cell>
          <cell r="N3746" t="str">
            <v>CERAI HIDUP</v>
          </cell>
          <cell r="O3746" t="str">
            <v>Belum Tamat SD/Sederajat</v>
          </cell>
          <cell r="P3746" t="str">
            <v>Islam</v>
          </cell>
          <cell r="Q3746" t="str">
            <v>MENGURUS RUMAH TANGGA</v>
          </cell>
          <cell r="R3746" t="str">
            <v>-</v>
          </cell>
          <cell r="S3746" t="str">
            <v>TIDAK ADA</v>
          </cell>
        </row>
        <row r="3747">
          <cell r="A3747" t="str">
            <v>3302173112880024</v>
          </cell>
          <cell r="B3747" t="str">
            <v>3302160809150008</v>
          </cell>
          <cell r="C3747" t="str">
            <v>SLAMET</v>
          </cell>
          <cell r="D3747" t="str">
            <v>LK</v>
          </cell>
          <cell r="E3747">
            <v>32462</v>
          </cell>
          <cell r="F3747">
            <v>31.452054794520549</v>
          </cell>
          <cell r="G3747" t="str">
            <v>BANYUMAS</v>
          </cell>
          <cell r="H3747" t="str">
            <v>TUMIYANG</v>
          </cell>
          <cell r="I3747" t="str">
            <v>003</v>
          </cell>
          <cell r="J3747" t="str">
            <v>005</v>
          </cell>
          <cell r="K3747" t="str">
            <v>TUMIYANG</v>
          </cell>
          <cell r="L3747" t="str">
            <v>TUMIYANG, RT 003 RW 005</v>
          </cell>
          <cell r="M3747" t="str">
            <v>KEPALA KELUARGA</v>
          </cell>
          <cell r="N3747" t="str">
            <v>KAWIN</v>
          </cell>
          <cell r="O3747" t="str">
            <v>Tamat SD/Sederajat</v>
          </cell>
          <cell r="P3747" t="str">
            <v>Islam</v>
          </cell>
          <cell r="Q3747" t="str">
            <v>WIRASWASTA</v>
          </cell>
          <cell r="R3747" t="str">
            <v>-</v>
          </cell>
          <cell r="S3747" t="str">
            <v>ADA</v>
          </cell>
        </row>
        <row r="3748">
          <cell r="A3748" t="str">
            <v>3302165604910001</v>
          </cell>
          <cell r="B3748" t="str">
            <v>3302160809150008</v>
          </cell>
          <cell r="C3748" t="str">
            <v>SUMARTI</v>
          </cell>
          <cell r="D3748" t="str">
            <v>PR</v>
          </cell>
          <cell r="E3748">
            <v>33344</v>
          </cell>
          <cell r="F3748">
            <v>29.035616438356165</v>
          </cell>
          <cell r="G3748" t="str">
            <v>BANYUMAS</v>
          </cell>
          <cell r="H3748" t="str">
            <v>TUMIYANG</v>
          </cell>
          <cell r="I3748" t="str">
            <v>003</v>
          </cell>
          <cell r="J3748" t="str">
            <v>005</v>
          </cell>
          <cell r="K3748" t="str">
            <v>TUMIYANG</v>
          </cell>
          <cell r="L3748" t="str">
            <v>TUMIYANG, RT 003 RW 005</v>
          </cell>
          <cell r="M3748" t="str">
            <v>ISTRI</v>
          </cell>
          <cell r="N3748" t="str">
            <v>KAWIN</v>
          </cell>
          <cell r="O3748" t="str">
            <v>SLTP/Sederajat</v>
          </cell>
          <cell r="P3748" t="str">
            <v>Islam</v>
          </cell>
          <cell r="Q3748" t="str">
            <v>MENGURUS RUMAH TANGGA</v>
          </cell>
          <cell r="R3748" t="str">
            <v>-</v>
          </cell>
          <cell r="S3748" t="str">
            <v>ADA</v>
          </cell>
        </row>
        <row r="3749">
          <cell r="A3749" t="str">
            <v>3302162710150002</v>
          </cell>
          <cell r="B3749" t="str">
            <v>3302160809150008</v>
          </cell>
          <cell r="C3749" t="str">
            <v>ARSENIO PRAJA WINATA</v>
          </cell>
          <cell r="D3749" t="str">
            <v>LK</v>
          </cell>
          <cell r="E3749">
            <v>42304</v>
          </cell>
          <cell r="F3749">
            <v>4.4876712328767123</v>
          </cell>
          <cell r="G3749" t="str">
            <v>BANYUMAS</v>
          </cell>
          <cell r="H3749" t="str">
            <v>TUMIYANG</v>
          </cell>
          <cell r="I3749" t="str">
            <v>003</v>
          </cell>
          <cell r="J3749" t="str">
            <v>005</v>
          </cell>
          <cell r="K3749" t="str">
            <v>TUMIYANG</v>
          </cell>
          <cell r="L3749" t="str">
            <v>TUMIYANG, RT 003 RW 005</v>
          </cell>
          <cell r="M3749" t="str">
            <v>ANAK</v>
          </cell>
          <cell r="N3749" t="str">
            <v>BELUM KAWIN</v>
          </cell>
          <cell r="O3749" t="str">
            <v>Tidak/Belum Sekolah</v>
          </cell>
          <cell r="P3749" t="str">
            <v>Islam</v>
          </cell>
          <cell r="Q3749" t="str">
            <v>BELUM/TIDAK BEKERJA</v>
          </cell>
          <cell r="R3749" t="str">
            <v>-</v>
          </cell>
          <cell r="S3749" t="str">
            <v>ADA</v>
          </cell>
        </row>
        <row r="3750">
          <cell r="A3750" t="str">
            <v>3302162812100004</v>
          </cell>
          <cell r="B3750" t="str">
            <v>3302160908120003</v>
          </cell>
          <cell r="C3750" t="str">
            <v>IMANUEL ADOLF PRATASIK</v>
          </cell>
          <cell r="D3750" t="str">
            <v>LK</v>
          </cell>
          <cell r="E3750">
            <v>40175</v>
          </cell>
          <cell r="F3750">
            <v>10.32054794520548</v>
          </cell>
          <cell r="G3750" t="str">
            <v>BANYUMAS</v>
          </cell>
          <cell r="H3750" t="str">
            <v>TUMIYANG</v>
          </cell>
          <cell r="I3750" t="str">
            <v>003</v>
          </cell>
          <cell r="J3750" t="str">
            <v>005</v>
          </cell>
          <cell r="K3750" t="str">
            <v>TUMIYANG</v>
          </cell>
          <cell r="L3750" t="str">
            <v>TUMIYANG, RT 003 RW 005</v>
          </cell>
          <cell r="M3750" t="str">
            <v>ANAK</v>
          </cell>
          <cell r="N3750" t="str">
            <v>BELUM KAWIN</v>
          </cell>
          <cell r="O3750" t="str">
            <v>Tidak/Belum Sekolah</v>
          </cell>
          <cell r="P3750" t="str">
            <v>Islam</v>
          </cell>
          <cell r="Q3750" t="str">
            <v>BELUM/TIDAK BEKERJA</v>
          </cell>
          <cell r="R3750" t="str">
            <v>-</v>
          </cell>
          <cell r="S3750" t="str">
            <v>ADA</v>
          </cell>
        </row>
        <row r="3751">
          <cell r="A3751" t="str">
            <v>3302161708710002</v>
          </cell>
          <cell r="B3751" t="str">
            <v>3302160912060012</v>
          </cell>
          <cell r="C3751" t="str">
            <v>RASID</v>
          </cell>
          <cell r="D3751" t="str">
            <v>LK</v>
          </cell>
          <cell r="E3751">
            <v>26162</v>
          </cell>
          <cell r="F3751">
            <v>48.712328767123289</v>
          </cell>
          <cell r="G3751" t="str">
            <v>CILACAP</v>
          </cell>
          <cell r="H3751" t="str">
            <v>TUMIYANG</v>
          </cell>
          <cell r="I3751" t="str">
            <v>003</v>
          </cell>
          <cell r="J3751" t="str">
            <v>005</v>
          </cell>
          <cell r="K3751" t="str">
            <v>TUMIYANG</v>
          </cell>
          <cell r="L3751" t="str">
            <v>TUMIYANG, RT 003 RW 005</v>
          </cell>
          <cell r="M3751" t="str">
            <v>KEPALA KELUARGA</v>
          </cell>
          <cell r="N3751" t="str">
            <v>KAWIN</v>
          </cell>
          <cell r="O3751" t="str">
            <v>SLTP/Sederajat</v>
          </cell>
          <cell r="P3751" t="str">
            <v>Islam</v>
          </cell>
          <cell r="Q3751" t="str">
            <v>PETANI/PEKEBUN</v>
          </cell>
          <cell r="R3751" t="str">
            <v>-</v>
          </cell>
          <cell r="S3751" t="str">
            <v>TIDAK ADA</v>
          </cell>
        </row>
        <row r="3752">
          <cell r="A3752" t="str">
            <v>3302164107730010</v>
          </cell>
          <cell r="B3752" t="str">
            <v>3302160912060012</v>
          </cell>
          <cell r="C3752" t="str">
            <v>TARISEM</v>
          </cell>
          <cell r="D3752" t="str">
            <v>PR</v>
          </cell>
          <cell r="E3752">
            <v>26846</v>
          </cell>
          <cell r="F3752">
            <v>46.838356164383562</v>
          </cell>
          <cell r="G3752" t="str">
            <v>BANYUMAS</v>
          </cell>
          <cell r="H3752" t="str">
            <v>TUMIYANG</v>
          </cell>
          <cell r="I3752" t="str">
            <v>003</v>
          </cell>
          <cell r="J3752" t="str">
            <v>005</v>
          </cell>
          <cell r="K3752" t="str">
            <v>TUMIYANG</v>
          </cell>
          <cell r="L3752" t="str">
            <v>TUMIYANG, RT 003 RW 005</v>
          </cell>
          <cell r="M3752" t="str">
            <v>ISTRI</v>
          </cell>
          <cell r="N3752" t="str">
            <v>KAWIN</v>
          </cell>
          <cell r="O3752" t="str">
            <v>Tamat SD/Sederajat</v>
          </cell>
          <cell r="P3752" t="str">
            <v>Islam</v>
          </cell>
          <cell r="Q3752" t="str">
            <v>MENGURUS RUMAH TANGGA</v>
          </cell>
          <cell r="R3752" t="str">
            <v>-</v>
          </cell>
          <cell r="S3752" t="str">
            <v>TIDAK ADA</v>
          </cell>
        </row>
        <row r="3753">
          <cell r="A3753" t="str">
            <v>3302164104990002</v>
          </cell>
          <cell r="B3753" t="str">
            <v>3302160912060012</v>
          </cell>
          <cell r="C3753" t="str">
            <v>NUR AFIANI</v>
          </cell>
          <cell r="D3753" t="str">
            <v>PR</v>
          </cell>
          <cell r="E3753">
            <v>36251</v>
          </cell>
          <cell r="F3753">
            <v>21.07123287671233</v>
          </cell>
          <cell r="G3753" t="str">
            <v>BANYUMAS</v>
          </cell>
          <cell r="H3753" t="str">
            <v>TUMIYANG</v>
          </cell>
          <cell r="I3753" t="str">
            <v>003</v>
          </cell>
          <cell r="J3753" t="str">
            <v>005</v>
          </cell>
          <cell r="K3753" t="str">
            <v>TUMIYANG</v>
          </cell>
          <cell r="L3753" t="str">
            <v>TUMIYANG, RT 003 RW 005</v>
          </cell>
          <cell r="M3753" t="str">
            <v>ANAK</v>
          </cell>
          <cell r="N3753" t="str">
            <v>BELUM KAWIN</v>
          </cell>
          <cell r="O3753" t="str">
            <v>Belum Tamat SD/Sederajat</v>
          </cell>
          <cell r="P3753" t="str">
            <v>Islam</v>
          </cell>
          <cell r="Q3753" t="str">
            <v>PELAJAR/MAHASISWA</v>
          </cell>
          <cell r="R3753" t="str">
            <v>-</v>
          </cell>
          <cell r="S3753" t="str">
            <v>ADA</v>
          </cell>
        </row>
        <row r="3754">
          <cell r="A3754" t="str">
            <v>3302160308950002</v>
          </cell>
          <cell r="B3754" t="str">
            <v>3302161105160003</v>
          </cell>
          <cell r="C3754" t="str">
            <v>AGUS ANDRIYANTO</v>
          </cell>
          <cell r="D3754" t="str">
            <v>LK</v>
          </cell>
          <cell r="E3754">
            <v>34914</v>
          </cell>
          <cell r="F3754">
            <v>24.734246575342464</v>
          </cell>
          <cell r="G3754" t="str">
            <v>BANYUMAS</v>
          </cell>
          <cell r="H3754" t="str">
            <v>TUMIYANG</v>
          </cell>
          <cell r="I3754" t="str">
            <v>003</v>
          </cell>
          <cell r="J3754" t="str">
            <v>005</v>
          </cell>
          <cell r="K3754" t="str">
            <v>TUMIYANG</v>
          </cell>
          <cell r="L3754" t="str">
            <v>TUMIYANG, RT 003 RW 005</v>
          </cell>
          <cell r="M3754" t="str">
            <v>KEPALA KELUARGA</v>
          </cell>
          <cell r="N3754" t="str">
            <v>KAWIN</v>
          </cell>
          <cell r="O3754" t="str">
            <v>SLTA/Sederajat</v>
          </cell>
          <cell r="P3754" t="str">
            <v>Islam</v>
          </cell>
          <cell r="Q3754" t="str">
            <v>KARYAWAN SWASTA</v>
          </cell>
          <cell r="R3754" t="str">
            <v>-</v>
          </cell>
          <cell r="S3754" t="str">
            <v>ADA</v>
          </cell>
        </row>
        <row r="3755">
          <cell r="A3755" t="str">
            <v>1810025405930002</v>
          </cell>
          <cell r="B3755" t="str">
            <v>3302161105160003</v>
          </cell>
          <cell r="C3755" t="str">
            <v>IKA REFI MEILAN</v>
          </cell>
          <cell r="D3755" t="str">
            <v>PR</v>
          </cell>
          <cell r="E3755">
            <v>34103</v>
          </cell>
          <cell r="F3755">
            <v>26.956164383561642</v>
          </cell>
          <cell r="G3755" t="str">
            <v>PRINGSEWU</v>
          </cell>
          <cell r="H3755" t="str">
            <v>TUMIYANG</v>
          </cell>
          <cell r="I3755" t="str">
            <v>003</v>
          </cell>
          <cell r="J3755" t="str">
            <v>005</v>
          </cell>
          <cell r="K3755" t="str">
            <v>TUMIYANG</v>
          </cell>
          <cell r="L3755" t="str">
            <v>TUMIYANG, RT 003 RW 005</v>
          </cell>
          <cell r="M3755" t="str">
            <v>ISTRI</v>
          </cell>
          <cell r="N3755" t="str">
            <v>KAWIN</v>
          </cell>
          <cell r="O3755" t="str">
            <v>SLTA/Sederajat</v>
          </cell>
          <cell r="P3755" t="str">
            <v>Islam</v>
          </cell>
          <cell r="Q3755" t="str">
            <v>MENGURUS RUMAH TANGGA</v>
          </cell>
          <cell r="R3755" t="str">
            <v>-</v>
          </cell>
          <cell r="S3755" t="str">
            <v>ADA</v>
          </cell>
        </row>
        <row r="3756">
          <cell r="A3756" t="str">
            <v>3302160101160004</v>
          </cell>
          <cell r="B3756" t="str">
            <v>3302161105160003</v>
          </cell>
          <cell r="C3756" t="str">
            <v>ADNAN SYAFI NUGRAHA</v>
          </cell>
          <cell r="D3756" t="str">
            <v>LK</v>
          </cell>
          <cell r="E3756">
            <v>42370</v>
          </cell>
          <cell r="F3756">
            <v>4.3068493150684928</v>
          </cell>
          <cell r="G3756" t="str">
            <v>PRINGSEWU</v>
          </cell>
          <cell r="H3756" t="str">
            <v>TUMIYANG</v>
          </cell>
          <cell r="I3756" t="str">
            <v>003</v>
          </cell>
          <cell r="J3756" t="str">
            <v>005</v>
          </cell>
          <cell r="K3756" t="str">
            <v>TUMIYANG</v>
          </cell>
          <cell r="L3756" t="str">
            <v>TUMIYANG, RT 003 RW 005</v>
          </cell>
          <cell r="M3756" t="str">
            <v>ANAK</v>
          </cell>
          <cell r="N3756" t="str">
            <v>BELUM KAWIN</v>
          </cell>
          <cell r="O3756" t="str">
            <v>Tidak/Belum Sekolah</v>
          </cell>
          <cell r="P3756" t="str">
            <v>Islam</v>
          </cell>
          <cell r="Q3756" t="str">
            <v>BELUM/TIDAK BEKERJA</v>
          </cell>
          <cell r="R3756" t="str">
            <v>-</v>
          </cell>
          <cell r="S3756" t="str">
            <v>ADA</v>
          </cell>
        </row>
        <row r="3757">
          <cell r="A3757" t="str">
            <v>3302161409750004</v>
          </cell>
          <cell r="B3757" t="str">
            <v>3302161205070015</v>
          </cell>
          <cell r="C3757" t="str">
            <v>WASIS</v>
          </cell>
          <cell r="D3757" t="str">
            <v>LK</v>
          </cell>
          <cell r="E3757">
            <v>27651</v>
          </cell>
          <cell r="F3757">
            <v>44.632876712328766</v>
          </cell>
          <cell r="G3757" t="str">
            <v>BREBES</v>
          </cell>
          <cell r="H3757" t="str">
            <v>DESA TUMIYANG</v>
          </cell>
          <cell r="I3757" t="str">
            <v>003</v>
          </cell>
          <cell r="J3757" t="str">
            <v>005</v>
          </cell>
          <cell r="K3757" t="str">
            <v>TUMIYANG</v>
          </cell>
          <cell r="L3757" t="str">
            <v>DESA TUMIYANG, RT 003 RW 005</v>
          </cell>
          <cell r="M3757" t="str">
            <v>KEPALA KELUARGA</v>
          </cell>
          <cell r="N3757" t="str">
            <v>KAWIN</v>
          </cell>
          <cell r="O3757" t="str">
            <v>Tamat SD/Sederajat</v>
          </cell>
          <cell r="P3757" t="str">
            <v>Islam</v>
          </cell>
          <cell r="Q3757" t="str">
            <v>BURUH HARIAN LEPAS</v>
          </cell>
          <cell r="R3757" t="str">
            <v>-</v>
          </cell>
          <cell r="S3757" t="str">
            <v>TIDAK ADA</v>
          </cell>
        </row>
        <row r="3758">
          <cell r="A3758" t="str">
            <v>3302165008780003</v>
          </cell>
          <cell r="B3758" t="str">
            <v>3302161205070015</v>
          </cell>
          <cell r="C3758" t="str">
            <v>DAKEM</v>
          </cell>
          <cell r="D3758" t="str">
            <v>PR</v>
          </cell>
          <cell r="E3758">
            <v>28712</v>
          </cell>
          <cell r="F3758">
            <v>41.726027397260275</v>
          </cell>
          <cell r="G3758" t="str">
            <v>BANYUMAS</v>
          </cell>
          <cell r="H3758" t="str">
            <v>DESA TUMIYANG</v>
          </cell>
          <cell r="I3758" t="str">
            <v>003</v>
          </cell>
          <cell r="J3758" t="str">
            <v>005</v>
          </cell>
          <cell r="K3758" t="str">
            <v>TUMIYANG</v>
          </cell>
          <cell r="L3758" t="str">
            <v>DESA TUMIYANG, RT 003 RW 005</v>
          </cell>
          <cell r="M3758" t="str">
            <v>ISTRI</v>
          </cell>
          <cell r="N3758" t="str">
            <v>KAWIN</v>
          </cell>
          <cell r="O3758" t="str">
            <v>Tamat SD/Sederajat</v>
          </cell>
          <cell r="P3758" t="str">
            <v>Islam</v>
          </cell>
          <cell r="Q3758" t="str">
            <v>MENGURUS RUMAH TANGGA</v>
          </cell>
          <cell r="R3758" t="str">
            <v>-</v>
          </cell>
          <cell r="S3758" t="str">
            <v>TIDAK ADA</v>
          </cell>
        </row>
        <row r="3759">
          <cell r="A3759" t="str">
            <v>3302160505070003</v>
          </cell>
          <cell r="B3759" t="str">
            <v>3302161205070015</v>
          </cell>
          <cell r="C3759" t="str">
            <v>WAYAN ADI SAPUTRO</v>
          </cell>
          <cell r="D3759" t="str">
            <v>LK</v>
          </cell>
          <cell r="E3759">
            <v>39207</v>
          </cell>
          <cell r="F3759">
            <v>12.972602739726028</v>
          </cell>
          <cell r="G3759" t="str">
            <v>BANYUMAS</v>
          </cell>
          <cell r="H3759" t="str">
            <v>DESA TUMIYANG</v>
          </cell>
          <cell r="I3759" t="str">
            <v>003</v>
          </cell>
          <cell r="J3759" t="str">
            <v>005</v>
          </cell>
          <cell r="K3759" t="str">
            <v>TUMIYANG</v>
          </cell>
          <cell r="L3759" t="str">
            <v>DESA TUMIYANG, RT 003 RW 005</v>
          </cell>
          <cell r="M3759" t="str">
            <v>ANAK</v>
          </cell>
          <cell r="N3759" t="str">
            <v>BELUM KAWIN</v>
          </cell>
          <cell r="O3759" t="str">
            <v>Tidak/Belum Sekolah</v>
          </cell>
          <cell r="P3759" t="str">
            <v>Islam</v>
          </cell>
          <cell r="Q3759" t="str">
            <v>BELUM/TIDAK BEKERJA</v>
          </cell>
          <cell r="R3759" t="str">
            <v>-</v>
          </cell>
          <cell r="S3759" t="str">
            <v>ADA</v>
          </cell>
        </row>
        <row r="3760">
          <cell r="A3760" t="str">
            <v>3302164901040001</v>
          </cell>
          <cell r="B3760" t="str">
            <v>3302161205070015</v>
          </cell>
          <cell r="C3760" t="str">
            <v>DIYAN UTAMI</v>
          </cell>
          <cell r="D3760" t="str">
            <v>PR</v>
          </cell>
          <cell r="E3760">
            <v>37995</v>
          </cell>
          <cell r="F3760">
            <v>16.293150684931508</v>
          </cell>
          <cell r="G3760" t="str">
            <v>BANYUMAS</v>
          </cell>
          <cell r="H3760" t="str">
            <v>DESA TUMIYANG</v>
          </cell>
          <cell r="I3760" t="str">
            <v>003</v>
          </cell>
          <cell r="J3760" t="str">
            <v>005</v>
          </cell>
          <cell r="K3760" t="str">
            <v>TUMIYANG</v>
          </cell>
          <cell r="L3760" t="str">
            <v>DESA TUMIYANG, RT 003 RW 005</v>
          </cell>
          <cell r="M3760" t="str">
            <v>ANAK</v>
          </cell>
          <cell r="N3760" t="str">
            <v>BELUM KAWIN</v>
          </cell>
          <cell r="O3760" t="str">
            <v>Belum Tamat SD/Sederajat</v>
          </cell>
          <cell r="P3760" t="str">
            <v>Islam</v>
          </cell>
          <cell r="Q3760" t="str">
            <v>PELAJAR/MAHASISWA</v>
          </cell>
          <cell r="R3760" t="str">
            <v>-</v>
          </cell>
          <cell r="S3760" t="str">
            <v>ADA</v>
          </cell>
        </row>
        <row r="3761">
          <cell r="A3761" t="str">
            <v>3302162307790003</v>
          </cell>
          <cell r="B3761" t="str">
            <v>3302161205070017</v>
          </cell>
          <cell r="C3761" t="str">
            <v>SARNO</v>
          </cell>
          <cell r="D3761" t="str">
            <v>LK</v>
          </cell>
          <cell r="E3761">
            <v>29059</v>
          </cell>
          <cell r="F3761">
            <v>40.775342465753425</v>
          </cell>
          <cell r="G3761" t="str">
            <v>BANYUMAS</v>
          </cell>
          <cell r="H3761" t="str">
            <v>TUMIYANG</v>
          </cell>
          <cell r="I3761" t="str">
            <v>003</v>
          </cell>
          <cell r="J3761" t="str">
            <v>005</v>
          </cell>
          <cell r="K3761" t="str">
            <v>TUMIYANG</v>
          </cell>
          <cell r="L3761" t="str">
            <v>TUMIYANG, RT 003 RW 005</v>
          </cell>
          <cell r="M3761" t="str">
            <v>KEPALA KELUARGA</v>
          </cell>
          <cell r="N3761" t="str">
            <v>KAWIN</v>
          </cell>
          <cell r="O3761" t="str">
            <v>Tamat SD/Sederajat</v>
          </cell>
          <cell r="P3761" t="str">
            <v>Islam</v>
          </cell>
          <cell r="Q3761" t="str">
            <v>BURUH HARIAN LEPAS</v>
          </cell>
          <cell r="R3761" t="str">
            <v>-</v>
          </cell>
          <cell r="S3761" t="str">
            <v>ADA</v>
          </cell>
        </row>
        <row r="3762">
          <cell r="A3762" t="str">
            <v>3302166006810005</v>
          </cell>
          <cell r="B3762" t="str">
            <v>3302161205070017</v>
          </cell>
          <cell r="C3762" t="str">
            <v>MIHARTI</v>
          </cell>
          <cell r="D3762" t="str">
            <v>PR</v>
          </cell>
          <cell r="E3762">
            <v>29757</v>
          </cell>
          <cell r="F3762">
            <v>38.863013698630134</v>
          </cell>
          <cell r="G3762" t="str">
            <v>PURBALINGGA</v>
          </cell>
          <cell r="H3762" t="str">
            <v>TUMIYANG</v>
          </cell>
          <cell r="I3762" t="str">
            <v>003</v>
          </cell>
          <cell r="J3762" t="str">
            <v>005</v>
          </cell>
          <cell r="K3762" t="str">
            <v>TUMIYANG</v>
          </cell>
          <cell r="L3762" t="str">
            <v>TUMIYANG, RT 003 RW 005</v>
          </cell>
          <cell r="M3762" t="str">
            <v>ISTRI</v>
          </cell>
          <cell r="N3762" t="str">
            <v>KAWIN</v>
          </cell>
          <cell r="O3762" t="str">
            <v>Tamat SD/Sederajat</v>
          </cell>
          <cell r="P3762" t="str">
            <v>Islam</v>
          </cell>
          <cell r="Q3762" t="str">
            <v>MENGURUS RUMAH TANGGA</v>
          </cell>
          <cell r="R3762" t="str">
            <v>-</v>
          </cell>
          <cell r="S3762" t="str">
            <v>TIDAK ADA</v>
          </cell>
        </row>
        <row r="3763">
          <cell r="A3763" t="str">
            <v>3302164205040002</v>
          </cell>
          <cell r="B3763" t="str">
            <v>3302161205070017</v>
          </cell>
          <cell r="C3763" t="str">
            <v>KANI SAFITRI</v>
          </cell>
          <cell r="D3763" t="str">
            <v>PR</v>
          </cell>
          <cell r="E3763">
            <v>38109</v>
          </cell>
          <cell r="F3763">
            <v>15.980821917808219</v>
          </cell>
          <cell r="G3763" t="str">
            <v>BANYUMAS</v>
          </cell>
          <cell r="H3763" t="str">
            <v>TUMIYANG</v>
          </cell>
          <cell r="I3763" t="str">
            <v>003</v>
          </cell>
          <cell r="J3763" t="str">
            <v>005</v>
          </cell>
          <cell r="K3763" t="str">
            <v>TUMIYANG</v>
          </cell>
          <cell r="L3763" t="str">
            <v>TUMIYANG, RT 003 RW 005</v>
          </cell>
          <cell r="M3763" t="str">
            <v>ANAK</v>
          </cell>
          <cell r="N3763" t="str">
            <v>BELUM KAWIN</v>
          </cell>
          <cell r="O3763" t="str">
            <v>Belum Tamat SD/Sederajat</v>
          </cell>
          <cell r="P3763" t="str">
            <v>Islam</v>
          </cell>
          <cell r="Q3763" t="str">
            <v>PELAJAR/MAHASISWA</v>
          </cell>
          <cell r="R3763" t="str">
            <v>-</v>
          </cell>
          <cell r="S3763" t="str">
            <v>ADA</v>
          </cell>
        </row>
        <row r="3764">
          <cell r="A3764" t="str">
            <v>3302165803170002</v>
          </cell>
          <cell r="B3764" t="str">
            <v>3302161205070017</v>
          </cell>
          <cell r="C3764" t="str">
            <v>WAISA MUTIARA TSANI</v>
          </cell>
          <cell r="D3764" t="str">
            <v>PR</v>
          </cell>
          <cell r="E3764">
            <v>42812</v>
          </cell>
          <cell r="F3764">
            <v>3.095890410958904</v>
          </cell>
          <cell r="G3764" t="str">
            <v>BANYUMAS</v>
          </cell>
          <cell r="H3764" t="str">
            <v>TUMIYANG</v>
          </cell>
          <cell r="I3764" t="str">
            <v>003</v>
          </cell>
          <cell r="J3764" t="str">
            <v>005</v>
          </cell>
          <cell r="K3764" t="str">
            <v>TUMIYANG</v>
          </cell>
          <cell r="L3764" t="str">
            <v>TUMIYANG, RT 003 RW 005</v>
          </cell>
          <cell r="M3764" t="str">
            <v>ANAK</v>
          </cell>
          <cell r="N3764" t="str">
            <v>BELUM KAWIN</v>
          </cell>
          <cell r="O3764" t="str">
            <v>Tidak/Belum Sekolah</v>
          </cell>
          <cell r="P3764" t="str">
            <v>Islam</v>
          </cell>
          <cell r="Q3764" t="str">
            <v>BELUM/TIDAK BEKERJA</v>
          </cell>
          <cell r="R3764" t="str">
            <v>-</v>
          </cell>
          <cell r="S3764" t="str">
            <v>ADA</v>
          </cell>
        </row>
        <row r="3765">
          <cell r="A3765" t="str">
            <v>3302163009670002</v>
          </cell>
          <cell r="B3765" t="str">
            <v>3302161205070019</v>
          </cell>
          <cell r="C3765" t="str">
            <v>KATIM AL MADIRSO</v>
          </cell>
          <cell r="D3765" t="str">
            <v>LK</v>
          </cell>
          <cell r="E3765">
            <v>24745</v>
          </cell>
          <cell r="F3765">
            <v>52.594520547945208</v>
          </cell>
          <cell r="G3765" t="str">
            <v>BANYUMAS</v>
          </cell>
          <cell r="H3765" t="str">
            <v>DESA TUMIYANG</v>
          </cell>
          <cell r="I3765" t="str">
            <v>003</v>
          </cell>
          <cell r="J3765" t="str">
            <v>005</v>
          </cell>
          <cell r="K3765" t="str">
            <v>TUMIYANG</v>
          </cell>
          <cell r="L3765" t="str">
            <v>DESA TUMIYANG, RT 003 RW 005</v>
          </cell>
          <cell r="M3765" t="str">
            <v>KEPALA KELUARGA</v>
          </cell>
          <cell r="N3765" t="str">
            <v>KAWIN</v>
          </cell>
          <cell r="O3765" t="str">
            <v>Tamat SD/Sederajat</v>
          </cell>
          <cell r="P3765" t="str">
            <v>Islam</v>
          </cell>
          <cell r="Q3765" t="str">
            <v>KARYAWAN SWASTA</v>
          </cell>
          <cell r="R3765" t="str">
            <v>-</v>
          </cell>
          <cell r="S3765" t="str">
            <v>TIDAK ADA</v>
          </cell>
        </row>
        <row r="3766">
          <cell r="A3766" t="str">
            <v>3302166310740002</v>
          </cell>
          <cell r="B3766" t="str">
            <v>3302161205070019</v>
          </cell>
          <cell r="C3766" t="str">
            <v>SURYATI</v>
          </cell>
          <cell r="D3766" t="str">
            <v>PR</v>
          </cell>
          <cell r="E3766">
            <v>27325</v>
          </cell>
          <cell r="F3766">
            <v>45.526027397260272</v>
          </cell>
          <cell r="G3766" t="str">
            <v>BANYUMAS</v>
          </cell>
          <cell r="H3766" t="str">
            <v>DESA TUMIYANG</v>
          </cell>
          <cell r="I3766" t="str">
            <v>003</v>
          </cell>
          <cell r="J3766" t="str">
            <v>005</v>
          </cell>
          <cell r="K3766" t="str">
            <v>TUMIYANG</v>
          </cell>
          <cell r="L3766" t="str">
            <v>DESA TUMIYANG, RT 003 RW 005</v>
          </cell>
          <cell r="M3766" t="str">
            <v>ISTRI</v>
          </cell>
          <cell r="N3766" t="str">
            <v>KAWIN</v>
          </cell>
          <cell r="O3766" t="str">
            <v>Tamat SD/Sederajat</v>
          </cell>
          <cell r="P3766" t="str">
            <v>Islam</v>
          </cell>
          <cell r="Q3766" t="str">
            <v>MENGURUS RUMAH TANGGA</v>
          </cell>
          <cell r="R3766" t="str">
            <v>-</v>
          </cell>
          <cell r="S3766" t="str">
            <v>TIDAK ADA</v>
          </cell>
        </row>
        <row r="3767">
          <cell r="A3767" t="str">
            <v>3302164504040003</v>
          </cell>
          <cell r="B3767" t="str">
            <v>3302161205070019</v>
          </cell>
          <cell r="C3767" t="str">
            <v>RENITA</v>
          </cell>
          <cell r="D3767" t="str">
            <v>PR</v>
          </cell>
          <cell r="E3767">
            <v>38082</v>
          </cell>
          <cell r="F3767">
            <v>16.054794520547944</v>
          </cell>
          <cell r="G3767" t="str">
            <v>BANYUMAS</v>
          </cell>
          <cell r="H3767" t="str">
            <v>DESA TUMIYANG</v>
          </cell>
          <cell r="I3767" t="str">
            <v>003</v>
          </cell>
          <cell r="J3767" t="str">
            <v>005</v>
          </cell>
          <cell r="K3767" t="str">
            <v>TUMIYANG</v>
          </cell>
          <cell r="L3767" t="str">
            <v>DESA TUMIYANG, RT 003 RW 005</v>
          </cell>
          <cell r="M3767" t="str">
            <v>ANAK</v>
          </cell>
          <cell r="N3767" t="str">
            <v>BELUM KAWIN</v>
          </cell>
          <cell r="O3767" t="str">
            <v>Belum Tamat SD/Sederajat</v>
          </cell>
          <cell r="P3767" t="str">
            <v>Islam</v>
          </cell>
          <cell r="Q3767" t="str">
            <v>PELAJAR/MAHASISWA</v>
          </cell>
          <cell r="R3767" t="str">
            <v>-</v>
          </cell>
          <cell r="S3767" t="str">
            <v>ADA</v>
          </cell>
        </row>
        <row r="3768">
          <cell r="A3768" t="str">
            <v>3302162704670002</v>
          </cell>
          <cell r="B3768" t="str">
            <v>3302161205070020</v>
          </cell>
          <cell r="C3768" t="str">
            <v>FANDI AHMAD</v>
          </cell>
          <cell r="D3768" t="str">
            <v>LK</v>
          </cell>
          <cell r="E3768">
            <v>24589</v>
          </cell>
          <cell r="F3768">
            <v>53.021917808219179</v>
          </cell>
          <cell r="G3768" t="str">
            <v>BANYUMAS</v>
          </cell>
          <cell r="H3768" t="str">
            <v>TUMIYANG</v>
          </cell>
          <cell r="I3768" t="str">
            <v>003</v>
          </cell>
          <cell r="J3768" t="str">
            <v>005</v>
          </cell>
          <cell r="K3768" t="str">
            <v>TUMIYANG</v>
          </cell>
          <cell r="L3768" t="str">
            <v>TUMIYANG, RT 003 RW 005</v>
          </cell>
          <cell r="M3768" t="str">
            <v>KEPALA KELUARGA</v>
          </cell>
          <cell r="N3768" t="str">
            <v>KAWIN</v>
          </cell>
          <cell r="O3768" t="str">
            <v>Tamat SD/Sederajat</v>
          </cell>
          <cell r="P3768" t="str">
            <v>Islam</v>
          </cell>
          <cell r="Q3768" t="str">
            <v>BURUH HARIAN LEPAS</v>
          </cell>
          <cell r="R3768" t="str">
            <v>-</v>
          </cell>
          <cell r="S3768" t="str">
            <v>TIDAK ADA</v>
          </cell>
        </row>
        <row r="3769">
          <cell r="A3769" t="str">
            <v>3302166111900002</v>
          </cell>
          <cell r="B3769" t="str">
            <v>3302161205070020</v>
          </cell>
          <cell r="C3769" t="str">
            <v>NOVIANA SUSANTI</v>
          </cell>
          <cell r="D3769" t="str">
            <v>PR</v>
          </cell>
          <cell r="E3769">
            <v>33198</v>
          </cell>
          <cell r="F3769">
            <v>29.435616438356163</v>
          </cell>
          <cell r="G3769" t="str">
            <v>BANYUMAS</v>
          </cell>
          <cell r="H3769" t="str">
            <v>TUMIYANG</v>
          </cell>
          <cell r="I3769" t="str">
            <v>003</v>
          </cell>
          <cell r="J3769" t="str">
            <v>005</v>
          </cell>
          <cell r="K3769" t="str">
            <v>TUMIYANG</v>
          </cell>
          <cell r="L3769" t="str">
            <v>TUMIYANG, RT 003 RW 005</v>
          </cell>
          <cell r="M3769" t="str">
            <v>ANAK</v>
          </cell>
          <cell r="N3769" t="str">
            <v>KAWIN</v>
          </cell>
          <cell r="O3769" t="str">
            <v>SLTP/Sederajat</v>
          </cell>
          <cell r="P3769" t="str">
            <v>Islam</v>
          </cell>
          <cell r="Q3769" t="str">
            <v>BELUM/TIDAK BEKERJA</v>
          </cell>
          <cell r="R3769" t="str">
            <v>-</v>
          </cell>
          <cell r="S3769" t="str">
            <v>TIDAK ADA</v>
          </cell>
        </row>
        <row r="3770">
          <cell r="A3770" t="str">
            <v>3302161101890002</v>
          </cell>
          <cell r="B3770" t="str">
            <v>3302161206190002</v>
          </cell>
          <cell r="C3770" t="str">
            <v>TALBI</v>
          </cell>
          <cell r="D3770" t="str">
            <v>LK</v>
          </cell>
          <cell r="E3770">
            <v>32519</v>
          </cell>
          <cell r="F3770">
            <v>31.295890410958904</v>
          </cell>
          <cell r="G3770" t="str">
            <v>BANYUMAS</v>
          </cell>
          <cell r="H3770" t="str">
            <v>DESA TUMIYANG</v>
          </cell>
          <cell r="I3770" t="str">
            <v>003</v>
          </cell>
          <cell r="J3770" t="str">
            <v>005</v>
          </cell>
          <cell r="K3770" t="str">
            <v>TUMIYANG</v>
          </cell>
          <cell r="L3770" t="str">
            <v>DESA TUMIYANG, RT 003 RW 005</v>
          </cell>
          <cell r="M3770" t="str">
            <v>KEPALA KELUARGA</v>
          </cell>
          <cell r="N3770" t="str">
            <v>KAWIN</v>
          </cell>
          <cell r="O3770" t="str">
            <v>SLTP/Sederajat</v>
          </cell>
          <cell r="P3770" t="str">
            <v>Islam</v>
          </cell>
          <cell r="Q3770" t="str">
            <v>BURUH HARIAN LEPAS</v>
          </cell>
          <cell r="R3770" t="str">
            <v>-</v>
          </cell>
          <cell r="S3770" t="str">
            <v>ADA</v>
          </cell>
        </row>
        <row r="3771">
          <cell r="A3771" t="str">
            <v>3302144212980006</v>
          </cell>
          <cell r="B3771" t="str">
            <v>3302161206190002</v>
          </cell>
          <cell r="C3771" t="str">
            <v>ENDRI SETIOWATI</v>
          </cell>
          <cell r="D3771" t="str">
            <v>PR</v>
          </cell>
          <cell r="E3771">
            <v>36131</v>
          </cell>
          <cell r="F3771">
            <v>21.4</v>
          </cell>
          <cell r="G3771" t="str">
            <v>BANYUMAS</v>
          </cell>
          <cell r="H3771" t="str">
            <v>DESA TUMIYANG</v>
          </cell>
          <cell r="I3771" t="str">
            <v>003</v>
          </cell>
          <cell r="J3771" t="str">
            <v>005</v>
          </cell>
          <cell r="K3771" t="str">
            <v>TUMIYANG</v>
          </cell>
          <cell r="L3771" t="str">
            <v>DESA TUMIYANG, RT 003 RW 005</v>
          </cell>
          <cell r="M3771" t="str">
            <v>ISTRI</v>
          </cell>
          <cell r="N3771" t="str">
            <v>KAWIN</v>
          </cell>
          <cell r="O3771" t="str">
            <v>SLTP/Sederajat</v>
          </cell>
          <cell r="P3771" t="str">
            <v>Islam</v>
          </cell>
          <cell r="Q3771" t="str">
            <v>KARYAWAN SWASTA</v>
          </cell>
          <cell r="R3771" t="str">
            <v>-</v>
          </cell>
          <cell r="S3771" t="str">
            <v>TIDAK ADA</v>
          </cell>
        </row>
        <row r="3772">
          <cell r="A3772" t="str">
            <v>3302161012830002</v>
          </cell>
          <cell r="B3772" t="str">
            <v>3302161210060023</v>
          </cell>
          <cell r="C3772" t="str">
            <v>WALUYO</v>
          </cell>
          <cell r="D3772" t="str">
            <v>LK</v>
          </cell>
          <cell r="E3772">
            <v>30660</v>
          </cell>
          <cell r="F3772">
            <v>36.389041095890413</v>
          </cell>
          <cell r="G3772" t="str">
            <v>BANYUMAS</v>
          </cell>
          <cell r="H3772" t="str">
            <v>DESA TUMIYANG</v>
          </cell>
          <cell r="I3772" t="str">
            <v>003</v>
          </cell>
          <cell r="J3772" t="str">
            <v>005</v>
          </cell>
          <cell r="K3772" t="str">
            <v>TUMIYANG</v>
          </cell>
          <cell r="L3772" t="str">
            <v>DESA TUMIYANG, RT 003 RW 005</v>
          </cell>
          <cell r="M3772" t="str">
            <v>KEPALA KELUARGA</v>
          </cell>
          <cell r="N3772" t="str">
            <v>KAWIN</v>
          </cell>
          <cell r="O3772" t="str">
            <v>SLTP/Sederajat</v>
          </cell>
          <cell r="P3772" t="str">
            <v>Islam</v>
          </cell>
          <cell r="Q3772" t="str">
            <v>KARYAWAN SWASTA</v>
          </cell>
          <cell r="R3772" t="str">
            <v>-</v>
          </cell>
          <cell r="S3772" t="str">
            <v>TIDAK ADA</v>
          </cell>
        </row>
        <row r="3773">
          <cell r="A3773" t="str">
            <v>3302165605860001</v>
          </cell>
          <cell r="B3773" t="str">
            <v>3302161210060023</v>
          </cell>
          <cell r="C3773" t="str">
            <v>MEI LIMA WATI</v>
          </cell>
          <cell r="D3773" t="str">
            <v>PR</v>
          </cell>
          <cell r="E3773">
            <v>31548</v>
          </cell>
          <cell r="F3773">
            <v>33.956164383561642</v>
          </cell>
          <cell r="G3773" t="str">
            <v>BANYUMAS</v>
          </cell>
          <cell r="H3773" t="str">
            <v>DESA TUMIYANG</v>
          </cell>
          <cell r="I3773" t="str">
            <v>003</v>
          </cell>
          <cell r="J3773" t="str">
            <v>005</v>
          </cell>
          <cell r="K3773" t="str">
            <v>TUMIYANG</v>
          </cell>
          <cell r="L3773" t="str">
            <v>DESA TUMIYANG, RT 003 RW 005</v>
          </cell>
          <cell r="M3773" t="str">
            <v>ISTRI</v>
          </cell>
          <cell r="N3773" t="str">
            <v>KAWIN</v>
          </cell>
          <cell r="O3773" t="str">
            <v>SLTP/Sederajat</v>
          </cell>
          <cell r="P3773" t="str">
            <v>Islam</v>
          </cell>
          <cell r="Q3773" t="str">
            <v>MENGURUS RUMAH TANGGA</v>
          </cell>
          <cell r="R3773" t="str">
            <v>-</v>
          </cell>
          <cell r="S3773" t="str">
            <v>TIDAK ADA</v>
          </cell>
        </row>
        <row r="3774">
          <cell r="A3774" t="str">
            <v>3302161808060001</v>
          </cell>
          <cell r="B3774" t="str">
            <v>3302161210060023</v>
          </cell>
          <cell r="C3774" t="str">
            <v>YOSI IMAN NUR UTOMO</v>
          </cell>
          <cell r="D3774" t="str">
            <v>LK</v>
          </cell>
          <cell r="E3774">
            <v>38947</v>
          </cell>
          <cell r="F3774">
            <v>13.684931506849315</v>
          </cell>
          <cell r="G3774" t="str">
            <v>BANYUMAS</v>
          </cell>
          <cell r="H3774" t="str">
            <v>DESA TUMIYANG</v>
          </cell>
          <cell r="I3774" t="str">
            <v>003</v>
          </cell>
          <cell r="J3774" t="str">
            <v>005</v>
          </cell>
          <cell r="K3774" t="str">
            <v>TUMIYANG</v>
          </cell>
          <cell r="L3774" t="str">
            <v>DESA TUMIYANG, RT 003 RW 005</v>
          </cell>
          <cell r="M3774" t="str">
            <v>ANAK</v>
          </cell>
          <cell r="N3774" t="str">
            <v>BELUM KAWIN</v>
          </cell>
          <cell r="O3774" t="str">
            <v>Tidak/Belum Sekolah</v>
          </cell>
          <cell r="P3774" t="str">
            <v>Islam</v>
          </cell>
          <cell r="Q3774" t="str">
            <v>BELUM/TIDAK BEKERJA</v>
          </cell>
          <cell r="R3774" t="str">
            <v>-</v>
          </cell>
          <cell r="S3774" t="str">
            <v>ADA</v>
          </cell>
        </row>
        <row r="3775">
          <cell r="A3775" t="str">
            <v>3302162911130001</v>
          </cell>
          <cell r="B3775" t="str">
            <v>3302161210060023</v>
          </cell>
          <cell r="C3775" t="str">
            <v>RIZQI MAHARDIKA</v>
          </cell>
          <cell r="D3775" t="str">
            <v>LK</v>
          </cell>
          <cell r="E3775">
            <v>41607</v>
          </cell>
          <cell r="F3775">
            <v>6.397260273972603</v>
          </cell>
          <cell r="G3775" t="str">
            <v>BANYUMAS</v>
          </cell>
          <cell r="H3775" t="str">
            <v>DESA TUMIYANG</v>
          </cell>
          <cell r="I3775" t="str">
            <v>003</v>
          </cell>
          <cell r="J3775" t="str">
            <v>005</v>
          </cell>
          <cell r="K3775" t="str">
            <v>TUMIYANG</v>
          </cell>
          <cell r="L3775" t="str">
            <v>DESA TUMIYANG, RT 003 RW 005</v>
          </cell>
          <cell r="M3775" t="str">
            <v>ANAK</v>
          </cell>
          <cell r="N3775" t="str">
            <v>BELUM KAWIN</v>
          </cell>
          <cell r="O3775" t="str">
            <v>Tidak/Belum Sekolah</v>
          </cell>
          <cell r="P3775" t="str">
            <v>Islam</v>
          </cell>
          <cell r="Q3775" t="str">
            <v>BELUM/TIDAK BEKERJA</v>
          </cell>
          <cell r="R3775" t="str">
            <v>-</v>
          </cell>
          <cell r="S3775" t="str">
            <v>ADA</v>
          </cell>
        </row>
        <row r="3776">
          <cell r="A3776" t="str">
            <v>3302160107650017</v>
          </cell>
          <cell r="B3776" t="str">
            <v>3302161302056668</v>
          </cell>
          <cell r="C3776" t="str">
            <v>KARSO SUKANTO</v>
          </cell>
          <cell r="D3776" t="str">
            <v>LK</v>
          </cell>
          <cell r="E3776">
            <v>23924</v>
          </cell>
          <cell r="F3776">
            <v>54.843835616438355</v>
          </cell>
          <cell r="G3776" t="str">
            <v>CILACAP</v>
          </cell>
          <cell r="H3776" t="str">
            <v>TUMIYANG</v>
          </cell>
          <cell r="I3776" t="str">
            <v>003</v>
          </cell>
          <cell r="J3776" t="str">
            <v>005</v>
          </cell>
          <cell r="K3776" t="str">
            <v>TUMIYANG</v>
          </cell>
          <cell r="L3776" t="str">
            <v>TUMIYANG, RT 003 RW 005</v>
          </cell>
          <cell r="M3776" t="str">
            <v>KEPALA KELUARGA</v>
          </cell>
          <cell r="N3776" t="str">
            <v>KAWIN</v>
          </cell>
          <cell r="O3776" t="str">
            <v>Belum Tamat SD/Sederajat</v>
          </cell>
          <cell r="P3776" t="str">
            <v>Islam</v>
          </cell>
          <cell r="Q3776" t="str">
            <v>BURUH HARIAN LEPAS</v>
          </cell>
          <cell r="R3776" t="str">
            <v>-</v>
          </cell>
          <cell r="S3776" t="str">
            <v>TIDAK ADA</v>
          </cell>
        </row>
        <row r="3777">
          <cell r="A3777" t="str">
            <v>3302164107670024</v>
          </cell>
          <cell r="B3777" t="str">
            <v>3302161302056668</v>
          </cell>
          <cell r="C3777" t="str">
            <v>KARNI</v>
          </cell>
          <cell r="D3777" t="str">
            <v>PR</v>
          </cell>
          <cell r="E3777">
            <v>24654</v>
          </cell>
          <cell r="F3777">
            <v>52.843835616438355</v>
          </cell>
          <cell r="G3777" t="str">
            <v>BANYUMAS</v>
          </cell>
          <cell r="H3777" t="str">
            <v>TUMIYANG</v>
          </cell>
          <cell r="I3777" t="str">
            <v>003</v>
          </cell>
          <cell r="J3777" t="str">
            <v>005</v>
          </cell>
          <cell r="K3777" t="str">
            <v>TUMIYANG</v>
          </cell>
          <cell r="L3777" t="str">
            <v>TUMIYANG, RT 003 RW 005</v>
          </cell>
          <cell r="M3777" t="str">
            <v>ISTRI</v>
          </cell>
          <cell r="N3777" t="str">
            <v>KAWIN</v>
          </cell>
          <cell r="O3777" t="str">
            <v>Belum Tamat SD/Sederajat</v>
          </cell>
          <cell r="P3777" t="str">
            <v>Islam</v>
          </cell>
          <cell r="Q3777" t="str">
            <v>MENGURUS RUMAH TANGGA</v>
          </cell>
          <cell r="R3777" t="str">
            <v>-</v>
          </cell>
          <cell r="S3777" t="str">
            <v>TIDAK ADA</v>
          </cell>
        </row>
        <row r="3778">
          <cell r="A3778" t="str">
            <v>3302161604020002</v>
          </cell>
          <cell r="B3778" t="str">
            <v>3302161302056668</v>
          </cell>
          <cell r="C3778" t="str">
            <v>AHLUL JANNATA</v>
          </cell>
          <cell r="D3778" t="str">
            <v>LK</v>
          </cell>
          <cell r="E3778">
            <v>37362</v>
          </cell>
          <cell r="F3778">
            <v>18.027397260273972</v>
          </cell>
          <cell r="G3778" t="str">
            <v>BANYUMAS</v>
          </cell>
          <cell r="H3778" t="str">
            <v>TUMIYANG</v>
          </cell>
          <cell r="I3778" t="str">
            <v>003</v>
          </cell>
          <cell r="J3778" t="str">
            <v>005</v>
          </cell>
          <cell r="K3778" t="str">
            <v>TUMIYANG</v>
          </cell>
          <cell r="L3778" t="str">
            <v>TUMIYANG, RT 003 RW 005</v>
          </cell>
          <cell r="M3778" t="str">
            <v>ANAK</v>
          </cell>
          <cell r="N3778" t="str">
            <v>BELUM KAWIN</v>
          </cell>
          <cell r="O3778" t="str">
            <v>Tidak/Belum Sekolah</v>
          </cell>
          <cell r="P3778" t="str">
            <v>Islam</v>
          </cell>
          <cell r="Q3778" t="str">
            <v>BELUM/TIDAK BEKERJA</v>
          </cell>
          <cell r="R3778" t="str">
            <v>-</v>
          </cell>
          <cell r="S3778" t="str">
            <v>ADA</v>
          </cell>
        </row>
        <row r="3779">
          <cell r="A3779" t="str">
            <v>3302161208640005</v>
          </cell>
          <cell r="B3779" t="str">
            <v>3302161302056669</v>
          </cell>
          <cell r="C3779" t="str">
            <v>BASIRUN</v>
          </cell>
          <cell r="D3779" t="str">
            <v>LK</v>
          </cell>
          <cell r="E3779">
            <v>23601</v>
          </cell>
          <cell r="F3779">
            <v>55.728767123287675</v>
          </cell>
          <cell r="G3779" t="str">
            <v>BANYUMAS</v>
          </cell>
          <cell r="H3779" t="str">
            <v>DESA TUMIYANG</v>
          </cell>
          <cell r="I3779" t="str">
            <v>003</v>
          </cell>
          <cell r="J3779" t="str">
            <v>005</v>
          </cell>
          <cell r="K3779" t="str">
            <v>TUMIYANG</v>
          </cell>
          <cell r="L3779" t="str">
            <v>DESA TUMIYANG, RT 003 RW 005</v>
          </cell>
          <cell r="M3779" t="str">
            <v>KEPALA KELUARGA</v>
          </cell>
          <cell r="N3779" t="str">
            <v>KAWIN</v>
          </cell>
          <cell r="O3779" t="str">
            <v>Tamat SD/Sederajat</v>
          </cell>
          <cell r="P3779" t="str">
            <v>Islam</v>
          </cell>
          <cell r="Q3779" t="str">
            <v>PETANI/PEKEBUN</v>
          </cell>
          <cell r="R3779" t="str">
            <v>-</v>
          </cell>
          <cell r="S3779" t="str">
            <v>TIDAK ADA</v>
          </cell>
        </row>
        <row r="3780">
          <cell r="A3780" t="str">
            <v>3302164107660041</v>
          </cell>
          <cell r="B3780" t="str">
            <v>3302161302056669</v>
          </cell>
          <cell r="C3780" t="str">
            <v>KASINEM</v>
          </cell>
          <cell r="D3780" t="str">
            <v>PR</v>
          </cell>
          <cell r="E3780">
            <v>24289</v>
          </cell>
          <cell r="F3780">
            <v>53.843835616438355</v>
          </cell>
          <cell r="G3780" t="str">
            <v>BANYUMAS</v>
          </cell>
          <cell r="H3780" t="str">
            <v>DESA TUMIYANG</v>
          </cell>
          <cell r="I3780" t="str">
            <v>003</v>
          </cell>
          <cell r="J3780" t="str">
            <v>005</v>
          </cell>
          <cell r="K3780" t="str">
            <v>TUMIYANG</v>
          </cell>
          <cell r="L3780" t="str">
            <v>DESA TUMIYANG, RT 003 RW 005</v>
          </cell>
          <cell r="M3780" t="str">
            <v>ISTRI</v>
          </cell>
          <cell r="N3780" t="str">
            <v>KAWIN</v>
          </cell>
          <cell r="O3780" t="str">
            <v>Tamat SD/Sederajat</v>
          </cell>
          <cell r="P3780" t="str">
            <v>Islam</v>
          </cell>
          <cell r="Q3780" t="str">
            <v>PETANI/PEKEBUN</v>
          </cell>
          <cell r="R3780" t="str">
            <v>-</v>
          </cell>
          <cell r="S3780" t="str">
            <v>TIDAK ADA</v>
          </cell>
        </row>
        <row r="3781">
          <cell r="A3781" t="str">
            <v>3302160107510022</v>
          </cell>
          <cell r="B3781" t="str">
            <v>3302161302056670</v>
          </cell>
          <cell r="C3781" t="str">
            <v>KASTAJA RASUM</v>
          </cell>
          <cell r="D3781" t="str">
            <v>LK</v>
          </cell>
          <cell r="E3781">
            <v>18810</v>
          </cell>
          <cell r="F3781">
            <v>68.854794520547941</v>
          </cell>
          <cell r="G3781" t="str">
            <v>BANYUMAS</v>
          </cell>
          <cell r="H3781" t="str">
            <v>DESA TUMIYANG</v>
          </cell>
          <cell r="I3781" t="str">
            <v>003</v>
          </cell>
          <cell r="J3781" t="str">
            <v>005</v>
          </cell>
          <cell r="K3781" t="str">
            <v>TUMIYANG</v>
          </cell>
          <cell r="L3781" t="str">
            <v>DESA TUMIYANG, RT 003 RW 005</v>
          </cell>
          <cell r="M3781" t="str">
            <v>KEPALA KELUARGA</v>
          </cell>
          <cell r="N3781" t="str">
            <v>KAWIN</v>
          </cell>
          <cell r="O3781" t="str">
            <v>Belum Tamat SD/Sederajat</v>
          </cell>
          <cell r="P3781" t="str">
            <v>Islam</v>
          </cell>
          <cell r="Q3781" t="str">
            <v>BURUH TANI/PERKEBUNAN</v>
          </cell>
          <cell r="R3781" t="str">
            <v>-</v>
          </cell>
          <cell r="S3781" t="str">
            <v>TIDAK ADA</v>
          </cell>
        </row>
        <row r="3782">
          <cell r="A3782" t="str">
            <v>3302164107560049</v>
          </cell>
          <cell r="B3782" t="str">
            <v>3302161302056670</v>
          </cell>
          <cell r="C3782" t="str">
            <v>WATIYEM</v>
          </cell>
          <cell r="D3782" t="str">
            <v>PR</v>
          </cell>
          <cell r="E3782">
            <v>20637</v>
          </cell>
          <cell r="F3782">
            <v>63.849315068493148</v>
          </cell>
          <cell r="G3782" t="str">
            <v>BANYUMAS</v>
          </cell>
          <cell r="H3782" t="str">
            <v>DESA TUMIYANG</v>
          </cell>
          <cell r="I3782" t="str">
            <v>003</v>
          </cell>
          <cell r="J3782" t="str">
            <v>005</v>
          </cell>
          <cell r="K3782" t="str">
            <v>TUMIYANG</v>
          </cell>
          <cell r="L3782" t="str">
            <v>DESA TUMIYANG, RT 003 RW 005</v>
          </cell>
          <cell r="M3782" t="str">
            <v>ISTRI</v>
          </cell>
          <cell r="N3782" t="str">
            <v>KAWIN</v>
          </cell>
          <cell r="O3782" t="str">
            <v>Belum Tamat SD/Sederajat</v>
          </cell>
          <cell r="P3782" t="str">
            <v>Islam</v>
          </cell>
          <cell r="Q3782" t="str">
            <v>PEDAGANG</v>
          </cell>
          <cell r="R3782" t="str">
            <v>-</v>
          </cell>
          <cell r="S3782" t="str">
            <v>TIDAK ADA</v>
          </cell>
        </row>
        <row r="3783">
          <cell r="A3783" t="str">
            <v>3302160107480018</v>
          </cell>
          <cell r="B3783" t="str">
            <v>3302161302056671</v>
          </cell>
          <cell r="C3783" t="str">
            <v>RASMUDI</v>
          </cell>
          <cell r="D3783" t="str">
            <v>LK</v>
          </cell>
          <cell r="E3783">
            <v>17715</v>
          </cell>
          <cell r="F3783">
            <v>71.854794520547941</v>
          </cell>
          <cell r="G3783" t="str">
            <v>BANYUMAS</v>
          </cell>
          <cell r="H3783" t="str">
            <v>TUMIYANG</v>
          </cell>
          <cell r="I3783" t="str">
            <v>003</v>
          </cell>
          <cell r="J3783" t="str">
            <v>005</v>
          </cell>
          <cell r="K3783" t="str">
            <v>TUMIYANG</v>
          </cell>
          <cell r="L3783" t="str">
            <v>TUMIYANG, RT 003 RW 005</v>
          </cell>
          <cell r="M3783" t="str">
            <v>KEPALA KELUARGA</v>
          </cell>
          <cell r="N3783" t="str">
            <v>KAWIN</v>
          </cell>
          <cell r="O3783" t="str">
            <v>Belum Tamat SD/Sederajat</v>
          </cell>
          <cell r="P3783" t="str">
            <v>Islam</v>
          </cell>
          <cell r="Q3783" t="str">
            <v>BURUH HARIAN LEPAS</v>
          </cell>
          <cell r="R3783" t="str">
            <v>-</v>
          </cell>
          <cell r="S3783" t="str">
            <v>TIDAK ADA</v>
          </cell>
        </row>
        <row r="3784">
          <cell r="A3784" t="str">
            <v>3302164107520056</v>
          </cell>
          <cell r="B3784" t="str">
            <v>3302161302056671</v>
          </cell>
          <cell r="C3784" t="str">
            <v>SAKEM</v>
          </cell>
          <cell r="D3784" t="str">
            <v>PR</v>
          </cell>
          <cell r="E3784">
            <v>19176</v>
          </cell>
          <cell r="F3784">
            <v>67.852054794520555</v>
          </cell>
          <cell r="G3784" t="str">
            <v>BANYUMAS</v>
          </cell>
          <cell r="H3784" t="str">
            <v>TUMIYANG</v>
          </cell>
          <cell r="I3784" t="str">
            <v>003</v>
          </cell>
          <cell r="J3784" t="str">
            <v>005</v>
          </cell>
          <cell r="K3784" t="str">
            <v>TUMIYANG</v>
          </cell>
          <cell r="L3784" t="str">
            <v>TUMIYANG, RT 003 RW 005</v>
          </cell>
          <cell r="M3784" t="str">
            <v>ISTRI</v>
          </cell>
          <cell r="N3784" t="str">
            <v>KAWIN</v>
          </cell>
          <cell r="O3784" t="str">
            <v>Tidak/Belum Sekolah</v>
          </cell>
          <cell r="P3784" t="str">
            <v>Islam</v>
          </cell>
          <cell r="Q3784" t="str">
            <v>MENGURUS RUMAH TANGGA</v>
          </cell>
          <cell r="R3784" t="str">
            <v>-</v>
          </cell>
          <cell r="S3784" t="str">
            <v>TIDAK ADA</v>
          </cell>
        </row>
        <row r="3785">
          <cell r="A3785" t="str">
            <v>3302161507650003</v>
          </cell>
          <cell r="B3785" t="str">
            <v>3302161302056672</v>
          </cell>
          <cell r="C3785" t="str">
            <v>WASRIP</v>
          </cell>
          <cell r="D3785" t="str">
            <v>LK</v>
          </cell>
          <cell r="E3785">
            <v>23938</v>
          </cell>
          <cell r="F3785">
            <v>54.805479452054797</v>
          </cell>
          <cell r="G3785" t="str">
            <v>BANYUMAS</v>
          </cell>
          <cell r="H3785" t="str">
            <v>TUMIYANG</v>
          </cell>
          <cell r="I3785" t="str">
            <v>003</v>
          </cell>
          <cell r="J3785" t="str">
            <v>005</v>
          </cell>
          <cell r="K3785" t="str">
            <v>TUMIYANG</v>
          </cell>
          <cell r="L3785" t="str">
            <v>TUMIYANG, RT 003 RW 005</v>
          </cell>
          <cell r="M3785" t="str">
            <v>KEPALA KELUARGA</v>
          </cell>
          <cell r="N3785" t="str">
            <v>KAWIN</v>
          </cell>
          <cell r="O3785" t="str">
            <v>SLTA/Sederajat</v>
          </cell>
          <cell r="P3785" t="str">
            <v>Islam</v>
          </cell>
          <cell r="Q3785" t="str">
            <v>PERDAGANGAN</v>
          </cell>
          <cell r="R3785" t="str">
            <v>B</v>
          </cell>
          <cell r="S3785" t="str">
            <v>TIDAK ADA</v>
          </cell>
        </row>
        <row r="3786">
          <cell r="A3786" t="str">
            <v>3302165606680002</v>
          </cell>
          <cell r="B3786" t="str">
            <v>3302161302056672</v>
          </cell>
          <cell r="C3786" t="str">
            <v>SUMARNI</v>
          </cell>
          <cell r="D3786" t="str">
            <v>PR</v>
          </cell>
          <cell r="E3786">
            <v>25005</v>
          </cell>
          <cell r="F3786">
            <v>51.88219178082192</v>
          </cell>
          <cell r="G3786" t="str">
            <v>BANYUMAS</v>
          </cell>
          <cell r="H3786" t="str">
            <v>TUMIYANG</v>
          </cell>
          <cell r="I3786" t="str">
            <v>003</v>
          </cell>
          <cell r="J3786" t="str">
            <v>005</v>
          </cell>
          <cell r="K3786" t="str">
            <v>TUMIYANG</v>
          </cell>
          <cell r="L3786" t="str">
            <v>TUMIYANG, RT 003 RW 005</v>
          </cell>
          <cell r="M3786" t="str">
            <v>ISTRI</v>
          </cell>
          <cell r="N3786" t="str">
            <v>KAWIN</v>
          </cell>
          <cell r="O3786" t="str">
            <v>SLTP/Sederajat</v>
          </cell>
          <cell r="P3786" t="str">
            <v>Islam</v>
          </cell>
          <cell r="Q3786" t="str">
            <v>MENGURUS RUMAH TANGGA</v>
          </cell>
          <cell r="R3786" t="str">
            <v>-</v>
          </cell>
          <cell r="S3786" t="str">
            <v>TIDAK ADA</v>
          </cell>
        </row>
        <row r="3787">
          <cell r="A3787" t="str">
            <v>3302166012030001</v>
          </cell>
          <cell r="B3787" t="str">
            <v>3302161302056672</v>
          </cell>
          <cell r="C3787" t="str">
            <v>DYAH RAGIL WIJAYANTI</v>
          </cell>
          <cell r="D3787" t="str">
            <v>PR</v>
          </cell>
          <cell r="E3787">
            <v>37975</v>
          </cell>
          <cell r="F3787">
            <v>16.347945205479451</v>
          </cell>
          <cell r="G3787" t="str">
            <v>BANYUMAS</v>
          </cell>
          <cell r="H3787" t="str">
            <v>TUMIYANG</v>
          </cell>
          <cell r="I3787" t="str">
            <v>003</v>
          </cell>
          <cell r="J3787" t="str">
            <v>005</v>
          </cell>
          <cell r="K3787" t="str">
            <v>TUMIYANG</v>
          </cell>
          <cell r="L3787" t="str">
            <v>TUMIYANG, RT 003 RW 005</v>
          </cell>
          <cell r="M3787" t="str">
            <v>ANAK</v>
          </cell>
          <cell r="N3787" t="str">
            <v>BELUM KAWIN</v>
          </cell>
          <cell r="O3787" t="str">
            <v>Belum Tamat SD/Sederajat</v>
          </cell>
          <cell r="P3787" t="str">
            <v>Islam</v>
          </cell>
          <cell r="Q3787" t="str">
            <v>PELAJAR/MAHASISWA</v>
          </cell>
          <cell r="R3787" t="str">
            <v>-</v>
          </cell>
          <cell r="S3787" t="str">
            <v>ADA</v>
          </cell>
        </row>
        <row r="3788">
          <cell r="A3788" t="str">
            <v>3302166404920002</v>
          </cell>
          <cell r="B3788" t="str">
            <v>3302161302056672</v>
          </cell>
          <cell r="C3788" t="str">
            <v>DYAH WAHYU UTAMI</v>
          </cell>
          <cell r="D3788" t="str">
            <v>PR</v>
          </cell>
          <cell r="E3788">
            <v>33718</v>
          </cell>
          <cell r="F3788">
            <v>28.010958904109589</v>
          </cell>
          <cell r="G3788" t="str">
            <v>BANYUMAS</v>
          </cell>
          <cell r="H3788" t="str">
            <v>TUMIYANG</v>
          </cell>
          <cell r="I3788" t="str">
            <v>003</v>
          </cell>
          <cell r="J3788" t="str">
            <v>005</v>
          </cell>
          <cell r="K3788" t="str">
            <v>TUMIYANG</v>
          </cell>
          <cell r="L3788" t="str">
            <v>TUMIYANG, RT 003 RW 005</v>
          </cell>
          <cell r="M3788" t="str">
            <v>ANAK</v>
          </cell>
          <cell r="N3788" t="str">
            <v>BELUM KAWIN</v>
          </cell>
          <cell r="O3788" t="str">
            <v>SLTA/Sederajat</v>
          </cell>
          <cell r="P3788" t="str">
            <v>Islam</v>
          </cell>
          <cell r="Q3788" t="str">
            <v>PELAJAR/MAHASISWA</v>
          </cell>
          <cell r="R3788" t="str">
            <v>-</v>
          </cell>
          <cell r="S3788" t="str">
            <v>ADA</v>
          </cell>
        </row>
        <row r="3789">
          <cell r="A3789" t="str">
            <v>3302163112620141</v>
          </cell>
          <cell r="B3789" t="str">
            <v>3302161302056674</v>
          </cell>
          <cell r="C3789" t="str">
            <v>RASIDI</v>
          </cell>
          <cell r="D3789" t="str">
            <v>LK</v>
          </cell>
          <cell r="E3789">
            <v>23011</v>
          </cell>
          <cell r="F3789">
            <v>57.345205479452055</v>
          </cell>
          <cell r="G3789" t="str">
            <v>BANYUMAS</v>
          </cell>
          <cell r="H3789" t="str">
            <v>TUMIYANG</v>
          </cell>
          <cell r="I3789" t="str">
            <v>003</v>
          </cell>
          <cell r="J3789" t="str">
            <v>005</v>
          </cell>
          <cell r="K3789" t="str">
            <v>TUMIYANG</v>
          </cell>
          <cell r="L3789" t="str">
            <v>TUMIYANG, RT 003 RW 005</v>
          </cell>
          <cell r="M3789" t="str">
            <v>KEPALA KELUARGA</v>
          </cell>
          <cell r="N3789" t="str">
            <v>KAWIN</v>
          </cell>
          <cell r="O3789" t="str">
            <v>Tamat SD/Sederajat</v>
          </cell>
          <cell r="P3789" t="str">
            <v>Islam</v>
          </cell>
          <cell r="Q3789" t="str">
            <v>BURUH HARIAN LEPAS</v>
          </cell>
          <cell r="R3789" t="str">
            <v>-</v>
          </cell>
          <cell r="S3789" t="str">
            <v>TIDAK ADA</v>
          </cell>
        </row>
        <row r="3790">
          <cell r="A3790" t="str">
            <v>3302164107620025</v>
          </cell>
          <cell r="B3790" t="str">
            <v>3302161302056674</v>
          </cell>
          <cell r="C3790" t="str">
            <v>DARIYAH</v>
          </cell>
          <cell r="D3790" t="str">
            <v>PR</v>
          </cell>
          <cell r="E3790">
            <v>22828</v>
          </cell>
          <cell r="F3790">
            <v>57.846575342465755</v>
          </cell>
          <cell r="G3790" t="str">
            <v>BANYUMAS</v>
          </cell>
          <cell r="H3790" t="str">
            <v>TUMIYANG</v>
          </cell>
          <cell r="I3790" t="str">
            <v>003</v>
          </cell>
          <cell r="J3790" t="str">
            <v>005</v>
          </cell>
          <cell r="K3790" t="str">
            <v>TUMIYANG</v>
          </cell>
          <cell r="L3790" t="str">
            <v>TUMIYANG, RT 003 RW 005</v>
          </cell>
          <cell r="M3790" t="str">
            <v>ISTRI</v>
          </cell>
          <cell r="N3790" t="str">
            <v>KAWIN</v>
          </cell>
          <cell r="O3790" t="str">
            <v>Tamat SD/Sederajat</v>
          </cell>
          <cell r="P3790" t="str">
            <v>Islam</v>
          </cell>
          <cell r="Q3790" t="str">
            <v>MENGURUS RUMAH TANGGA</v>
          </cell>
          <cell r="R3790" t="str">
            <v>-</v>
          </cell>
          <cell r="S3790" t="str">
            <v>TIDAK ADA</v>
          </cell>
        </row>
        <row r="3791">
          <cell r="A3791" t="str">
            <v>3302160310720001</v>
          </cell>
          <cell r="B3791" t="str">
            <v>3302161302056676</v>
          </cell>
          <cell r="C3791" t="str">
            <v>KASIMUN</v>
          </cell>
          <cell r="D3791" t="str">
            <v>LK</v>
          </cell>
          <cell r="E3791">
            <v>26575</v>
          </cell>
          <cell r="F3791">
            <v>47.580821917808223</v>
          </cell>
          <cell r="G3791" t="str">
            <v>BANYUMAS</v>
          </cell>
          <cell r="H3791" t="str">
            <v>TUMIYANG</v>
          </cell>
          <cell r="I3791" t="str">
            <v>003</v>
          </cell>
          <cell r="J3791" t="str">
            <v>005</v>
          </cell>
          <cell r="K3791" t="str">
            <v>TUMIYANG</v>
          </cell>
          <cell r="L3791" t="str">
            <v>TUMIYANG, RT 003 RW 005</v>
          </cell>
          <cell r="M3791" t="str">
            <v>KEPALA KELUARGA</v>
          </cell>
          <cell r="N3791" t="str">
            <v>KAWIN</v>
          </cell>
          <cell r="O3791" t="str">
            <v>Tamat SD/Sederajat</v>
          </cell>
          <cell r="P3791" t="str">
            <v>Islam</v>
          </cell>
          <cell r="Q3791" t="str">
            <v>PEDAGANG</v>
          </cell>
          <cell r="R3791" t="str">
            <v>-</v>
          </cell>
          <cell r="S3791" t="str">
            <v>TIDAK ADA</v>
          </cell>
        </row>
        <row r="3792">
          <cell r="A3792" t="str">
            <v>3302166504790003</v>
          </cell>
          <cell r="B3792" t="str">
            <v>3302161302056676</v>
          </cell>
          <cell r="C3792" t="str">
            <v>KHOLIFAH</v>
          </cell>
          <cell r="D3792" t="str">
            <v>PR</v>
          </cell>
          <cell r="E3792">
            <v>28970</v>
          </cell>
          <cell r="F3792">
            <v>41.019178082191779</v>
          </cell>
          <cell r="G3792" t="str">
            <v>BANYUMAS</v>
          </cell>
          <cell r="H3792" t="str">
            <v>TUMIYANG</v>
          </cell>
          <cell r="I3792" t="str">
            <v>003</v>
          </cell>
          <cell r="J3792" t="str">
            <v>005</v>
          </cell>
          <cell r="K3792" t="str">
            <v>TUMIYANG</v>
          </cell>
          <cell r="L3792" t="str">
            <v>TUMIYANG, RT 003 RW 005</v>
          </cell>
          <cell r="M3792" t="str">
            <v>ISTRI</v>
          </cell>
          <cell r="N3792" t="str">
            <v>KAWIN</v>
          </cell>
          <cell r="O3792" t="str">
            <v>Tamat SD/Sederajat</v>
          </cell>
          <cell r="P3792" t="str">
            <v>Islam</v>
          </cell>
          <cell r="Q3792" t="str">
            <v>MENGURUS RUMAH TANGGA</v>
          </cell>
          <cell r="R3792" t="str">
            <v>-</v>
          </cell>
          <cell r="S3792" t="str">
            <v>TIDAK ADA</v>
          </cell>
        </row>
        <row r="3793">
          <cell r="A3793" t="str">
            <v>3302163112790019</v>
          </cell>
          <cell r="B3793" t="str">
            <v>3302161302056677</v>
          </cell>
          <cell r="C3793" t="str">
            <v>SARKUM</v>
          </cell>
          <cell r="D3793" t="str">
            <v>LK</v>
          </cell>
          <cell r="E3793">
            <v>29220</v>
          </cell>
          <cell r="F3793">
            <v>40.334246575342469</v>
          </cell>
          <cell r="G3793" t="str">
            <v>BANYUMAS</v>
          </cell>
          <cell r="H3793" t="str">
            <v>TUMIYANG</v>
          </cell>
          <cell r="I3793" t="str">
            <v>003</v>
          </cell>
          <cell r="J3793" t="str">
            <v>005</v>
          </cell>
          <cell r="K3793" t="str">
            <v>TUMIYANG</v>
          </cell>
          <cell r="L3793" t="str">
            <v>TUMIYANG, RT 003 RW 005</v>
          </cell>
          <cell r="M3793" t="str">
            <v>KEPALA KELUARGA</v>
          </cell>
          <cell r="N3793" t="str">
            <v>KAWIN</v>
          </cell>
          <cell r="O3793" t="str">
            <v>Tamat SD/Sederajat</v>
          </cell>
          <cell r="P3793" t="str">
            <v>Islam</v>
          </cell>
          <cell r="Q3793" t="str">
            <v>INDUSTRI</v>
          </cell>
          <cell r="R3793" t="str">
            <v>-</v>
          </cell>
          <cell r="S3793" t="str">
            <v>TIDAK ADA</v>
          </cell>
        </row>
        <row r="3794">
          <cell r="A3794" t="str">
            <v>3302164503780003</v>
          </cell>
          <cell r="B3794" t="str">
            <v>3302161302056677</v>
          </cell>
          <cell r="C3794" t="str">
            <v>DARWI</v>
          </cell>
          <cell r="D3794" t="str">
            <v>PR</v>
          </cell>
          <cell r="E3794">
            <v>28554</v>
          </cell>
          <cell r="F3794">
            <v>42.158904109589038</v>
          </cell>
          <cell r="G3794" t="str">
            <v>BANYUMAS</v>
          </cell>
          <cell r="H3794" t="str">
            <v>TUMIYANG</v>
          </cell>
          <cell r="I3794" t="str">
            <v>003</v>
          </cell>
          <cell r="J3794" t="str">
            <v>005</v>
          </cell>
          <cell r="K3794" t="str">
            <v>TUMIYANG</v>
          </cell>
          <cell r="L3794" t="str">
            <v>TUMIYANG, RT 003 RW 005</v>
          </cell>
          <cell r="M3794" t="str">
            <v>ISTRI</v>
          </cell>
          <cell r="N3794" t="str">
            <v>KAWIN</v>
          </cell>
          <cell r="O3794" t="str">
            <v>Tamat SD/Sederajat</v>
          </cell>
          <cell r="P3794" t="str">
            <v>Islam</v>
          </cell>
          <cell r="Q3794" t="str">
            <v>MENGURUS RUMAH TANGGA</v>
          </cell>
          <cell r="R3794" t="str">
            <v>-</v>
          </cell>
          <cell r="S3794" t="str">
            <v>TIDAK ADA</v>
          </cell>
        </row>
        <row r="3795">
          <cell r="A3795" t="str">
            <v>3302160909000002</v>
          </cell>
          <cell r="B3795" t="str">
            <v>3302161302056677</v>
          </cell>
          <cell r="C3795" t="str">
            <v>GUNDIT SEPTIAWAN</v>
          </cell>
          <cell r="D3795" t="str">
            <v>LK</v>
          </cell>
          <cell r="E3795">
            <v>36778</v>
          </cell>
          <cell r="F3795">
            <v>19.627397260273973</v>
          </cell>
          <cell r="G3795" t="str">
            <v>BANYUMAS</v>
          </cell>
          <cell r="H3795" t="str">
            <v>TUMIYANG</v>
          </cell>
          <cell r="I3795" t="str">
            <v>003</v>
          </cell>
          <cell r="J3795" t="str">
            <v>005</v>
          </cell>
          <cell r="K3795" t="str">
            <v>TUMIYANG</v>
          </cell>
          <cell r="L3795" t="str">
            <v>TUMIYANG, RT 003 RW 005</v>
          </cell>
          <cell r="M3795" t="str">
            <v>ANAK</v>
          </cell>
          <cell r="N3795" t="str">
            <v>BELUM KAWIN</v>
          </cell>
          <cell r="O3795" t="str">
            <v>Belum Tamat SD/Sederajat</v>
          </cell>
          <cell r="P3795" t="str">
            <v>Islam</v>
          </cell>
          <cell r="Q3795" t="str">
            <v>PELAJAR/MAHASISWA</v>
          </cell>
          <cell r="R3795" t="str">
            <v>-</v>
          </cell>
          <cell r="S3795" t="str">
            <v>ADA</v>
          </cell>
        </row>
        <row r="3796">
          <cell r="A3796" t="str">
            <v>3302161610130002</v>
          </cell>
          <cell r="B3796" t="str">
            <v>3302161302056677</v>
          </cell>
          <cell r="C3796" t="str">
            <v>SAEFUL AMRI</v>
          </cell>
          <cell r="D3796" t="str">
            <v>LK</v>
          </cell>
          <cell r="E3796">
            <v>41563</v>
          </cell>
          <cell r="F3796">
            <v>6.5178082191780824</v>
          </cell>
          <cell r="G3796" t="str">
            <v>BANYUMAS</v>
          </cell>
          <cell r="H3796" t="str">
            <v>TUMIYANG</v>
          </cell>
          <cell r="I3796" t="str">
            <v>003</v>
          </cell>
          <cell r="J3796" t="str">
            <v>005</v>
          </cell>
          <cell r="K3796" t="str">
            <v>TUMIYANG</v>
          </cell>
          <cell r="L3796" t="str">
            <v>TUMIYANG, RT 003 RW 005</v>
          </cell>
          <cell r="M3796" t="str">
            <v>ANAK</v>
          </cell>
          <cell r="N3796" t="str">
            <v>BELUM KAWIN</v>
          </cell>
          <cell r="O3796" t="str">
            <v>Tidak/Belum Sekolah</v>
          </cell>
          <cell r="P3796" t="str">
            <v>Islam</v>
          </cell>
          <cell r="Q3796" t="str">
            <v>BELUM/TIDAK BEKERJA</v>
          </cell>
          <cell r="R3796" t="str">
            <v>-</v>
          </cell>
          <cell r="S3796" t="str">
            <v>ADA</v>
          </cell>
        </row>
        <row r="3797">
          <cell r="A3797" t="str">
            <v>3302160107490019</v>
          </cell>
          <cell r="B3797" t="str">
            <v>3302161302056679</v>
          </cell>
          <cell r="C3797" t="str">
            <v>JAWI RASAM</v>
          </cell>
          <cell r="D3797" t="str">
            <v>LK</v>
          </cell>
          <cell r="E3797">
            <v>18080</v>
          </cell>
          <cell r="F3797">
            <v>70.854794520547941</v>
          </cell>
          <cell r="G3797" t="str">
            <v>BANYUMAS</v>
          </cell>
          <cell r="H3797" t="str">
            <v>DESA TUMIYANG</v>
          </cell>
          <cell r="I3797" t="str">
            <v>003</v>
          </cell>
          <cell r="J3797" t="str">
            <v>005</v>
          </cell>
          <cell r="K3797" t="str">
            <v>TUMIYANG</v>
          </cell>
          <cell r="L3797" t="str">
            <v>DESA TUMIYANG, RT 003 RW 005</v>
          </cell>
          <cell r="M3797" t="str">
            <v>KEPALA KELUARGA</v>
          </cell>
          <cell r="N3797" t="str">
            <v>KAWIN</v>
          </cell>
          <cell r="O3797" t="str">
            <v>Belum Tamat SD/Sederajat</v>
          </cell>
          <cell r="P3797" t="str">
            <v>Islam</v>
          </cell>
          <cell r="Q3797" t="str">
            <v>BURUH TANI/PERKEBUNAN</v>
          </cell>
          <cell r="R3797" t="str">
            <v>-</v>
          </cell>
          <cell r="S3797" t="str">
            <v>TIDAK ADA</v>
          </cell>
        </row>
        <row r="3798">
          <cell r="A3798" t="str">
            <v>3302164107560025</v>
          </cell>
          <cell r="B3798" t="str">
            <v>3302161302056679</v>
          </cell>
          <cell r="C3798" t="str">
            <v>SARINAH</v>
          </cell>
          <cell r="D3798" t="str">
            <v>PR</v>
          </cell>
          <cell r="E3798">
            <v>20637</v>
          </cell>
          <cell r="F3798">
            <v>63.849315068493148</v>
          </cell>
          <cell r="G3798" t="str">
            <v>BANYUMAS</v>
          </cell>
          <cell r="H3798" t="str">
            <v>DESA TUMIYANG</v>
          </cell>
          <cell r="I3798" t="str">
            <v>003</v>
          </cell>
          <cell r="J3798" t="str">
            <v>005</v>
          </cell>
          <cell r="K3798" t="str">
            <v>TUMIYANG</v>
          </cell>
          <cell r="L3798" t="str">
            <v>DESA TUMIYANG, RT 003 RW 005</v>
          </cell>
          <cell r="M3798" t="str">
            <v>ISTRI</v>
          </cell>
          <cell r="N3798" t="str">
            <v>KAWIN</v>
          </cell>
          <cell r="O3798" t="str">
            <v>Belum Tamat SD/Sederajat</v>
          </cell>
          <cell r="P3798" t="str">
            <v>Islam</v>
          </cell>
          <cell r="Q3798" t="str">
            <v>BURUH TANI/PERKEBUNAN</v>
          </cell>
          <cell r="R3798" t="str">
            <v>-</v>
          </cell>
          <cell r="S3798" t="str">
            <v>TIDAK ADA</v>
          </cell>
        </row>
        <row r="3799">
          <cell r="A3799" t="str">
            <v>3302162701720002</v>
          </cell>
          <cell r="B3799" t="str">
            <v>3302161302056680</v>
          </cell>
          <cell r="C3799" t="str">
            <v>DARKUM</v>
          </cell>
          <cell r="D3799" t="str">
            <v>LK</v>
          </cell>
          <cell r="E3799">
            <v>26325</v>
          </cell>
          <cell r="F3799">
            <v>48.265753424657532</v>
          </cell>
          <cell r="G3799" t="str">
            <v>BANYUMAS</v>
          </cell>
          <cell r="H3799" t="str">
            <v>TUMIYANG</v>
          </cell>
          <cell r="I3799" t="str">
            <v>003</v>
          </cell>
          <cell r="J3799" t="str">
            <v>005</v>
          </cell>
          <cell r="K3799" t="str">
            <v>TUMIYANG</v>
          </cell>
          <cell r="L3799" t="str">
            <v>TUMIYANG, RT 003 RW 005</v>
          </cell>
          <cell r="M3799" t="str">
            <v>KEPALA KELUARGA</v>
          </cell>
          <cell r="N3799" t="str">
            <v>KAWIN</v>
          </cell>
          <cell r="O3799" t="str">
            <v>Tamat SD/Sederajat</v>
          </cell>
          <cell r="P3799" t="str">
            <v>Islam</v>
          </cell>
          <cell r="Q3799" t="str">
            <v>BURUH TANI/PERKEBUNAN</v>
          </cell>
          <cell r="R3799" t="str">
            <v>-</v>
          </cell>
          <cell r="S3799" t="str">
            <v>TIDAK ADA</v>
          </cell>
        </row>
        <row r="3800">
          <cell r="A3800" t="str">
            <v>3302164107760009</v>
          </cell>
          <cell r="B3800" t="str">
            <v>3302161302056680</v>
          </cell>
          <cell r="C3800" t="str">
            <v>SAWEN</v>
          </cell>
          <cell r="D3800" t="str">
            <v>PR</v>
          </cell>
          <cell r="E3800">
            <v>27942</v>
          </cell>
          <cell r="F3800">
            <v>43.835616438356162</v>
          </cell>
          <cell r="G3800" t="str">
            <v>BANYUMAS</v>
          </cell>
          <cell r="H3800" t="str">
            <v>TUMIYANG</v>
          </cell>
          <cell r="I3800" t="str">
            <v>003</v>
          </cell>
          <cell r="J3800" t="str">
            <v>005</v>
          </cell>
          <cell r="K3800" t="str">
            <v>TUMIYANG</v>
          </cell>
          <cell r="L3800" t="str">
            <v>TUMIYANG, RT 003 RW 005</v>
          </cell>
          <cell r="M3800" t="str">
            <v>ISTRI</v>
          </cell>
          <cell r="N3800" t="str">
            <v>KAWIN</v>
          </cell>
          <cell r="O3800" t="str">
            <v>Tamat SD/Sederajat</v>
          </cell>
          <cell r="P3800" t="str">
            <v>Islam</v>
          </cell>
          <cell r="Q3800" t="str">
            <v>MENGURUS RUMAH TANGGA</v>
          </cell>
          <cell r="R3800" t="str">
            <v>-</v>
          </cell>
          <cell r="S3800" t="str">
            <v>TIDAK ADA</v>
          </cell>
        </row>
        <row r="3801">
          <cell r="A3801" t="str">
            <v>3302160709970001</v>
          </cell>
          <cell r="B3801" t="str">
            <v>3302161302056680</v>
          </cell>
          <cell r="C3801" t="str">
            <v>TEDI HARTADI</v>
          </cell>
          <cell r="D3801" t="str">
            <v>LK</v>
          </cell>
          <cell r="E3801">
            <v>35680</v>
          </cell>
          <cell r="F3801">
            <v>22.635616438356163</v>
          </cell>
          <cell r="G3801" t="str">
            <v>BANYUMAS</v>
          </cell>
          <cell r="H3801" t="str">
            <v>TUMIYANG</v>
          </cell>
          <cell r="I3801" t="str">
            <v>003</v>
          </cell>
          <cell r="J3801" t="str">
            <v>005</v>
          </cell>
          <cell r="K3801" t="str">
            <v>TUMIYANG</v>
          </cell>
          <cell r="L3801" t="str">
            <v>TUMIYANG, RT 003 RW 005</v>
          </cell>
          <cell r="M3801" t="str">
            <v>ANAK</v>
          </cell>
          <cell r="N3801" t="str">
            <v>BELUM KAWIN</v>
          </cell>
          <cell r="O3801" t="str">
            <v>SLTP/Sederajat</v>
          </cell>
          <cell r="P3801" t="str">
            <v>Islam</v>
          </cell>
          <cell r="Q3801" t="str">
            <v>PELAJAR/MAHASISWA</v>
          </cell>
          <cell r="R3801" t="str">
            <v>-</v>
          </cell>
          <cell r="S3801" t="str">
            <v>ADA</v>
          </cell>
        </row>
        <row r="3802">
          <cell r="A3802" t="str">
            <v>3302166901090001</v>
          </cell>
          <cell r="B3802" t="str">
            <v>3302161302056680</v>
          </cell>
          <cell r="C3802" t="str">
            <v>SASA NURSAFIRA</v>
          </cell>
          <cell r="D3802" t="str">
            <v>PR</v>
          </cell>
          <cell r="E3802">
            <v>39842</v>
          </cell>
          <cell r="F3802">
            <v>11.232876712328768</v>
          </cell>
          <cell r="G3802" t="str">
            <v>BANYUMAS</v>
          </cell>
          <cell r="H3802" t="str">
            <v>TUMIYANG</v>
          </cell>
          <cell r="I3802" t="str">
            <v>003</v>
          </cell>
          <cell r="J3802" t="str">
            <v>005</v>
          </cell>
          <cell r="K3802" t="str">
            <v>TUMIYANG</v>
          </cell>
          <cell r="L3802" t="str">
            <v>TUMIYANG, RT 003 RW 005</v>
          </cell>
          <cell r="M3802" t="str">
            <v>ANAK</v>
          </cell>
          <cell r="N3802" t="str">
            <v>BELUM KAWIN</v>
          </cell>
          <cell r="O3802" t="str">
            <v>Tidak/Belum Sekolah</v>
          </cell>
          <cell r="P3802" t="str">
            <v>Islam</v>
          </cell>
          <cell r="Q3802" t="str">
            <v>BELUM/TIDAK BEKERJA</v>
          </cell>
          <cell r="R3802" t="str">
            <v>-</v>
          </cell>
          <cell r="S3802" t="str">
            <v>ADA</v>
          </cell>
        </row>
        <row r="3803">
          <cell r="A3803" t="str">
            <v>3302160307710002</v>
          </cell>
          <cell r="B3803" t="str">
            <v>3302161302056681</v>
          </cell>
          <cell r="C3803" t="str">
            <v>NENENG WAHYUDIN</v>
          </cell>
          <cell r="D3803" t="str">
            <v>LK</v>
          </cell>
          <cell r="E3803">
            <v>26117</v>
          </cell>
          <cell r="F3803">
            <v>48.835616438356162</v>
          </cell>
          <cell r="G3803" t="str">
            <v>BANYUMAS</v>
          </cell>
          <cell r="H3803" t="str">
            <v>TUMIYANG</v>
          </cell>
          <cell r="I3803" t="str">
            <v>003</v>
          </cell>
          <cell r="J3803" t="str">
            <v>005</v>
          </cell>
          <cell r="K3803" t="str">
            <v>TUMIYANG</v>
          </cell>
          <cell r="L3803" t="str">
            <v>TUMIYANG, RT 003 RW 005</v>
          </cell>
          <cell r="M3803" t="str">
            <v>KEPALA KELUARGA</v>
          </cell>
          <cell r="N3803" t="str">
            <v>KAWIN</v>
          </cell>
          <cell r="O3803" t="str">
            <v>SLTP/Sederajat</v>
          </cell>
          <cell r="P3803" t="str">
            <v>Islam</v>
          </cell>
          <cell r="Q3803" t="str">
            <v>PEGAWAI NEGERI SIPIL</v>
          </cell>
          <cell r="R3803" t="str">
            <v>-</v>
          </cell>
          <cell r="S3803" t="str">
            <v>ADA</v>
          </cell>
        </row>
        <row r="3804">
          <cell r="A3804" t="str">
            <v>3302165810800002</v>
          </cell>
          <cell r="B3804" t="str">
            <v>3302161302056681</v>
          </cell>
          <cell r="C3804" t="str">
            <v>SUSI WINARSIH</v>
          </cell>
          <cell r="D3804" t="str">
            <v>PR</v>
          </cell>
          <cell r="E3804">
            <v>29512</v>
          </cell>
          <cell r="F3804">
            <v>39.534246575342465</v>
          </cell>
          <cell r="G3804" t="str">
            <v>BANYUMAS</v>
          </cell>
          <cell r="H3804" t="str">
            <v>TUMIYANG</v>
          </cell>
          <cell r="I3804" t="str">
            <v>003</v>
          </cell>
          <cell r="J3804" t="str">
            <v>005</v>
          </cell>
          <cell r="K3804" t="str">
            <v>TUMIYANG</v>
          </cell>
          <cell r="L3804" t="str">
            <v>TUMIYANG, RT 003 RW 005</v>
          </cell>
          <cell r="M3804" t="str">
            <v>ISTRI</v>
          </cell>
          <cell r="N3804" t="str">
            <v>KAWIN</v>
          </cell>
          <cell r="O3804" t="str">
            <v>SLTA/Sederajat</v>
          </cell>
          <cell r="P3804" t="str">
            <v>Islam</v>
          </cell>
          <cell r="Q3804" t="str">
            <v>PEDAGANG</v>
          </cell>
          <cell r="R3804" t="str">
            <v>-</v>
          </cell>
          <cell r="S3804" t="str">
            <v>TIDAK ADA</v>
          </cell>
        </row>
        <row r="3805">
          <cell r="A3805" t="str">
            <v>3302162301080003</v>
          </cell>
          <cell r="B3805" t="str">
            <v>3302161302056681</v>
          </cell>
          <cell r="C3805" t="str">
            <v>JANUAR ADITYA SUBARKAH</v>
          </cell>
          <cell r="D3805" t="str">
            <v>LK</v>
          </cell>
          <cell r="E3805">
            <v>39470</v>
          </cell>
          <cell r="F3805">
            <v>12.252054794520548</v>
          </cell>
          <cell r="G3805" t="str">
            <v>BANYUMAS</v>
          </cell>
          <cell r="H3805" t="str">
            <v>TUMIYANG</v>
          </cell>
          <cell r="I3805" t="str">
            <v>003</v>
          </cell>
          <cell r="J3805" t="str">
            <v>005</v>
          </cell>
          <cell r="K3805" t="str">
            <v>TUMIYANG</v>
          </cell>
          <cell r="L3805" t="str">
            <v>TUMIYANG, RT 003 RW 005</v>
          </cell>
          <cell r="M3805" t="str">
            <v>ANAK</v>
          </cell>
          <cell r="N3805" t="str">
            <v>BELUM KAWIN</v>
          </cell>
          <cell r="O3805" t="str">
            <v>Tidak/Belum Sekolah</v>
          </cell>
          <cell r="P3805" t="str">
            <v>Islam</v>
          </cell>
          <cell r="Q3805" t="str">
            <v>BELUM/TIDAK BEKERJA</v>
          </cell>
          <cell r="R3805" t="str">
            <v>-</v>
          </cell>
          <cell r="S3805" t="str">
            <v>ADA</v>
          </cell>
        </row>
        <row r="3806">
          <cell r="A3806" t="str">
            <v>3302160107490036</v>
          </cell>
          <cell r="B3806" t="str">
            <v>3302161302056682</v>
          </cell>
          <cell r="C3806" t="str">
            <v>DASUM KARTAWIADI</v>
          </cell>
          <cell r="D3806" t="str">
            <v>LK</v>
          </cell>
          <cell r="E3806">
            <v>18080</v>
          </cell>
          <cell r="F3806">
            <v>70.854794520547941</v>
          </cell>
          <cell r="G3806" t="str">
            <v>BANYUMAS</v>
          </cell>
          <cell r="H3806" t="str">
            <v>TUMIYANG</v>
          </cell>
          <cell r="I3806" t="str">
            <v>003</v>
          </cell>
          <cell r="J3806" t="str">
            <v>005</v>
          </cell>
          <cell r="K3806" t="str">
            <v>TUMIYANG</v>
          </cell>
          <cell r="L3806" t="str">
            <v>TUMIYANG, RT 003 RW 005</v>
          </cell>
          <cell r="M3806" t="str">
            <v>KEPALA KELUARGA</v>
          </cell>
          <cell r="N3806" t="str">
            <v>KAWIN</v>
          </cell>
          <cell r="O3806" t="str">
            <v>Tamat SD/Sederajat</v>
          </cell>
          <cell r="P3806" t="str">
            <v>Islam</v>
          </cell>
          <cell r="Q3806" t="str">
            <v>PETANI/PEKEBUN</v>
          </cell>
          <cell r="R3806" t="str">
            <v>-</v>
          </cell>
          <cell r="S3806" t="str">
            <v>TIDAK ADA</v>
          </cell>
        </row>
        <row r="3807">
          <cell r="A3807" t="str">
            <v>3302164101510001</v>
          </cell>
          <cell r="B3807" t="str">
            <v>3302161302056682</v>
          </cell>
          <cell r="C3807" t="str">
            <v>ARSINI</v>
          </cell>
          <cell r="D3807" t="str">
            <v>PR</v>
          </cell>
          <cell r="E3807">
            <v>18629</v>
          </cell>
          <cell r="F3807">
            <v>69.350684931506848</v>
          </cell>
          <cell r="G3807" t="str">
            <v>BANYUMAS</v>
          </cell>
          <cell r="H3807" t="str">
            <v>TUMIYANG</v>
          </cell>
          <cell r="I3807" t="str">
            <v>003</v>
          </cell>
          <cell r="J3807" t="str">
            <v>005</v>
          </cell>
          <cell r="K3807" t="str">
            <v>TUMIYANG</v>
          </cell>
          <cell r="L3807" t="str">
            <v>TUMIYANG, RT 003 RW 005</v>
          </cell>
          <cell r="M3807" t="str">
            <v>ISTRI</v>
          </cell>
          <cell r="N3807" t="str">
            <v>KAWIN</v>
          </cell>
          <cell r="O3807" t="str">
            <v>SLTP/Sederajat</v>
          </cell>
          <cell r="P3807" t="str">
            <v>Islam</v>
          </cell>
          <cell r="Q3807" t="str">
            <v>MENGURUS RUMAH TANGGA</v>
          </cell>
          <cell r="R3807" t="str">
            <v>-</v>
          </cell>
          <cell r="S3807" t="str">
            <v>TIDAK ADA</v>
          </cell>
        </row>
        <row r="3808">
          <cell r="A3808" t="str">
            <v>3302160107340036</v>
          </cell>
          <cell r="B3808" t="str">
            <v>3302161302056683</v>
          </cell>
          <cell r="C3808" t="str">
            <v>SANBASRI</v>
          </cell>
          <cell r="D3808" t="str">
            <v>LK</v>
          </cell>
          <cell r="E3808">
            <v>12601</v>
          </cell>
          <cell r="F3808">
            <v>85.865753424657541</v>
          </cell>
          <cell r="G3808" t="str">
            <v>BANYUMAS</v>
          </cell>
          <cell r="H3808" t="str">
            <v>DESA TUMIYANG</v>
          </cell>
          <cell r="I3808" t="str">
            <v>003</v>
          </cell>
          <cell r="J3808" t="str">
            <v>005</v>
          </cell>
          <cell r="K3808" t="str">
            <v>TUMIYANG</v>
          </cell>
          <cell r="L3808" t="str">
            <v>DESA TUMIYANG, RT 003 RW 005</v>
          </cell>
          <cell r="M3808" t="str">
            <v>KEPALA KELUARGA</v>
          </cell>
          <cell r="N3808" t="str">
            <v>KAWIN</v>
          </cell>
          <cell r="O3808" t="str">
            <v>Belum Tamat SD/Sederajat</v>
          </cell>
          <cell r="P3808" t="str">
            <v>Islam</v>
          </cell>
          <cell r="Q3808" t="str">
            <v>PETANI/PEKEBUN</v>
          </cell>
          <cell r="R3808" t="str">
            <v>-</v>
          </cell>
          <cell r="S3808" t="str">
            <v>TIDAK ADA</v>
          </cell>
        </row>
        <row r="3809">
          <cell r="A3809" t="str">
            <v>3302164107380069</v>
          </cell>
          <cell r="B3809" t="str">
            <v>3302161302056683</v>
          </cell>
          <cell r="C3809" t="str">
            <v>DASIH</v>
          </cell>
          <cell r="D3809" t="str">
            <v>PR</v>
          </cell>
          <cell r="E3809">
            <v>14062</v>
          </cell>
          <cell r="F3809">
            <v>81.863013698630141</v>
          </cell>
          <cell r="G3809" t="str">
            <v>BANYUMAS</v>
          </cell>
          <cell r="H3809" t="str">
            <v>DESA TUMIYANG</v>
          </cell>
          <cell r="I3809" t="str">
            <v>003</v>
          </cell>
          <cell r="J3809" t="str">
            <v>005</v>
          </cell>
          <cell r="K3809" t="str">
            <v>TUMIYANG</v>
          </cell>
          <cell r="L3809" t="str">
            <v>DESA TUMIYANG, RT 003 RW 005</v>
          </cell>
          <cell r="M3809" t="str">
            <v>ISTRI</v>
          </cell>
          <cell r="N3809" t="str">
            <v>KAWIN</v>
          </cell>
          <cell r="O3809" t="str">
            <v>Tidak/Belum Sekolah</v>
          </cell>
          <cell r="P3809" t="str">
            <v>Islam</v>
          </cell>
          <cell r="Q3809" t="str">
            <v>PETANI/PEKEBUN</v>
          </cell>
          <cell r="R3809" t="str">
            <v>-</v>
          </cell>
          <cell r="S3809" t="str">
            <v>TIDAK ADA</v>
          </cell>
        </row>
        <row r="3810">
          <cell r="A3810" t="str">
            <v>3302162304740001</v>
          </cell>
          <cell r="B3810" t="str">
            <v>3302161302056684</v>
          </cell>
          <cell r="C3810" t="str">
            <v>SAKUM</v>
          </cell>
          <cell r="D3810" t="str">
            <v>LK</v>
          </cell>
          <cell r="E3810">
            <v>27142</v>
          </cell>
          <cell r="F3810">
            <v>46.027397260273972</v>
          </cell>
          <cell r="G3810" t="str">
            <v>BANYUMAS</v>
          </cell>
          <cell r="H3810" t="str">
            <v>DESA TUMIYANG</v>
          </cell>
          <cell r="I3810" t="str">
            <v>003</v>
          </cell>
          <cell r="J3810" t="str">
            <v>005</v>
          </cell>
          <cell r="K3810" t="str">
            <v>TUMIYANG</v>
          </cell>
          <cell r="L3810" t="str">
            <v>DESA TUMIYANG, RT 003 RW 005</v>
          </cell>
          <cell r="M3810" t="str">
            <v>KEPALA KELUARGA</v>
          </cell>
          <cell r="N3810" t="str">
            <v>KAWIN</v>
          </cell>
          <cell r="O3810" t="str">
            <v>Tamat SD/Sederajat</v>
          </cell>
          <cell r="P3810" t="str">
            <v>Islam</v>
          </cell>
          <cell r="Q3810" t="str">
            <v>BURUH HARIAN LEPAS</v>
          </cell>
          <cell r="R3810" t="str">
            <v>-</v>
          </cell>
          <cell r="S3810" t="str">
            <v>TIDAK ADA</v>
          </cell>
        </row>
        <row r="3811">
          <cell r="A3811" t="str">
            <v>3302164803780003</v>
          </cell>
          <cell r="B3811" t="str">
            <v>3302161302056684</v>
          </cell>
          <cell r="C3811" t="str">
            <v>RATMIATI</v>
          </cell>
          <cell r="D3811" t="str">
            <v>PR</v>
          </cell>
          <cell r="E3811">
            <v>28557</v>
          </cell>
          <cell r="F3811">
            <v>42.150684931506852</v>
          </cell>
          <cell r="G3811" t="str">
            <v>BANYUMAS</v>
          </cell>
          <cell r="H3811" t="str">
            <v>DESA TUMIYANG</v>
          </cell>
          <cell r="I3811" t="str">
            <v>003</v>
          </cell>
          <cell r="J3811" t="str">
            <v>005</v>
          </cell>
          <cell r="K3811" t="str">
            <v>TUMIYANG</v>
          </cell>
          <cell r="L3811" t="str">
            <v>DESA TUMIYANG, RT 003 RW 005</v>
          </cell>
          <cell r="M3811" t="str">
            <v>ISTRI</v>
          </cell>
          <cell r="N3811" t="str">
            <v>KAWIN</v>
          </cell>
          <cell r="O3811" t="str">
            <v>Tamat SD/Sederajat</v>
          </cell>
          <cell r="P3811" t="str">
            <v>Islam</v>
          </cell>
          <cell r="Q3811" t="str">
            <v>MENGURUS RUMAH TANGGA</v>
          </cell>
          <cell r="R3811" t="str">
            <v>-</v>
          </cell>
          <cell r="S3811" t="str">
            <v>TIDAK ADA</v>
          </cell>
        </row>
        <row r="3812">
          <cell r="A3812" t="str">
            <v>3302162207060002</v>
          </cell>
          <cell r="B3812" t="str">
            <v>3302161302056684</v>
          </cell>
          <cell r="C3812" t="str">
            <v>WISNU</v>
          </cell>
          <cell r="D3812" t="str">
            <v>LK</v>
          </cell>
          <cell r="E3812">
            <v>38920</v>
          </cell>
          <cell r="F3812">
            <v>13.758904109589041</v>
          </cell>
          <cell r="G3812" t="str">
            <v>BANYUMAS</v>
          </cell>
          <cell r="H3812" t="str">
            <v>DESA TUMIYANG</v>
          </cell>
          <cell r="I3812" t="str">
            <v>003</v>
          </cell>
          <cell r="J3812" t="str">
            <v>005</v>
          </cell>
          <cell r="K3812" t="str">
            <v>TUMIYANG</v>
          </cell>
          <cell r="L3812" t="str">
            <v>DESA TUMIYANG, RT 003 RW 005</v>
          </cell>
          <cell r="M3812" t="str">
            <v>ANAK</v>
          </cell>
          <cell r="N3812" t="str">
            <v>BELUM KAWIN</v>
          </cell>
          <cell r="O3812" t="str">
            <v>Tidak/Belum Sekolah</v>
          </cell>
          <cell r="P3812" t="str">
            <v>Islam</v>
          </cell>
          <cell r="Q3812" t="str">
            <v>BELUM/TIDAK BEKERJA</v>
          </cell>
          <cell r="R3812" t="str">
            <v>-</v>
          </cell>
          <cell r="S3812" t="str">
            <v>ADA</v>
          </cell>
        </row>
        <row r="3813">
          <cell r="A3813" t="str">
            <v>3302166501010002</v>
          </cell>
          <cell r="B3813" t="str">
            <v>3302161302056684</v>
          </cell>
          <cell r="C3813" t="str">
            <v>SERLINA</v>
          </cell>
          <cell r="D3813" t="str">
            <v>PR</v>
          </cell>
          <cell r="E3813">
            <v>36916</v>
          </cell>
          <cell r="F3813">
            <v>19.24931506849315</v>
          </cell>
          <cell r="G3813" t="str">
            <v>BANYUMAS</v>
          </cell>
          <cell r="H3813" t="str">
            <v>DESA TUMIYANG</v>
          </cell>
          <cell r="I3813" t="str">
            <v>003</v>
          </cell>
          <cell r="J3813" t="str">
            <v>005</v>
          </cell>
          <cell r="K3813" t="str">
            <v>TUMIYANG</v>
          </cell>
          <cell r="L3813" t="str">
            <v>DESA TUMIYANG, RT 003 RW 005</v>
          </cell>
          <cell r="M3813" t="str">
            <v>ANAK</v>
          </cell>
          <cell r="N3813" t="str">
            <v>BELUM KAWIN</v>
          </cell>
          <cell r="O3813" t="str">
            <v>Belum Tamat SD/Sederajat</v>
          </cell>
          <cell r="P3813" t="str">
            <v>Islam</v>
          </cell>
          <cell r="Q3813" t="str">
            <v>PELAJAR/MAHASISWA</v>
          </cell>
          <cell r="R3813" t="str">
            <v>-</v>
          </cell>
          <cell r="S3813" t="str">
            <v>ADA</v>
          </cell>
        </row>
        <row r="3814">
          <cell r="A3814" t="str">
            <v>3302164107530078</v>
          </cell>
          <cell r="B3814" t="str">
            <v>3302161302056685</v>
          </cell>
          <cell r="C3814" t="str">
            <v>TIJAH</v>
          </cell>
          <cell r="D3814" t="str">
            <v>PR</v>
          </cell>
          <cell r="E3814">
            <v>19541</v>
          </cell>
          <cell r="F3814">
            <v>66.852054794520555</v>
          </cell>
          <cell r="G3814" t="str">
            <v>BANYUMAS</v>
          </cell>
          <cell r="H3814" t="str">
            <v>DESA TUMIYANG</v>
          </cell>
          <cell r="I3814" t="str">
            <v>003</v>
          </cell>
          <cell r="J3814" t="str">
            <v>005</v>
          </cell>
          <cell r="K3814" t="str">
            <v>TUMIYANG</v>
          </cell>
          <cell r="L3814" t="str">
            <v>DESA TUMIYANG, RT 003 RW 005</v>
          </cell>
          <cell r="M3814" t="str">
            <v>KEPALA KELUARGA</v>
          </cell>
          <cell r="N3814" t="str">
            <v>CERAI MATI</v>
          </cell>
          <cell r="O3814" t="str">
            <v>Belum Tamat SD/Sederajat</v>
          </cell>
          <cell r="P3814" t="str">
            <v>Islam</v>
          </cell>
          <cell r="Q3814" t="str">
            <v>BELUM/TIDAK BEKERJA</v>
          </cell>
          <cell r="R3814" t="str">
            <v>-</v>
          </cell>
          <cell r="S3814" t="str">
            <v>TIDAK ADA</v>
          </cell>
        </row>
        <row r="3815">
          <cell r="A3815" t="str">
            <v>3302160107540047</v>
          </cell>
          <cell r="B3815" t="str">
            <v>3302161302056686</v>
          </cell>
          <cell r="C3815" t="str">
            <v>RISMADI RIKUN</v>
          </cell>
          <cell r="D3815" t="str">
            <v>LK</v>
          </cell>
          <cell r="E3815">
            <v>19906</v>
          </cell>
          <cell r="F3815">
            <v>65.852054794520555</v>
          </cell>
          <cell r="G3815" t="str">
            <v>BANYUMAS</v>
          </cell>
          <cell r="H3815" t="str">
            <v>DESA TUMIYANG</v>
          </cell>
          <cell r="I3815" t="str">
            <v>003</v>
          </cell>
          <cell r="J3815" t="str">
            <v>005</v>
          </cell>
          <cell r="K3815" t="str">
            <v>TUMIYANG</v>
          </cell>
          <cell r="L3815" t="str">
            <v>DESA TUMIYANG, RT 003 RW 005</v>
          </cell>
          <cell r="M3815" t="str">
            <v>KEPALA KELUARGA</v>
          </cell>
          <cell r="N3815" t="str">
            <v>KAWIN</v>
          </cell>
          <cell r="O3815" t="str">
            <v>Belum Tamat SD/Sederajat</v>
          </cell>
          <cell r="P3815" t="str">
            <v>Islam</v>
          </cell>
          <cell r="Q3815" t="str">
            <v>PEDAGANG</v>
          </cell>
          <cell r="R3815" t="str">
            <v>-</v>
          </cell>
          <cell r="S3815" t="str">
            <v>TIDAK ADA</v>
          </cell>
        </row>
        <row r="3816">
          <cell r="A3816" t="str">
            <v>3302164107590028</v>
          </cell>
          <cell r="B3816" t="str">
            <v>3302161302056686</v>
          </cell>
          <cell r="C3816" t="str">
            <v>DIKEM</v>
          </cell>
          <cell r="D3816" t="str">
            <v>PR</v>
          </cell>
          <cell r="E3816">
            <v>21732</v>
          </cell>
          <cell r="F3816">
            <v>60.849315068493148</v>
          </cell>
          <cell r="G3816" t="str">
            <v>BANYUMAS</v>
          </cell>
          <cell r="H3816" t="str">
            <v>DESA TUMIYANG</v>
          </cell>
          <cell r="I3816" t="str">
            <v>003</v>
          </cell>
          <cell r="J3816" t="str">
            <v>005</v>
          </cell>
          <cell r="K3816" t="str">
            <v>TUMIYANG</v>
          </cell>
          <cell r="L3816" t="str">
            <v>DESA TUMIYANG, RT 003 RW 005</v>
          </cell>
          <cell r="M3816" t="str">
            <v>ISTRI</v>
          </cell>
          <cell r="N3816" t="str">
            <v>KAWIN</v>
          </cell>
          <cell r="O3816" t="str">
            <v>Belum Tamat SD/Sederajat</v>
          </cell>
          <cell r="P3816" t="str">
            <v>Islam</v>
          </cell>
          <cell r="Q3816" t="str">
            <v>MENGURUS RUMAH TANGGA</v>
          </cell>
          <cell r="R3816" t="str">
            <v>-</v>
          </cell>
          <cell r="S3816" t="str">
            <v>TIDAK ADA</v>
          </cell>
        </row>
        <row r="3817">
          <cell r="A3817" t="str">
            <v>3302165506960003</v>
          </cell>
          <cell r="B3817" t="str">
            <v>3302161302056686</v>
          </cell>
          <cell r="C3817" t="str">
            <v>DESTI WAHYUNI</v>
          </cell>
          <cell r="D3817" t="str">
            <v>PR</v>
          </cell>
          <cell r="E3817">
            <v>35231</v>
          </cell>
          <cell r="F3817">
            <v>23.865753424657534</v>
          </cell>
          <cell r="G3817" t="str">
            <v>BANYUMAS</v>
          </cell>
          <cell r="H3817" t="str">
            <v>DESA TUMIYANG</v>
          </cell>
          <cell r="I3817" t="str">
            <v>003</v>
          </cell>
          <cell r="J3817" t="str">
            <v>005</v>
          </cell>
          <cell r="K3817" t="str">
            <v>TUMIYANG</v>
          </cell>
          <cell r="L3817" t="str">
            <v>DESA TUMIYANG, RT 003 RW 005</v>
          </cell>
          <cell r="M3817" t="str">
            <v>ANAK</v>
          </cell>
          <cell r="N3817" t="str">
            <v>BELUM KAWIN</v>
          </cell>
          <cell r="O3817" t="str">
            <v>Tamat SD/Sederajat</v>
          </cell>
          <cell r="P3817" t="str">
            <v>Islam</v>
          </cell>
          <cell r="Q3817" t="str">
            <v>PELAJAR/MAHASISWA</v>
          </cell>
          <cell r="R3817" t="str">
            <v>-</v>
          </cell>
          <cell r="S3817" t="str">
            <v>ADA</v>
          </cell>
        </row>
        <row r="3818">
          <cell r="A3818" t="str">
            <v>3302160308750001</v>
          </cell>
          <cell r="B3818" t="str">
            <v>3302161302056687</v>
          </cell>
          <cell r="C3818" t="str">
            <v>SOLEMAN</v>
          </cell>
          <cell r="D3818" t="str">
            <v>LK</v>
          </cell>
          <cell r="E3818">
            <v>27609</v>
          </cell>
          <cell r="F3818">
            <v>44.747945205479454</v>
          </cell>
          <cell r="G3818" t="str">
            <v>BANYUMAS</v>
          </cell>
          <cell r="H3818" t="str">
            <v>TUMIYANG</v>
          </cell>
          <cell r="I3818" t="str">
            <v>003</v>
          </cell>
          <cell r="J3818" t="str">
            <v>005</v>
          </cell>
          <cell r="K3818" t="str">
            <v>TUMIYANG</v>
          </cell>
          <cell r="L3818" t="str">
            <v>TUMIYANG, RT 003 RW 005</v>
          </cell>
          <cell r="M3818" t="str">
            <v>KEPALA KELUARGA</v>
          </cell>
          <cell r="N3818" t="str">
            <v>CERAI HIDUP</v>
          </cell>
          <cell r="O3818" t="str">
            <v>Tamat SD/Sederajat</v>
          </cell>
          <cell r="P3818" t="str">
            <v>Islam</v>
          </cell>
          <cell r="Q3818" t="str">
            <v>BURUH HARIAN LEPAS</v>
          </cell>
          <cell r="R3818" t="str">
            <v>-</v>
          </cell>
          <cell r="S3818" t="str">
            <v>TIDAK ADA</v>
          </cell>
        </row>
        <row r="3819">
          <cell r="A3819" t="str">
            <v>3302164107560046</v>
          </cell>
          <cell r="B3819" t="str">
            <v>3302161302056688</v>
          </cell>
          <cell r="C3819" t="str">
            <v>CAKEM</v>
          </cell>
          <cell r="D3819" t="str">
            <v>PR</v>
          </cell>
          <cell r="E3819">
            <v>20637</v>
          </cell>
          <cell r="F3819">
            <v>63.849315068493148</v>
          </cell>
          <cell r="G3819" t="str">
            <v>BANYUMAS</v>
          </cell>
          <cell r="H3819" t="str">
            <v>DESA TUMIYANG</v>
          </cell>
          <cell r="I3819" t="str">
            <v>003</v>
          </cell>
          <cell r="J3819" t="str">
            <v>005</v>
          </cell>
          <cell r="K3819" t="str">
            <v>TUMIYANG</v>
          </cell>
          <cell r="L3819" t="str">
            <v>DESA TUMIYANG, RT 003 RW 005</v>
          </cell>
          <cell r="M3819" t="str">
            <v>KEPALA KELUARGA</v>
          </cell>
          <cell r="N3819" t="str">
            <v>CERAI MATI</v>
          </cell>
          <cell r="O3819" t="str">
            <v>Belum Tamat SD/Sederajat</v>
          </cell>
          <cell r="P3819" t="str">
            <v>Islam</v>
          </cell>
          <cell r="Q3819" t="str">
            <v>PETANI/PEKEBUN</v>
          </cell>
          <cell r="R3819" t="str">
            <v>-</v>
          </cell>
          <cell r="S3819" t="str">
            <v>TIDAK ADA</v>
          </cell>
        </row>
        <row r="3820">
          <cell r="A3820" t="str">
            <v>3302160107590026</v>
          </cell>
          <cell r="B3820" t="str">
            <v>3302161302056689</v>
          </cell>
          <cell r="C3820" t="str">
            <v>KARIM KASTAJI</v>
          </cell>
          <cell r="D3820" t="str">
            <v>LK</v>
          </cell>
          <cell r="E3820">
            <v>21732</v>
          </cell>
          <cell r="F3820">
            <v>60.849315068493148</v>
          </cell>
          <cell r="G3820" t="str">
            <v>BANYUMAS</v>
          </cell>
          <cell r="H3820" t="str">
            <v xml:space="preserve"> TUMIYANG</v>
          </cell>
          <cell r="I3820" t="str">
            <v>003</v>
          </cell>
          <cell r="J3820" t="str">
            <v>005</v>
          </cell>
          <cell r="K3820" t="str">
            <v>TUMIYANG</v>
          </cell>
          <cell r="L3820" t="str">
            <v xml:space="preserve"> TUMIYANG, RT 003 RW 005</v>
          </cell>
          <cell r="M3820" t="str">
            <v>KEPALA KELUARGA</v>
          </cell>
          <cell r="N3820" t="str">
            <v>KAWIN</v>
          </cell>
          <cell r="O3820" t="str">
            <v>Tamat SD/Sederajat</v>
          </cell>
          <cell r="P3820" t="str">
            <v>Islam</v>
          </cell>
          <cell r="Q3820" t="str">
            <v>BURUH TANI/PERKEBUNAN</v>
          </cell>
          <cell r="R3820" t="str">
            <v>-</v>
          </cell>
          <cell r="S3820" t="str">
            <v>TIDAK ADA</v>
          </cell>
        </row>
        <row r="3821">
          <cell r="A3821" t="str">
            <v>3302164107600032</v>
          </cell>
          <cell r="B3821" t="str">
            <v>3302161302056689</v>
          </cell>
          <cell r="C3821" t="str">
            <v>CAWEN</v>
          </cell>
          <cell r="D3821" t="str">
            <v>PR</v>
          </cell>
          <cell r="E3821">
            <v>22098</v>
          </cell>
          <cell r="F3821">
            <v>59.846575342465755</v>
          </cell>
          <cell r="G3821" t="str">
            <v>BANYUMAS</v>
          </cell>
          <cell r="H3821" t="str">
            <v xml:space="preserve"> TUMIYANG</v>
          </cell>
          <cell r="I3821" t="str">
            <v>003</v>
          </cell>
          <cell r="J3821" t="str">
            <v>005</v>
          </cell>
          <cell r="K3821" t="str">
            <v>TUMIYANG</v>
          </cell>
          <cell r="L3821" t="str">
            <v xml:space="preserve"> TUMIYANG, RT 003 RW 005</v>
          </cell>
          <cell r="M3821" t="str">
            <v>ISTRI</v>
          </cell>
          <cell r="N3821" t="str">
            <v>KAWIN</v>
          </cell>
          <cell r="O3821" t="str">
            <v>Tamat SD/Sederajat</v>
          </cell>
          <cell r="P3821" t="str">
            <v>Islam</v>
          </cell>
          <cell r="Q3821" t="str">
            <v>BURUH TANI/PERKEBUNAN</v>
          </cell>
          <cell r="R3821" t="str">
            <v>-</v>
          </cell>
          <cell r="S3821" t="str">
            <v>TIDAK ADA</v>
          </cell>
        </row>
        <row r="3822">
          <cell r="A3822" t="str">
            <v>3302162304800001</v>
          </cell>
          <cell r="B3822" t="str">
            <v>3302161302056689</v>
          </cell>
          <cell r="C3822" t="str">
            <v>SIKUN</v>
          </cell>
          <cell r="D3822" t="str">
            <v>LK</v>
          </cell>
          <cell r="E3822">
            <v>29334</v>
          </cell>
          <cell r="F3822">
            <v>40.021917808219179</v>
          </cell>
          <cell r="G3822" t="str">
            <v>BANYUMAS</v>
          </cell>
          <cell r="H3822" t="str">
            <v xml:space="preserve"> TUMIYANG</v>
          </cell>
          <cell r="I3822" t="str">
            <v>003</v>
          </cell>
          <cell r="J3822" t="str">
            <v>005</v>
          </cell>
          <cell r="K3822" t="str">
            <v>TUMIYANG</v>
          </cell>
          <cell r="L3822" t="str">
            <v xml:space="preserve"> TUMIYANG, RT 003 RW 005</v>
          </cell>
          <cell r="M3822" t="str">
            <v>ANAK</v>
          </cell>
          <cell r="N3822" t="str">
            <v>BELUM KAWIN</v>
          </cell>
          <cell r="O3822" t="str">
            <v>Tamat SD/Sederajat</v>
          </cell>
          <cell r="P3822" t="str">
            <v>Islam</v>
          </cell>
          <cell r="Q3822" t="str">
            <v>BURUH HARIAN LEPAS</v>
          </cell>
          <cell r="R3822" t="str">
            <v>-</v>
          </cell>
          <cell r="S3822" t="str">
            <v>ADA</v>
          </cell>
        </row>
        <row r="3823">
          <cell r="A3823" t="str">
            <v>3302162812590001</v>
          </cell>
          <cell r="B3823" t="str">
            <v>3302161302056690</v>
          </cell>
          <cell r="C3823" t="str">
            <v>HERMAYA</v>
          </cell>
          <cell r="D3823" t="str">
            <v>LK</v>
          </cell>
          <cell r="E3823">
            <v>21912</v>
          </cell>
          <cell r="F3823">
            <v>60.356164383561641</v>
          </cell>
          <cell r="G3823" t="str">
            <v>KUNINGAN</v>
          </cell>
          <cell r="H3823" t="str">
            <v>DESA TUMIYANG</v>
          </cell>
          <cell r="I3823" t="str">
            <v>003</v>
          </cell>
          <cell r="J3823" t="str">
            <v>005</v>
          </cell>
          <cell r="K3823" t="str">
            <v>TUMIYANG</v>
          </cell>
          <cell r="L3823" t="str">
            <v>DESA TUMIYANG, RT 003 RW 005</v>
          </cell>
          <cell r="M3823" t="str">
            <v>KEPALA KELUARGA</v>
          </cell>
          <cell r="N3823" t="str">
            <v>KAWIN</v>
          </cell>
          <cell r="O3823" t="str">
            <v>Tamat SD/Sederajat</v>
          </cell>
          <cell r="P3823" t="str">
            <v>Islam</v>
          </cell>
          <cell r="Q3823" t="str">
            <v>PEDAGANG</v>
          </cell>
          <cell r="R3823" t="str">
            <v>-</v>
          </cell>
          <cell r="S3823" t="str">
            <v>TIDAK ADA</v>
          </cell>
        </row>
        <row r="3824">
          <cell r="A3824" t="str">
            <v>3302164107460009</v>
          </cell>
          <cell r="B3824" t="str">
            <v>3302161302056690</v>
          </cell>
          <cell r="C3824" t="str">
            <v>WASIAH</v>
          </cell>
          <cell r="D3824" t="str">
            <v>PR</v>
          </cell>
          <cell r="E3824">
            <v>16984</v>
          </cell>
          <cell r="F3824">
            <v>73.857534246575341</v>
          </cell>
          <cell r="G3824" t="str">
            <v>BANYUMAS</v>
          </cell>
          <cell r="H3824" t="str">
            <v>DESA TUMIYANG</v>
          </cell>
          <cell r="I3824" t="str">
            <v>003</v>
          </cell>
          <cell r="J3824" t="str">
            <v>005</v>
          </cell>
          <cell r="K3824" t="str">
            <v>TUMIYANG</v>
          </cell>
          <cell r="L3824" t="str">
            <v>DESA TUMIYANG, RT 003 RW 005</v>
          </cell>
          <cell r="M3824" t="str">
            <v>ISTRI</v>
          </cell>
          <cell r="N3824" t="str">
            <v>KAWIN</v>
          </cell>
          <cell r="O3824" t="str">
            <v>Tamat SD/Sederajat</v>
          </cell>
          <cell r="P3824" t="str">
            <v>Islam</v>
          </cell>
          <cell r="Q3824" t="str">
            <v>MENGURUS RUMAH TANGGA</v>
          </cell>
          <cell r="R3824" t="str">
            <v>-</v>
          </cell>
          <cell r="S3824" t="str">
            <v>TIDAK ADA</v>
          </cell>
        </row>
        <row r="3825">
          <cell r="A3825" t="str">
            <v>3302160107670026</v>
          </cell>
          <cell r="B3825" t="str">
            <v>3302161302056691</v>
          </cell>
          <cell r="C3825" t="str">
            <v>SATAM SAHRONI</v>
          </cell>
          <cell r="D3825" t="str">
            <v>LK</v>
          </cell>
          <cell r="E3825">
            <v>24654</v>
          </cell>
          <cell r="F3825">
            <v>52.843835616438355</v>
          </cell>
          <cell r="G3825" t="str">
            <v>BANYUMAS</v>
          </cell>
          <cell r="H3825" t="str">
            <v>TUMIYANG</v>
          </cell>
          <cell r="I3825" t="str">
            <v>003</v>
          </cell>
          <cell r="J3825" t="str">
            <v>005</v>
          </cell>
          <cell r="K3825" t="str">
            <v>TUMIYANG</v>
          </cell>
          <cell r="L3825" t="str">
            <v>TUMIYANG, RT 003 RW 005</v>
          </cell>
          <cell r="M3825" t="str">
            <v>KEPALA KELUARGA</v>
          </cell>
          <cell r="N3825" t="str">
            <v>KAWIN</v>
          </cell>
          <cell r="O3825" t="str">
            <v>Belum Tamat SD/Sederajat</v>
          </cell>
          <cell r="P3825" t="str">
            <v>Islam</v>
          </cell>
          <cell r="Q3825" t="str">
            <v>BURUH TANI/PERKEBUNAN</v>
          </cell>
          <cell r="R3825" t="str">
            <v>-</v>
          </cell>
          <cell r="S3825" t="str">
            <v>TIDAK ADA</v>
          </cell>
        </row>
        <row r="3826">
          <cell r="A3826" t="str">
            <v>3302164909720005</v>
          </cell>
          <cell r="B3826" t="str">
            <v>3302161302056691</v>
          </cell>
          <cell r="C3826" t="str">
            <v>CARIWEN</v>
          </cell>
          <cell r="D3826" t="str">
            <v>PR</v>
          </cell>
          <cell r="E3826">
            <v>26551</v>
          </cell>
          <cell r="F3826">
            <v>47.646575342465752</v>
          </cell>
          <cell r="G3826" t="str">
            <v>BANYUMAS</v>
          </cell>
          <cell r="H3826" t="str">
            <v>TUMIYANG</v>
          </cell>
          <cell r="I3826" t="str">
            <v>003</v>
          </cell>
          <cell r="J3826" t="str">
            <v>005</v>
          </cell>
          <cell r="K3826" t="str">
            <v>TUMIYANG</v>
          </cell>
          <cell r="L3826" t="str">
            <v>TUMIYANG, RT 003 RW 005</v>
          </cell>
          <cell r="M3826" t="str">
            <v>ISTRI</v>
          </cell>
          <cell r="N3826" t="str">
            <v>KAWIN</v>
          </cell>
          <cell r="O3826" t="str">
            <v>Tamat SD/Sederajat</v>
          </cell>
          <cell r="P3826" t="str">
            <v>Islam</v>
          </cell>
          <cell r="Q3826" t="str">
            <v>MENGURUS RUMAH TANGGA</v>
          </cell>
          <cell r="R3826" t="str">
            <v>-</v>
          </cell>
          <cell r="S3826" t="str">
            <v>TIDAK ADA</v>
          </cell>
        </row>
        <row r="3827">
          <cell r="A3827" t="str">
            <v>3302162403930001</v>
          </cell>
          <cell r="B3827" t="str">
            <v>3302161302056691</v>
          </cell>
          <cell r="C3827" t="str">
            <v>TARYOTO</v>
          </cell>
          <cell r="D3827" t="str">
            <v>LK</v>
          </cell>
          <cell r="E3827">
            <v>34052</v>
          </cell>
          <cell r="F3827">
            <v>27.095890410958905</v>
          </cell>
          <cell r="G3827" t="str">
            <v>BANYUMAS</v>
          </cell>
          <cell r="H3827" t="str">
            <v>TUMIYANG</v>
          </cell>
          <cell r="I3827" t="str">
            <v>003</v>
          </cell>
          <cell r="J3827" t="str">
            <v>005</v>
          </cell>
          <cell r="K3827" t="str">
            <v>TUMIYANG</v>
          </cell>
          <cell r="L3827" t="str">
            <v>TUMIYANG, RT 003 RW 005</v>
          </cell>
          <cell r="M3827" t="str">
            <v>ANAK</v>
          </cell>
          <cell r="N3827" t="str">
            <v>BELUM KAWIN</v>
          </cell>
          <cell r="O3827" t="str">
            <v>SLTP/Sederajat</v>
          </cell>
          <cell r="P3827" t="str">
            <v>Islam</v>
          </cell>
          <cell r="Q3827" t="str">
            <v>BELUM/TIDAK BEKERJA</v>
          </cell>
          <cell r="R3827" t="str">
            <v>-</v>
          </cell>
          <cell r="S3827" t="str">
            <v>ADA</v>
          </cell>
        </row>
        <row r="3828">
          <cell r="A3828" t="str">
            <v>3302162911960001</v>
          </cell>
          <cell r="B3828" t="str">
            <v>3302161302056691</v>
          </cell>
          <cell r="C3828" t="str">
            <v>DEDI</v>
          </cell>
          <cell r="D3828" t="str">
            <v>LK</v>
          </cell>
          <cell r="E3828">
            <v>35398</v>
          </cell>
          <cell r="F3828">
            <v>23.408219178082192</v>
          </cell>
          <cell r="G3828" t="str">
            <v>BANYUMAS</v>
          </cell>
          <cell r="H3828" t="str">
            <v>TUMIYANG</v>
          </cell>
          <cell r="I3828" t="str">
            <v>003</v>
          </cell>
          <cell r="J3828" t="str">
            <v>005</v>
          </cell>
          <cell r="K3828" t="str">
            <v>TUMIYANG</v>
          </cell>
          <cell r="L3828" t="str">
            <v>TUMIYANG, RT 003 RW 005</v>
          </cell>
          <cell r="M3828" t="str">
            <v>ANAK</v>
          </cell>
          <cell r="N3828" t="str">
            <v>BELUM KAWIN</v>
          </cell>
          <cell r="O3828" t="str">
            <v>Tidak/Belum Sekolah</v>
          </cell>
          <cell r="P3828" t="str">
            <v>Islam</v>
          </cell>
          <cell r="Q3828" t="str">
            <v>BELUM/TIDAK BEKERJA</v>
          </cell>
          <cell r="R3828" t="str">
            <v>-</v>
          </cell>
          <cell r="S3828" t="str">
            <v>ADA</v>
          </cell>
        </row>
        <row r="3829">
          <cell r="A3829" t="str">
            <v>3302164107580061</v>
          </cell>
          <cell r="B3829" t="str">
            <v>3302161302056692</v>
          </cell>
          <cell r="C3829" t="str">
            <v>KARSEM</v>
          </cell>
          <cell r="D3829" t="str">
            <v>PR</v>
          </cell>
          <cell r="E3829">
            <v>21367</v>
          </cell>
          <cell r="F3829">
            <v>61.849315068493148</v>
          </cell>
          <cell r="G3829" t="str">
            <v>BANYUMAS</v>
          </cell>
          <cell r="H3829" t="str">
            <v>DESA TUMIYANG</v>
          </cell>
          <cell r="I3829" t="str">
            <v>003</v>
          </cell>
          <cell r="J3829" t="str">
            <v>005</v>
          </cell>
          <cell r="K3829" t="str">
            <v>TUMIYANG</v>
          </cell>
          <cell r="L3829" t="str">
            <v>DESA TUMIYANG, RT 003 RW 005</v>
          </cell>
          <cell r="M3829" t="str">
            <v>KEPALA KELUARGA</v>
          </cell>
          <cell r="N3829" t="str">
            <v>CERAI MATI</v>
          </cell>
          <cell r="O3829" t="str">
            <v>Belum Tamat SD/Sederajat</v>
          </cell>
          <cell r="P3829" t="str">
            <v>Islam</v>
          </cell>
          <cell r="Q3829" t="str">
            <v>BELUM/TIDAK BEKERJA</v>
          </cell>
          <cell r="R3829" t="str">
            <v>-</v>
          </cell>
          <cell r="S3829" t="str">
            <v>TIDAK ADA</v>
          </cell>
        </row>
        <row r="3830">
          <cell r="A3830" t="str">
            <v>3302164107440027</v>
          </cell>
          <cell r="B3830" t="str">
            <v>3302161302056692</v>
          </cell>
          <cell r="C3830" t="str">
            <v>DARSIH</v>
          </cell>
          <cell r="D3830" t="str">
            <v>PR</v>
          </cell>
          <cell r="E3830">
            <v>16254</v>
          </cell>
          <cell r="F3830">
            <v>75.857534246575341</v>
          </cell>
          <cell r="G3830" t="str">
            <v>BANYUMAS</v>
          </cell>
          <cell r="H3830" t="str">
            <v>DESA TUMIYANG</v>
          </cell>
          <cell r="I3830" t="str">
            <v>003</v>
          </cell>
          <cell r="J3830" t="str">
            <v>005</v>
          </cell>
          <cell r="K3830" t="str">
            <v>TUMIYANG</v>
          </cell>
          <cell r="L3830" t="str">
            <v>DESA TUMIYANG, RT 003 RW 005</v>
          </cell>
          <cell r="M3830" t="str">
            <v>ORANG TUA</v>
          </cell>
          <cell r="N3830" t="str">
            <v>CERAI MATI</v>
          </cell>
          <cell r="O3830" t="str">
            <v>Tidak/Belum Sekolah</v>
          </cell>
          <cell r="P3830" t="str">
            <v>Islam</v>
          </cell>
          <cell r="Q3830" t="str">
            <v>BELUM/TIDAK BEKERJA</v>
          </cell>
          <cell r="R3830" t="str">
            <v>-</v>
          </cell>
          <cell r="S3830" t="str">
            <v>TIDAK ADA</v>
          </cell>
        </row>
        <row r="3831">
          <cell r="A3831" t="str">
            <v>3302164107440030</v>
          </cell>
          <cell r="B3831" t="str">
            <v>3302161302056693</v>
          </cell>
          <cell r="C3831" t="str">
            <v>TISEM</v>
          </cell>
          <cell r="D3831" t="str">
            <v>PR</v>
          </cell>
          <cell r="E3831">
            <v>16254</v>
          </cell>
          <cell r="F3831">
            <v>75.857534246575341</v>
          </cell>
          <cell r="G3831" t="str">
            <v>BANYUMAS</v>
          </cell>
          <cell r="H3831" t="str">
            <v>DESA TUMIYANG</v>
          </cell>
          <cell r="I3831" t="str">
            <v>003</v>
          </cell>
          <cell r="J3831" t="str">
            <v>005</v>
          </cell>
          <cell r="K3831" t="str">
            <v>TUMIYANG</v>
          </cell>
          <cell r="L3831" t="str">
            <v>DESA TUMIYANG, RT 003 RW 005</v>
          </cell>
          <cell r="M3831" t="str">
            <v>KEPALA KELUARGA</v>
          </cell>
          <cell r="N3831" t="str">
            <v>CERAI MATI</v>
          </cell>
          <cell r="O3831" t="str">
            <v>Belum Tamat SD/Sederajat</v>
          </cell>
          <cell r="P3831" t="str">
            <v>Islam</v>
          </cell>
          <cell r="Q3831" t="str">
            <v>BURUH TANI/PERKEBUNAN</v>
          </cell>
          <cell r="R3831" t="str">
            <v>-</v>
          </cell>
          <cell r="S3831" t="str">
            <v>TIDAK ADA</v>
          </cell>
        </row>
        <row r="3832">
          <cell r="A3832" t="str">
            <v>3302162909800001</v>
          </cell>
          <cell r="B3832" t="str">
            <v>3302161302056693</v>
          </cell>
          <cell r="C3832" t="str">
            <v>CASUN</v>
          </cell>
          <cell r="D3832" t="str">
            <v>LK</v>
          </cell>
          <cell r="E3832">
            <v>29493</v>
          </cell>
          <cell r="F3832">
            <v>39.586301369863016</v>
          </cell>
          <cell r="G3832" t="str">
            <v>BANYUMAS</v>
          </cell>
          <cell r="H3832" t="str">
            <v>DESA TUMIYANG</v>
          </cell>
          <cell r="I3832" t="str">
            <v>003</v>
          </cell>
          <cell r="J3832" t="str">
            <v>005</v>
          </cell>
          <cell r="K3832" t="str">
            <v>TUMIYANG</v>
          </cell>
          <cell r="L3832" t="str">
            <v>DESA TUMIYANG, RT 003 RW 005</v>
          </cell>
          <cell r="M3832" t="str">
            <v>ANAK</v>
          </cell>
          <cell r="N3832" t="str">
            <v>BELUM KAWIN</v>
          </cell>
          <cell r="O3832" t="str">
            <v>Tamat SD/Sederajat</v>
          </cell>
          <cell r="P3832" t="str">
            <v>Islam</v>
          </cell>
          <cell r="Q3832" t="str">
            <v>BURUH HARIAN LEPAS</v>
          </cell>
          <cell r="R3832" t="str">
            <v>-</v>
          </cell>
          <cell r="S3832" t="str">
            <v>TIDAK ADA</v>
          </cell>
        </row>
        <row r="3833">
          <cell r="A3833" t="str">
            <v>3302160107610006</v>
          </cell>
          <cell r="B3833" t="str">
            <v>3302161302056694</v>
          </cell>
          <cell r="C3833" t="str">
            <v>DASUN</v>
          </cell>
          <cell r="D3833" t="str">
            <v>LK</v>
          </cell>
          <cell r="E3833">
            <v>22463</v>
          </cell>
          <cell r="F3833">
            <v>58.846575342465755</v>
          </cell>
          <cell r="G3833" t="str">
            <v>BANYUMAS</v>
          </cell>
          <cell r="H3833" t="str">
            <v>TUMIYANG</v>
          </cell>
          <cell r="I3833" t="str">
            <v>003</v>
          </cell>
          <cell r="J3833" t="str">
            <v>005</v>
          </cell>
          <cell r="K3833" t="str">
            <v>TUMIYANG</v>
          </cell>
          <cell r="L3833" t="str">
            <v>TUMIYANG, RT 003 RW 005</v>
          </cell>
          <cell r="M3833" t="str">
            <v>KEPALA KELUARGA</v>
          </cell>
          <cell r="N3833" t="str">
            <v>KAWIN</v>
          </cell>
          <cell r="O3833" t="str">
            <v>Belum Tamat SD/Sederajat</v>
          </cell>
          <cell r="P3833" t="str">
            <v>Islam</v>
          </cell>
          <cell r="Q3833" t="str">
            <v>PEDAGANG</v>
          </cell>
          <cell r="R3833" t="str">
            <v>-</v>
          </cell>
          <cell r="S3833" t="str">
            <v>TIDAK ADA</v>
          </cell>
        </row>
        <row r="3834">
          <cell r="A3834" t="str">
            <v>3302164107640006</v>
          </cell>
          <cell r="B3834" t="str">
            <v>3302161302056694</v>
          </cell>
          <cell r="C3834" t="str">
            <v>DATI</v>
          </cell>
          <cell r="D3834" t="str">
            <v>PR</v>
          </cell>
          <cell r="E3834">
            <v>23559</v>
          </cell>
          <cell r="F3834">
            <v>55.843835616438355</v>
          </cell>
          <cell r="G3834" t="str">
            <v>BANYUMAS</v>
          </cell>
          <cell r="H3834" t="str">
            <v>TUMIYANG</v>
          </cell>
          <cell r="I3834" t="str">
            <v>003</v>
          </cell>
          <cell r="J3834" t="str">
            <v>005</v>
          </cell>
          <cell r="K3834" t="str">
            <v>TUMIYANG</v>
          </cell>
          <cell r="L3834" t="str">
            <v>TUMIYANG, RT 003 RW 005</v>
          </cell>
          <cell r="M3834" t="str">
            <v>ISTRI</v>
          </cell>
          <cell r="N3834" t="str">
            <v>KAWIN</v>
          </cell>
          <cell r="O3834" t="str">
            <v>Belum Tamat SD/Sederajat</v>
          </cell>
          <cell r="P3834" t="str">
            <v>Islam</v>
          </cell>
          <cell r="Q3834" t="str">
            <v>MENGURUS RUMAH TANGGA</v>
          </cell>
          <cell r="R3834" t="str">
            <v>-</v>
          </cell>
          <cell r="S3834" t="str">
            <v>TIDAK ADA</v>
          </cell>
        </row>
        <row r="3835">
          <cell r="A3835" t="str">
            <v>3302161808920001</v>
          </cell>
          <cell r="B3835" t="str">
            <v>3302161302056694</v>
          </cell>
          <cell r="C3835" t="str">
            <v>AGAS TRISUFANDI</v>
          </cell>
          <cell r="D3835" t="str">
            <v>LK</v>
          </cell>
          <cell r="E3835">
            <v>33834</v>
          </cell>
          <cell r="F3835">
            <v>27.693150684931506</v>
          </cell>
          <cell r="G3835" t="str">
            <v>BANYUMAS</v>
          </cell>
          <cell r="H3835" t="str">
            <v>TUMIYANG</v>
          </cell>
          <cell r="I3835" t="str">
            <v>003</v>
          </cell>
          <cell r="J3835" t="str">
            <v>005</v>
          </cell>
          <cell r="K3835" t="str">
            <v>TUMIYANG</v>
          </cell>
          <cell r="L3835" t="str">
            <v>TUMIYANG, RT 003 RW 005</v>
          </cell>
          <cell r="M3835" t="str">
            <v>ANAK</v>
          </cell>
          <cell r="N3835" t="str">
            <v>BELUM KAWIN</v>
          </cell>
          <cell r="O3835" t="str">
            <v>SLTA/Sederajat</v>
          </cell>
          <cell r="P3835" t="str">
            <v>Islam</v>
          </cell>
          <cell r="Q3835" t="str">
            <v>PELAJAR/MAHASISWA</v>
          </cell>
          <cell r="R3835" t="str">
            <v>-</v>
          </cell>
          <cell r="S3835" t="str">
            <v>TIDAK ADA</v>
          </cell>
        </row>
        <row r="3836">
          <cell r="A3836" t="str">
            <v>3302162511980001</v>
          </cell>
          <cell r="B3836" t="str">
            <v>3302161302056694</v>
          </cell>
          <cell r="C3836" t="str">
            <v>LUKMAN AMBARI</v>
          </cell>
          <cell r="D3836" t="str">
            <v>LK</v>
          </cell>
          <cell r="E3836">
            <v>36124</v>
          </cell>
          <cell r="F3836">
            <v>21.419178082191781</v>
          </cell>
          <cell r="G3836" t="str">
            <v>BANYUMAS</v>
          </cell>
          <cell r="H3836" t="str">
            <v>TUMIYANG</v>
          </cell>
          <cell r="I3836" t="str">
            <v>003</v>
          </cell>
          <cell r="J3836" t="str">
            <v>005</v>
          </cell>
          <cell r="K3836" t="str">
            <v>TUMIYANG</v>
          </cell>
          <cell r="L3836" t="str">
            <v>TUMIYANG, RT 003 RW 005</v>
          </cell>
          <cell r="M3836" t="str">
            <v>ANAK</v>
          </cell>
          <cell r="N3836" t="str">
            <v>BELUM KAWIN</v>
          </cell>
          <cell r="O3836" t="str">
            <v>Belum Tamat SD/Sederajat</v>
          </cell>
          <cell r="P3836" t="str">
            <v>Islam</v>
          </cell>
          <cell r="Q3836" t="str">
            <v>PELAJAR/MAHASISWA</v>
          </cell>
          <cell r="R3836" t="str">
            <v>-</v>
          </cell>
          <cell r="S3836" t="str">
            <v>ADA</v>
          </cell>
        </row>
        <row r="3837">
          <cell r="A3837" t="str">
            <v>3302160107750008</v>
          </cell>
          <cell r="B3837" t="str">
            <v>3302161302056695</v>
          </cell>
          <cell r="C3837" t="str">
            <v>RISWANDI</v>
          </cell>
          <cell r="D3837" t="str">
            <v>LK</v>
          </cell>
          <cell r="E3837">
            <v>27576</v>
          </cell>
          <cell r="F3837">
            <v>44.838356164383562</v>
          </cell>
          <cell r="G3837" t="str">
            <v>BANYUMAS</v>
          </cell>
          <cell r="H3837" t="str">
            <v>DESA TUMIYANG</v>
          </cell>
          <cell r="I3837" t="str">
            <v>003</v>
          </cell>
          <cell r="J3837" t="str">
            <v>005</v>
          </cell>
          <cell r="K3837" t="str">
            <v>TUMIYANG</v>
          </cell>
          <cell r="L3837" t="str">
            <v>DESA TUMIYANG, RT 003 RW 005</v>
          </cell>
          <cell r="M3837" t="str">
            <v>KEPALA KELUARGA</v>
          </cell>
          <cell r="N3837" t="str">
            <v>KAWIN</v>
          </cell>
          <cell r="O3837" t="str">
            <v>Tamat SD/Sederajat</v>
          </cell>
          <cell r="P3837" t="str">
            <v>Islam</v>
          </cell>
          <cell r="Q3837" t="str">
            <v>BURUH HARIAN LEPAS</v>
          </cell>
          <cell r="R3837" t="str">
            <v>-</v>
          </cell>
          <cell r="S3837" t="str">
            <v>TIDAK ADA</v>
          </cell>
        </row>
        <row r="3838">
          <cell r="A3838" t="str">
            <v>3301086110720002</v>
          </cell>
          <cell r="B3838" t="str">
            <v>3302161302056695</v>
          </cell>
          <cell r="C3838" t="str">
            <v>DALISAH</v>
          </cell>
          <cell r="D3838" t="str">
            <v>PR</v>
          </cell>
          <cell r="E3838">
            <v>26593</v>
          </cell>
          <cell r="F3838">
            <v>47.531506849315072</v>
          </cell>
          <cell r="G3838" t="str">
            <v>BANYUMAS</v>
          </cell>
          <cell r="H3838" t="str">
            <v>DESA TUMIYANG</v>
          </cell>
          <cell r="I3838" t="str">
            <v>003</v>
          </cell>
          <cell r="J3838" t="str">
            <v>005</v>
          </cell>
          <cell r="K3838" t="str">
            <v>TUMIYANG</v>
          </cell>
          <cell r="L3838" t="str">
            <v>DESA TUMIYANG, RT 003 RW 005</v>
          </cell>
          <cell r="M3838" t="str">
            <v>ISTRI</v>
          </cell>
          <cell r="N3838" t="str">
            <v>KAWIN</v>
          </cell>
          <cell r="O3838" t="str">
            <v>Tamat SD/Sederajat</v>
          </cell>
          <cell r="P3838" t="str">
            <v>Islam</v>
          </cell>
          <cell r="Q3838" t="str">
            <v>MENGURUS RUMAH TANGGA</v>
          </cell>
          <cell r="R3838" t="str">
            <v>-</v>
          </cell>
          <cell r="S3838" t="str">
            <v>TIDAK ADA</v>
          </cell>
        </row>
        <row r="3839">
          <cell r="A3839" t="str">
            <v>3301087107030003</v>
          </cell>
          <cell r="B3839" t="str">
            <v>3302161302056695</v>
          </cell>
          <cell r="C3839" t="str">
            <v>PUPUT DEDE SUPRIYATIN</v>
          </cell>
          <cell r="D3839" t="str">
            <v>PR</v>
          </cell>
          <cell r="E3839">
            <v>37833</v>
          </cell>
          <cell r="F3839">
            <v>16.736986301369864</v>
          </cell>
          <cell r="G3839" t="str">
            <v>CILACAP</v>
          </cell>
          <cell r="H3839" t="str">
            <v>DESA TUMIYANG</v>
          </cell>
          <cell r="I3839" t="str">
            <v>003</v>
          </cell>
          <cell r="J3839" t="str">
            <v>005</v>
          </cell>
          <cell r="K3839" t="str">
            <v>TUMIYANG</v>
          </cell>
          <cell r="L3839" t="str">
            <v>DESA TUMIYANG, RT 003 RW 005</v>
          </cell>
          <cell r="M3839" t="str">
            <v>ANAK</v>
          </cell>
          <cell r="N3839" t="str">
            <v>BELUM KAWIN</v>
          </cell>
          <cell r="O3839" t="str">
            <v>Belum Tamat SD/Sederajat</v>
          </cell>
          <cell r="P3839" t="str">
            <v>Islam</v>
          </cell>
          <cell r="Q3839" t="str">
            <v>PELAJAR/MAHASISWA</v>
          </cell>
          <cell r="R3839" t="str">
            <v>-</v>
          </cell>
          <cell r="S3839" t="str">
            <v>TIDAK ADA</v>
          </cell>
        </row>
        <row r="3840">
          <cell r="A3840" t="str">
            <v>3302162211130001</v>
          </cell>
          <cell r="B3840" t="str">
            <v>3302161302056695</v>
          </cell>
          <cell r="C3840" t="str">
            <v>GUSNOVA ADI SETIA GANGSAR</v>
          </cell>
          <cell r="D3840" t="str">
            <v>LK</v>
          </cell>
          <cell r="E3840">
            <v>41600</v>
          </cell>
          <cell r="F3840">
            <v>6.4164383561643836</v>
          </cell>
          <cell r="G3840" t="str">
            <v>BANYUMAS</v>
          </cell>
          <cell r="H3840" t="str">
            <v>DESA TUMIYANG</v>
          </cell>
          <cell r="I3840" t="str">
            <v>003</v>
          </cell>
          <cell r="J3840" t="str">
            <v>005</v>
          </cell>
          <cell r="K3840" t="str">
            <v>TUMIYANG</v>
          </cell>
          <cell r="L3840" t="str">
            <v>DESA TUMIYANG, RT 003 RW 005</v>
          </cell>
          <cell r="M3840" t="str">
            <v>ANAK</v>
          </cell>
          <cell r="N3840" t="str">
            <v>BELUM KAWIN</v>
          </cell>
          <cell r="O3840" t="str">
            <v>Tidak/Belum Sekolah</v>
          </cell>
          <cell r="P3840" t="str">
            <v>Islam</v>
          </cell>
          <cell r="Q3840" t="str">
            <v>BELUM/TIDAK BEKERJA</v>
          </cell>
          <cell r="R3840" t="str">
            <v>-</v>
          </cell>
          <cell r="S3840" t="str">
            <v>ADA</v>
          </cell>
        </row>
        <row r="3841">
          <cell r="A3841" t="str">
            <v>3302160107240009</v>
          </cell>
          <cell r="B3841" t="str">
            <v>3302161302056696</v>
          </cell>
          <cell r="C3841" t="str">
            <v>SANAKUM</v>
          </cell>
          <cell r="D3841" t="str">
            <v>LK</v>
          </cell>
          <cell r="E3841">
            <v>8949</v>
          </cell>
          <cell r="F3841">
            <v>95.871232876712327</v>
          </cell>
          <cell r="G3841" t="str">
            <v>BANYUMAS</v>
          </cell>
          <cell r="H3841" t="str">
            <v>DESA TUMIYANG</v>
          </cell>
          <cell r="I3841" t="str">
            <v>003</v>
          </cell>
          <cell r="J3841" t="str">
            <v>005</v>
          </cell>
          <cell r="K3841" t="str">
            <v>TUMIYANG</v>
          </cell>
          <cell r="L3841" t="str">
            <v>DESA TUMIYANG, RT 003 RW 005</v>
          </cell>
          <cell r="M3841" t="str">
            <v>KEPALA KELUARGA</v>
          </cell>
          <cell r="N3841" t="str">
            <v>CERAI MATI</v>
          </cell>
          <cell r="O3841" t="str">
            <v>Belum Tamat SD/Sederajat</v>
          </cell>
          <cell r="P3841" t="str">
            <v>Islam</v>
          </cell>
          <cell r="Q3841" t="str">
            <v>BELUM/TIDAK BEKERJA</v>
          </cell>
          <cell r="R3841" t="str">
            <v>-</v>
          </cell>
          <cell r="S3841" t="str">
            <v>TIDAK ADA</v>
          </cell>
        </row>
        <row r="3842">
          <cell r="A3842" t="str">
            <v>3302160107550005</v>
          </cell>
          <cell r="B3842" t="str">
            <v>3302161302056697</v>
          </cell>
          <cell r="C3842" t="str">
            <v>TARWAN</v>
          </cell>
          <cell r="D3842" t="str">
            <v>LK</v>
          </cell>
          <cell r="E3842">
            <v>20271</v>
          </cell>
          <cell r="F3842">
            <v>64.852054794520555</v>
          </cell>
          <cell r="G3842" t="str">
            <v>BANYUMAS</v>
          </cell>
          <cell r="H3842" t="str">
            <v>TUMIYANG</v>
          </cell>
          <cell r="I3842" t="str">
            <v>003</v>
          </cell>
          <cell r="J3842" t="str">
            <v>005</v>
          </cell>
          <cell r="K3842" t="str">
            <v>TUMIYANG</v>
          </cell>
          <cell r="L3842" t="str">
            <v>TUMIYANG, RT 003 RW 005</v>
          </cell>
          <cell r="M3842" t="str">
            <v>KEPALA KELUARGA</v>
          </cell>
          <cell r="N3842" t="str">
            <v>KAWIN</v>
          </cell>
          <cell r="O3842" t="str">
            <v>Belum Tamat SD/Sederajat</v>
          </cell>
          <cell r="P3842" t="str">
            <v>Islam</v>
          </cell>
          <cell r="Q3842" t="str">
            <v>BURUH HARIAN LEPAS</v>
          </cell>
          <cell r="R3842" t="str">
            <v>-</v>
          </cell>
          <cell r="S3842" t="str">
            <v>TIDAK ADA</v>
          </cell>
        </row>
        <row r="3843">
          <cell r="A3843" t="str">
            <v>3302164107600072</v>
          </cell>
          <cell r="B3843" t="str">
            <v>3302161302056697</v>
          </cell>
          <cell r="C3843" t="str">
            <v>RIKEM</v>
          </cell>
          <cell r="D3843" t="str">
            <v>PR</v>
          </cell>
          <cell r="E3843">
            <v>22098</v>
          </cell>
          <cell r="F3843">
            <v>59.846575342465755</v>
          </cell>
          <cell r="G3843" t="str">
            <v>BANYUMAS</v>
          </cell>
          <cell r="H3843" t="str">
            <v>TUMIYANG</v>
          </cell>
          <cell r="I3843" t="str">
            <v>003</v>
          </cell>
          <cell r="J3843" t="str">
            <v>005</v>
          </cell>
          <cell r="K3843" t="str">
            <v>TUMIYANG</v>
          </cell>
          <cell r="L3843" t="str">
            <v>TUMIYANG, RT 003 RW 005</v>
          </cell>
          <cell r="M3843" t="str">
            <v>ISTRI</v>
          </cell>
          <cell r="N3843" t="str">
            <v>KAWIN</v>
          </cell>
          <cell r="O3843" t="str">
            <v>Tamat SD/Sederajat</v>
          </cell>
          <cell r="P3843" t="str">
            <v>Islam</v>
          </cell>
          <cell r="Q3843" t="str">
            <v>MENGURUS RUMAH TANGGA</v>
          </cell>
          <cell r="R3843" t="str">
            <v>-</v>
          </cell>
          <cell r="S3843" t="str">
            <v>TIDAK ADA</v>
          </cell>
        </row>
        <row r="3844">
          <cell r="A3844" t="str">
            <v>3302160205830004</v>
          </cell>
          <cell r="B3844" t="str">
            <v>3302161302056697</v>
          </cell>
          <cell r="C3844" t="str">
            <v>ROSO SUNARTO</v>
          </cell>
          <cell r="D3844" t="str">
            <v>LK</v>
          </cell>
          <cell r="E3844">
            <v>30438</v>
          </cell>
          <cell r="F3844">
            <v>36.9972602739726</v>
          </cell>
          <cell r="G3844" t="str">
            <v>BANYUMAS</v>
          </cell>
          <cell r="H3844" t="str">
            <v>TUMIYANG</v>
          </cell>
          <cell r="I3844" t="str">
            <v>003</v>
          </cell>
          <cell r="J3844" t="str">
            <v>005</v>
          </cell>
          <cell r="K3844" t="str">
            <v>TUMIYANG</v>
          </cell>
          <cell r="L3844" t="str">
            <v>TUMIYANG, RT 003 RW 005</v>
          </cell>
          <cell r="M3844" t="str">
            <v>ANAK</v>
          </cell>
          <cell r="N3844" t="str">
            <v>BELUM KAWIN</v>
          </cell>
          <cell r="O3844" t="str">
            <v>SLTP/Sederajat</v>
          </cell>
          <cell r="P3844" t="str">
            <v>Islam</v>
          </cell>
          <cell r="Q3844" t="str">
            <v>KARYAWAN SWASTA</v>
          </cell>
          <cell r="R3844" t="str">
            <v>-</v>
          </cell>
          <cell r="S3844" t="str">
            <v>ADA</v>
          </cell>
        </row>
        <row r="3845">
          <cell r="A3845" t="str">
            <v>3302162508970004</v>
          </cell>
          <cell r="B3845" t="str">
            <v>3302161302056697</v>
          </cell>
          <cell r="C3845" t="str">
            <v>RIFKI ALDI WIBOWO</v>
          </cell>
          <cell r="D3845" t="str">
            <v>LK</v>
          </cell>
          <cell r="E3845">
            <v>35667</v>
          </cell>
          <cell r="F3845">
            <v>22.671232876712327</v>
          </cell>
          <cell r="G3845" t="str">
            <v>BANYUMAS</v>
          </cell>
          <cell r="H3845" t="str">
            <v>TUMIYANG</v>
          </cell>
          <cell r="I3845" t="str">
            <v>003</v>
          </cell>
          <cell r="J3845" t="str">
            <v>005</v>
          </cell>
          <cell r="K3845" t="str">
            <v>TUMIYANG</v>
          </cell>
          <cell r="L3845" t="str">
            <v>TUMIYANG, RT 003 RW 005</v>
          </cell>
          <cell r="M3845" t="str">
            <v>ANAK</v>
          </cell>
          <cell r="N3845" t="str">
            <v>BELUM KAWIN</v>
          </cell>
          <cell r="O3845" t="str">
            <v>Tamat SD/Sederajat</v>
          </cell>
          <cell r="P3845" t="str">
            <v>Islam</v>
          </cell>
          <cell r="Q3845" t="str">
            <v>PELAJAR/MAHASISWA</v>
          </cell>
          <cell r="R3845" t="str">
            <v>-</v>
          </cell>
          <cell r="S3845" t="str">
            <v>ADA</v>
          </cell>
        </row>
        <row r="3846">
          <cell r="A3846" t="str">
            <v>3302162606010006</v>
          </cell>
          <cell r="B3846" t="str">
            <v>3302161302056697</v>
          </cell>
          <cell r="C3846" t="str">
            <v>WIBI AFRIANDI</v>
          </cell>
          <cell r="D3846" t="str">
            <v>LK</v>
          </cell>
          <cell r="E3846">
            <v>37068</v>
          </cell>
          <cell r="F3846">
            <v>18.832876712328765</v>
          </cell>
          <cell r="G3846" t="str">
            <v>BANYUMAS</v>
          </cell>
          <cell r="H3846" t="str">
            <v>TUMIYANG</v>
          </cell>
          <cell r="I3846" t="str">
            <v>003</v>
          </cell>
          <cell r="J3846" t="str">
            <v>005</v>
          </cell>
          <cell r="K3846" t="str">
            <v>TUMIYANG</v>
          </cell>
          <cell r="L3846" t="str">
            <v>TUMIYANG, RT 003 RW 005</v>
          </cell>
          <cell r="M3846" t="str">
            <v>ANAK</v>
          </cell>
          <cell r="N3846" t="str">
            <v>BELUM KAWIN</v>
          </cell>
          <cell r="O3846" t="str">
            <v>Belum Tamat SD/Sederajat</v>
          </cell>
          <cell r="P3846" t="str">
            <v>Islam</v>
          </cell>
          <cell r="Q3846" t="str">
            <v>PELAJAR/MAHASISWA</v>
          </cell>
          <cell r="R3846" t="str">
            <v>-</v>
          </cell>
          <cell r="S3846" t="str">
            <v>ADA</v>
          </cell>
        </row>
        <row r="3847">
          <cell r="A3847" t="str">
            <v>3302160107590009</v>
          </cell>
          <cell r="B3847" t="str">
            <v>3302161302056698</v>
          </cell>
          <cell r="C3847" t="str">
            <v>SLAMET</v>
          </cell>
          <cell r="D3847" t="str">
            <v>LK</v>
          </cell>
          <cell r="E3847">
            <v>21732</v>
          </cell>
          <cell r="F3847">
            <v>60.849315068493148</v>
          </cell>
          <cell r="G3847" t="str">
            <v>BANYUMAS</v>
          </cell>
          <cell r="H3847" t="str">
            <v>DESA TUMIYANG</v>
          </cell>
          <cell r="I3847" t="str">
            <v>003</v>
          </cell>
          <cell r="J3847" t="str">
            <v>005</v>
          </cell>
          <cell r="K3847" t="str">
            <v>TUMIYANG</v>
          </cell>
          <cell r="L3847" t="str">
            <v>DESA TUMIYANG, RT 003 RW 005</v>
          </cell>
          <cell r="M3847" t="str">
            <v>KEPALA KELUARGA</v>
          </cell>
          <cell r="N3847" t="str">
            <v>KAWIN</v>
          </cell>
          <cell r="O3847" t="str">
            <v>Tamat SD/Sederajat</v>
          </cell>
          <cell r="P3847" t="str">
            <v>Islam</v>
          </cell>
          <cell r="Q3847" t="str">
            <v>PETANI/PEKEBUN</v>
          </cell>
          <cell r="R3847" t="str">
            <v>-</v>
          </cell>
          <cell r="S3847" t="str">
            <v>TIDAK ADA</v>
          </cell>
        </row>
        <row r="3848">
          <cell r="A3848" t="str">
            <v>3302164107640052</v>
          </cell>
          <cell r="B3848" t="str">
            <v>3302161302056698</v>
          </cell>
          <cell r="C3848" t="str">
            <v>KARISEM</v>
          </cell>
          <cell r="D3848" t="str">
            <v>PR</v>
          </cell>
          <cell r="E3848">
            <v>23559</v>
          </cell>
          <cell r="F3848">
            <v>55.843835616438355</v>
          </cell>
          <cell r="G3848" t="str">
            <v>BANYUMAS</v>
          </cell>
          <cell r="H3848" t="str">
            <v>DESA TUMIYANG</v>
          </cell>
          <cell r="I3848" t="str">
            <v>003</v>
          </cell>
          <cell r="J3848" t="str">
            <v>005</v>
          </cell>
          <cell r="K3848" t="str">
            <v>TUMIYANG</v>
          </cell>
          <cell r="L3848" t="str">
            <v>DESA TUMIYANG, RT 003 RW 005</v>
          </cell>
          <cell r="M3848" t="str">
            <v>ISTRI</v>
          </cell>
          <cell r="N3848" t="str">
            <v>KAWIN</v>
          </cell>
          <cell r="O3848" t="str">
            <v>Tamat SD/Sederajat</v>
          </cell>
          <cell r="P3848" t="str">
            <v>Islam</v>
          </cell>
          <cell r="Q3848" t="str">
            <v>MENGURUS RUMAH TANGGA</v>
          </cell>
          <cell r="R3848" t="str">
            <v>-</v>
          </cell>
          <cell r="S3848" t="str">
            <v>TIDAK ADA</v>
          </cell>
        </row>
        <row r="3849">
          <cell r="A3849" t="str">
            <v>3302166502960001</v>
          </cell>
          <cell r="B3849" t="str">
            <v>3302161302056698</v>
          </cell>
          <cell r="C3849" t="str">
            <v>FERINI</v>
          </cell>
          <cell r="D3849" t="str">
            <v>PR</v>
          </cell>
          <cell r="E3849">
            <v>35120</v>
          </cell>
          <cell r="F3849">
            <v>24.169863013698631</v>
          </cell>
          <cell r="G3849" t="str">
            <v>BANYUMAS</v>
          </cell>
          <cell r="H3849" t="str">
            <v>DESA TUMIYANG</v>
          </cell>
          <cell r="I3849" t="str">
            <v>003</v>
          </cell>
          <cell r="J3849" t="str">
            <v>005</v>
          </cell>
          <cell r="K3849" t="str">
            <v>TUMIYANG</v>
          </cell>
          <cell r="L3849" t="str">
            <v>DESA TUMIYANG, RT 003 RW 005</v>
          </cell>
          <cell r="M3849" t="str">
            <v>ANAK</v>
          </cell>
          <cell r="N3849" t="str">
            <v>BELUM KAWIN</v>
          </cell>
          <cell r="O3849" t="str">
            <v>SLTP/Sederajat</v>
          </cell>
          <cell r="P3849" t="str">
            <v>Islam</v>
          </cell>
          <cell r="Q3849" t="str">
            <v>PELAJAR/MAHASISWA</v>
          </cell>
          <cell r="R3849" t="str">
            <v>-</v>
          </cell>
          <cell r="S3849" t="str">
            <v>ADA</v>
          </cell>
        </row>
        <row r="3850">
          <cell r="A3850" t="str">
            <v>3302160107670007</v>
          </cell>
          <cell r="B3850" t="str">
            <v>3302161302056699</v>
          </cell>
          <cell r="C3850" t="str">
            <v>SABAR</v>
          </cell>
          <cell r="D3850" t="str">
            <v>LK</v>
          </cell>
          <cell r="E3850">
            <v>24654</v>
          </cell>
          <cell r="F3850">
            <v>52.843835616438355</v>
          </cell>
          <cell r="G3850" t="str">
            <v>BANYUMAS</v>
          </cell>
          <cell r="H3850" t="str">
            <v>TUMIYANG</v>
          </cell>
          <cell r="I3850" t="str">
            <v>003</v>
          </cell>
          <cell r="J3850" t="str">
            <v>005</v>
          </cell>
          <cell r="K3850" t="str">
            <v>TUMIYANG</v>
          </cell>
          <cell r="L3850" t="str">
            <v>TUMIYANG, RT 003 RW 005</v>
          </cell>
          <cell r="M3850" t="str">
            <v>KEPALA KELUARGA</v>
          </cell>
          <cell r="N3850" t="str">
            <v>KAWIN</v>
          </cell>
          <cell r="O3850" t="str">
            <v>Belum Tamat SD/Sederajat</v>
          </cell>
          <cell r="P3850" t="str">
            <v>Islam</v>
          </cell>
          <cell r="Q3850" t="str">
            <v>BURUH TANI/PERKEBUNAN</v>
          </cell>
          <cell r="R3850" t="str">
            <v>-</v>
          </cell>
          <cell r="S3850" t="str">
            <v>TIDAK ADA</v>
          </cell>
        </row>
        <row r="3851">
          <cell r="A3851" t="str">
            <v>3302164107750026</v>
          </cell>
          <cell r="B3851" t="str">
            <v>3302161302056699</v>
          </cell>
          <cell r="C3851" t="str">
            <v>TASIWEN</v>
          </cell>
          <cell r="D3851" t="str">
            <v>PR</v>
          </cell>
          <cell r="E3851">
            <v>27576</v>
          </cell>
          <cell r="F3851">
            <v>44.838356164383562</v>
          </cell>
          <cell r="G3851" t="str">
            <v>BANYUMAS</v>
          </cell>
          <cell r="H3851" t="str">
            <v>TUMIYANG</v>
          </cell>
          <cell r="I3851" t="str">
            <v>003</v>
          </cell>
          <cell r="J3851" t="str">
            <v>005</v>
          </cell>
          <cell r="K3851" t="str">
            <v>TUMIYANG</v>
          </cell>
          <cell r="L3851" t="str">
            <v>TUMIYANG, RT 003 RW 005</v>
          </cell>
          <cell r="M3851" t="str">
            <v>ISTRI</v>
          </cell>
          <cell r="N3851" t="str">
            <v>KAWIN</v>
          </cell>
          <cell r="O3851" t="str">
            <v>Tamat SD/Sederajat</v>
          </cell>
          <cell r="P3851" t="str">
            <v>Islam</v>
          </cell>
          <cell r="Q3851" t="str">
            <v>MENGURUS RUMAH TANGGA</v>
          </cell>
          <cell r="R3851" t="str">
            <v>-</v>
          </cell>
          <cell r="S3851" t="str">
            <v>TIDAK ADA</v>
          </cell>
        </row>
        <row r="3852">
          <cell r="A3852" t="str">
            <v>3302162005960001</v>
          </cell>
          <cell r="B3852" t="str">
            <v>3302161302056699</v>
          </cell>
          <cell r="C3852" t="str">
            <v>EKO PRASETIYO</v>
          </cell>
          <cell r="D3852" t="str">
            <v>LK</v>
          </cell>
          <cell r="E3852">
            <v>35205</v>
          </cell>
          <cell r="F3852">
            <v>23.936986301369863</v>
          </cell>
          <cell r="G3852" t="str">
            <v>BANYUMAS</v>
          </cell>
          <cell r="H3852" t="str">
            <v>TUMIYANG</v>
          </cell>
          <cell r="I3852" t="str">
            <v>003</v>
          </cell>
          <cell r="J3852" t="str">
            <v>005</v>
          </cell>
          <cell r="K3852" t="str">
            <v>TUMIYANG</v>
          </cell>
          <cell r="L3852" t="str">
            <v>TUMIYANG, RT 003 RW 005</v>
          </cell>
          <cell r="M3852" t="str">
            <v>ANAK</v>
          </cell>
          <cell r="N3852" t="str">
            <v>BELUM KAWIN</v>
          </cell>
          <cell r="O3852" t="str">
            <v>SLTP/Sederajat</v>
          </cell>
          <cell r="P3852" t="str">
            <v>Islam</v>
          </cell>
          <cell r="Q3852" t="str">
            <v>PELAJAR/MAHASISWA</v>
          </cell>
          <cell r="R3852" t="str">
            <v>-</v>
          </cell>
          <cell r="S3852" t="str">
            <v>ADA</v>
          </cell>
        </row>
        <row r="3853">
          <cell r="A3853" t="str">
            <v>3302162705070001</v>
          </cell>
          <cell r="B3853" t="str">
            <v>3302161302056699</v>
          </cell>
          <cell r="C3853" t="str">
            <v>AIS MAYDIKO CANDRA</v>
          </cell>
          <cell r="D3853" t="str">
            <v>LK</v>
          </cell>
          <cell r="E3853">
            <v>39229</v>
          </cell>
          <cell r="F3853">
            <v>12.912328767123288</v>
          </cell>
          <cell r="G3853" t="str">
            <v>BANYUMAS</v>
          </cell>
          <cell r="H3853" t="str">
            <v>TUMIYANG</v>
          </cell>
          <cell r="I3853" t="str">
            <v>003</v>
          </cell>
          <cell r="J3853" t="str">
            <v>005</v>
          </cell>
          <cell r="K3853" t="str">
            <v>TUMIYANG</v>
          </cell>
          <cell r="L3853" t="str">
            <v>TUMIYANG, RT 003 RW 005</v>
          </cell>
          <cell r="M3853" t="str">
            <v>ANAK</v>
          </cell>
          <cell r="N3853" t="str">
            <v>BELUM KAWIN</v>
          </cell>
          <cell r="O3853" t="str">
            <v>Tidak/Belum Sekolah</v>
          </cell>
          <cell r="P3853" t="str">
            <v>Islam</v>
          </cell>
          <cell r="Q3853" t="str">
            <v>BELUM/TIDAK BEKERJA</v>
          </cell>
          <cell r="R3853" t="str">
            <v>-</v>
          </cell>
          <cell r="S3853" t="str">
            <v>ADA</v>
          </cell>
        </row>
        <row r="3854">
          <cell r="A3854" t="str">
            <v>3302161812800002</v>
          </cell>
          <cell r="B3854" t="str">
            <v>3302161302056700</v>
          </cell>
          <cell r="C3854" t="str">
            <v>SUKIWAN</v>
          </cell>
          <cell r="D3854" t="str">
            <v>LK</v>
          </cell>
          <cell r="E3854">
            <v>29573</v>
          </cell>
          <cell r="F3854">
            <v>39.367123287671234</v>
          </cell>
          <cell r="G3854" t="str">
            <v>BANYUMAS</v>
          </cell>
          <cell r="H3854" t="str">
            <v>TUMIYANG</v>
          </cell>
          <cell r="I3854" t="str">
            <v>003</v>
          </cell>
          <cell r="J3854" t="str">
            <v>005</v>
          </cell>
          <cell r="K3854" t="str">
            <v>TUMIYANG</v>
          </cell>
          <cell r="L3854" t="str">
            <v>TUMIYANG, RT 003 RW 005</v>
          </cell>
          <cell r="M3854" t="str">
            <v>KEPALA KELUARGA</v>
          </cell>
          <cell r="N3854" t="str">
            <v>KAWIN</v>
          </cell>
          <cell r="O3854" t="str">
            <v>Tamat SD/Sederajat</v>
          </cell>
          <cell r="P3854" t="str">
            <v>Islam</v>
          </cell>
          <cell r="Q3854" t="str">
            <v>BURUH HARIAN LEPAS</v>
          </cell>
          <cell r="R3854" t="str">
            <v>-</v>
          </cell>
          <cell r="S3854" t="str">
            <v>TIDAK ADA</v>
          </cell>
        </row>
        <row r="3855">
          <cell r="A3855" t="str">
            <v>3302166111890001</v>
          </cell>
          <cell r="B3855" t="str">
            <v>3302161302056700</v>
          </cell>
          <cell r="C3855" t="str">
            <v>NOFIANA SUSANTI</v>
          </cell>
          <cell r="D3855" t="str">
            <v>PR</v>
          </cell>
          <cell r="E3855">
            <v>32833</v>
          </cell>
          <cell r="F3855">
            <v>30.435616438356163</v>
          </cell>
          <cell r="G3855" t="str">
            <v>BANYUMAS</v>
          </cell>
          <cell r="H3855" t="str">
            <v>TUMIYANG</v>
          </cell>
          <cell r="I3855" t="str">
            <v>003</v>
          </cell>
          <cell r="J3855" t="str">
            <v>005</v>
          </cell>
          <cell r="K3855" t="str">
            <v>TUMIYANG</v>
          </cell>
          <cell r="L3855" t="str">
            <v>TUMIYANG, RT 003 RW 005</v>
          </cell>
          <cell r="M3855" t="str">
            <v>ISTRI</v>
          </cell>
          <cell r="N3855" t="str">
            <v>KAWIN</v>
          </cell>
          <cell r="O3855" t="str">
            <v>SLTP/Sederajat</v>
          </cell>
          <cell r="P3855" t="str">
            <v>Islam</v>
          </cell>
          <cell r="Q3855" t="str">
            <v>MENGURUS RUMAH TANGGA</v>
          </cell>
          <cell r="R3855" t="str">
            <v>-</v>
          </cell>
          <cell r="S3855" t="str">
            <v>TIDAK ADA</v>
          </cell>
        </row>
        <row r="3856">
          <cell r="A3856" t="str">
            <v>3302160112180002</v>
          </cell>
          <cell r="B3856" t="str">
            <v>3302161302056700</v>
          </cell>
          <cell r="C3856" t="str">
            <v>DHIAURROHMAN MOHAMAD ALFATAH</v>
          </cell>
          <cell r="D3856" t="str">
            <v>LK</v>
          </cell>
          <cell r="E3856">
            <v>43435</v>
          </cell>
          <cell r="F3856">
            <v>1.3890410958904109</v>
          </cell>
          <cell r="G3856" t="str">
            <v>BANYUMAS</v>
          </cell>
          <cell r="H3856" t="str">
            <v>TUMIYANG</v>
          </cell>
          <cell r="I3856" t="str">
            <v>003</v>
          </cell>
          <cell r="J3856" t="str">
            <v>005</v>
          </cell>
          <cell r="K3856" t="str">
            <v>TUMIYANG</v>
          </cell>
          <cell r="L3856" t="str">
            <v>TUMIYANG, RT 003 RW 005</v>
          </cell>
          <cell r="M3856" t="str">
            <v>ANAK</v>
          </cell>
          <cell r="N3856" t="str">
            <v>BELUM KAWIN</v>
          </cell>
          <cell r="O3856" t="str">
            <v>Tidak/Belum Sekolah</v>
          </cell>
          <cell r="P3856" t="str">
            <v>Islam</v>
          </cell>
          <cell r="Q3856" t="str">
            <v>BELUM/TIDAK BEKERJA</v>
          </cell>
          <cell r="R3856" t="str">
            <v>-</v>
          </cell>
          <cell r="S3856" t="str">
            <v>ADA</v>
          </cell>
        </row>
        <row r="3857">
          <cell r="A3857" t="str">
            <v>3302160705130001</v>
          </cell>
          <cell r="B3857" t="str">
            <v>3302161302056700</v>
          </cell>
          <cell r="C3857" t="str">
            <v>REYHAN RAGIL PRASETIA</v>
          </cell>
          <cell r="D3857" t="str">
            <v>LK</v>
          </cell>
          <cell r="E3857">
            <v>41401</v>
          </cell>
          <cell r="F3857">
            <v>6.9616438356164387</v>
          </cell>
          <cell r="G3857" t="str">
            <v>BANYUMAS</v>
          </cell>
          <cell r="H3857" t="str">
            <v>TUMIYANG</v>
          </cell>
          <cell r="I3857" t="str">
            <v>003</v>
          </cell>
          <cell r="J3857" t="str">
            <v>005</v>
          </cell>
          <cell r="K3857" t="str">
            <v>TUMIYANG</v>
          </cell>
          <cell r="L3857" t="str">
            <v>TUMIYANG, RT 003 RW 005</v>
          </cell>
          <cell r="M3857" t="str">
            <v>ANAK</v>
          </cell>
          <cell r="N3857" t="str">
            <v>BELUM KAWIN</v>
          </cell>
          <cell r="O3857" t="str">
            <v>Tidak/Belum Sekolah</v>
          </cell>
          <cell r="P3857" t="str">
            <v>Islam</v>
          </cell>
          <cell r="Q3857" t="str">
            <v>BELUM/TIDAK BEKERJA</v>
          </cell>
          <cell r="R3857" t="str">
            <v>-</v>
          </cell>
          <cell r="S3857" t="str">
            <v>ADA</v>
          </cell>
        </row>
        <row r="3858">
          <cell r="A3858" t="str">
            <v>3302165806100001</v>
          </cell>
          <cell r="B3858" t="str">
            <v>3302161302056700</v>
          </cell>
          <cell r="C3858" t="str">
            <v>ZAHRA CITRA NUR ANGGRAINI</v>
          </cell>
          <cell r="D3858" t="str">
            <v>PR</v>
          </cell>
          <cell r="E3858">
            <v>40347</v>
          </cell>
          <cell r="F3858">
            <v>9.8493150684931514</v>
          </cell>
          <cell r="G3858" t="str">
            <v>BANYUMAS</v>
          </cell>
          <cell r="H3858" t="str">
            <v>TUMIYANG</v>
          </cell>
          <cell r="I3858" t="str">
            <v>003</v>
          </cell>
          <cell r="J3858" t="str">
            <v>005</v>
          </cell>
          <cell r="K3858" t="str">
            <v>TUMIYANG</v>
          </cell>
          <cell r="L3858" t="str">
            <v>TUMIYANG, RT 003 RW 005</v>
          </cell>
          <cell r="M3858" t="str">
            <v>ANAK</v>
          </cell>
          <cell r="N3858" t="str">
            <v>BELUM KAWIN</v>
          </cell>
          <cell r="O3858" t="str">
            <v>Tidak/Belum Sekolah</v>
          </cell>
          <cell r="P3858" t="str">
            <v>Islam</v>
          </cell>
          <cell r="Q3858" t="str">
            <v>BELUM/TIDAK BEKERJA</v>
          </cell>
          <cell r="R3858" t="str">
            <v>-</v>
          </cell>
          <cell r="S3858" t="str">
            <v>ADA</v>
          </cell>
        </row>
        <row r="3859">
          <cell r="A3859" t="str">
            <v>3302160107650004</v>
          </cell>
          <cell r="B3859" t="str">
            <v>3302161302056701</v>
          </cell>
          <cell r="C3859" t="str">
            <v>NARSUN</v>
          </cell>
          <cell r="D3859" t="str">
            <v>LK</v>
          </cell>
          <cell r="E3859">
            <v>23924</v>
          </cell>
          <cell r="F3859">
            <v>54.843835616438355</v>
          </cell>
          <cell r="G3859" t="str">
            <v>BANYUMAS</v>
          </cell>
          <cell r="H3859" t="str">
            <v>TUMIYANG</v>
          </cell>
          <cell r="I3859" t="str">
            <v>003</v>
          </cell>
          <cell r="J3859" t="str">
            <v>005</v>
          </cell>
          <cell r="K3859" t="str">
            <v>TUMIYANG</v>
          </cell>
          <cell r="L3859" t="str">
            <v>TUMIYANG, RT 003 RW 005</v>
          </cell>
          <cell r="M3859" t="str">
            <v>KEPALA KELUARGA</v>
          </cell>
          <cell r="N3859" t="str">
            <v>KAWIN</v>
          </cell>
          <cell r="O3859" t="str">
            <v>Belum Tamat SD/Sederajat</v>
          </cell>
          <cell r="P3859" t="str">
            <v>Islam</v>
          </cell>
          <cell r="Q3859" t="str">
            <v>BURUH HARIAN LEPAS</v>
          </cell>
          <cell r="R3859" t="str">
            <v>-</v>
          </cell>
          <cell r="S3859" t="str">
            <v>TIDAK ADA</v>
          </cell>
        </row>
        <row r="3860">
          <cell r="A3860" t="str">
            <v>3302164107670006</v>
          </cell>
          <cell r="B3860" t="str">
            <v>3302161302056701</v>
          </cell>
          <cell r="C3860" t="str">
            <v>SUNARTI</v>
          </cell>
          <cell r="D3860" t="str">
            <v>PR</v>
          </cell>
          <cell r="E3860">
            <v>24654</v>
          </cell>
          <cell r="F3860">
            <v>52.843835616438355</v>
          </cell>
          <cell r="G3860" t="str">
            <v>BANYUMAS</v>
          </cell>
          <cell r="H3860" t="str">
            <v>TUMIYANG</v>
          </cell>
          <cell r="I3860" t="str">
            <v>003</v>
          </cell>
          <cell r="J3860" t="str">
            <v>005</v>
          </cell>
          <cell r="K3860" t="str">
            <v>TUMIYANG</v>
          </cell>
          <cell r="L3860" t="str">
            <v>TUMIYANG, RT 003 RW 005</v>
          </cell>
          <cell r="M3860" t="str">
            <v>ISTRI</v>
          </cell>
          <cell r="N3860" t="str">
            <v>KAWIN</v>
          </cell>
          <cell r="O3860" t="str">
            <v>Tamat SD/Sederajat</v>
          </cell>
          <cell r="P3860" t="str">
            <v>Islam</v>
          </cell>
          <cell r="Q3860" t="str">
            <v>MENGURUS RUMAH TANGGA</v>
          </cell>
          <cell r="R3860" t="str">
            <v>-</v>
          </cell>
          <cell r="S3860" t="str">
            <v>TIDAK ADA</v>
          </cell>
        </row>
        <row r="3861">
          <cell r="A3861" t="str">
            <v>3302161204970002</v>
          </cell>
          <cell r="B3861" t="str">
            <v>3302161302056701</v>
          </cell>
          <cell r="C3861" t="str">
            <v>WIWIT SETIYONO</v>
          </cell>
          <cell r="D3861" t="str">
            <v>LK</v>
          </cell>
          <cell r="E3861">
            <v>35532</v>
          </cell>
          <cell r="F3861">
            <v>23.041095890410958</v>
          </cell>
          <cell r="G3861" t="str">
            <v>BANYUMAS</v>
          </cell>
          <cell r="H3861" t="str">
            <v>TUMIYANG</v>
          </cell>
          <cell r="I3861" t="str">
            <v>003</v>
          </cell>
          <cell r="J3861" t="str">
            <v>005</v>
          </cell>
          <cell r="K3861" t="str">
            <v>TUMIYANG</v>
          </cell>
          <cell r="L3861" t="str">
            <v>TUMIYANG, RT 003 RW 005</v>
          </cell>
          <cell r="M3861" t="str">
            <v>ANAK</v>
          </cell>
          <cell r="N3861" t="str">
            <v>BELUM KAWIN</v>
          </cell>
          <cell r="O3861" t="str">
            <v>SLTP/Sederajat</v>
          </cell>
          <cell r="P3861" t="str">
            <v>Islam</v>
          </cell>
          <cell r="Q3861" t="str">
            <v>PELAJAR/MAHASISWA</v>
          </cell>
          <cell r="R3861" t="str">
            <v>-</v>
          </cell>
          <cell r="S3861" t="str">
            <v>TIDAK ADA</v>
          </cell>
        </row>
        <row r="3862">
          <cell r="A3862" t="str">
            <v>3302166611080001</v>
          </cell>
          <cell r="B3862" t="str">
            <v>3302161302056701</v>
          </cell>
          <cell r="C3862" t="str">
            <v>TRIANA YULITA</v>
          </cell>
          <cell r="D3862" t="str">
            <v>PR</v>
          </cell>
          <cell r="E3862">
            <v>39778</v>
          </cell>
          <cell r="F3862">
            <v>11.408219178082192</v>
          </cell>
          <cell r="G3862" t="str">
            <v>BANYUMAS</v>
          </cell>
          <cell r="H3862" t="str">
            <v>TUMIYANG</v>
          </cell>
          <cell r="I3862" t="str">
            <v>003</v>
          </cell>
          <cell r="J3862" t="str">
            <v>005</v>
          </cell>
          <cell r="K3862" t="str">
            <v>TUMIYANG</v>
          </cell>
          <cell r="L3862" t="str">
            <v>TUMIYANG, RT 003 RW 005</v>
          </cell>
          <cell r="M3862" t="str">
            <v>ANAK</v>
          </cell>
          <cell r="N3862" t="str">
            <v>BELUM KAWIN</v>
          </cell>
          <cell r="O3862" t="str">
            <v>Tidak/Belum Sekolah</v>
          </cell>
          <cell r="P3862" t="str">
            <v>Islam</v>
          </cell>
          <cell r="Q3862" t="str">
            <v>BELUM/TIDAK BEKERJA</v>
          </cell>
          <cell r="R3862" t="str">
            <v>-</v>
          </cell>
          <cell r="S3862" t="str">
            <v>TIDAK ADA</v>
          </cell>
        </row>
        <row r="3863">
          <cell r="A3863" t="str">
            <v>3302160107540006</v>
          </cell>
          <cell r="B3863" t="str">
            <v>3302161302056702</v>
          </cell>
          <cell r="C3863" t="str">
            <v>TASLAM</v>
          </cell>
          <cell r="D3863" t="str">
            <v>LK</v>
          </cell>
          <cell r="E3863">
            <v>19906</v>
          </cell>
          <cell r="F3863">
            <v>65.852054794520555</v>
          </cell>
          <cell r="G3863" t="str">
            <v>BANYUMAS</v>
          </cell>
          <cell r="H3863" t="str">
            <v>TUMIYANG</v>
          </cell>
          <cell r="I3863" t="str">
            <v>003</v>
          </cell>
          <cell r="J3863" t="str">
            <v>005</v>
          </cell>
          <cell r="K3863" t="str">
            <v>TUMIYANG</v>
          </cell>
          <cell r="L3863" t="str">
            <v>TUMIYANG, RT 003 RW 005</v>
          </cell>
          <cell r="M3863" t="str">
            <v>KEPALA KELUARGA</v>
          </cell>
          <cell r="N3863" t="str">
            <v>KAWIN</v>
          </cell>
          <cell r="O3863" t="str">
            <v>Belum Tamat SD/Sederajat</v>
          </cell>
          <cell r="P3863" t="str">
            <v>Islam</v>
          </cell>
          <cell r="Q3863" t="str">
            <v>PETANI/PEKEBUN</v>
          </cell>
          <cell r="R3863" t="str">
            <v>-</v>
          </cell>
          <cell r="S3863" t="str">
            <v>TIDAK ADA</v>
          </cell>
        </row>
        <row r="3864">
          <cell r="A3864" t="str">
            <v>3302164107590006</v>
          </cell>
          <cell r="B3864" t="str">
            <v>3302161302056702</v>
          </cell>
          <cell r="C3864" t="str">
            <v>TARSEM</v>
          </cell>
          <cell r="D3864" t="str">
            <v>PR</v>
          </cell>
          <cell r="E3864">
            <v>21732</v>
          </cell>
          <cell r="F3864">
            <v>60.849315068493148</v>
          </cell>
          <cell r="G3864" t="str">
            <v>BANYUMAS</v>
          </cell>
          <cell r="H3864" t="str">
            <v>TUMIYANG</v>
          </cell>
          <cell r="I3864" t="str">
            <v>003</v>
          </cell>
          <cell r="J3864" t="str">
            <v>005</v>
          </cell>
          <cell r="K3864" t="str">
            <v>TUMIYANG</v>
          </cell>
          <cell r="L3864" t="str">
            <v>TUMIYANG, RT 003 RW 005</v>
          </cell>
          <cell r="M3864" t="str">
            <v>ISTRI</v>
          </cell>
          <cell r="N3864" t="str">
            <v>KAWIN</v>
          </cell>
          <cell r="O3864" t="str">
            <v>Belum Tamat SD/Sederajat</v>
          </cell>
          <cell r="P3864" t="str">
            <v>Islam</v>
          </cell>
          <cell r="Q3864" t="str">
            <v>PETANI/PEKEBUN</v>
          </cell>
          <cell r="R3864" t="str">
            <v>-</v>
          </cell>
          <cell r="S3864" t="str">
            <v>TIDAK ADA</v>
          </cell>
        </row>
        <row r="3865">
          <cell r="A3865" t="str">
            <v>3302160107430048</v>
          </cell>
          <cell r="B3865" t="str">
            <v>3302161302056703</v>
          </cell>
          <cell r="C3865" t="str">
            <v>NASIM</v>
          </cell>
          <cell r="D3865" t="str">
            <v>LK</v>
          </cell>
          <cell r="E3865">
            <v>15888</v>
          </cell>
          <cell r="F3865">
            <v>76.860273972602741</v>
          </cell>
          <cell r="G3865" t="str">
            <v>BANYUMAS</v>
          </cell>
          <cell r="H3865" t="str">
            <v>TUMIYANG</v>
          </cell>
          <cell r="I3865" t="str">
            <v>003</v>
          </cell>
          <cell r="J3865" t="str">
            <v>005</v>
          </cell>
          <cell r="K3865" t="str">
            <v>TUMIYANG</v>
          </cell>
          <cell r="L3865" t="str">
            <v>TUMIYANG, RT 003 RW 005</v>
          </cell>
          <cell r="M3865" t="str">
            <v>KEPALA KELUARGA</v>
          </cell>
          <cell r="N3865" t="str">
            <v>KAWIN</v>
          </cell>
          <cell r="O3865" t="str">
            <v>Tamat SD/Sederajat</v>
          </cell>
          <cell r="P3865" t="str">
            <v>Islam</v>
          </cell>
          <cell r="Q3865" t="str">
            <v>PETANI/PEKEBUN</v>
          </cell>
          <cell r="R3865" t="str">
            <v>-</v>
          </cell>
          <cell r="S3865" t="str">
            <v>TIDAK ADA</v>
          </cell>
        </row>
        <row r="3866">
          <cell r="A3866" t="str">
            <v>3302164107480009</v>
          </cell>
          <cell r="B3866" t="str">
            <v>3302161302056703</v>
          </cell>
          <cell r="C3866" t="str">
            <v>DAWEN</v>
          </cell>
          <cell r="D3866" t="str">
            <v>PR</v>
          </cell>
          <cell r="E3866">
            <v>17715</v>
          </cell>
          <cell r="F3866">
            <v>71.854794520547941</v>
          </cell>
          <cell r="G3866" t="str">
            <v>BANYUMAS</v>
          </cell>
          <cell r="H3866" t="str">
            <v>TUMIYANG</v>
          </cell>
          <cell r="I3866" t="str">
            <v>003</v>
          </cell>
          <cell r="J3866" t="str">
            <v>005</v>
          </cell>
          <cell r="K3866" t="str">
            <v>TUMIYANG</v>
          </cell>
          <cell r="L3866" t="str">
            <v>TUMIYANG, RT 003 RW 005</v>
          </cell>
          <cell r="M3866" t="str">
            <v>ISTRI</v>
          </cell>
          <cell r="N3866" t="str">
            <v>KAWIN</v>
          </cell>
          <cell r="O3866" t="str">
            <v>Tamat SD/Sederajat</v>
          </cell>
          <cell r="P3866" t="str">
            <v>Islam</v>
          </cell>
          <cell r="Q3866" t="str">
            <v>MENGURUS RUMAH TANGGA</v>
          </cell>
          <cell r="R3866" t="str">
            <v>-</v>
          </cell>
          <cell r="S3866" t="str">
            <v>TIDAK ADA</v>
          </cell>
        </row>
        <row r="3867">
          <cell r="A3867" t="str">
            <v>3302160207900002</v>
          </cell>
          <cell r="B3867" t="str">
            <v>3302161302056703</v>
          </cell>
          <cell r="C3867" t="str">
            <v>RUSANTO</v>
          </cell>
          <cell r="D3867" t="str">
            <v>LK</v>
          </cell>
          <cell r="E3867">
            <v>33056</v>
          </cell>
          <cell r="F3867">
            <v>29.824657534246576</v>
          </cell>
          <cell r="G3867" t="str">
            <v>BANYUMAS</v>
          </cell>
          <cell r="H3867" t="str">
            <v>TUMIYANG</v>
          </cell>
          <cell r="I3867" t="str">
            <v>003</v>
          </cell>
          <cell r="J3867" t="str">
            <v>005</v>
          </cell>
          <cell r="K3867" t="str">
            <v>TUMIYANG</v>
          </cell>
          <cell r="L3867" t="str">
            <v>TUMIYANG, RT 003 RW 005</v>
          </cell>
          <cell r="M3867" t="str">
            <v>ANAK</v>
          </cell>
          <cell r="N3867" t="str">
            <v>BELUM KAWIN</v>
          </cell>
          <cell r="O3867" t="str">
            <v>SLTP/Sederajat</v>
          </cell>
          <cell r="P3867" t="str">
            <v>Islam</v>
          </cell>
          <cell r="Q3867" t="str">
            <v>PELAJAR/MAHASISWA</v>
          </cell>
          <cell r="R3867" t="str">
            <v>-</v>
          </cell>
          <cell r="S3867" t="str">
            <v>ADA</v>
          </cell>
        </row>
        <row r="3868">
          <cell r="A3868" t="str">
            <v>3302162603670001</v>
          </cell>
          <cell r="B3868" t="str">
            <v>3302161302056704</v>
          </cell>
          <cell r="C3868" t="str">
            <v>TARTO</v>
          </cell>
          <cell r="D3868" t="str">
            <v>LK</v>
          </cell>
          <cell r="E3868">
            <v>24557</v>
          </cell>
          <cell r="F3868">
            <v>53.109589041095887</v>
          </cell>
          <cell r="G3868" t="str">
            <v>BANYUMAS</v>
          </cell>
          <cell r="H3868" t="str">
            <v>TUMIYANG</v>
          </cell>
          <cell r="I3868" t="str">
            <v>003</v>
          </cell>
          <cell r="J3868" t="str">
            <v>005</v>
          </cell>
          <cell r="K3868" t="str">
            <v>TUMIYANG</v>
          </cell>
          <cell r="L3868" t="str">
            <v>TUMIYANG, RT 003 RW 005</v>
          </cell>
          <cell r="M3868" t="str">
            <v>KEPALA KELUARGA</v>
          </cell>
          <cell r="N3868" t="str">
            <v>KAWIN</v>
          </cell>
          <cell r="O3868" t="str">
            <v>SLTP/Sederajat</v>
          </cell>
          <cell r="P3868" t="str">
            <v>Islam</v>
          </cell>
          <cell r="Q3868" t="str">
            <v>PEDAGANG</v>
          </cell>
          <cell r="R3868" t="str">
            <v>-</v>
          </cell>
          <cell r="S3868" t="str">
            <v>TIDAK ADA</v>
          </cell>
        </row>
        <row r="3869">
          <cell r="A3869" t="str">
            <v>3302166507720004</v>
          </cell>
          <cell r="B3869" t="str">
            <v>3302161302056704</v>
          </cell>
          <cell r="C3869" t="str">
            <v>WATIRAH</v>
          </cell>
          <cell r="D3869" t="str">
            <v>PR</v>
          </cell>
          <cell r="E3869">
            <v>26505</v>
          </cell>
          <cell r="F3869">
            <v>47.772602739726025</v>
          </cell>
          <cell r="G3869" t="str">
            <v>BANYUMAS</v>
          </cell>
          <cell r="H3869" t="str">
            <v>TUMIYANG</v>
          </cell>
          <cell r="I3869" t="str">
            <v>003</v>
          </cell>
          <cell r="J3869" t="str">
            <v>005</v>
          </cell>
          <cell r="K3869" t="str">
            <v>TUMIYANG</v>
          </cell>
          <cell r="L3869" t="str">
            <v>TUMIYANG, RT 003 RW 005</v>
          </cell>
          <cell r="M3869" t="str">
            <v>ISTRI</v>
          </cell>
          <cell r="N3869" t="str">
            <v>KAWIN</v>
          </cell>
          <cell r="O3869" t="str">
            <v>Diploma I/II</v>
          </cell>
          <cell r="P3869" t="str">
            <v>Islam</v>
          </cell>
          <cell r="Q3869" t="str">
            <v>GURU</v>
          </cell>
          <cell r="R3869" t="str">
            <v>O</v>
          </cell>
          <cell r="S3869" t="str">
            <v>TIDAK ADA</v>
          </cell>
        </row>
        <row r="3870">
          <cell r="A3870" t="str">
            <v>3302160102930001</v>
          </cell>
          <cell r="B3870" t="str">
            <v>3302161302056704</v>
          </cell>
          <cell r="C3870" t="str">
            <v>TABAH ARISTIAWAN</v>
          </cell>
          <cell r="D3870" t="str">
            <v>LK</v>
          </cell>
          <cell r="E3870">
            <v>34001</v>
          </cell>
          <cell r="F3870">
            <v>27.235616438356164</v>
          </cell>
          <cell r="G3870" t="str">
            <v>BANYUMAS</v>
          </cell>
          <cell r="H3870" t="str">
            <v>TUMIYANG</v>
          </cell>
          <cell r="I3870" t="str">
            <v>003</v>
          </cell>
          <cell r="J3870" t="str">
            <v>005</v>
          </cell>
          <cell r="K3870" t="str">
            <v>TUMIYANG</v>
          </cell>
          <cell r="L3870" t="str">
            <v>TUMIYANG, RT 003 RW 005</v>
          </cell>
          <cell r="M3870" t="str">
            <v>ANAK</v>
          </cell>
          <cell r="N3870" t="str">
            <v>BELUM KAWIN</v>
          </cell>
          <cell r="O3870" t="str">
            <v>SLTA/Sederajat</v>
          </cell>
          <cell r="P3870" t="str">
            <v>Islam</v>
          </cell>
          <cell r="Q3870" t="str">
            <v>PELAJAR/MAHASISWA</v>
          </cell>
          <cell r="R3870" t="str">
            <v>O</v>
          </cell>
          <cell r="S3870" t="str">
            <v>ADA</v>
          </cell>
        </row>
        <row r="3871">
          <cell r="A3871" t="str">
            <v>3302165902990002</v>
          </cell>
          <cell r="B3871" t="str">
            <v>3302161302056704</v>
          </cell>
          <cell r="C3871" t="str">
            <v>MELA ARISKA FEBRIANI</v>
          </cell>
          <cell r="D3871" t="str">
            <v>PR</v>
          </cell>
          <cell r="E3871">
            <v>36210</v>
          </cell>
          <cell r="F3871">
            <v>21.183561643835617</v>
          </cell>
          <cell r="G3871" t="str">
            <v>BANYUMAS</v>
          </cell>
          <cell r="H3871" t="str">
            <v>TUMIYANG</v>
          </cell>
          <cell r="I3871" t="str">
            <v>003</v>
          </cell>
          <cell r="J3871" t="str">
            <v>005</v>
          </cell>
          <cell r="K3871" t="str">
            <v>TUMIYANG</v>
          </cell>
          <cell r="L3871" t="str">
            <v>TUMIYANG, RT 003 RW 005</v>
          </cell>
          <cell r="M3871" t="str">
            <v>ANAK</v>
          </cell>
          <cell r="N3871" t="str">
            <v>BELUM KAWIN</v>
          </cell>
          <cell r="O3871" t="str">
            <v>SLTP/Sederajat</v>
          </cell>
          <cell r="P3871" t="str">
            <v>Islam</v>
          </cell>
          <cell r="Q3871" t="str">
            <v>PELAJAR/MAHASISWA</v>
          </cell>
          <cell r="R3871" t="str">
            <v>-</v>
          </cell>
          <cell r="S3871" t="str">
            <v>ADA</v>
          </cell>
        </row>
        <row r="3872">
          <cell r="A3872" t="str">
            <v>3302160107590063</v>
          </cell>
          <cell r="B3872" t="str">
            <v>3302161302056705</v>
          </cell>
          <cell r="C3872" t="str">
            <v>JASIM MADNURI</v>
          </cell>
          <cell r="D3872" t="str">
            <v>LK</v>
          </cell>
          <cell r="E3872">
            <v>21732</v>
          </cell>
          <cell r="F3872">
            <v>60.849315068493148</v>
          </cell>
          <cell r="G3872" t="str">
            <v>BANYUMAS</v>
          </cell>
          <cell r="H3872" t="str">
            <v>TUMIYANG</v>
          </cell>
          <cell r="I3872" t="str">
            <v>003</v>
          </cell>
          <cell r="J3872" t="str">
            <v>005</v>
          </cell>
          <cell r="K3872" t="str">
            <v>TUMIYANG</v>
          </cell>
          <cell r="L3872" t="str">
            <v>TUMIYANG, RT 003 RW 005</v>
          </cell>
          <cell r="M3872" t="str">
            <v>KEPALA KELUARGA</v>
          </cell>
          <cell r="N3872" t="str">
            <v>KAWIN</v>
          </cell>
          <cell r="O3872" t="str">
            <v>Tamat SD/Sederajat</v>
          </cell>
          <cell r="P3872" t="str">
            <v>Islam</v>
          </cell>
          <cell r="Q3872" t="str">
            <v>BURUH TANI/PERKEBUNAN</v>
          </cell>
          <cell r="R3872" t="str">
            <v>-</v>
          </cell>
          <cell r="S3872" t="str">
            <v>TIDAK ADA</v>
          </cell>
        </row>
        <row r="3873">
          <cell r="A3873" t="str">
            <v>3302167112600203</v>
          </cell>
          <cell r="B3873" t="str">
            <v>3302161302056705</v>
          </cell>
          <cell r="C3873" t="str">
            <v>WATEM</v>
          </cell>
          <cell r="D3873" t="str">
            <v>PR</v>
          </cell>
          <cell r="E3873">
            <v>22281</v>
          </cell>
          <cell r="F3873">
            <v>59.345205479452055</v>
          </cell>
          <cell r="G3873" t="str">
            <v>BANYUMAS</v>
          </cell>
          <cell r="H3873" t="str">
            <v>TUMIYANG</v>
          </cell>
          <cell r="I3873" t="str">
            <v>003</v>
          </cell>
          <cell r="J3873" t="str">
            <v>005</v>
          </cell>
          <cell r="K3873" t="str">
            <v>TUMIYANG</v>
          </cell>
          <cell r="L3873" t="str">
            <v>TUMIYANG, RT 003 RW 005</v>
          </cell>
          <cell r="M3873" t="str">
            <v>ISTRI</v>
          </cell>
          <cell r="N3873" t="str">
            <v>KAWIN</v>
          </cell>
          <cell r="O3873" t="str">
            <v>Tamat SD/Sederajat</v>
          </cell>
          <cell r="P3873" t="str">
            <v>Islam</v>
          </cell>
          <cell r="Q3873" t="str">
            <v>MENGURUS RUMAH TANGGA</v>
          </cell>
          <cell r="R3873" t="str">
            <v>-</v>
          </cell>
          <cell r="S3873" t="str">
            <v>TIDAK ADA</v>
          </cell>
        </row>
        <row r="3874">
          <cell r="A3874" t="str">
            <v>3302160107440026</v>
          </cell>
          <cell r="B3874" t="str">
            <v>3302161302056706</v>
          </cell>
          <cell r="C3874" t="str">
            <v>RADIS</v>
          </cell>
          <cell r="D3874" t="str">
            <v>LK</v>
          </cell>
          <cell r="E3874">
            <v>16254</v>
          </cell>
          <cell r="F3874">
            <v>75.857534246575341</v>
          </cell>
          <cell r="G3874" t="str">
            <v>BANYUMAS</v>
          </cell>
          <cell r="H3874" t="str">
            <v>DESA TUMIYANG</v>
          </cell>
          <cell r="I3874" t="str">
            <v>003</v>
          </cell>
          <cell r="J3874" t="str">
            <v>005</v>
          </cell>
          <cell r="K3874" t="str">
            <v>TUMIYANG</v>
          </cell>
          <cell r="L3874" t="str">
            <v>DESA TUMIYANG, RT 003 RW 005</v>
          </cell>
          <cell r="M3874" t="str">
            <v>KEPALA KELUARGA</v>
          </cell>
          <cell r="N3874" t="str">
            <v>KAWIN</v>
          </cell>
          <cell r="O3874" t="str">
            <v>Tidak/Belum Sekolah</v>
          </cell>
          <cell r="P3874" t="str">
            <v>Islam</v>
          </cell>
          <cell r="Q3874" t="str">
            <v>BURUH HARIAN LEPAS</v>
          </cell>
          <cell r="R3874" t="str">
            <v>-</v>
          </cell>
          <cell r="S3874" t="str">
            <v>TIDAK ADA</v>
          </cell>
        </row>
        <row r="3875">
          <cell r="A3875" t="str">
            <v>3302164107490004</v>
          </cell>
          <cell r="B3875" t="str">
            <v>3302161302056706</v>
          </cell>
          <cell r="C3875" t="str">
            <v>SINI</v>
          </cell>
          <cell r="D3875" t="str">
            <v>PR</v>
          </cell>
          <cell r="E3875">
            <v>18080</v>
          </cell>
          <cell r="F3875">
            <v>70.854794520547941</v>
          </cell>
          <cell r="G3875" t="str">
            <v>BANYUMAS</v>
          </cell>
          <cell r="H3875" t="str">
            <v>DESA TUMIYANG</v>
          </cell>
          <cell r="I3875" t="str">
            <v>003</v>
          </cell>
          <cell r="J3875" t="str">
            <v>005</v>
          </cell>
          <cell r="K3875" t="str">
            <v>TUMIYANG</v>
          </cell>
          <cell r="L3875" t="str">
            <v>DESA TUMIYANG, RT 003 RW 005</v>
          </cell>
          <cell r="M3875" t="str">
            <v>ISTRI</v>
          </cell>
          <cell r="N3875" t="str">
            <v>KAWIN</v>
          </cell>
          <cell r="O3875" t="str">
            <v>Belum Tamat SD/Sederajat</v>
          </cell>
          <cell r="P3875" t="str">
            <v>Islam</v>
          </cell>
          <cell r="Q3875" t="str">
            <v>MENGURUS RUMAH TANGGA</v>
          </cell>
          <cell r="R3875" t="str">
            <v>-</v>
          </cell>
          <cell r="S3875" t="str">
            <v>TIDAK ADA</v>
          </cell>
        </row>
        <row r="3876">
          <cell r="A3876" t="str">
            <v>3302161504880002</v>
          </cell>
          <cell r="B3876" t="str">
            <v>3302161302056706</v>
          </cell>
          <cell r="C3876" t="str">
            <v>RATIMAN</v>
          </cell>
          <cell r="D3876" t="str">
            <v>LK</v>
          </cell>
          <cell r="E3876">
            <v>32248</v>
          </cell>
          <cell r="F3876">
            <v>32.038356164383565</v>
          </cell>
          <cell r="G3876" t="str">
            <v>BANYUMAS</v>
          </cell>
          <cell r="H3876" t="str">
            <v>DESA TUMIYANG</v>
          </cell>
          <cell r="I3876" t="str">
            <v>003</v>
          </cell>
          <cell r="J3876" t="str">
            <v>005</v>
          </cell>
          <cell r="K3876" t="str">
            <v>TUMIYANG</v>
          </cell>
          <cell r="L3876" t="str">
            <v>DESA TUMIYANG, RT 003 RW 005</v>
          </cell>
          <cell r="M3876" t="str">
            <v>ANAK</v>
          </cell>
          <cell r="N3876" t="str">
            <v>BELUM KAWIN</v>
          </cell>
          <cell r="O3876" t="str">
            <v>Tamat SD/Sederajat</v>
          </cell>
          <cell r="P3876" t="str">
            <v>Islam</v>
          </cell>
          <cell r="Q3876" t="str">
            <v>BURUH HARIAN LEPAS</v>
          </cell>
          <cell r="R3876" t="str">
            <v>-</v>
          </cell>
          <cell r="S3876" t="str">
            <v>ADA</v>
          </cell>
        </row>
        <row r="3877">
          <cell r="A3877" t="str">
            <v>3302161704910003</v>
          </cell>
          <cell r="B3877" t="str">
            <v>3302161302056706</v>
          </cell>
          <cell r="C3877" t="str">
            <v>RIPIN</v>
          </cell>
          <cell r="D3877" t="str">
            <v>LK</v>
          </cell>
          <cell r="E3877">
            <v>33345</v>
          </cell>
          <cell r="F3877">
            <v>29.032876712328768</v>
          </cell>
          <cell r="G3877" t="str">
            <v>BANYUMAS</v>
          </cell>
          <cell r="H3877" t="str">
            <v>DESA TUMIYANG</v>
          </cell>
          <cell r="I3877" t="str">
            <v>003</v>
          </cell>
          <cell r="J3877" t="str">
            <v>005</v>
          </cell>
          <cell r="K3877" t="str">
            <v>TUMIYANG</v>
          </cell>
          <cell r="L3877" t="str">
            <v>DESA TUMIYANG, RT 003 RW 005</v>
          </cell>
          <cell r="M3877" t="str">
            <v>ANAK</v>
          </cell>
          <cell r="N3877" t="str">
            <v>BELUM KAWIN</v>
          </cell>
          <cell r="O3877" t="str">
            <v>Tamat SD/Sederajat</v>
          </cell>
          <cell r="P3877" t="str">
            <v>Islam</v>
          </cell>
          <cell r="Q3877" t="str">
            <v>BURUH HARIAN LEPAS</v>
          </cell>
          <cell r="R3877" t="str">
            <v>-</v>
          </cell>
          <cell r="S3877" t="str">
            <v>TIDAK ADA</v>
          </cell>
        </row>
        <row r="3878">
          <cell r="A3878" t="str">
            <v>3302164107940021</v>
          </cell>
          <cell r="B3878" t="str">
            <v>3302161302056706</v>
          </cell>
          <cell r="C3878" t="str">
            <v>YULIATI</v>
          </cell>
          <cell r="D3878" t="str">
            <v>PR</v>
          </cell>
          <cell r="E3878">
            <v>34516</v>
          </cell>
          <cell r="F3878">
            <v>25.824657534246576</v>
          </cell>
          <cell r="G3878" t="str">
            <v>BANYUMAS</v>
          </cell>
          <cell r="H3878" t="str">
            <v>DESA TUMIYANG</v>
          </cell>
          <cell r="I3878" t="str">
            <v>003</v>
          </cell>
          <cell r="J3878" t="str">
            <v>005</v>
          </cell>
          <cell r="K3878" t="str">
            <v>TUMIYANG</v>
          </cell>
          <cell r="L3878" t="str">
            <v>DESA TUMIYANG, RT 003 RW 005</v>
          </cell>
          <cell r="M3878" t="str">
            <v>ANAK</v>
          </cell>
          <cell r="N3878" t="str">
            <v>BELUM KAWIN</v>
          </cell>
          <cell r="O3878" t="str">
            <v>SLTP/Sederajat</v>
          </cell>
          <cell r="P3878" t="str">
            <v>Islam</v>
          </cell>
          <cell r="Q3878" t="str">
            <v>PELAJAR/MAHASISWA</v>
          </cell>
          <cell r="R3878" t="str">
            <v>-</v>
          </cell>
          <cell r="S3878" t="str">
            <v>ADA</v>
          </cell>
        </row>
        <row r="3879">
          <cell r="A3879" t="str">
            <v>3302164703840003</v>
          </cell>
          <cell r="B3879" t="str">
            <v>3302161302056706</v>
          </cell>
          <cell r="C3879" t="str">
            <v>KARTINI</v>
          </cell>
          <cell r="D3879" t="str">
            <v>PR</v>
          </cell>
          <cell r="E3879">
            <v>30748</v>
          </cell>
          <cell r="F3879">
            <v>36.147945205479452</v>
          </cell>
          <cell r="G3879" t="str">
            <v>BANYUMAS</v>
          </cell>
          <cell r="H3879" t="str">
            <v>DESA TUMIYANG</v>
          </cell>
          <cell r="I3879" t="str">
            <v>003</v>
          </cell>
          <cell r="J3879" t="str">
            <v>005</v>
          </cell>
          <cell r="K3879" t="str">
            <v>TUMIYANG</v>
          </cell>
          <cell r="L3879" t="str">
            <v>DESA TUMIYANG, RT 003 RW 005</v>
          </cell>
          <cell r="M3879" t="str">
            <v>ANAK</v>
          </cell>
          <cell r="N3879" t="str">
            <v>KAWIN</v>
          </cell>
          <cell r="O3879" t="str">
            <v>SLTP/Sederajat</v>
          </cell>
          <cell r="P3879" t="str">
            <v>Islam</v>
          </cell>
          <cell r="Q3879" t="str">
            <v>MENGURUS RUMAH TANGGA</v>
          </cell>
          <cell r="R3879" t="str">
            <v>-</v>
          </cell>
          <cell r="S3879" t="str">
            <v>TIDAK ADA</v>
          </cell>
        </row>
        <row r="3880">
          <cell r="A3880" t="str">
            <v>3302160903690001</v>
          </cell>
          <cell r="B3880" t="str">
            <v>3302161302056707</v>
          </cell>
          <cell r="C3880" t="str">
            <v>SATIM</v>
          </cell>
          <cell r="D3880" t="str">
            <v>LK</v>
          </cell>
          <cell r="E3880">
            <v>25271</v>
          </cell>
          <cell r="F3880">
            <v>51.153424657534245</v>
          </cell>
          <cell r="G3880" t="str">
            <v>BANYUMAS</v>
          </cell>
          <cell r="H3880" t="str">
            <v xml:space="preserve"> TUMIYANG</v>
          </cell>
          <cell r="I3880" t="str">
            <v>003</v>
          </cell>
          <cell r="J3880" t="str">
            <v>005</v>
          </cell>
          <cell r="K3880" t="str">
            <v>TUMIYANG</v>
          </cell>
          <cell r="L3880" t="str">
            <v xml:space="preserve"> TUMIYANG, RT 003 RW 005</v>
          </cell>
          <cell r="M3880" t="str">
            <v>KEPALA KELUARGA</v>
          </cell>
          <cell r="N3880" t="str">
            <v>KAWIN</v>
          </cell>
          <cell r="O3880" t="str">
            <v>Tamat SD/Sederajat</v>
          </cell>
          <cell r="P3880" t="str">
            <v>Islam</v>
          </cell>
          <cell r="Q3880" t="str">
            <v>BURUH TANI/PERKEBUNAN</v>
          </cell>
          <cell r="R3880" t="str">
            <v>-</v>
          </cell>
          <cell r="S3880" t="str">
            <v>TIDAK ADA</v>
          </cell>
        </row>
        <row r="3881">
          <cell r="A3881" t="str">
            <v>3302166306710001</v>
          </cell>
          <cell r="B3881" t="str">
            <v>3302161302056707</v>
          </cell>
          <cell r="C3881" t="str">
            <v>KARTINAH</v>
          </cell>
          <cell r="D3881" t="str">
            <v>PR</v>
          </cell>
          <cell r="E3881">
            <v>26107</v>
          </cell>
          <cell r="F3881">
            <v>48.863013698630134</v>
          </cell>
          <cell r="G3881" t="str">
            <v>BANYUMAS</v>
          </cell>
          <cell r="H3881" t="str">
            <v xml:space="preserve"> TUMIYANG</v>
          </cell>
          <cell r="I3881" t="str">
            <v>003</v>
          </cell>
          <cell r="J3881" t="str">
            <v>005</v>
          </cell>
          <cell r="K3881" t="str">
            <v>TUMIYANG</v>
          </cell>
          <cell r="L3881" t="str">
            <v xml:space="preserve"> TUMIYANG, RT 003 RW 005</v>
          </cell>
          <cell r="M3881" t="str">
            <v>ISTRI</v>
          </cell>
          <cell r="N3881" t="str">
            <v>KAWIN</v>
          </cell>
          <cell r="O3881" t="str">
            <v>Tamat SD/Sederajat</v>
          </cell>
          <cell r="P3881" t="str">
            <v>Islam</v>
          </cell>
          <cell r="Q3881" t="str">
            <v>MENGURUS RUMAH TANGGA</v>
          </cell>
          <cell r="R3881" t="str">
            <v>-</v>
          </cell>
          <cell r="S3881" t="str">
            <v>TIDAK ADA</v>
          </cell>
        </row>
        <row r="3882">
          <cell r="A3882" t="str">
            <v>3302161403970001</v>
          </cell>
          <cell r="B3882" t="str">
            <v>3302161302056707</v>
          </cell>
          <cell r="C3882" t="str">
            <v>DIDIT</v>
          </cell>
          <cell r="D3882" t="str">
            <v>LK</v>
          </cell>
          <cell r="E3882">
            <v>35503</v>
          </cell>
          <cell r="F3882">
            <v>23.12054794520548</v>
          </cell>
          <cell r="G3882" t="str">
            <v>BANYUMAS</v>
          </cell>
          <cell r="H3882" t="str">
            <v xml:space="preserve"> TUMIYANG</v>
          </cell>
          <cell r="I3882" t="str">
            <v>003</v>
          </cell>
          <cell r="J3882" t="str">
            <v>005</v>
          </cell>
          <cell r="K3882" t="str">
            <v>TUMIYANG</v>
          </cell>
          <cell r="L3882" t="str">
            <v xml:space="preserve"> TUMIYANG, RT 003 RW 005</v>
          </cell>
          <cell r="M3882" t="str">
            <v>ANAK</v>
          </cell>
          <cell r="N3882" t="str">
            <v>BELUM KAWIN</v>
          </cell>
          <cell r="O3882" t="str">
            <v>Belum Tamat SD/Sederajat</v>
          </cell>
          <cell r="P3882" t="str">
            <v>Islam</v>
          </cell>
          <cell r="Q3882" t="str">
            <v>PELAJAR/MAHASISWA</v>
          </cell>
          <cell r="R3882" t="str">
            <v>-</v>
          </cell>
          <cell r="S3882" t="str">
            <v>ADA</v>
          </cell>
        </row>
        <row r="3883">
          <cell r="A3883" t="str">
            <v>3302162904000001</v>
          </cell>
          <cell r="B3883" t="str">
            <v>3302161302056707</v>
          </cell>
          <cell r="C3883" t="str">
            <v>WANDI</v>
          </cell>
          <cell r="D3883" t="str">
            <v>LK</v>
          </cell>
          <cell r="E3883">
            <v>36645</v>
          </cell>
          <cell r="F3883">
            <v>19.991780821917807</v>
          </cell>
          <cell r="G3883" t="str">
            <v>BANYUMAS</v>
          </cell>
          <cell r="H3883" t="str">
            <v xml:space="preserve"> TUMIYANG</v>
          </cell>
          <cell r="I3883" t="str">
            <v>003</v>
          </cell>
          <cell r="J3883" t="str">
            <v>005</v>
          </cell>
          <cell r="K3883" t="str">
            <v>TUMIYANG</v>
          </cell>
          <cell r="L3883" t="str">
            <v xml:space="preserve"> TUMIYANG, RT 003 RW 005</v>
          </cell>
          <cell r="M3883" t="str">
            <v>ANAK</v>
          </cell>
          <cell r="N3883" t="str">
            <v>BELUM KAWIN</v>
          </cell>
          <cell r="O3883" t="str">
            <v>Belum Tamat SD/Sederajat</v>
          </cell>
          <cell r="P3883" t="str">
            <v>Islam</v>
          </cell>
          <cell r="Q3883" t="str">
            <v>PELAJAR/MAHASISWA</v>
          </cell>
          <cell r="R3883" t="str">
            <v>-</v>
          </cell>
          <cell r="S3883" t="str">
            <v>ADA</v>
          </cell>
        </row>
        <row r="3884">
          <cell r="A3884" t="str">
            <v>3302165401030001</v>
          </cell>
          <cell r="B3884" t="str">
            <v>3302161302056707</v>
          </cell>
          <cell r="C3884" t="str">
            <v>SINTA</v>
          </cell>
          <cell r="D3884" t="str">
            <v>PR</v>
          </cell>
          <cell r="E3884">
            <v>37635</v>
          </cell>
          <cell r="F3884">
            <v>17.279452054794522</v>
          </cell>
          <cell r="G3884" t="str">
            <v>BANYUMAS</v>
          </cell>
          <cell r="H3884" t="str">
            <v xml:space="preserve"> TUMIYANG</v>
          </cell>
          <cell r="I3884" t="str">
            <v>003</v>
          </cell>
          <cell r="J3884" t="str">
            <v>005</v>
          </cell>
          <cell r="K3884" t="str">
            <v>TUMIYANG</v>
          </cell>
          <cell r="L3884" t="str">
            <v xml:space="preserve"> TUMIYANG, RT 003 RW 005</v>
          </cell>
          <cell r="M3884" t="str">
            <v>ANAK</v>
          </cell>
          <cell r="N3884" t="str">
            <v>BELUM KAWIN</v>
          </cell>
          <cell r="O3884" t="str">
            <v>Belum Tamat SD/Sederajat</v>
          </cell>
          <cell r="P3884" t="str">
            <v>Islam</v>
          </cell>
          <cell r="Q3884" t="str">
            <v>PELAJAR/MAHASISWA</v>
          </cell>
          <cell r="R3884" t="str">
            <v>-</v>
          </cell>
          <cell r="S3884" t="str">
            <v>ADA</v>
          </cell>
        </row>
        <row r="3885">
          <cell r="A3885" t="str">
            <v>3302160107490008</v>
          </cell>
          <cell r="B3885" t="str">
            <v>3302161302056708</v>
          </cell>
          <cell r="C3885" t="str">
            <v>WALAM</v>
          </cell>
          <cell r="D3885" t="str">
            <v>LK</v>
          </cell>
          <cell r="E3885">
            <v>18080</v>
          </cell>
          <cell r="F3885">
            <v>70.854794520547941</v>
          </cell>
          <cell r="G3885" t="str">
            <v>BANYUMAS</v>
          </cell>
          <cell r="H3885" t="str">
            <v>TUMIYANG</v>
          </cell>
          <cell r="I3885" t="str">
            <v>003</v>
          </cell>
          <cell r="J3885" t="str">
            <v>005</v>
          </cell>
          <cell r="K3885" t="str">
            <v>TUMIYANG</v>
          </cell>
          <cell r="L3885" t="str">
            <v>TUMIYANG, RT 003 RW 005</v>
          </cell>
          <cell r="M3885" t="str">
            <v>KEPALA KELUARGA</v>
          </cell>
          <cell r="N3885" t="str">
            <v>KAWIN</v>
          </cell>
          <cell r="O3885" t="str">
            <v>Tamat SD/Sederajat</v>
          </cell>
          <cell r="P3885" t="str">
            <v>Islam</v>
          </cell>
          <cell r="Q3885" t="str">
            <v>BURUH HARIAN LEPAS</v>
          </cell>
          <cell r="R3885" t="str">
            <v>-</v>
          </cell>
          <cell r="S3885" t="str">
            <v>TIDAK ADA</v>
          </cell>
        </row>
        <row r="3886">
          <cell r="A3886" t="str">
            <v>3302164107610039</v>
          </cell>
          <cell r="B3886" t="str">
            <v>3302161302056708</v>
          </cell>
          <cell r="C3886" t="str">
            <v>SUDINAH</v>
          </cell>
          <cell r="D3886" t="str">
            <v>PR</v>
          </cell>
          <cell r="E3886">
            <v>22463</v>
          </cell>
          <cell r="F3886">
            <v>58.846575342465755</v>
          </cell>
          <cell r="G3886" t="str">
            <v>BANYUMAS</v>
          </cell>
          <cell r="H3886" t="str">
            <v>TUMIYANG</v>
          </cell>
          <cell r="I3886" t="str">
            <v>003</v>
          </cell>
          <cell r="J3886" t="str">
            <v>005</v>
          </cell>
          <cell r="K3886" t="str">
            <v>TUMIYANG</v>
          </cell>
          <cell r="L3886" t="str">
            <v>TUMIYANG, RT 003 RW 005</v>
          </cell>
          <cell r="M3886" t="str">
            <v>ISTRI</v>
          </cell>
          <cell r="N3886" t="str">
            <v>KAWIN</v>
          </cell>
          <cell r="O3886" t="str">
            <v>Tamat SD/Sederajat</v>
          </cell>
          <cell r="P3886" t="str">
            <v>Islam</v>
          </cell>
          <cell r="Q3886" t="str">
            <v>MENGURUS RUMAH TANGGA</v>
          </cell>
          <cell r="R3886" t="str">
            <v>-</v>
          </cell>
          <cell r="S3886" t="str">
            <v>TIDAK ADA</v>
          </cell>
        </row>
        <row r="3887">
          <cell r="A3887" t="str">
            <v>3302160511000002</v>
          </cell>
          <cell r="B3887" t="str">
            <v>3302161302056708</v>
          </cell>
          <cell r="C3887" t="str">
            <v>KANANG PRIYANBIANDONO</v>
          </cell>
          <cell r="D3887" t="str">
            <v>LK</v>
          </cell>
          <cell r="E3887">
            <v>36835</v>
          </cell>
          <cell r="F3887">
            <v>19.471232876712328</v>
          </cell>
          <cell r="G3887" t="str">
            <v>BANYUMAS</v>
          </cell>
          <cell r="H3887" t="str">
            <v>TUMIYANG</v>
          </cell>
          <cell r="I3887" t="str">
            <v>003</v>
          </cell>
          <cell r="J3887" t="str">
            <v>005</v>
          </cell>
          <cell r="K3887" t="str">
            <v>TUMIYANG</v>
          </cell>
          <cell r="L3887" t="str">
            <v>TUMIYANG, RT 003 RW 005</v>
          </cell>
          <cell r="M3887" t="str">
            <v>ANAK</v>
          </cell>
          <cell r="N3887" t="str">
            <v>BELUM KAWIN</v>
          </cell>
          <cell r="O3887" t="str">
            <v>Tamat SD/Sederajat</v>
          </cell>
          <cell r="P3887" t="str">
            <v>Islam</v>
          </cell>
          <cell r="Q3887" t="str">
            <v>PELAJAR/MAHASISWA</v>
          </cell>
          <cell r="R3887" t="str">
            <v>-</v>
          </cell>
          <cell r="S3887" t="str">
            <v>ADA</v>
          </cell>
        </row>
        <row r="3888">
          <cell r="A3888" t="str">
            <v>3302160703060001</v>
          </cell>
          <cell r="B3888" t="str">
            <v>3302161302056708</v>
          </cell>
          <cell r="C3888" t="str">
            <v>SEBRI FADILA TRIONO</v>
          </cell>
          <cell r="D3888" t="str">
            <v>LK</v>
          </cell>
          <cell r="E3888">
            <v>38783</v>
          </cell>
          <cell r="F3888">
            <v>14.134246575342466</v>
          </cell>
          <cell r="G3888" t="str">
            <v>BANYUMAS</v>
          </cell>
          <cell r="H3888" t="str">
            <v>TUMIYANG</v>
          </cell>
          <cell r="I3888" t="str">
            <v>003</v>
          </cell>
          <cell r="J3888" t="str">
            <v>005</v>
          </cell>
          <cell r="K3888" t="str">
            <v>TUMIYANG</v>
          </cell>
          <cell r="L3888" t="str">
            <v>TUMIYANG, RT 003 RW 005</v>
          </cell>
          <cell r="M3888" t="str">
            <v>ANAK</v>
          </cell>
          <cell r="N3888" t="str">
            <v>BELUM KAWIN</v>
          </cell>
          <cell r="O3888" t="str">
            <v>Tidak/Belum Sekolah</v>
          </cell>
          <cell r="P3888" t="str">
            <v>Islam</v>
          </cell>
          <cell r="Q3888" t="str">
            <v>BELUM/TIDAK BEKERJA</v>
          </cell>
          <cell r="R3888" t="str">
            <v>-</v>
          </cell>
          <cell r="S3888" t="str">
            <v>ADA</v>
          </cell>
        </row>
        <row r="3889">
          <cell r="A3889" t="str">
            <v>3302160904810003</v>
          </cell>
          <cell r="B3889" t="str">
            <v>3302161302056708</v>
          </cell>
          <cell r="C3889" t="str">
            <v>RISWANDI</v>
          </cell>
          <cell r="D3889" t="str">
            <v>LK</v>
          </cell>
          <cell r="E3889">
            <v>29685</v>
          </cell>
          <cell r="F3889">
            <v>39.060273972602737</v>
          </cell>
          <cell r="G3889" t="str">
            <v>BANYUMAS</v>
          </cell>
          <cell r="H3889" t="str">
            <v>TUMIYANG</v>
          </cell>
          <cell r="I3889" t="str">
            <v>003</v>
          </cell>
          <cell r="J3889" t="str">
            <v>005</v>
          </cell>
          <cell r="K3889" t="str">
            <v>TUMIYANG</v>
          </cell>
          <cell r="L3889" t="str">
            <v>TUMIYANG, RT 003 RW 005</v>
          </cell>
          <cell r="M3889" t="str">
            <v>ANAK</v>
          </cell>
          <cell r="N3889" t="str">
            <v>BELUM KAWIN</v>
          </cell>
          <cell r="O3889" t="str">
            <v>SLTP/Sederajat</v>
          </cell>
          <cell r="P3889" t="str">
            <v>Islam</v>
          </cell>
          <cell r="Q3889" t="str">
            <v>BURUH HARIAN LEPAS</v>
          </cell>
          <cell r="R3889" t="str">
            <v>-</v>
          </cell>
          <cell r="S3889" t="str">
            <v>ADA</v>
          </cell>
        </row>
        <row r="3890">
          <cell r="A3890" t="str">
            <v>3302161907020002</v>
          </cell>
          <cell r="B3890" t="str">
            <v>3302161302056708</v>
          </cell>
          <cell r="C3890" t="str">
            <v>DIMAS SETIAWAN</v>
          </cell>
          <cell r="D3890" t="str">
            <v>LK</v>
          </cell>
          <cell r="E3890">
            <v>37456</v>
          </cell>
          <cell r="F3890">
            <v>17.769863013698629</v>
          </cell>
          <cell r="G3890" t="str">
            <v>BANYUMAS</v>
          </cell>
          <cell r="H3890" t="str">
            <v>TUMIYANG</v>
          </cell>
          <cell r="I3890" t="str">
            <v>003</v>
          </cell>
          <cell r="J3890" t="str">
            <v>005</v>
          </cell>
          <cell r="K3890" t="str">
            <v>TUMIYANG</v>
          </cell>
          <cell r="L3890" t="str">
            <v>TUMIYANG, RT 003 RW 005</v>
          </cell>
          <cell r="M3890" t="str">
            <v>ANAK</v>
          </cell>
          <cell r="N3890" t="str">
            <v>BELUM KAWIN</v>
          </cell>
          <cell r="O3890" t="str">
            <v>Belum Tamat SD/Sederajat</v>
          </cell>
          <cell r="P3890" t="str">
            <v>Islam</v>
          </cell>
          <cell r="Q3890" t="str">
            <v>PELAJAR/MAHASISWA</v>
          </cell>
          <cell r="R3890" t="str">
            <v>-</v>
          </cell>
          <cell r="S3890" t="str">
            <v>ADA</v>
          </cell>
        </row>
        <row r="3891">
          <cell r="A3891" t="str">
            <v>3302161802750002</v>
          </cell>
          <cell r="B3891" t="str">
            <v>3302161302056709</v>
          </cell>
          <cell r="C3891" t="str">
            <v>RASLIM</v>
          </cell>
          <cell r="D3891" t="str">
            <v>LK</v>
          </cell>
          <cell r="E3891">
            <v>27443</v>
          </cell>
          <cell r="F3891">
            <v>45.202739726027396</v>
          </cell>
          <cell r="G3891" t="str">
            <v>BANYUMAS</v>
          </cell>
          <cell r="H3891" t="str">
            <v>DESA TUMIYANG</v>
          </cell>
          <cell r="I3891" t="str">
            <v>003</v>
          </cell>
          <cell r="J3891" t="str">
            <v>005</v>
          </cell>
          <cell r="K3891" t="str">
            <v>TUMIYANG</v>
          </cell>
          <cell r="L3891" t="str">
            <v>DESA TUMIYANG, RT 003 RW 005</v>
          </cell>
          <cell r="M3891" t="str">
            <v>KEPALA KELUARGA</v>
          </cell>
          <cell r="N3891" t="str">
            <v>KAWIN</v>
          </cell>
          <cell r="O3891" t="str">
            <v>Tamat SD/Sederajat</v>
          </cell>
          <cell r="P3891" t="str">
            <v>Islam</v>
          </cell>
          <cell r="Q3891" t="str">
            <v>KARYAWAN SWASTA</v>
          </cell>
          <cell r="R3891" t="str">
            <v>-</v>
          </cell>
          <cell r="S3891" t="str">
            <v>TIDAK ADA</v>
          </cell>
        </row>
        <row r="3892">
          <cell r="A3892" t="str">
            <v>3302164107400013</v>
          </cell>
          <cell r="B3892" t="str">
            <v>3302161302056709</v>
          </cell>
          <cell r="C3892" t="str">
            <v>RASIH</v>
          </cell>
          <cell r="D3892" t="str">
            <v>PR</v>
          </cell>
          <cell r="E3892">
            <v>14793</v>
          </cell>
          <cell r="F3892">
            <v>79.860273972602741</v>
          </cell>
          <cell r="G3892" t="str">
            <v>BANYUMAS</v>
          </cell>
          <cell r="H3892" t="str">
            <v>DESA TUMIYANG</v>
          </cell>
          <cell r="I3892" t="str">
            <v>003</v>
          </cell>
          <cell r="J3892" t="str">
            <v>005</v>
          </cell>
          <cell r="K3892" t="str">
            <v>TUMIYANG</v>
          </cell>
          <cell r="L3892" t="str">
            <v>DESA TUMIYANG, RT 003 RW 005</v>
          </cell>
          <cell r="M3892" t="str">
            <v>ORANG TUA</v>
          </cell>
          <cell r="N3892" t="str">
            <v>CERAI MATI</v>
          </cell>
          <cell r="O3892" t="str">
            <v>Tamat SD/Sederajat</v>
          </cell>
          <cell r="P3892" t="str">
            <v>Islam</v>
          </cell>
          <cell r="Q3892" t="str">
            <v>BELUM/TIDAK BEKERJA</v>
          </cell>
          <cell r="R3892" t="str">
            <v>-</v>
          </cell>
          <cell r="S3892" t="str">
            <v>TIDAK ADA</v>
          </cell>
        </row>
        <row r="3893">
          <cell r="A3893" t="str">
            <v>3302164107240005</v>
          </cell>
          <cell r="B3893" t="str">
            <v>3302161302056709</v>
          </cell>
          <cell r="C3893" t="str">
            <v>NASEM</v>
          </cell>
          <cell r="D3893" t="str">
            <v>PR</v>
          </cell>
          <cell r="E3893">
            <v>8949</v>
          </cell>
          <cell r="F3893">
            <v>95.871232876712327</v>
          </cell>
          <cell r="G3893" t="str">
            <v>BANYUMAS</v>
          </cell>
          <cell r="H3893" t="str">
            <v>DESA TUMIYANG</v>
          </cell>
          <cell r="I3893" t="str">
            <v>003</v>
          </cell>
          <cell r="J3893" t="str">
            <v>005</v>
          </cell>
          <cell r="K3893" t="str">
            <v>TUMIYANG</v>
          </cell>
          <cell r="L3893" t="str">
            <v>DESA TUMIYANG, RT 003 RW 005</v>
          </cell>
          <cell r="M3893" t="str">
            <v>FAMILI LAIN</v>
          </cell>
          <cell r="N3893" t="str">
            <v>CERAI MATI</v>
          </cell>
          <cell r="O3893" t="str">
            <v>Tamat SD/Sederajat</v>
          </cell>
          <cell r="P3893" t="str">
            <v>Islam</v>
          </cell>
          <cell r="Q3893" t="str">
            <v>BELUM/TIDAK BEKERJA</v>
          </cell>
          <cell r="R3893" t="str">
            <v>-</v>
          </cell>
          <cell r="S3893" t="str">
            <v>TIDAK ADA</v>
          </cell>
        </row>
        <row r="3894">
          <cell r="A3894" t="str">
            <v>3302160107470038</v>
          </cell>
          <cell r="B3894" t="str">
            <v>3302161302056710</v>
          </cell>
          <cell r="C3894" t="str">
            <v>SUMARDI WASUN</v>
          </cell>
          <cell r="D3894" t="str">
            <v>LK</v>
          </cell>
          <cell r="E3894">
            <v>17349</v>
          </cell>
          <cell r="F3894">
            <v>72.857534246575341</v>
          </cell>
          <cell r="G3894" t="str">
            <v>BANYUMAS</v>
          </cell>
          <cell r="H3894" t="str">
            <v>TUMIYANG</v>
          </cell>
          <cell r="I3894" t="str">
            <v>003</v>
          </cell>
          <cell r="J3894" t="str">
            <v>005</v>
          </cell>
          <cell r="K3894" t="str">
            <v>TUMIYANG</v>
          </cell>
          <cell r="L3894" t="str">
            <v>TUMIYANG, RT 003 RW 005</v>
          </cell>
          <cell r="M3894" t="str">
            <v>KEPALA KELUARGA</v>
          </cell>
          <cell r="N3894" t="str">
            <v>KAWIN</v>
          </cell>
          <cell r="O3894" t="str">
            <v>Tamat SD/Sederajat</v>
          </cell>
          <cell r="P3894" t="str">
            <v>Islam</v>
          </cell>
          <cell r="Q3894" t="str">
            <v>PEDAGANG</v>
          </cell>
          <cell r="R3894" t="str">
            <v>-</v>
          </cell>
          <cell r="S3894" t="str">
            <v>TIDAK ADA</v>
          </cell>
        </row>
        <row r="3895">
          <cell r="A3895" t="str">
            <v>3302164107520057</v>
          </cell>
          <cell r="B3895" t="str">
            <v>3302161302056710</v>
          </cell>
          <cell r="C3895" t="str">
            <v>SUMINAH</v>
          </cell>
          <cell r="D3895" t="str">
            <v>PR</v>
          </cell>
          <cell r="E3895">
            <v>19176</v>
          </cell>
          <cell r="F3895">
            <v>67.852054794520555</v>
          </cell>
          <cell r="G3895" t="str">
            <v>BANYUMAS</v>
          </cell>
          <cell r="H3895" t="str">
            <v>TUMIYANG</v>
          </cell>
          <cell r="I3895" t="str">
            <v>003</v>
          </cell>
          <cell r="J3895" t="str">
            <v>005</v>
          </cell>
          <cell r="K3895" t="str">
            <v>TUMIYANG</v>
          </cell>
          <cell r="L3895" t="str">
            <v>TUMIYANG, RT 003 RW 005</v>
          </cell>
          <cell r="M3895" t="str">
            <v>ISTRI</v>
          </cell>
          <cell r="N3895" t="str">
            <v>KAWIN</v>
          </cell>
          <cell r="O3895" t="str">
            <v>Tamat SD/Sederajat</v>
          </cell>
          <cell r="P3895" t="str">
            <v>Islam</v>
          </cell>
          <cell r="Q3895" t="str">
            <v>PEDAGANG</v>
          </cell>
          <cell r="R3895" t="str">
            <v>-</v>
          </cell>
          <cell r="S3895" t="str">
            <v>TIDAK ADA</v>
          </cell>
        </row>
        <row r="3896">
          <cell r="A3896" t="str">
            <v>3302161504020003</v>
          </cell>
          <cell r="B3896" t="str">
            <v>3302161306190004</v>
          </cell>
          <cell r="C3896" t="str">
            <v>FERI GALIH APRILIANTO</v>
          </cell>
          <cell r="D3896" t="str">
            <v>LK</v>
          </cell>
          <cell r="E3896">
            <v>37361</v>
          </cell>
          <cell r="F3896">
            <v>18.030136986301368</v>
          </cell>
          <cell r="G3896" t="str">
            <v>BANYUMAS</v>
          </cell>
          <cell r="H3896" t="str">
            <v>TUMIYANG</v>
          </cell>
          <cell r="I3896" t="str">
            <v>003</v>
          </cell>
          <cell r="J3896" t="str">
            <v>005</v>
          </cell>
          <cell r="K3896" t="str">
            <v>TUMIYANG</v>
          </cell>
          <cell r="L3896" t="str">
            <v>TUMIYANG, RT 003 RW 005</v>
          </cell>
          <cell r="M3896" t="str">
            <v>KEPALA KELUARGA</v>
          </cell>
          <cell r="N3896" t="str">
            <v>KAWIN</v>
          </cell>
          <cell r="O3896" t="str">
            <v>Tamat SD/Sederajat</v>
          </cell>
          <cell r="P3896" t="str">
            <v>Islam</v>
          </cell>
          <cell r="Q3896" t="str">
            <v>BURUH HARIAN LEPAS</v>
          </cell>
          <cell r="R3896" t="str">
            <v>-</v>
          </cell>
          <cell r="S3896" t="str">
            <v>ADA</v>
          </cell>
        </row>
        <row r="3897">
          <cell r="A3897" t="str">
            <v>3302165805010006</v>
          </cell>
          <cell r="B3897" t="str">
            <v>3302161306190004</v>
          </cell>
          <cell r="C3897" t="str">
            <v>DIAH PURWANTI</v>
          </cell>
          <cell r="D3897" t="str">
            <v>PR</v>
          </cell>
          <cell r="E3897">
            <v>37029</v>
          </cell>
          <cell r="F3897">
            <v>18.93972602739726</v>
          </cell>
          <cell r="G3897" t="str">
            <v>BANYUMAS</v>
          </cell>
          <cell r="H3897" t="str">
            <v>TUMIYANG</v>
          </cell>
          <cell r="I3897" t="str">
            <v>003</v>
          </cell>
          <cell r="J3897" t="str">
            <v>005</v>
          </cell>
          <cell r="K3897" t="str">
            <v>TUMIYANG</v>
          </cell>
          <cell r="L3897" t="str">
            <v>TUMIYANG, RT 003 RW 005</v>
          </cell>
          <cell r="M3897" t="str">
            <v>ISTRI</v>
          </cell>
          <cell r="N3897" t="str">
            <v>KAWIN</v>
          </cell>
          <cell r="O3897" t="str">
            <v>SLTP/Sederajat</v>
          </cell>
          <cell r="P3897" t="str">
            <v>Islam</v>
          </cell>
          <cell r="Q3897" t="str">
            <v>MENGURUS RUMAH TANGGA</v>
          </cell>
          <cell r="R3897" t="str">
            <v>-</v>
          </cell>
          <cell r="S3897" t="str">
            <v>ADA</v>
          </cell>
        </row>
        <row r="3898">
          <cell r="A3898" t="str">
            <v>3302161502880001</v>
          </cell>
          <cell r="B3898" t="str">
            <v>3302161311180001</v>
          </cell>
          <cell r="C3898" t="str">
            <v>ARI SETIAWAN</v>
          </cell>
          <cell r="D3898" t="str">
            <v>LK</v>
          </cell>
          <cell r="E3898">
            <v>32188</v>
          </cell>
          <cell r="F3898">
            <v>32.202739726027396</v>
          </cell>
          <cell r="G3898" t="str">
            <v>BANYUMAS</v>
          </cell>
          <cell r="H3898" t="str">
            <v>TUMIYANG</v>
          </cell>
          <cell r="I3898" t="str">
            <v>003</v>
          </cell>
          <cell r="J3898" t="str">
            <v>005</v>
          </cell>
          <cell r="K3898" t="str">
            <v>TUMIYANG</v>
          </cell>
          <cell r="L3898" t="str">
            <v>TUMIYANG, RT 003 RW 005</v>
          </cell>
          <cell r="M3898" t="str">
            <v>KEPALA KELUARGA</v>
          </cell>
          <cell r="N3898" t="str">
            <v>KAWIN</v>
          </cell>
          <cell r="O3898" t="str">
            <v>SLTP/Sederajat</v>
          </cell>
          <cell r="P3898" t="str">
            <v>Islam</v>
          </cell>
          <cell r="Q3898" t="str">
            <v>BURUH HARIAN LEPAS</v>
          </cell>
          <cell r="R3898" t="str">
            <v>AB</v>
          </cell>
          <cell r="S3898" t="str">
            <v>TIDAK ADA</v>
          </cell>
        </row>
        <row r="3899">
          <cell r="A3899" t="str">
            <v>3302166909760002</v>
          </cell>
          <cell r="B3899" t="str">
            <v>3302161311180001</v>
          </cell>
          <cell r="C3899" t="str">
            <v>DASINI</v>
          </cell>
          <cell r="D3899" t="str">
            <v>PR</v>
          </cell>
          <cell r="E3899">
            <v>28032</v>
          </cell>
          <cell r="F3899">
            <v>43.589041095890408</v>
          </cell>
          <cell r="G3899" t="str">
            <v>BANYUMAS</v>
          </cell>
          <cell r="H3899" t="str">
            <v>TUMIYANG</v>
          </cell>
          <cell r="I3899" t="str">
            <v>003</v>
          </cell>
          <cell r="J3899" t="str">
            <v>005</v>
          </cell>
          <cell r="K3899" t="str">
            <v>TUMIYANG</v>
          </cell>
          <cell r="L3899" t="str">
            <v>TUMIYANG, RT 003 RW 005</v>
          </cell>
          <cell r="M3899" t="str">
            <v>ISTRI</v>
          </cell>
          <cell r="N3899" t="str">
            <v>KAWIN</v>
          </cell>
          <cell r="O3899" t="str">
            <v>Tamat SD/Sederajat</v>
          </cell>
          <cell r="P3899" t="str">
            <v>Islam</v>
          </cell>
          <cell r="Q3899" t="str">
            <v>MENGURUS RUMAH TANGGA</v>
          </cell>
          <cell r="R3899" t="str">
            <v>-</v>
          </cell>
          <cell r="S3899" t="str">
            <v>TIDAK ADA</v>
          </cell>
        </row>
        <row r="3900">
          <cell r="A3900" t="str">
            <v>3302161102960001</v>
          </cell>
          <cell r="B3900" t="str">
            <v>3302161311180001</v>
          </cell>
          <cell r="C3900" t="str">
            <v>AWALIA FEBRI BUDI KRISNANTO</v>
          </cell>
          <cell r="D3900" t="str">
            <v>LK</v>
          </cell>
          <cell r="E3900">
            <v>35106</v>
          </cell>
          <cell r="F3900">
            <v>24.208219178082192</v>
          </cell>
          <cell r="G3900" t="str">
            <v>BANYUMAS</v>
          </cell>
          <cell r="H3900" t="str">
            <v>TUMIYANG</v>
          </cell>
          <cell r="I3900" t="str">
            <v>003</v>
          </cell>
          <cell r="J3900" t="str">
            <v>005</v>
          </cell>
          <cell r="K3900" t="str">
            <v>TUMIYANG</v>
          </cell>
          <cell r="L3900" t="str">
            <v>TUMIYANG, RT 003 RW 005</v>
          </cell>
          <cell r="M3900" t="str">
            <v>ANAK</v>
          </cell>
          <cell r="N3900" t="str">
            <v>BELUM KAWIN</v>
          </cell>
          <cell r="O3900" t="str">
            <v>SLTA/Sederajat</v>
          </cell>
          <cell r="P3900" t="str">
            <v>Islam</v>
          </cell>
          <cell r="Q3900" t="str">
            <v>BELUM/TIDAK BEKERJA</v>
          </cell>
          <cell r="R3900" t="str">
            <v>-</v>
          </cell>
          <cell r="S3900" t="str">
            <v>ADA</v>
          </cell>
        </row>
        <row r="3901">
          <cell r="A3901" t="str">
            <v>3302165212180001</v>
          </cell>
          <cell r="B3901" t="str">
            <v>3302161311180001</v>
          </cell>
          <cell r="C3901" t="str">
            <v>RYKE AMORA</v>
          </cell>
          <cell r="D3901" t="str">
            <v>PR</v>
          </cell>
          <cell r="E3901">
            <v>43446</v>
          </cell>
          <cell r="F3901">
            <v>1.3589041095890411</v>
          </cell>
          <cell r="G3901" t="str">
            <v>BANYUMAS</v>
          </cell>
          <cell r="H3901" t="str">
            <v>TUMIYANG</v>
          </cell>
          <cell r="I3901" t="str">
            <v>003</v>
          </cell>
          <cell r="J3901" t="str">
            <v>005</v>
          </cell>
          <cell r="K3901" t="str">
            <v>TUMIYANG</v>
          </cell>
          <cell r="L3901" t="str">
            <v>TUMIYANG, RT 003 RW 005</v>
          </cell>
          <cell r="M3901" t="str">
            <v>ANAK</v>
          </cell>
          <cell r="N3901" t="str">
            <v>BELUM KAWIN</v>
          </cell>
          <cell r="O3901" t="str">
            <v>Tidak/Belum Sekolah</v>
          </cell>
          <cell r="P3901" t="str">
            <v>Islam</v>
          </cell>
          <cell r="Q3901" t="str">
            <v>BELUM/TIDAK BEKERJA</v>
          </cell>
          <cell r="R3901" t="str">
            <v>-</v>
          </cell>
          <cell r="S3901" t="str">
            <v>ADA</v>
          </cell>
        </row>
        <row r="3902">
          <cell r="A3902" t="str">
            <v>3302161509790001</v>
          </cell>
          <cell r="B3902" t="str">
            <v>3302161402050207</v>
          </cell>
          <cell r="C3902" t="str">
            <v>CIPTADI</v>
          </cell>
          <cell r="D3902" t="str">
            <v>LK</v>
          </cell>
          <cell r="E3902">
            <v>29113</v>
          </cell>
          <cell r="F3902">
            <v>40.627397260273973</v>
          </cell>
          <cell r="G3902" t="str">
            <v>BANYUMAS</v>
          </cell>
          <cell r="H3902" t="str">
            <v>TUMIYANG</v>
          </cell>
          <cell r="I3902" t="str">
            <v>003</v>
          </cell>
          <cell r="J3902" t="str">
            <v>005</v>
          </cell>
          <cell r="K3902" t="str">
            <v>TUMIYANG</v>
          </cell>
          <cell r="L3902" t="str">
            <v>TUMIYANG, RT 003 RW 005</v>
          </cell>
          <cell r="M3902" t="str">
            <v>KEPALA KELUARGA</v>
          </cell>
          <cell r="N3902" t="str">
            <v>KAWIN</v>
          </cell>
          <cell r="O3902" t="str">
            <v>Tamat SD/Sederajat</v>
          </cell>
          <cell r="P3902" t="str">
            <v>Islam</v>
          </cell>
          <cell r="Q3902" t="str">
            <v>BURUH HARIAN LEPAS</v>
          </cell>
          <cell r="R3902" t="str">
            <v>-</v>
          </cell>
          <cell r="S3902" t="str">
            <v>TIDAK ADA</v>
          </cell>
        </row>
        <row r="3903">
          <cell r="A3903" t="str">
            <v>3302166005840003</v>
          </cell>
          <cell r="B3903" t="str">
            <v>3302161402050207</v>
          </cell>
          <cell r="C3903" t="str">
            <v>RATINAH</v>
          </cell>
          <cell r="D3903" t="str">
            <v>PR</v>
          </cell>
          <cell r="E3903">
            <v>30822</v>
          </cell>
          <cell r="F3903">
            <v>35.945205479452056</v>
          </cell>
          <cell r="G3903" t="str">
            <v>BANYUMAS</v>
          </cell>
          <cell r="H3903" t="str">
            <v>TUMIYANG</v>
          </cell>
          <cell r="I3903" t="str">
            <v>003</v>
          </cell>
          <cell r="J3903" t="str">
            <v>005</v>
          </cell>
          <cell r="K3903" t="str">
            <v>TUMIYANG</v>
          </cell>
          <cell r="L3903" t="str">
            <v>TUMIYANG, RT 003 RW 005</v>
          </cell>
          <cell r="M3903" t="str">
            <v>ISTRI</v>
          </cell>
          <cell r="N3903" t="str">
            <v>KAWIN</v>
          </cell>
          <cell r="O3903" t="str">
            <v>Tamat SD/Sederajat</v>
          </cell>
          <cell r="P3903" t="str">
            <v>Islam</v>
          </cell>
          <cell r="Q3903" t="str">
            <v>MENGURUS RUMAH TANGGA</v>
          </cell>
          <cell r="R3903" t="str">
            <v>-</v>
          </cell>
          <cell r="S3903" t="str">
            <v>TIDAK ADA</v>
          </cell>
        </row>
        <row r="3904">
          <cell r="A3904" t="str">
            <v>3302164207080001</v>
          </cell>
          <cell r="B3904" t="str">
            <v>3302161402050207</v>
          </cell>
          <cell r="C3904" t="str">
            <v>IKA YULIANTY</v>
          </cell>
          <cell r="D3904" t="str">
            <v>PR</v>
          </cell>
          <cell r="E3904">
            <v>39631</v>
          </cell>
          <cell r="F3904">
            <v>11.810958904109588</v>
          </cell>
          <cell r="G3904" t="str">
            <v>BANYUMAS</v>
          </cell>
          <cell r="H3904" t="str">
            <v>TUMIYANG</v>
          </cell>
          <cell r="I3904" t="str">
            <v>003</v>
          </cell>
          <cell r="J3904" t="str">
            <v>005</v>
          </cell>
          <cell r="K3904" t="str">
            <v>TUMIYANG</v>
          </cell>
          <cell r="L3904" t="str">
            <v>TUMIYANG, RT 003 RW 005</v>
          </cell>
          <cell r="M3904" t="str">
            <v>ANAK</v>
          </cell>
          <cell r="N3904" t="str">
            <v>BELUM KAWIN</v>
          </cell>
          <cell r="O3904" t="str">
            <v>Tidak/Belum Sekolah</v>
          </cell>
          <cell r="P3904" t="str">
            <v>Islam</v>
          </cell>
          <cell r="Q3904" t="str">
            <v>BELUM/TIDAK BEKERJA</v>
          </cell>
          <cell r="R3904" t="str">
            <v>-</v>
          </cell>
          <cell r="S3904" t="str">
            <v>ADA</v>
          </cell>
        </row>
        <row r="3905">
          <cell r="A3905" t="str">
            <v>3302161408910003</v>
          </cell>
          <cell r="B3905" t="str">
            <v>3302161402050207</v>
          </cell>
          <cell r="C3905" t="str">
            <v>SAKIWAN</v>
          </cell>
          <cell r="D3905" t="str">
            <v>LK</v>
          </cell>
          <cell r="E3905">
            <v>33464</v>
          </cell>
          <cell r="F3905">
            <v>28.706849315068492</v>
          </cell>
          <cell r="G3905" t="str">
            <v>BANYUMAS</v>
          </cell>
          <cell r="H3905" t="str">
            <v>TUMIYANG</v>
          </cell>
          <cell r="I3905" t="str">
            <v>003</v>
          </cell>
          <cell r="J3905" t="str">
            <v>005</v>
          </cell>
          <cell r="K3905" t="str">
            <v>TUMIYANG</v>
          </cell>
          <cell r="L3905" t="str">
            <v>TUMIYANG, RT 003 RW 005</v>
          </cell>
          <cell r="M3905" t="str">
            <v>FAMILI LAIN</v>
          </cell>
          <cell r="N3905" t="str">
            <v>BELUM KAWIN</v>
          </cell>
          <cell r="O3905" t="str">
            <v>SLTP/Sederajat</v>
          </cell>
          <cell r="P3905" t="str">
            <v>Islam</v>
          </cell>
          <cell r="Q3905" t="str">
            <v>BURUH HARIAN LEPAS</v>
          </cell>
          <cell r="R3905" t="str">
            <v>-</v>
          </cell>
          <cell r="S3905" t="str">
            <v>ADA</v>
          </cell>
        </row>
        <row r="3906">
          <cell r="A3906" t="str">
            <v>3302163009850002</v>
          </cell>
          <cell r="B3906" t="str">
            <v>3302161406120003</v>
          </cell>
          <cell r="C3906" t="str">
            <v>KASNO</v>
          </cell>
          <cell r="D3906" t="str">
            <v>LK</v>
          </cell>
          <cell r="E3906">
            <v>31320</v>
          </cell>
          <cell r="F3906">
            <v>34.580821917808223</v>
          </cell>
          <cell r="G3906" t="str">
            <v>BANYUMAS</v>
          </cell>
          <cell r="H3906" t="str">
            <v>DESA TUMIYANG</v>
          </cell>
          <cell r="I3906" t="str">
            <v>003</v>
          </cell>
          <cell r="J3906" t="str">
            <v>005</v>
          </cell>
          <cell r="K3906" t="str">
            <v>TUMIYANG</v>
          </cell>
          <cell r="L3906" t="str">
            <v>DESA TUMIYANG, RT 003 RW 005</v>
          </cell>
          <cell r="M3906" t="str">
            <v>KEPALA KELUARGA</v>
          </cell>
          <cell r="N3906" t="str">
            <v>KAWIN</v>
          </cell>
          <cell r="O3906" t="str">
            <v>SLTP/Sederajat</v>
          </cell>
          <cell r="P3906" t="str">
            <v>Islam</v>
          </cell>
          <cell r="Q3906" t="str">
            <v>BURUH HARIAN LEPAS</v>
          </cell>
          <cell r="R3906" t="str">
            <v>-</v>
          </cell>
          <cell r="S3906" t="str">
            <v>TIDAK ADA</v>
          </cell>
        </row>
        <row r="3907">
          <cell r="A3907" t="str">
            <v>3302165608870001</v>
          </cell>
          <cell r="B3907" t="str">
            <v>3302161406120003</v>
          </cell>
          <cell r="C3907" t="str">
            <v>KUSMINI</v>
          </cell>
          <cell r="D3907" t="str">
            <v>PR</v>
          </cell>
          <cell r="E3907">
            <v>32005</v>
          </cell>
          <cell r="F3907">
            <v>32.704109589041096</v>
          </cell>
          <cell r="G3907" t="str">
            <v>BANYUMAS</v>
          </cell>
          <cell r="H3907" t="str">
            <v>DESA TUMIYANG</v>
          </cell>
          <cell r="I3907" t="str">
            <v>003</v>
          </cell>
          <cell r="J3907" t="str">
            <v>005</v>
          </cell>
          <cell r="K3907" t="str">
            <v>TUMIYANG</v>
          </cell>
          <cell r="L3907" t="str">
            <v>DESA TUMIYANG, RT 003 RW 005</v>
          </cell>
          <cell r="M3907" t="str">
            <v>ISTRI</v>
          </cell>
          <cell r="N3907" t="str">
            <v>KAWIN</v>
          </cell>
          <cell r="O3907" t="str">
            <v>SLTP/Sederajat</v>
          </cell>
          <cell r="P3907" t="str">
            <v>Islam</v>
          </cell>
          <cell r="Q3907" t="str">
            <v>MENGURUS RUMAH TANGGA</v>
          </cell>
          <cell r="R3907" t="str">
            <v>-</v>
          </cell>
          <cell r="S3907" t="str">
            <v>ADA</v>
          </cell>
        </row>
        <row r="3908">
          <cell r="A3908" t="str">
            <v>3302166705130001</v>
          </cell>
          <cell r="B3908" t="str">
            <v>3302161406120003</v>
          </cell>
          <cell r="C3908" t="str">
            <v>EVANA HULWAH SALSABILLA</v>
          </cell>
          <cell r="D3908" t="str">
            <v>PR</v>
          </cell>
          <cell r="E3908">
            <v>41421</v>
          </cell>
          <cell r="F3908">
            <v>6.9068493150684933</v>
          </cell>
          <cell r="G3908" t="str">
            <v>BANYUMAS</v>
          </cell>
          <cell r="H3908" t="str">
            <v>DESA TUMIYANG</v>
          </cell>
          <cell r="I3908" t="str">
            <v>003</v>
          </cell>
          <cell r="J3908" t="str">
            <v>005</v>
          </cell>
          <cell r="K3908" t="str">
            <v>TUMIYANG</v>
          </cell>
          <cell r="L3908" t="str">
            <v>DESA TUMIYANG, RT 003 RW 005</v>
          </cell>
          <cell r="M3908" t="str">
            <v>ANAK</v>
          </cell>
          <cell r="N3908" t="str">
            <v>BELUM KAWIN</v>
          </cell>
          <cell r="O3908" t="str">
            <v>Tidak/Belum Sekolah</v>
          </cell>
          <cell r="P3908" t="str">
            <v>Islam</v>
          </cell>
          <cell r="Q3908" t="str">
            <v>BELUM/TIDAK BEKERJA</v>
          </cell>
          <cell r="R3908" t="str">
            <v>-</v>
          </cell>
          <cell r="S3908" t="str">
            <v>ADA</v>
          </cell>
        </row>
        <row r="3909">
          <cell r="A3909" t="str">
            <v>3302172208930001</v>
          </cell>
          <cell r="B3909" t="str">
            <v>3302161411160004</v>
          </cell>
          <cell r="C3909" t="str">
            <v>ABDUL KHAKIM</v>
          </cell>
          <cell r="D3909" t="str">
            <v>LK</v>
          </cell>
          <cell r="E3909">
            <v>34203</v>
          </cell>
          <cell r="F3909">
            <v>26.682191780821917</v>
          </cell>
          <cell r="G3909" t="str">
            <v>BANYUMAS</v>
          </cell>
          <cell r="H3909" t="str">
            <v>TUMIYANG</v>
          </cell>
          <cell r="I3909" t="str">
            <v>003</v>
          </cell>
          <cell r="J3909" t="str">
            <v>005</v>
          </cell>
          <cell r="K3909" t="str">
            <v>TUMIYANG</v>
          </cell>
          <cell r="L3909" t="str">
            <v>TUMIYANG, RT 003 RW 005</v>
          </cell>
          <cell r="M3909" t="str">
            <v>KEPALA KELUARGA</v>
          </cell>
          <cell r="N3909" t="str">
            <v>KAWIN</v>
          </cell>
          <cell r="O3909" t="str">
            <v>SLTP/Sederajat</v>
          </cell>
          <cell r="P3909" t="str">
            <v>Islam</v>
          </cell>
          <cell r="Q3909" t="str">
            <v>BURUH HARIAN LEPAS</v>
          </cell>
          <cell r="R3909" t="str">
            <v>-</v>
          </cell>
          <cell r="S3909" t="str">
            <v>ADA</v>
          </cell>
        </row>
        <row r="3910">
          <cell r="A3910" t="str">
            <v>3302164607940003</v>
          </cell>
          <cell r="B3910" t="str">
            <v>3302161411160004</v>
          </cell>
          <cell r="C3910" t="str">
            <v>RUSMINI</v>
          </cell>
          <cell r="D3910" t="str">
            <v>PR</v>
          </cell>
          <cell r="E3910">
            <v>34521</v>
          </cell>
          <cell r="F3910">
            <v>25.81095890410959</v>
          </cell>
          <cell r="G3910" t="str">
            <v>BANYUMAS</v>
          </cell>
          <cell r="H3910" t="str">
            <v>TUMIYANG</v>
          </cell>
          <cell r="I3910" t="str">
            <v>003</v>
          </cell>
          <cell r="J3910" t="str">
            <v>005</v>
          </cell>
          <cell r="K3910" t="str">
            <v>TUMIYANG</v>
          </cell>
          <cell r="L3910" t="str">
            <v>TUMIYANG, RT 003 RW 005</v>
          </cell>
          <cell r="M3910" t="str">
            <v>ISTRI</v>
          </cell>
          <cell r="N3910" t="str">
            <v>KAWIN</v>
          </cell>
          <cell r="O3910" t="str">
            <v>SLTP/Sederajat</v>
          </cell>
          <cell r="P3910" t="str">
            <v>Islam</v>
          </cell>
          <cell r="Q3910" t="str">
            <v>MENGURUS RUMAH TANGGA</v>
          </cell>
          <cell r="R3910" t="str">
            <v>-</v>
          </cell>
          <cell r="S3910" t="str">
            <v>ADA</v>
          </cell>
        </row>
        <row r="3911">
          <cell r="A3911" t="str">
            <v>3302161903170001</v>
          </cell>
          <cell r="B3911" t="str">
            <v>3302161411160004</v>
          </cell>
          <cell r="C3911" t="str">
            <v>AZZALEA KEYSHA KHAKIM</v>
          </cell>
          <cell r="D3911" t="str">
            <v>PR</v>
          </cell>
          <cell r="E3911">
            <v>42813</v>
          </cell>
          <cell r="F3911">
            <v>3.0931506849315067</v>
          </cell>
          <cell r="G3911" t="str">
            <v>BANYUMAS</v>
          </cell>
          <cell r="H3911" t="str">
            <v>TUMIYANG</v>
          </cell>
          <cell r="I3911" t="str">
            <v>003</v>
          </cell>
          <cell r="J3911" t="str">
            <v>005</v>
          </cell>
          <cell r="K3911" t="str">
            <v>TUMIYANG</v>
          </cell>
          <cell r="L3911" t="str">
            <v>TUMIYANG, RT 003 RW 005</v>
          </cell>
          <cell r="M3911" t="str">
            <v>ANAK</v>
          </cell>
          <cell r="N3911" t="str">
            <v>BELUM KAWIN</v>
          </cell>
          <cell r="O3911" t="str">
            <v>Tidak/Belum Sekolah</v>
          </cell>
          <cell r="P3911" t="str">
            <v>Islam</v>
          </cell>
          <cell r="Q3911" t="str">
            <v>BELUM/TIDAK BEKERJA</v>
          </cell>
          <cell r="R3911" t="str">
            <v>-</v>
          </cell>
          <cell r="S3911" t="str">
            <v>ADA</v>
          </cell>
        </row>
        <row r="3912">
          <cell r="A3912" t="str">
            <v>3302171805910005</v>
          </cell>
          <cell r="B3912" t="str">
            <v>3302161505180002</v>
          </cell>
          <cell r="C3912" t="str">
            <v>WASAM</v>
          </cell>
          <cell r="D3912" t="str">
            <v>LK</v>
          </cell>
          <cell r="E3912">
            <v>33376</v>
          </cell>
          <cell r="F3912">
            <v>28.947945205479453</v>
          </cell>
          <cell r="G3912" t="str">
            <v>BANYUMAS</v>
          </cell>
          <cell r="H3912" t="str">
            <v>DESA TUMIYANG</v>
          </cell>
          <cell r="I3912" t="str">
            <v>003</v>
          </cell>
          <cell r="J3912" t="str">
            <v>005</v>
          </cell>
          <cell r="K3912" t="str">
            <v>TUMIYANG</v>
          </cell>
          <cell r="L3912" t="str">
            <v>DESA TUMIYANG, RT 003 RW 005</v>
          </cell>
          <cell r="M3912" t="str">
            <v>KEPALA KELUARGA</v>
          </cell>
          <cell r="N3912" t="str">
            <v>KAWIN</v>
          </cell>
          <cell r="O3912" t="str">
            <v>SLTP/Sederajat</v>
          </cell>
          <cell r="P3912" t="str">
            <v>Islam</v>
          </cell>
          <cell r="Q3912" t="str">
            <v>BELUM/TIDAK BEKERJA</v>
          </cell>
          <cell r="R3912" t="str">
            <v>-</v>
          </cell>
          <cell r="S3912" t="str">
            <v>ADA</v>
          </cell>
        </row>
        <row r="3913">
          <cell r="A3913" t="str">
            <v>3302165902960002</v>
          </cell>
          <cell r="B3913" t="str">
            <v>3302161505180002</v>
          </cell>
          <cell r="C3913" t="str">
            <v>RIYANTI</v>
          </cell>
          <cell r="D3913" t="str">
            <v>PR</v>
          </cell>
          <cell r="E3913">
            <v>35114</v>
          </cell>
          <cell r="F3913">
            <v>24.186301369863013</v>
          </cell>
          <cell r="G3913" t="str">
            <v>BANYUMAS</v>
          </cell>
          <cell r="H3913" t="str">
            <v>DESA TUMIYANG</v>
          </cell>
          <cell r="I3913" t="str">
            <v>003</v>
          </cell>
          <cell r="J3913" t="str">
            <v>005</v>
          </cell>
          <cell r="K3913" t="str">
            <v>TUMIYANG</v>
          </cell>
          <cell r="L3913" t="str">
            <v>DESA TUMIYANG, RT 003 RW 005</v>
          </cell>
          <cell r="M3913" t="str">
            <v>ISTRI</v>
          </cell>
          <cell r="N3913" t="str">
            <v>KAWIN</v>
          </cell>
          <cell r="O3913" t="str">
            <v>SLTP/Sederajat</v>
          </cell>
          <cell r="P3913" t="str">
            <v>Islam</v>
          </cell>
          <cell r="Q3913" t="str">
            <v>BELUM/TIDAK BEKERJA</v>
          </cell>
          <cell r="R3913" t="str">
            <v>-</v>
          </cell>
          <cell r="S3913" t="str">
            <v>ADA</v>
          </cell>
        </row>
        <row r="3914">
          <cell r="A3914" t="str">
            <v>3302164605180001</v>
          </cell>
          <cell r="B3914" t="str">
            <v>3302161505180002</v>
          </cell>
          <cell r="C3914" t="str">
            <v>KHALIFATUL NUR AISYAH</v>
          </cell>
          <cell r="D3914" t="str">
            <v>PR</v>
          </cell>
          <cell r="E3914">
            <v>43226</v>
          </cell>
          <cell r="F3914">
            <v>1.9616438356164383</v>
          </cell>
          <cell r="G3914" t="str">
            <v>BANYUMAS</v>
          </cell>
          <cell r="H3914" t="str">
            <v>DESA TUMIYANG</v>
          </cell>
          <cell r="I3914" t="str">
            <v>003</v>
          </cell>
          <cell r="J3914" t="str">
            <v>005</v>
          </cell>
          <cell r="K3914" t="str">
            <v>TUMIYANG</v>
          </cell>
          <cell r="L3914" t="str">
            <v>DESA TUMIYANG, RT 003 RW 005</v>
          </cell>
          <cell r="M3914" t="str">
            <v>ANAK</v>
          </cell>
          <cell r="N3914" t="str">
            <v>BELUM KAWIN</v>
          </cell>
          <cell r="O3914" t="str">
            <v>Tidak/Belum Sekolah</v>
          </cell>
          <cell r="P3914" t="str">
            <v>Islam</v>
          </cell>
          <cell r="Q3914" t="str">
            <v>BELUM/TIDAK BEKERJA</v>
          </cell>
          <cell r="R3914" t="str">
            <v>-</v>
          </cell>
          <cell r="S3914" t="str">
            <v>ADA</v>
          </cell>
        </row>
        <row r="3915">
          <cell r="A3915" t="str">
            <v>9171030308860007</v>
          </cell>
          <cell r="B3915" t="str">
            <v>3302161508180006</v>
          </cell>
          <cell r="C3915" t="str">
            <v>DENI IRAWAN</v>
          </cell>
          <cell r="D3915" t="str">
            <v>LK</v>
          </cell>
          <cell r="E3915">
            <v>31627</v>
          </cell>
          <cell r="F3915">
            <v>33.739726027397261</v>
          </cell>
          <cell r="G3915" t="str">
            <v>MAGELANG</v>
          </cell>
          <cell r="H3915" t="str">
            <v>TUMIYANG</v>
          </cell>
          <cell r="I3915" t="str">
            <v>003</v>
          </cell>
          <cell r="J3915" t="str">
            <v>005</v>
          </cell>
          <cell r="K3915" t="str">
            <v>TUMIYANG</v>
          </cell>
          <cell r="L3915" t="str">
            <v>TUMIYANG, RT 003 RW 005</v>
          </cell>
          <cell r="M3915" t="str">
            <v>KEPALA KELUARGA</v>
          </cell>
          <cell r="N3915" t="str">
            <v>KAWIN</v>
          </cell>
          <cell r="O3915" t="str">
            <v>Diploma IV/Strata I</v>
          </cell>
          <cell r="P3915" t="str">
            <v>Islam</v>
          </cell>
          <cell r="Q3915" t="str">
            <v>WIRASWASTA</v>
          </cell>
          <cell r="R3915" t="str">
            <v>-</v>
          </cell>
          <cell r="S3915" t="str">
            <v>TIDAK ADA</v>
          </cell>
        </row>
        <row r="3916">
          <cell r="A3916" t="str">
            <v>3302166504920003</v>
          </cell>
          <cell r="B3916" t="str">
            <v>3302161508180006</v>
          </cell>
          <cell r="C3916" t="str">
            <v>WURYATI</v>
          </cell>
          <cell r="D3916" t="str">
            <v>PR</v>
          </cell>
          <cell r="E3916">
            <v>33719</v>
          </cell>
          <cell r="F3916">
            <v>28.008219178082193</v>
          </cell>
          <cell r="G3916" t="str">
            <v>BANYUMAS</v>
          </cell>
          <cell r="H3916" t="str">
            <v>TUMIYANG</v>
          </cell>
          <cell r="I3916" t="str">
            <v>003</v>
          </cell>
          <cell r="J3916" t="str">
            <v>005</v>
          </cell>
          <cell r="K3916" t="str">
            <v>TUMIYANG</v>
          </cell>
          <cell r="L3916" t="str">
            <v>TUMIYANG, RT 003 RW 005</v>
          </cell>
          <cell r="M3916" t="str">
            <v>ISTRI</v>
          </cell>
          <cell r="N3916" t="str">
            <v>KAWIN</v>
          </cell>
          <cell r="O3916" t="str">
            <v>SLTA/Sederajat</v>
          </cell>
          <cell r="P3916" t="str">
            <v>Islam</v>
          </cell>
          <cell r="Q3916" t="str">
            <v>KARYAWAN SWASTA</v>
          </cell>
          <cell r="R3916" t="str">
            <v>-</v>
          </cell>
          <cell r="S3916" t="str">
            <v>TIDAK ADA</v>
          </cell>
        </row>
        <row r="3917">
          <cell r="A3917" t="str">
            <v>9104015901180002</v>
          </cell>
          <cell r="B3917" t="str">
            <v>3302161508180006</v>
          </cell>
          <cell r="C3917" t="str">
            <v>ISWARA XYNERVA IRAWAN</v>
          </cell>
          <cell r="D3917" t="str">
            <v>PR</v>
          </cell>
          <cell r="E3917">
            <v>43119</v>
          </cell>
          <cell r="F3917">
            <v>2.2547945205479452</v>
          </cell>
          <cell r="G3917" t="str">
            <v>NABIRE</v>
          </cell>
          <cell r="H3917" t="str">
            <v>TUMIYANG</v>
          </cell>
          <cell r="I3917" t="str">
            <v>003</v>
          </cell>
          <cell r="J3917" t="str">
            <v>005</v>
          </cell>
          <cell r="K3917" t="str">
            <v>TUMIYANG</v>
          </cell>
          <cell r="L3917" t="str">
            <v>TUMIYANG, RT 003 RW 005</v>
          </cell>
          <cell r="M3917" t="str">
            <v>ANAK</v>
          </cell>
          <cell r="N3917" t="str">
            <v>BELUM KAWIN</v>
          </cell>
          <cell r="O3917" t="str">
            <v>Tidak/Belum Sekolah</v>
          </cell>
          <cell r="P3917" t="str">
            <v>Islam</v>
          </cell>
          <cell r="Q3917" t="str">
            <v>BELUM/TIDAK BEKERJA</v>
          </cell>
          <cell r="R3917" t="str">
            <v>-</v>
          </cell>
          <cell r="S3917" t="str">
            <v>ADA</v>
          </cell>
        </row>
        <row r="3918">
          <cell r="A3918" t="str">
            <v>3302166102850002</v>
          </cell>
          <cell r="B3918" t="str">
            <v>3302161606110006</v>
          </cell>
          <cell r="C3918" t="str">
            <v>KASTUTI</v>
          </cell>
          <cell r="D3918" t="str">
            <v>PR</v>
          </cell>
          <cell r="E3918">
            <v>31099</v>
          </cell>
          <cell r="F3918">
            <v>35.186301369863017</v>
          </cell>
          <cell r="G3918" t="str">
            <v>BANYUMAS</v>
          </cell>
          <cell r="H3918" t="str">
            <v>TUMIYANG</v>
          </cell>
          <cell r="I3918" t="str">
            <v>003</v>
          </cell>
          <cell r="J3918" t="str">
            <v>005</v>
          </cell>
          <cell r="K3918" t="str">
            <v>TUMIYANG</v>
          </cell>
          <cell r="L3918" t="str">
            <v>TUMIYANG, RT 003 RW 005</v>
          </cell>
          <cell r="M3918" t="str">
            <v>KEPALA KELUARGA</v>
          </cell>
          <cell r="N3918" t="str">
            <v>CERAI HIDUP</v>
          </cell>
          <cell r="O3918" t="str">
            <v>SLTP/Sederajat</v>
          </cell>
          <cell r="P3918" t="str">
            <v>Islam</v>
          </cell>
          <cell r="Q3918" t="str">
            <v>MENGURUS RUMAH TANGGA</v>
          </cell>
          <cell r="R3918" t="str">
            <v>-</v>
          </cell>
          <cell r="S3918" t="str">
            <v>TIDAK ADA</v>
          </cell>
        </row>
        <row r="3919">
          <cell r="A3919" t="str">
            <v>3302161501100006</v>
          </cell>
          <cell r="B3919" t="str">
            <v>3302161606110006</v>
          </cell>
          <cell r="C3919" t="str">
            <v>DEFKA RESTU FARINDRA</v>
          </cell>
          <cell r="D3919" t="str">
            <v>LK</v>
          </cell>
          <cell r="E3919">
            <v>40193</v>
          </cell>
          <cell r="F3919">
            <v>10.271232876712329</v>
          </cell>
          <cell r="G3919" t="str">
            <v>BANYUMAS</v>
          </cell>
          <cell r="H3919" t="str">
            <v>TUMIYANG</v>
          </cell>
          <cell r="I3919" t="str">
            <v>003</v>
          </cell>
          <cell r="J3919" t="str">
            <v>005</v>
          </cell>
          <cell r="K3919" t="str">
            <v>TUMIYANG</v>
          </cell>
          <cell r="L3919" t="str">
            <v>TUMIYANG, RT 003 RW 005</v>
          </cell>
          <cell r="M3919" t="str">
            <v>ANAK</v>
          </cell>
          <cell r="N3919" t="str">
            <v>BELUM KAWIN</v>
          </cell>
          <cell r="O3919" t="str">
            <v>Tidak/Belum Sekolah</v>
          </cell>
          <cell r="P3919" t="str">
            <v>Islam</v>
          </cell>
          <cell r="Q3919" t="str">
            <v>BELUM/TIDAK BEKERJA</v>
          </cell>
          <cell r="R3919" t="str">
            <v>-</v>
          </cell>
          <cell r="S3919" t="str">
            <v>ADA</v>
          </cell>
        </row>
        <row r="3920">
          <cell r="A3920" t="str">
            <v>3302165907070001</v>
          </cell>
          <cell r="B3920" t="str">
            <v>3302161606110006</v>
          </cell>
          <cell r="C3920" t="str">
            <v>VILIA  TANTRI</v>
          </cell>
          <cell r="D3920" t="str">
            <v>PR</v>
          </cell>
          <cell r="E3920">
            <v>39282</v>
          </cell>
          <cell r="F3920">
            <v>12.767123287671232</v>
          </cell>
          <cell r="G3920" t="str">
            <v>BANYUMAS</v>
          </cell>
          <cell r="H3920" t="str">
            <v>TUMIYANG</v>
          </cell>
          <cell r="I3920" t="str">
            <v>003</v>
          </cell>
          <cell r="J3920" t="str">
            <v>005</v>
          </cell>
          <cell r="K3920" t="str">
            <v>TUMIYANG</v>
          </cell>
          <cell r="L3920" t="str">
            <v>TUMIYANG, RT 003 RW 005</v>
          </cell>
          <cell r="M3920" t="str">
            <v>ANAK</v>
          </cell>
          <cell r="N3920" t="str">
            <v>BELUM KAWIN</v>
          </cell>
          <cell r="O3920" t="str">
            <v>Tidak/Belum Sekolah</v>
          </cell>
          <cell r="P3920" t="str">
            <v>Islam</v>
          </cell>
          <cell r="Q3920" t="str">
            <v>BELUM/TIDAK BEKERJA</v>
          </cell>
          <cell r="R3920" t="str">
            <v>-</v>
          </cell>
          <cell r="S3920" t="str">
            <v>ADA</v>
          </cell>
        </row>
        <row r="3921">
          <cell r="A3921" t="str">
            <v>3302262904670001</v>
          </cell>
          <cell r="B3921" t="str">
            <v>3302161705140001</v>
          </cell>
          <cell r="C3921" t="str">
            <v>SURIP SUYANTO</v>
          </cell>
          <cell r="D3921" t="str">
            <v>LK</v>
          </cell>
          <cell r="E3921">
            <v>24591</v>
          </cell>
          <cell r="F3921">
            <v>53.016438356164386</v>
          </cell>
          <cell r="G3921" t="str">
            <v>BANYUMAS</v>
          </cell>
          <cell r="H3921" t="str">
            <v>TUMIYANG</v>
          </cell>
          <cell r="I3921" t="str">
            <v>003</v>
          </cell>
          <cell r="J3921" t="str">
            <v>005</v>
          </cell>
          <cell r="K3921" t="str">
            <v>TUMIYANG</v>
          </cell>
          <cell r="L3921" t="str">
            <v>TUMIYANG, RT 003 RW 005</v>
          </cell>
          <cell r="M3921" t="str">
            <v>KEPALA KELUARGA</v>
          </cell>
          <cell r="N3921" t="str">
            <v>KAWIN</v>
          </cell>
          <cell r="O3921" t="str">
            <v>Tamat SD/Sederajat</v>
          </cell>
          <cell r="P3921" t="str">
            <v>Islam</v>
          </cell>
          <cell r="Q3921" t="str">
            <v>BURUH HARIAN LEPAS</v>
          </cell>
          <cell r="R3921" t="str">
            <v>-</v>
          </cell>
          <cell r="S3921" t="str">
            <v>TIDAK ADA</v>
          </cell>
        </row>
        <row r="3922">
          <cell r="A3922" t="str">
            <v>3302164502810001</v>
          </cell>
          <cell r="B3922" t="str">
            <v>3302161705140001</v>
          </cell>
          <cell r="C3922" t="str">
            <v>SUMIARTI</v>
          </cell>
          <cell r="D3922" t="str">
            <v>PR</v>
          </cell>
          <cell r="E3922">
            <v>29622</v>
          </cell>
          <cell r="F3922">
            <v>39.232876712328768</v>
          </cell>
          <cell r="G3922" t="str">
            <v>BANYUMAS</v>
          </cell>
          <cell r="H3922" t="str">
            <v>TUMIYANG</v>
          </cell>
          <cell r="I3922" t="str">
            <v>003</v>
          </cell>
          <cell r="J3922" t="str">
            <v>005</v>
          </cell>
          <cell r="K3922" t="str">
            <v>TUMIYANG</v>
          </cell>
          <cell r="L3922" t="str">
            <v>TUMIYANG, RT 003 RW 005</v>
          </cell>
          <cell r="M3922" t="str">
            <v>ISTRI</v>
          </cell>
          <cell r="N3922" t="str">
            <v>KAWIN</v>
          </cell>
          <cell r="O3922" t="str">
            <v>Tamat SD/Sederajat</v>
          </cell>
          <cell r="P3922" t="str">
            <v>Islam</v>
          </cell>
          <cell r="Q3922" t="str">
            <v>MENGURUS RUMAH TANGGA</v>
          </cell>
          <cell r="R3922" t="str">
            <v>-</v>
          </cell>
          <cell r="S3922" t="str">
            <v>TIDAK ADA</v>
          </cell>
        </row>
        <row r="3923">
          <cell r="A3923" t="str">
            <v>3302162112030002</v>
          </cell>
          <cell r="B3923" t="str">
            <v>3302161705140001</v>
          </cell>
          <cell r="C3923" t="str">
            <v>KHOIRUL ANGGI STIAWAN</v>
          </cell>
          <cell r="D3923" t="str">
            <v>LK</v>
          </cell>
          <cell r="E3923">
            <v>37976</v>
          </cell>
          <cell r="F3923">
            <v>16.345205479452055</v>
          </cell>
          <cell r="G3923" t="str">
            <v>BANYUMAS</v>
          </cell>
          <cell r="H3923" t="str">
            <v>TUMIYANG</v>
          </cell>
          <cell r="I3923" t="str">
            <v>003</v>
          </cell>
          <cell r="J3923" t="str">
            <v>005</v>
          </cell>
          <cell r="K3923" t="str">
            <v>TUMIYANG</v>
          </cell>
          <cell r="L3923" t="str">
            <v>TUMIYANG, RT 003 RW 005</v>
          </cell>
          <cell r="M3923" t="str">
            <v>ANAK</v>
          </cell>
          <cell r="N3923" t="str">
            <v>BELUM KAWIN</v>
          </cell>
          <cell r="O3923" t="str">
            <v>Belum Tamat SD/Sederajat</v>
          </cell>
          <cell r="P3923" t="str">
            <v>Islam</v>
          </cell>
          <cell r="Q3923" t="str">
            <v>PELAJAR/MAHASISWA</v>
          </cell>
          <cell r="R3923" t="str">
            <v>-</v>
          </cell>
          <cell r="S3923" t="str">
            <v>ADA</v>
          </cell>
        </row>
        <row r="3924">
          <cell r="A3924" t="str">
            <v>3302165703180002</v>
          </cell>
          <cell r="B3924" t="str">
            <v>3302161705140001</v>
          </cell>
          <cell r="C3924" t="str">
            <v>RORO AJENG SEKAR EDELVIS</v>
          </cell>
          <cell r="D3924" t="str">
            <v>PR</v>
          </cell>
          <cell r="E3924">
            <v>43176</v>
          </cell>
          <cell r="F3924">
            <v>2.0986301369863014</v>
          </cell>
          <cell r="G3924" t="str">
            <v>BANYUMAS</v>
          </cell>
          <cell r="H3924" t="str">
            <v>TUMIYANG</v>
          </cell>
          <cell r="I3924" t="str">
            <v>003</v>
          </cell>
          <cell r="J3924" t="str">
            <v>005</v>
          </cell>
          <cell r="K3924" t="str">
            <v>TUMIYANG</v>
          </cell>
          <cell r="L3924" t="str">
            <v>TUMIYANG, RT 003 RW 005</v>
          </cell>
          <cell r="M3924" t="str">
            <v>ANAK</v>
          </cell>
          <cell r="N3924" t="str">
            <v>BELUM KAWIN</v>
          </cell>
          <cell r="O3924" t="str">
            <v>Tidak/Belum Sekolah</v>
          </cell>
          <cell r="P3924" t="str">
            <v>Islam</v>
          </cell>
          <cell r="Q3924" t="str">
            <v>BELUM/TIDAK BEKERJA</v>
          </cell>
          <cell r="R3924" t="str">
            <v>-</v>
          </cell>
          <cell r="S3924" t="str">
            <v>ADA</v>
          </cell>
        </row>
        <row r="3925">
          <cell r="A3925" t="str">
            <v>3302166010140001</v>
          </cell>
          <cell r="B3925" t="str">
            <v>3302161705140001</v>
          </cell>
          <cell r="C3925" t="str">
            <v>RORO AYU SEKAR MELATI</v>
          </cell>
          <cell r="D3925" t="str">
            <v>PR</v>
          </cell>
          <cell r="E3925">
            <v>41932</v>
          </cell>
          <cell r="F3925">
            <v>5.506849315068493</v>
          </cell>
          <cell r="G3925" t="str">
            <v>BANYUMAS</v>
          </cell>
          <cell r="H3925" t="str">
            <v>TUMIYANG</v>
          </cell>
          <cell r="I3925" t="str">
            <v>003</v>
          </cell>
          <cell r="J3925" t="str">
            <v>005</v>
          </cell>
          <cell r="K3925" t="str">
            <v>TUMIYANG</v>
          </cell>
          <cell r="L3925" t="str">
            <v>TUMIYANG, RT 003 RW 005</v>
          </cell>
          <cell r="M3925" t="str">
            <v>ANAK</v>
          </cell>
          <cell r="N3925" t="str">
            <v>BELUM KAWIN</v>
          </cell>
          <cell r="O3925" t="str">
            <v>Tidak/Belum Sekolah</v>
          </cell>
          <cell r="P3925" t="str">
            <v>Islam</v>
          </cell>
          <cell r="Q3925" t="str">
            <v>BELUM/TIDAK BEKERJA</v>
          </cell>
          <cell r="R3925" t="str">
            <v>O-</v>
          </cell>
          <cell r="S3925" t="str">
            <v>ADA</v>
          </cell>
        </row>
        <row r="3926">
          <cell r="A3926" t="str">
            <v>3501061508880004</v>
          </cell>
          <cell r="B3926" t="str">
            <v>3302162008150001</v>
          </cell>
          <cell r="C3926" t="str">
            <v>WIJIONO</v>
          </cell>
          <cell r="D3926" t="str">
            <v>LK</v>
          </cell>
          <cell r="E3926">
            <v>32370</v>
          </cell>
          <cell r="F3926">
            <v>31.704109589041096</v>
          </cell>
          <cell r="G3926" t="str">
            <v>PACITAN</v>
          </cell>
          <cell r="H3926" t="str">
            <v>TUMIYANG</v>
          </cell>
          <cell r="I3926" t="str">
            <v>003</v>
          </cell>
          <cell r="J3926" t="str">
            <v>005</v>
          </cell>
          <cell r="K3926" t="str">
            <v>TUMIYANG</v>
          </cell>
          <cell r="L3926" t="str">
            <v>TUMIYANG, RT 003 RW 005</v>
          </cell>
          <cell r="M3926" t="str">
            <v>KEPALA KELUARGA</v>
          </cell>
          <cell r="N3926" t="str">
            <v>KAWIN</v>
          </cell>
          <cell r="O3926" t="str">
            <v>Tamat SD/Sederajat</v>
          </cell>
          <cell r="P3926" t="str">
            <v>Islam</v>
          </cell>
          <cell r="Q3926" t="str">
            <v>BURUH HARIAN LEPAS</v>
          </cell>
          <cell r="R3926" t="str">
            <v>-</v>
          </cell>
          <cell r="S3926" t="str">
            <v>TIDAK ADA</v>
          </cell>
        </row>
        <row r="3927">
          <cell r="A3927" t="str">
            <v>3302164607900001</v>
          </cell>
          <cell r="B3927" t="str">
            <v>3302162008150001</v>
          </cell>
          <cell r="C3927" t="str">
            <v>DRIYATI</v>
          </cell>
          <cell r="D3927" t="str">
            <v>PR</v>
          </cell>
          <cell r="E3927">
            <v>33060</v>
          </cell>
          <cell r="F3927">
            <v>29.813698630136987</v>
          </cell>
          <cell r="G3927" t="str">
            <v>BANYUMAS</v>
          </cell>
          <cell r="H3927" t="str">
            <v>TUMIYANG</v>
          </cell>
          <cell r="I3927" t="str">
            <v>003</v>
          </cell>
          <cell r="J3927" t="str">
            <v>005</v>
          </cell>
          <cell r="K3927" t="str">
            <v>TUMIYANG</v>
          </cell>
          <cell r="L3927" t="str">
            <v>TUMIYANG, RT 003 RW 005</v>
          </cell>
          <cell r="M3927" t="str">
            <v>ISTRI</v>
          </cell>
          <cell r="N3927" t="str">
            <v>KAWIN</v>
          </cell>
          <cell r="O3927" t="str">
            <v>SLTP/Sederajat</v>
          </cell>
          <cell r="P3927" t="str">
            <v>Islam</v>
          </cell>
          <cell r="Q3927" t="str">
            <v>MENGURUS RUMAH TANGGA</v>
          </cell>
          <cell r="R3927" t="str">
            <v>-</v>
          </cell>
          <cell r="S3927" t="str">
            <v>TIDAK ADA</v>
          </cell>
        </row>
        <row r="3928">
          <cell r="A3928" t="str">
            <v>3302165705140002</v>
          </cell>
          <cell r="B3928" t="str">
            <v>3302162008150001</v>
          </cell>
          <cell r="C3928" t="str">
            <v>NADA NUR WASHIFAH</v>
          </cell>
          <cell r="D3928" t="str">
            <v>PR</v>
          </cell>
          <cell r="E3928">
            <v>41776</v>
          </cell>
          <cell r="F3928">
            <v>5.934246575342466</v>
          </cell>
          <cell r="G3928" t="str">
            <v>BANYUMAS</v>
          </cell>
          <cell r="H3928" t="str">
            <v>TUMIYANG</v>
          </cell>
          <cell r="I3928" t="str">
            <v>003</v>
          </cell>
          <cell r="J3928" t="str">
            <v>005</v>
          </cell>
          <cell r="K3928" t="str">
            <v>TUMIYANG</v>
          </cell>
          <cell r="L3928" t="str">
            <v>TUMIYANG, RT 003 RW 005</v>
          </cell>
          <cell r="M3928" t="str">
            <v>ANAK</v>
          </cell>
          <cell r="N3928" t="str">
            <v>BELUM KAWIN</v>
          </cell>
          <cell r="O3928" t="str">
            <v>Tidak/Belum Sekolah</v>
          </cell>
          <cell r="P3928" t="str">
            <v>Islam</v>
          </cell>
          <cell r="Q3928" t="str">
            <v>BELUM/TIDAK BEKERJA</v>
          </cell>
          <cell r="R3928" t="str">
            <v>-</v>
          </cell>
          <cell r="S3928" t="str">
            <v>ADA</v>
          </cell>
        </row>
        <row r="3929">
          <cell r="A3929" t="str">
            <v>3302160107420016</v>
          </cell>
          <cell r="B3929" t="str">
            <v>3302162012060014</v>
          </cell>
          <cell r="C3929" t="str">
            <v>KARTAWIJAYA</v>
          </cell>
          <cell r="D3929" t="str">
            <v>LK</v>
          </cell>
          <cell r="E3929">
            <v>15523</v>
          </cell>
          <cell r="F3929">
            <v>77.860273972602741</v>
          </cell>
          <cell r="G3929" t="str">
            <v>BANYUMAS</v>
          </cell>
          <cell r="H3929" t="str">
            <v>DESA TUMIYANG</v>
          </cell>
          <cell r="I3929" t="str">
            <v>003</v>
          </cell>
          <cell r="J3929" t="str">
            <v>005</v>
          </cell>
          <cell r="K3929" t="str">
            <v>TUMIYANG</v>
          </cell>
          <cell r="L3929" t="str">
            <v>DESA TUMIYANG, RT 003 RW 005</v>
          </cell>
          <cell r="M3929" t="str">
            <v>KEPALA KELUARGA</v>
          </cell>
          <cell r="N3929" t="str">
            <v>KAWIN</v>
          </cell>
          <cell r="O3929" t="str">
            <v>Belum Tamat SD/Sederajat</v>
          </cell>
          <cell r="P3929" t="str">
            <v>Islam</v>
          </cell>
          <cell r="Q3929" t="str">
            <v>BURUH HARIAN LEPAS</v>
          </cell>
          <cell r="R3929" t="str">
            <v>-</v>
          </cell>
          <cell r="S3929" t="str">
            <v>TIDAK ADA</v>
          </cell>
        </row>
        <row r="3930">
          <cell r="A3930" t="str">
            <v>3302164107400076</v>
          </cell>
          <cell r="B3930" t="str">
            <v>3302162012060014</v>
          </cell>
          <cell r="C3930" t="str">
            <v>SATEM</v>
          </cell>
          <cell r="D3930" t="str">
            <v>PR</v>
          </cell>
          <cell r="E3930">
            <v>14793</v>
          </cell>
          <cell r="F3930">
            <v>79.860273972602741</v>
          </cell>
          <cell r="G3930" t="str">
            <v>BANYUMAS</v>
          </cell>
          <cell r="H3930" t="str">
            <v>DESA TUMIYANG</v>
          </cell>
          <cell r="I3930" t="str">
            <v>003</v>
          </cell>
          <cell r="J3930" t="str">
            <v>005</v>
          </cell>
          <cell r="K3930" t="str">
            <v>TUMIYANG</v>
          </cell>
          <cell r="L3930" t="str">
            <v>DESA TUMIYANG, RT 003 RW 005</v>
          </cell>
          <cell r="M3930" t="str">
            <v>ISTRI</v>
          </cell>
          <cell r="N3930" t="str">
            <v>KAWIN</v>
          </cell>
          <cell r="O3930" t="str">
            <v>Belum Tamat SD/Sederajat</v>
          </cell>
          <cell r="P3930" t="str">
            <v>Islam</v>
          </cell>
          <cell r="Q3930" t="str">
            <v>MENGURUS RUMAH TANGGA</v>
          </cell>
          <cell r="R3930" t="str">
            <v>-</v>
          </cell>
          <cell r="S3930" t="str">
            <v>TIDAK ADA</v>
          </cell>
        </row>
        <row r="3931">
          <cell r="A3931" t="str">
            <v>3302160109830004</v>
          </cell>
          <cell r="B3931" t="str">
            <v>3302162103120001</v>
          </cell>
          <cell r="C3931" t="str">
            <v>TARTO</v>
          </cell>
          <cell r="D3931" t="str">
            <v>LK</v>
          </cell>
          <cell r="E3931">
            <v>30560</v>
          </cell>
          <cell r="F3931">
            <v>36.663013698630138</v>
          </cell>
          <cell r="G3931" t="str">
            <v>BANYUMAS</v>
          </cell>
          <cell r="H3931" t="str">
            <v xml:space="preserve"> TUMIYANG</v>
          </cell>
          <cell r="I3931" t="str">
            <v>003</v>
          </cell>
          <cell r="J3931" t="str">
            <v>005</v>
          </cell>
          <cell r="K3931" t="str">
            <v>TUMIYANG</v>
          </cell>
          <cell r="L3931" t="str">
            <v xml:space="preserve"> TUMIYANG, RT 003 RW 005</v>
          </cell>
          <cell r="M3931" t="str">
            <v>KEPALA KELUARGA</v>
          </cell>
          <cell r="N3931" t="str">
            <v>KAWIN</v>
          </cell>
          <cell r="O3931" t="str">
            <v>SLTP/Sederajat</v>
          </cell>
          <cell r="P3931" t="str">
            <v>Islam</v>
          </cell>
          <cell r="Q3931" t="str">
            <v>BURUH HARIAN LEPAS</v>
          </cell>
          <cell r="R3931" t="str">
            <v>-</v>
          </cell>
          <cell r="S3931" t="str">
            <v>TIDAK ADA</v>
          </cell>
        </row>
        <row r="3932">
          <cell r="A3932" t="str">
            <v>3302165102870003</v>
          </cell>
          <cell r="B3932" t="str">
            <v>3302162103120001</v>
          </cell>
          <cell r="C3932" t="str">
            <v>TARMINI</v>
          </cell>
          <cell r="D3932" t="str">
            <v>PR</v>
          </cell>
          <cell r="E3932">
            <v>31819</v>
          </cell>
          <cell r="F3932">
            <v>33.213698630136989</v>
          </cell>
          <cell r="G3932" t="str">
            <v>BANYUMAS</v>
          </cell>
          <cell r="H3932" t="str">
            <v xml:space="preserve"> TUMIYANG</v>
          </cell>
          <cell r="I3932" t="str">
            <v>003</v>
          </cell>
          <cell r="J3932" t="str">
            <v>005</v>
          </cell>
          <cell r="K3932" t="str">
            <v>TUMIYANG</v>
          </cell>
          <cell r="L3932" t="str">
            <v xml:space="preserve"> TUMIYANG, RT 003 RW 005</v>
          </cell>
          <cell r="M3932" t="str">
            <v>ISTRI</v>
          </cell>
          <cell r="N3932" t="str">
            <v>KAWIN</v>
          </cell>
          <cell r="O3932" t="str">
            <v>SLTP/Sederajat</v>
          </cell>
          <cell r="P3932" t="str">
            <v>Islam</v>
          </cell>
          <cell r="Q3932" t="str">
            <v>MENGURUS RUMAH TANGGA</v>
          </cell>
          <cell r="R3932" t="str">
            <v>-</v>
          </cell>
          <cell r="S3932" t="str">
            <v>TIDAK ADA</v>
          </cell>
        </row>
        <row r="3933">
          <cell r="A3933" t="str">
            <v>3302161503120001</v>
          </cell>
          <cell r="B3933" t="str">
            <v>3302162103120001</v>
          </cell>
          <cell r="C3933" t="str">
            <v>ZAINAFIS ARKAN FADHILAH</v>
          </cell>
          <cell r="D3933" t="str">
            <v>LK</v>
          </cell>
          <cell r="E3933">
            <v>40983</v>
          </cell>
          <cell r="F3933">
            <v>8.1068493150684926</v>
          </cell>
          <cell r="G3933" t="str">
            <v>BANYUMAS</v>
          </cell>
          <cell r="H3933" t="str">
            <v xml:space="preserve"> TUMIYANG</v>
          </cell>
          <cell r="I3933" t="str">
            <v>003</v>
          </cell>
          <cell r="J3933" t="str">
            <v>005</v>
          </cell>
          <cell r="K3933" t="str">
            <v>TUMIYANG</v>
          </cell>
          <cell r="L3933" t="str">
            <v xml:space="preserve"> TUMIYANG, RT 003 RW 005</v>
          </cell>
          <cell r="M3933" t="str">
            <v>ANAK</v>
          </cell>
          <cell r="N3933" t="str">
            <v>BELUM KAWIN</v>
          </cell>
          <cell r="O3933" t="str">
            <v>Tidak/Belum Sekolah</v>
          </cell>
          <cell r="P3933" t="str">
            <v>Islam</v>
          </cell>
          <cell r="Q3933" t="str">
            <v>BELUM/TIDAK BEKERJA</v>
          </cell>
          <cell r="R3933" t="str">
            <v>-</v>
          </cell>
          <cell r="S3933" t="str">
            <v>ADA</v>
          </cell>
        </row>
        <row r="3934">
          <cell r="A3934" t="str">
            <v>3319082503820002</v>
          </cell>
          <cell r="B3934" t="str">
            <v>3302162105180003</v>
          </cell>
          <cell r="C3934" t="str">
            <v>HARI SISWANTO</v>
          </cell>
          <cell r="D3934" t="str">
            <v>LK</v>
          </cell>
          <cell r="E3934">
            <v>30035</v>
          </cell>
          <cell r="F3934">
            <v>38.101369863013701</v>
          </cell>
          <cell r="G3934" t="str">
            <v>KUDUS</v>
          </cell>
          <cell r="H3934" t="str">
            <v>TUMIYANG</v>
          </cell>
          <cell r="I3934" t="str">
            <v>003</v>
          </cell>
          <cell r="J3934" t="str">
            <v>005</v>
          </cell>
          <cell r="K3934" t="str">
            <v>TUMIYANG</v>
          </cell>
          <cell r="L3934" t="str">
            <v>TUMIYANG, RT 003 RW 005</v>
          </cell>
          <cell r="M3934" t="str">
            <v>KEPALA KELUARGA</v>
          </cell>
          <cell r="N3934" t="str">
            <v>KAWIN</v>
          </cell>
          <cell r="O3934" t="str">
            <v>Tamat SD/Sederajat</v>
          </cell>
          <cell r="P3934" t="str">
            <v>Islam</v>
          </cell>
          <cell r="Q3934" t="str">
            <v>KARYAWAN SWASTA</v>
          </cell>
          <cell r="R3934" t="str">
            <v>-</v>
          </cell>
          <cell r="S3934" t="str">
            <v>ADA</v>
          </cell>
        </row>
        <row r="3935">
          <cell r="A3935" t="str">
            <v>3302166609750001</v>
          </cell>
          <cell r="B3935" t="str">
            <v>3302162105180003</v>
          </cell>
          <cell r="C3935" t="str">
            <v>RIRIN</v>
          </cell>
          <cell r="D3935" t="str">
            <v>PR</v>
          </cell>
          <cell r="E3935">
            <v>27663</v>
          </cell>
          <cell r="F3935">
            <v>44.6</v>
          </cell>
          <cell r="G3935" t="str">
            <v>BANYUMAS</v>
          </cell>
          <cell r="H3935" t="str">
            <v>TUMIYANG</v>
          </cell>
          <cell r="I3935" t="str">
            <v>003</v>
          </cell>
          <cell r="J3935" t="str">
            <v>005</v>
          </cell>
          <cell r="K3935" t="str">
            <v>TUMIYANG</v>
          </cell>
          <cell r="L3935" t="str">
            <v>TUMIYANG, RT 003 RW 005</v>
          </cell>
          <cell r="M3935" t="str">
            <v>ISTRI</v>
          </cell>
          <cell r="N3935" t="str">
            <v>KAWIN</v>
          </cell>
          <cell r="O3935" t="str">
            <v>Tamat SD/Sederajat</v>
          </cell>
          <cell r="P3935" t="str">
            <v>Islam</v>
          </cell>
          <cell r="Q3935" t="str">
            <v>MENGURUS RUMAH TANGGA</v>
          </cell>
          <cell r="R3935" t="str">
            <v>-</v>
          </cell>
          <cell r="S3935" t="str">
            <v>TIDAK ADA</v>
          </cell>
        </row>
        <row r="3936">
          <cell r="A3936" t="str">
            <v>3302166511020002</v>
          </cell>
          <cell r="B3936" t="str">
            <v>3302162105180003</v>
          </cell>
          <cell r="C3936" t="str">
            <v>RESMA LUSIANA</v>
          </cell>
          <cell r="D3936" t="str">
            <v>PR</v>
          </cell>
          <cell r="E3936">
            <v>37585</v>
          </cell>
          <cell r="F3936">
            <v>17.416438356164385</v>
          </cell>
          <cell r="G3936" t="str">
            <v>BANYUMAS</v>
          </cell>
          <cell r="H3936" t="str">
            <v>TUMIYANG</v>
          </cell>
          <cell r="I3936" t="str">
            <v>003</v>
          </cell>
          <cell r="J3936" t="str">
            <v>005</v>
          </cell>
          <cell r="K3936" t="str">
            <v>TUMIYANG</v>
          </cell>
          <cell r="L3936" t="str">
            <v>TUMIYANG, RT 003 RW 005</v>
          </cell>
          <cell r="M3936" t="str">
            <v>ANAK</v>
          </cell>
          <cell r="N3936" t="str">
            <v>BELUM KAWIN</v>
          </cell>
          <cell r="O3936" t="str">
            <v>Belum Tamat SD/Sederajat</v>
          </cell>
          <cell r="P3936" t="str">
            <v>Islam</v>
          </cell>
          <cell r="Q3936" t="str">
            <v>PELAJAR/MAHASISWA</v>
          </cell>
          <cell r="R3936" t="str">
            <v>-</v>
          </cell>
          <cell r="S3936" t="str">
            <v>ADA</v>
          </cell>
        </row>
        <row r="3937">
          <cell r="A3937" t="str">
            <v>3302162607830002</v>
          </cell>
          <cell r="B3937" t="str">
            <v>3302162105180003</v>
          </cell>
          <cell r="C3937" t="str">
            <v>ROJIKIN</v>
          </cell>
          <cell r="D3937" t="str">
            <v>LK</v>
          </cell>
          <cell r="E3937">
            <v>30523</v>
          </cell>
          <cell r="F3937">
            <v>36.764383561643832</v>
          </cell>
          <cell r="G3937" t="str">
            <v>BANYUMAS</v>
          </cell>
          <cell r="H3937" t="str">
            <v>TUMIYANG</v>
          </cell>
          <cell r="I3937" t="str">
            <v>003</v>
          </cell>
          <cell r="J3937" t="str">
            <v>005</v>
          </cell>
          <cell r="K3937" t="str">
            <v>TUMIYANG</v>
          </cell>
          <cell r="L3937" t="str">
            <v>TUMIYANG, RT 003 RW 005</v>
          </cell>
          <cell r="M3937" t="str">
            <v>FAMILI LAIN</v>
          </cell>
          <cell r="N3937" t="str">
            <v>KAWIN</v>
          </cell>
          <cell r="O3937" t="str">
            <v>Tamat SD/Sederajat</v>
          </cell>
          <cell r="P3937" t="str">
            <v>Islam</v>
          </cell>
          <cell r="Q3937" t="str">
            <v>BURUH HARIAN LEPAS</v>
          </cell>
          <cell r="R3937" t="str">
            <v>-</v>
          </cell>
          <cell r="S3937" t="str">
            <v>TIDAK ADA</v>
          </cell>
        </row>
        <row r="3938">
          <cell r="A3938" t="str">
            <v>3302165903810002</v>
          </cell>
          <cell r="B3938" t="str">
            <v>3302162105180003</v>
          </cell>
          <cell r="C3938" t="str">
            <v>SODIYAH</v>
          </cell>
          <cell r="D3938" t="str">
            <v>PR</v>
          </cell>
          <cell r="E3938">
            <v>29664</v>
          </cell>
          <cell r="F3938">
            <v>39.11780821917808</v>
          </cell>
          <cell r="G3938" t="str">
            <v>BANYUMAS</v>
          </cell>
          <cell r="H3938" t="str">
            <v>TUMIYANG</v>
          </cell>
          <cell r="I3938" t="str">
            <v>003</v>
          </cell>
          <cell r="J3938" t="str">
            <v>005</v>
          </cell>
          <cell r="K3938" t="str">
            <v>TUMIYANG</v>
          </cell>
          <cell r="L3938" t="str">
            <v>TUMIYANG, RT 003 RW 005</v>
          </cell>
          <cell r="M3938" t="str">
            <v>FAMILI LAIN</v>
          </cell>
          <cell r="N3938" t="str">
            <v>KAWIN</v>
          </cell>
          <cell r="O3938" t="str">
            <v>Tamat SD/Sederajat</v>
          </cell>
          <cell r="P3938" t="str">
            <v>Islam</v>
          </cell>
          <cell r="Q3938" t="str">
            <v>BELUM/TIDAK BEKERJA</v>
          </cell>
          <cell r="R3938" t="str">
            <v>-</v>
          </cell>
          <cell r="S3938" t="str">
            <v>TIDAK ADA</v>
          </cell>
        </row>
        <row r="3939">
          <cell r="A3939" t="str">
            <v>3302162604690002</v>
          </cell>
          <cell r="B3939" t="str">
            <v>3302162112060003</v>
          </cell>
          <cell r="C3939" t="str">
            <v>DOSO WARDOYO</v>
          </cell>
          <cell r="D3939" t="str">
            <v>LK</v>
          </cell>
          <cell r="E3939">
            <v>25319</v>
          </cell>
          <cell r="F3939">
            <v>51.021917808219179</v>
          </cell>
          <cell r="G3939" t="str">
            <v>BANYUMAS</v>
          </cell>
          <cell r="H3939" t="str">
            <v>DESA TUMIYANG</v>
          </cell>
          <cell r="I3939" t="str">
            <v>003</v>
          </cell>
          <cell r="J3939" t="str">
            <v>005</v>
          </cell>
          <cell r="K3939" t="str">
            <v>TUMIYANG</v>
          </cell>
          <cell r="L3939" t="str">
            <v>DESA TUMIYANG, RT 003 RW 005</v>
          </cell>
          <cell r="M3939" t="str">
            <v>KEPALA KELUARGA</v>
          </cell>
          <cell r="N3939" t="str">
            <v>CERAI MATI</v>
          </cell>
          <cell r="O3939" t="str">
            <v>SLTP/Sederajat</v>
          </cell>
          <cell r="P3939" t="str">
            <v>Islam</v>
          </cell>
          <cell r="Q3939" t="str">
            <v>BURUH HARIAN LEPAS</v>
          </cell>
          <cell r="R3939" t="str">
            <v>-</v>
          </cell>
          <cell r="S3939" t="str">
            <v>TIDAK ADA</v>
          </cell>
        </row>
        <row r="3940">
          <cell r="A3940" t="str">
            <v>3302183112760028</v>
          </cell>
          <cell r="B3940" t="str">
            <v>3302162209100004</v>
          </cell>
          <cell r="C3940" t="str">
            <v>RASID</v>
          </cell>
          <cell r="D3940" t="str">
            <v>LK</v>
          </cell>
          <cell r="E3940">
            <v>28125</v>
          </cell>
          <cell r="F3940">
            <v>43.334246575342469</v>
          </cell>
          <cell r="G3940" t="str">
            <v>BANYUMAS</v>
          </cell>
          <cell r="H3940" t="str">
            <v>TUMIYANG</v>
          </cell>
          <cell r="I3940" t="str">
            <v>003</v>
          </cell>
          <cell r="J3940" t="str">
            <v>005</v>
          </cell>
          <cell r="K3940" t="str">
            <v>TUMIYANG</v>
          </cell>
          <cell r="L3940" t="str">
            <v>TUMIYANG, RT 003 RW 005</v>
          </cell>
          <cell r="M3940" t="str">
            <v>KEPALA KELUARGA</v>
          </cell>
          <cell r="N3940" t="str">
            <v>KAWIN</v>
          </cell>
          <cell r="O3940" t="str">
            <v>Tamat SD/Sederajat</v>
          </cell>
          <cell r="P3940" t="str">
            <v>Islam</v>
          </cell>
          <cell r="Q3940" t="str">
            <v>WIRASWASTA</v>
          </cell>
          <cell r="R3940" t="str">
            <v>-</v>
          </cell>
          <cell r="S3940" t="str">
            <v>TIDAK ADA</v>
          </cell>
        </row>
        <row r="3941">
          <cell r="A3941" t="str">
            <v>3302184110780002</v>
          </cell>
          <cell r="B3941" t="str">
            <v>3302162209100004</v>
          </cell>
          <cell r="C3941" t="str">
            <v>SARTI</v>
          </cell>
          <cell r="D3941" t="str">
            <v>PR</v>
          </cell>
          <cell r="E3941">
            <v>28764</v>
          </cell>
          <cell r="F3941">
            <v>41.583561643835615</v>
          </cell>
          <cell r="G3941" t="str">
            <v>BANYUMAS</v>
          </cell>
          <cell r="H3941" t="str">
            <v>TUMIYANG</v>
          </cell>
          <cell r="I3941" t="str">
            <v>003</v>
          </cell>
          <cell r="J3941" t="str">
            <v>005</v>
          </cell>
          <cell r="K3941" t="str">
            <v>TUMIYANG</v>
          </cell>
          <cell r="L3941" t="str">
            <v>TUMIYANG, RT 003 RW 005</v>
          </cell>
          <cell r="M3941" t="str">
            <v>ISTRI</v>
          </cell>
          <cell r="N3941" t="str">
            <v>KAWIN</v>
          </cell>
          <cell r="O3941" t="str">
            <v>Tamat SD/Sederajat</v>
          </cell>
          <cell r="P3941" t="str">
            <v>Islam</v>
          </cell>
          <cell r="Q3941" t="str">
            <v>MENGURUS RUMAH TANGGA</v>
          </cell>
          <cell r="R3941" t="str">
            <v>-</v>
          </cell>
          <cell r="S3941" t="str">
            <v>TIDAK ADA</v>
          </cell>
        </row>
        <row r="3942">
          <cell r="A3942" t="str">
            <v>3302182011960006</v>
          </cell>
          <cell r="B3942" t="str">
            <v>3302162209100004</v>
          </cell>
          <cell r="C3942" t="str">
            <v>AKBAR ANDRIAN</v>
          </cell>
          <cell r="D3942" t="str">
            <v>LK</v>
          </cell>
          <cell r="E3942">
            <v>35389</v>
          </cell>
          <cell r="F3942">
            <v>23.432876712328767</v>
          </cell>
          <cell r="G3942" t="str">
            <v>BANYUMAS</v>
          </cell>
          <cell r="H3942" t="str">
            <v>TUMIYANG</v>
          </cell>
          <cell r="I3942" t="str">
            <v>003</v>
          </cell>
          <cell r="J3942" t="str">
            <v>005</v>
          </cell>
          <cell r="K3942" t="str">
            <v>TUMIYANG</v>
          </cell>
          <cell r="L3942" t="str">
            <v>TUMIYANG, RT 003 RW 005</v>
          </cell>
          <cell r="M3942" t="str">
            <v>ANAK</v>
          </cell>
          <cell r="N3942" t="str">
            <v>KAWIN</v>
          </cell>
          <cell r="O3942" t="str">
            <v>SLTP/Sederajat</v>
          </cell>
          <cell r="P3942" t="str">
            <v>Islam</v>
          </cell>
          <cell r="Q3942" t="str">
            <v>PELAJAR/MAHASISWA</v>
          </cell>
          <cell r="R3942" t="str">
            <v>-</v>
          </cell>
          <cell r="S3942" t="str">
            <v>TIDAK ADA</v>
          </cell>
        </row>
        <row r="3943">
          <cell r="A3943" t="str">
            <v>3302185609050003</v>
          </cell>
          <cell r="B3943" t="str">
            <v>3302162209100004</v>
          </cell>
          <cell r="C3943" t="str">
            <v>RINA SEFI SAFIAH</v>
          </cell>
          <cell r="D3943" t="str">
            <v>PR</v>
          </cell>
          <cell r="E3943">
            <v>38611</v>
          </cell>
          <cell r="F3943">
            <v>14.605479452054794</v>
          </cell>
          <cell r="G3943" t="str">
            <v>BANYUMAS</v>
          </cell>
          <cell r="H3943" t="str">
            <v>TUMIYANG</v>
          </cell>
          <cell r="I3943" t="str">
            <v>003</v>
          </cell>
          <cell r="J3943" t="str">
            <v>005</v>
          </cell>
          <cell r="K3943" t="str">
            <v>TUMIYANG</v>
          </cell>
          <cell r="L3943" t="str">
            <v>TUMIYANG, RT 003 RW 005</v>
          </cell>
          <cell r="M3943" t="str">
            <v>ANAK</v>
          </cell>
          <cell r="N3943" t="str">
            <v>BELUM KAWIN</v>
          </cell>
          <cell r="O3943" t="str">
            <v>Tidak/Belum Sekolah</v>
          </cell>
          <cell r="P3943" t="str">
            <v>Islam</v>
          </cell>
          <cell r="Q3943" t="str">
            <v>BELUM/TIDAK BEKERJA</v>
          </cell>
          <cell r="R3943" t="str">
            <v>-</v>
          </cell>
          <cell r="S3943" t="str">
            <v>ADA</v>
          </cell>
        </row>
        <row r="3944">
          <cell r="A3944" t="str">
            <v>3302162503710001</v>
          </cell>
          <cell r="B3944" t="str">
            <v>3302162304090009</v>
          </cell>
          <cell r="C3944" t="str">
            <v>SUKWAN</v>
          </cell>
          <cell r="D3944" t="str">
            <v>LK</v>
          </cell>
          <cell r="E3944">
            <v>26017</v>
          </cell>
          <cell r="F3944">
            <v>49.109589041095887</v>
          </cell>
          <cell r="G3944" t="str">
            <v>BANYUMAS</v>
          </cell>
          <cell r="H3944" t="str">
            <v>TUMIYANG</v>
          </cell>
          <cell r="I3944" t="str">
            <v>003</v>
          </cell>
          <cell r="J3944" t="str">
            <v>005</v>
          </cell>
          <cell r="K3944" t="str">
            <v>TUMIYANG</v>
          </cell>
          <cell r="L3944" t="str">
            <v>TUMIYANG, RT 003 RW 005</v>
          </cell>
          <cell r="M3944" t="str">
            <v>KEPALA KELUARGA</v>
          </cell>
          <cell r="N3944" t="str">
            <v>KAWIN</v>
          </cell>
          <cell r="O3944" t="str">
            <v>Tamat SD/Sederajat</v>
          </cell>
          <cell r="P3944" t="str">
            <v>Islam</v>
          </cell>
          <cell r="Q3944" t="str">
            <v>BURUH HARIAN LEPAS</v>
          </cell>
          <cell r="R3944" t="str">
            <v>-</v>
          </cell>
          <cell r="S3944" t="str">
            <v>TIDAK ADA</v>
          </cell>
        </row>
        <row r="3945">
          <cell r="A3945" t="str">
            <v>3302164308800002</v>
          </cell>
          <cell r="B3945" t="str">
            <v>3302162304090009</v>
          </cell>
          <cell r="C3945" t="str">
            <v>SASTIWI</v>
          </cell>
          <cell r="D3945" t="str">
            <v>PR</v>
          </cell>
          <cell r="E3945">
            <v>29436</v>
          </cell>
          <cell r="F3945">
            <v>39.742465753424661</v>
          </cell>
          <cell r="G3945" t="str">
            <v>BANYUMAS</v>
          </cell>
          <cell r="H3945" t="str">
            <v>TUMIYANG</v>
          </cell>
          <cell r="I3945" t="str">
            <v>003</v>
          </cell>
          <cell r="J3945" t="str">
            <v>005</v>
          </cell>
          <cell r="K3945" t="str">
            <v>TUMIYANG</v>
          </cell>
          <cell r="L3945" t="str">
            <v>TUMIYANG, RT 003 RW 005</v>
          </cell>
          <cell r="M3945" t="str">
            <v>ISTRI</v>
          </cell>
          <cell r="N3945" t="str">
            <v>KAWIN</v>
          </cell>
          <cell r="O3945" t="str">
            <v>Tamat SD/Sederajat</v>
          </cell>
          <cell r="P3945" t="str">
            <v>Islam</v>
          </cell>
          <cell r="Q3945" t="str">
            <v>MENGURUS RUMAH TANGGA</v>
          </cell>
          <cell r="R3945" t="str">
            <v>-</v>
          </cell>
          <cell r="S3945" t="str">
            <v>TIDAK ADA</v>
          </cell>
        </row>
        <row r="3946">
          <cell r="A3946" t="str">
            <v>3302161003170002</v>
          </cell>
          <cell r="B3946" t="str">
            <v>3302162304090009</v>
          </cell>
          <cell r="C3946" t="str">
            <v>MARSEL ALVINO</v>
          </cell>
          <cell r="D3946" t="str">
            <v>LK</v>
          </cell>
          <cell r="E3946">
            <v>42804</v>
          </cell>
          <cell r="F3946">
            <v>3.117808219178082</v>
          </cell>
          <cell r="G3946" t="str">
            <v>BANYUMAS</v>
          </cell>
          <cell r="H3946" t="str">
            <v>TUMIYANG</v>
          </cell>
          <cell r="I3946" t="str">
            <v>003</v>
          </cell>
          <cell r="J3946" t="str">
            <v>005</v>
          </cell>
          <cell r="K3946" t="str">
            <v>TUMIYANG</v>
          </cell>
          <cell r="L3946" t="str">
            <v>TUMIYANG, RT 003 RW 005</v>
          </cell>
          <cell r="M3946" t="str">
            <v>ANAK</v>
          </cell>
          <cell r="N3946" t="str">
            <v>BELUM KAWIN</v>
          </cell>
          <cell r="O3946" t="str">
            <v>Tidak/Belum Sekolah</v>
          </cell>
          <cell r="P3946" t="str">
            <v>Islam</v>
          </cell>
          <cell r="Q3946" t="str">
            <v>BELUM/TIDAK BEKERJA</v>
          </cell>
          <cell r="R3946" t="str">
            <v>-</v>
          </cell>
          <cell r="S3946" t="str">
            <v>ADA</v>
          </cell>
        </row>
        <row r="3947">
          <cell r="A3947" t="str">
            <v>3302161111020001</v>
          </cell>
          <cell r="B3947" t="str">
            <v>3302162304090009</v>
          </cell>
          <cell r="C3947" t="str">
            <v>NOFAN AJI RAMADAN</v>
          </cell>
          <cell r="D3947" t="str">
            <v>LK</v>
          </cell>
          <cell r="E3947">
            <v>37571</v>
          </cell>
          <cell r="F3947">
            <v>17.454794520547946</v>
          </cell>
          <cell r="G3947" t="str">
            <v>BANYUMAS</v>
          </cell>
          <cell r="H3947" t="str">
            <v>TUMIYANG</v>
          </cell>
          <cell r="I3947" t="str">
            <v>003</v>
          </cell>
          <cell r="J3947" t="str">
            <v>005</v>
          </cell>
          <cell r="K3947" t="str">
            <v>TUMIYANG</v>
          </cell>
          <cell r="L3947" t="str">
            <v>TUMIYANG, RT 003 RW 005</v>
          </cell>
          <cell r="M3947" t="str">
            <v>ANAK</v>
          </cell>
          <cell r="N3947" t="str">
            <v>BELUM KAWIN</v>
          </cell>
          <cell r="O3947" t="str">
            <v>Belum Tamat SD/Sederajat</v>
          </cell>
          <cell r="P3947" t="str">
            <v>Islam</v>
          </cell>
          <cell r="Q3947" t="str">
            <v>PELAJAR/MAHASISWA</v>
          </cell>
          <cell r="R3947" t="str">
            <v>-</v>
          </cell>
          <cell r="S3947" t="str">
            <v>TIDAK ADA</v>
          </cell>
        </row>
        <row r="3948">
          <cell r="A3948" t="str">
            <v>3302161711100001</v>
          </cell>
          <cell r="B3948" t="str">
            <v>3302162304090009</v>
          </cell>
          <cell r="C3948" t="str">
            <v>ISMAIL FAJRI</v>
          </cell>
          <cell r="D3948" t="str">
            <v>LK</v>
          </cell>
          <cell r="E3948">
            <v>40499</v>
          </cell>
          <cell r="F3948">
            <v>9.4328767123287669</v>
          </cell>
          <cell r="G3948" t="str">
            <v>BANYUMAS</v>
          </cell>
          <cell r="H3948" t="str">
            <v>TUMIYANG</v>
          </cell>
          <cell r="I3948" t="str">
            <v>003</v>
          </cell>
          <cell r="J3948" t="str">
            <v>005</v>
          </cell>
          <cell r="K3948" t="str">
            <v>TUMIYANG</v>
          </cell>
          <cell r="L3948" t="str">
            <v>TUMIYANG, RT 003 RW 005</v>
          </cell>
          <cell r="M3948" t="str">
            <v>ANAK</v>
          </cell>
          <cell r="N3948" t="str">
            <v>BELUM KAWIN</v>
          </cell>
          <cell r="O3948" t="str">
            <v>Tidak/Belum Sekolah</v>
          </cell>
          <cell r="P3948" t="str">
            <v>Islam</v>
          </cell>
          <cell r="Q3948" t="str">
            <v>BELUM/TIDAK BEKERJA</v>
          </cell>
          <cell r="R3948" t="str">
            <v>-</v>
          </cell>
          <cell r="S3948" t="str">
            <v>ADA</v>
          </cell>
        </row>
        <row r="3949">
          <cell r="A3949" t="str">
            <v>3302165003170001</v>
          </cell>
          <cell r="B3949" t="str">
            <v>3302162304090009</v>
          </cell>
          <cell r="C3949" t="str">
            <v>MARSYA AZALIA</v>
          </cell>
          <cell r="D3949" t="str">
            <v>PR</v>
          </cell>
          <cell r="E3949">
            <v>42804</v>
          </cell>
          <cell r="F3949">
            <v>3.117808219178082</v>
          </cell>
          <cell r="G3949" t="str">
            <v>BANYUMAS</v>
          </cell>
          <cell r="H3949" t="str">
            <v>TUMIYANG</v>
          </cell>
          <cell r="I3949" t="str">
            <v>003</v>
          </cell>
          <cell r="J3949" t="str">
            <v>005</v>
          </cell>
          <cell r="K3949" t="str">
            <v>TUMIYANG</v>
          </cell>
          <cell r="L3949" t="str">
            <v>TUMIYANG, RT 003 RW 005</v>
          </cell>
          <cell r="M3949" t="str">
            <v>ANAK</v>
          </cell>
          <cell r="N3949" t="str">
            <v>BELUM KAWIN</v>
          </cell>
          <cell r="O3949" t="str">
            <v>Tidak/Belum Sekolah</v>
          </cell>
          <cell r="P3949" t="str">
            <v>Islam</v>
          </cell>
          <cell r="Q3949" t="str">
            <v>BELUM/TIDAK BEKERJA</v>
          </cell>
          <cell r="R3949" t="str">
            <v>-</v>
          </cell>
          <cell r="S3949" t="str">
            <v>ADA</v>
          </cell>
        </row>
        <row r="3950">
          <cell r="A3950" t="str">
            <v>3302160107630062</v>
          </cell>
          <cell r="B3950" t="str">
            <v>3302162412110003</v>
          </cell>
          <cell r="C3950" t="str">
            <v>DASA</v>
          </cell>
          <cell r="D3950" t="str">
            <v>LK</v>
          </cell>
          <cell r="E3950">
            <v>23193</v>
          </cell>
          <cell r="F3950">
            <v>56.846575342465755</v>
          </cell>
          <cell r="G3950" t="str">
            <v>BANYUMAS</v>
          </cell>
          <cell r="H3950" t="str">
            <v>TUMIYANG</v>
          </cell>
          <cell r="I3950" t="str">
            <v>003</v>
          </cell>
          <cell r="J3950" t="str">
            <v>005</v>
          </cell>
          <cell r="K3950" t="str">
            <v>TUMIYANG</v>
          </cell>
          <cell r="L3950" t="str">
            <v>TUMIYANG, RT 003 RW 005</v>
          </cell>
          <cell r="M3950" t="str">
            <v>KEPALA KELUARGA</v>
          </cell>
          <cell r="N3950" t="str">
            <v>KAWIN</v>
          </cell>
          <cell r="O3950" t="str">
            <v>Tamat SD/Sederajat</v>
          </cell>
          <cell r="P3950" t="str">
            <v>Islam</v>
          </cell>
          <cell r="Q3950" t="str">
            <v>BURUH HARIAN LEPAS</v>
          </cell>
          <cell r="R3950" t="str">
            <v>-</v>
          </cell>
          <cell r="S3950" t="str">
            <v>TIDAK ADA</v>
          </cell>
        </row>
        <row r="3951">
          <cell r="A3951" t="str">
            <v>3302167007760004</v>
          </cell>
          <cell r="B3951" t="str">
            <v>3302162412110003</v>
          </cell>
          <cell r="C3951" t="str">
            <v>SARTINI</v>
          </cell>
          <cell r="D3951" t="str">
            <v>PR</v>
          </cell>
          <cell r="E3951">
            <v>27971</v>
          </cell>
          <cell r="F3951">
            <v>43.756164383561647</v>
          </cell>
          <cell r="G3951" t="str">
            <v>BANYUMAS</v>
          </cell>
          <cell r="H3951" t="str">
            <v>TUMIYANG</v>
          </cell>
          <cell r="I3951" t="str">
            <v>003</v>
          </cell>
          <cell r="J3951" t="str">
            <v>005</v>
          </cell>
          <cell r="K3951" t="str">
            <v>TUMIYANG</v>
          </cell>
          <cell r="L3951" t="str">
            <v>TUMIYANG, RT 003 RW 005</v>
          </cell>
          <cell r="M3951" t="str">
            <v>ISTRI</v>
          </cell>
          <cell r="N3951" t="str">
            <v>KAWIN</v>
          </cell>
          <cell r="O3951" t="str">
            <v>Tamat SD/Sederajat</v>
          </cell>
          <cell r="P3951" t="str">
            <v>Islam</v>
          </cell>
          <cell r="Q3951" t="str">
            <v>BURUH TANI/PERKEBUNAN</v>
          </cell>
          <cell r="R3951" t="str">
            <v>-</v>
          </cell>
          <cell r="S3951" t="str">
            <v>TIDAK ADA</v>
          </cell>
        </row>
        <row r="3952">
          <cell r="A3952" t="str">
            <v>3302161506960004</v>
          </cell>
          <cell r="B3952" t="str">
            <v>3302162412110003</v>
          </cell>
          <cell r="C3952" t="str">
            <v>WAHYU SETIADI</v>
          </cell>
          <cell r="D3952" t="str">
            <v>LK</v>
          </cell>
          <cell r="E3952">
            <v>35231</v>
          </cell>
          <cell r="F3952">
            <v>23.865753424657534</v>
          </cell>
          <cell r="G3952" t="str">
            <v>BANYUMAS</v>
          </cell>
          <cell r="H3952" t="str">
            <v>TUMIYANG</v>
          </cell>
          <cell r="I3952" t="str">
            <v>003</v>
          </cell>
          <cell r="J3952" t="str">
            <v>005</v>
          </cell>
          <cell r="K3952" t="str">
            <v>TUMIYANG</v>
          </cell>
          <cell r="L3952" t="str">
            <v>TUMIYANG, RT 003 RW 005</v>
          </cell>
          <cell r="M3952" t="str">
            <v>ANAK</v>
          </cell>
          <cell r="N3952" t="str">
            <v>BELUM KAWIN</v>
          </cell>
          <cell r="O3952" t="str">
            <v>Tamat SD/Sederajat</v>
          </cell>
          <cell r="P3952" t="str">
            <v>Islam</v>
          </cell>
          <cell r="Q3952" t="str">
            <v>PELAJAR/MAHASISWA</v>
          </cell>
          <cell r="R3952" t="str">
            <v>-</v>
          </cell>
          <cell r="S3952" t="str">
            <v>TIDAK ADA</v>
          </cell>
        </row>
        <row r="3953">
          <cell r="A3953" t="str">
            <v>3302163112780033</v>
          </cell>
          <cell r="B3953" t="str">
            <v>3302162604070012</v>
          </cell>
          <cell r="C3953" t="str">
            <v>RUJITO</v>
          </cell>
          <cell r="D3953" t="str">
            <v>LK</v>
          </cell>
          <cell r="E3953">
            <v>28842</v>
          </cell>
          <cell r="F3953">
            <v>41.369863013698627</v>
          </cell>
          <cell r="G3953" t="str">
            <v>BANYUMAS</v>
          </cell>
          <cell r="H3953" t="str">
            <v>TUMIYANG</v>
          </cell>
          <cell r="I3953" t="str">
            <v>003</v>
          </cell>
          <cell r="J3953" t="str">
            <v>005</v>
          </cell>
          <cell r="K3953" t="str">
            <v>TUMIYANG</v>
          </cell>
          <cell r="L3953" t="str">
            <v>TUMIYANG, RT 003 RW 005</v>
          </cell>
          <cell r="M3953" t="str">
            <v>KEPALA KELUARGA</v>
          </cell>
          <cell r="N3953" t="str">
            <v>KAWIN</v>
          </cell>
          <cell r="O3953" t="str">
            <v>Tamat SD/Sederajat</v>
          </cell>
          <cell r="P3953" t="str">
            <v>Islam</v>
          </cell>
          <cell r="Q3953" t="str">
            <v>PETANI/PEKEBUN</v>
          </cell>
          <cell r="R3953" t="str">
            <v>B</v>
          </cell>
          <cell r="S3953" t="str">
            <v>TIDAK ADA</v>
          </cell>
        </row>
        <row r="3954">
          <cell r="A3954" t="str">
            <v>3302166807820001</v>
          </cell>
          <cell r="B3954" t="str">
            <v>3302162604070012</v>
          </cell>
          <cell r="C3954" t="str">
            <v>WANITI</v>
          </cell>
          <cell r="D3954" t="str">
            <v>PR</v>
          </cell>
          <cell r="E3954">
            <v>30160</v>
          </cell>
          <cell r="F3954">
            <v>37.758904109589039</v>
          </cell>
          <cell r="G3954" t="str">
            <v>BANYUMAS</v>
          </cell>
          <cell r="H3954" t="str">
            <v>TUMIYANG</v>
          </cell>
          <cell r="I3954" t="str">
            <v>003</v>
          </cell>
          <cell r="J3954" t="str">
            <v>005</v>
          </cell>
          <cell r="K3954" t="str">
            <v>TUMIYANG</v>
          </cell>
          <cell r="L3954" t="str">
            <v>TUMIYANG, RT 003 RW 005</v>
          </cell>
          <cell r="M3954" t="str">
            <v>ISTRI</v>
          </cell>
          <cell r="N3954" t="str">
            <v>KAWIN</v>
          </cell>
          <cell r="O3954" t="str">
            <v>SLTP/Sederajat</v>
          </cell>
          <cell r="P3954" t="str">
            <v>Islam</v>
          </cell>
          <cell r="Q3954" t="str">
            <v>MENGURUS RUMAH TANGGA</v>
          </cell>
          <cell r="R3954" t="str">
            <v>-</v>
          </cell>
          <cell r="S3954" t="str">
            <v>TIDAK ADA</v>
          </cell>
        </row>
        <row r="3955">
          <cell r="A3955" t="str">
            <v>3302161409160003</v>
          </cell>
          <cell r="B3955" t="str">
            <v>3302162604070012</v>
          </cell>
          <cell r="C3955" t="str">
            <v>DWI AJI ANAS ALFARIQ</v>
          </cell>
          <cell r="D3955" t="str">
            <v>LK</v>
          </cell>
          <cell r="E3955">
            <v>42627</v>
          </cell>
          <cell r="F3955">
            <v>3.6027397260273974</v>
          </cell>
          <cell r="G3955" t="str">
            <v>BANYUMAS</v>
          </cell>
          <cell r="H3955" t="str">
            <v>TUMIYANG</v>
          </cell>
          <cell r="I3955" t="str">
            <v>003</v>
          </cell>
          <cell r="J3955" t="str">
            <v>005</v>
          </cell>
          <cell r="K3955" t="str">
            <v>TUMIYANG</v>
          </cell>
          <cell r="L3955" t="str">
            <v>TUMIYANG, RT 003 RW 005</v>
          </cell>
          <cell r="M3955" t="str">
            <v>ANAK</v>
          </cell>
          <cell r="N3955" t="str">
            <v>BELUM KAWIN</v>
          </cell>
          <cell r="O3955" t="str">
            <v>Tidak/Belum Sekolah</v>
          </cell>
          <cell r="P3955" t="str">
            <v>Islam</v>
          </cell>
          <cell r="Q3955" t="str">
            <v>BELUM/TIDAK BEKERJA</v>
          </cell>
          <cell r="R3955" t="str">
            <v>-</v>
          </cell>
          <cell r="S3955" t="str">
            <v>ADA</v>
          </cell>
        </row>
        <row r="3956">
          <cell r="A3956" t="str">
            <v>3302171207850003</v>
          </cell>
          <cell r="B3956" t="str">
            <v>3302162704130002</v>
          </cell>
          <cell r="C3956" t="str">
            <v>ROHIMIN ABDUL ROKHIM</v>
          </cell>
          <cell r="D3956" t="str">
            <v>LK</v>
          </cell>
          <cell r="E3956">
            <v>31240</v>
          </cell>
          <cell r="F3956">
            <v>34.799999999999997</v>
          </cell>
          <cell r="G3956" t="str">
            <v>BANYUMAS</v>
          </cell>
          <cell r="H3956" t="str">
            <v>TUMIYANG</v>
          </cell>
          <cell r="I3956" t="str">
            <v>003</v>
          </cell>
          <cell r="J3956" t="str">
            <v>005</v>
          </cell>
          <cell r="K3956" t="str">
            <v>TUMIYANG</v>
          </cell>
          <cell r="L3956" t="str">
            <v>TUMIYANG, RT 003 RW 005</v>
          </cell>
          <cell r="M3956" t="str">
            <v>KEPALA KELUARGA</v>
          </cell>
          <cell r="N3956" t="str">
            <v>KAWIN</v>
          </cell>
          <cell r="O3956" t="str">
            <v>Tamat SD/Sederajat</v>
          </cell>
          <cell r="P3956" t="str">
            <v>Islam</v>
          </cell>
          <cell r="Q3956" t="str">
            <v>BURUH HARIAN LEPAS</v>
          </cell>
          <cell r="R3956" t="str">
            <v>-</v>
          </cell>
          <cell r="S3956" t="str">
            <v>TIDAK ADA</v>
          </cell>
        </row>
        <row r="3957">
          <cell r="A3957" t="str">
            <v>3302167108890002</v>
          </cell>
          <cell r="B3957" t="str">
            <v>3302162704130002</v>
          </cell>
          <cell r="C3957" t="str">
            <v>SUKINAH</v>
          </cell>
          <cell r="D3957" t="str">
            <v>PR</v>
          </cell>
          <cell r="E3957">
            <v>32751</v>
          </cell>
          <cell r="F3957">
            <v>30.660273972602738</v>
          </cell>
          <cell r="G3957" t="str">
            <v>BANYUMAS</v>
          </cell>
          <cell r="H3957" t="str">
            <v>TUMIYANG</v>
          </cell>
          <cell r="I3957" t="str">
            <v>003</v>
          </cell>
          <cell r="J3957" t="str">
            <v>005</v>
          </cell>
          <cell r="K3957" t="str">
            <v>TUMIYANG</v>
          </cell>
          <cell r="L3957" t="str">
            <v>TUMIYANG, RT 003 RW 005</v>
          </cell>
          <cell r="M3957" t="str">
            <v>ISTRI</v>
          </cell>
          <cell r="N3957" t="str">
            <v>KAWIN</v>
          </cell>
          <cell r="O3957" t="str">
            <v>SLTP/Sederajat</v>
          </cell>
          <cell r="P3957" t="str">
            <v>Islam</v>
          </cell>
          <cell r="Q3957" t="str">
            <v>MENGURUS RUMAH TANGGA</v>
          </cell>
          <cell r="R3957" t="str">
            <v>-</v>
          </cell>
          <cell r="S3957" t="str">
            <v>TIDAK ADA</v>
          </cell>
        </row>
        <row r="3958">
          <cell r="A3958" t="str">
            <v>3302162405170001</v>
          </cell>
          <cell r="B3958" t="str">
            <v>3302162704130002</v>
          </cell>
          <cell r="C3958" t="str">
            <v>MUHAMMAD SIFA 'ABDILLAH</v>
          </cell>
          <cell r="D3958" t="str">
            <v>LK</v>
          </cell>
          <cell r="E3958">
            <v>42879</v>
          </cell>
          <cell r="F3958">
            <v>2.9123287671232876</v>
          </cell>
          <cell r="G3958" t="str">
            <v>BANYUMAS</v>
          </cell>
          <cell r="H3958" t="str">
            <v>TUMIYANG</v>
          </cell>
          <cell r="I3958" t="str">
            <v>003</v>
          </cell>
          <cell r="J3958" t="str">
            <v>005</v>
          </cell>
          <cell r="K3958" t="str">
            <v>TUMIYANG</v>
          </cell>
          <cell r="L3958" t="str">
            <v>TUMIYANG, RT 003 RW 005</v>
          </cell>
          <cell r="M3958" t="str">
            <v>ANAK</v>
          </cell>
          <cell r="N3958" t="str">
            <v>BELUM KAWIN</v>
          </cell>
          <cell r="O3958" t="str">
            <v>Tidak/Belum Sekolah</v>
          </cell>
          <cell r="P3958" t="str">
            <v>Islam</v>
          </cell>
          <cell r="Q3958" t="str">
            <v>BELUM/TIDAK BEKERJA</v>
          </cell>
          <cell r="R3958" t="str">
            <v>-</v>
          </cell>
          <cell r="S3958" t="str">
            <v>ADA</v>
          </cell>
        </row>
        <row r="3959">
          <cell r="A3959" t="str">
            <v>3302162308880002</v>
          </cell>
          <cell r="B3959" t="str">
            <v>3302162708130001</v>
          </cell>
          <cell r="C3959" t="str">
            <v>SUSANTO</v>
          </cell>
          <cell r="D3959" t="str">
            <v>LK</v>
          </cell>
          <cell r="E3959">
            <v>32378</v>
          </cell>
          <cell r="F3959">
            <v>31.682191780821917</v>
          </cell>
          <cell r="G3959" t="str">
            <v>BANYUMAS</v>
          </cell>
          <cell r="H3959" t="str">
            <v>TUMIYANG</v>
          </cell>
          <cell r="I3959" t="str">
            <v>003</v>
          </cell>
          <cell r="J3959" t="str">
            <v>005</v>
          </cell>
          <cell r="K3959" t="str">
            <v>TUMIYANG</v>
          </cell>
          <cell r="L3959" t="str">
            <v>TUMIYANG, RT 003 RW 005</v>
          </cell>
          <cell r="M3959" t="str">
            <v>KEPALA KELUARGA</v>
          </cell>
          <cell r="N3959" t="str">
            <v>KAWIN</v>
          </cell>
          <cell r="O3959" t="str">
            <v>Tamat SD/Sederajat</v>
          </cell>
          <cell r="P3959" t="str">
            <v>Islam</v>
          </cell>
          <cell r="Q3959" t="str">
            <v>BURUH HARIAN LEPAS</v>
          </cell>
          <cell r="R3959" t="str">
            <v>-</v>
          </cell>
          <cell r="S3959" t="str">
            <v>TIDAK ADA</v>
          </cell>
        </row>
        <row r="3960">
          <cell r="A3960" t="str">
            <v>3302176112920005</v>
          </cell>
          <cell r="B3960" t="str">
            <v>3302162708130001</v>
          </cell>
          <cell r="C3960" t="str">
            <v>KURNIATI</v>
          </cell>
          <cell r="D3960" t="str">
            <v>PR</v>
          </cell>
          <cell r="E3960">
            <v>33959</v>
          </cell>
          <cell r="F3960">
            <v>27.350684931506848</v>
          </cell>
          <cell r="G3960" t="str">
            <v>BANYUMAS</v>
          </cell>
          <cell r="H3960" t="str">
            <v>TUMIYANG</v>
          </cell>
          <cell r="I3960" t="str">
            <v>003</v>
          </cell>
          <cell r="J3960" t="str">
            <v>005</v>
          </cell>
          <cell r="K3960" t="str">
            <v>TUMIYANG</v>
          </cell>
          <cell r="L3960" t="str">
            <v>TUMIYANG, RT 003 RW 005</v>
          </cell>
          <cell r="M3960" t="str">
            <v>ISTRI</v>
          </cell>
          <cell r="N3960" t="str">
            <v>KAWIN</v>
          </cell>
          <cell r="O3960" t="str">
            <v>Tamat SD/Sederajat</v>
          </cell>
          <cell r="P3960" t="str">
            <v>Islam</v>
          </cell>
          <cell r="Q3960" t="str">
            <v>MENGURUS RUMAH TANGGA</v>
          </cell>
          <cell r="R3960" t="str">
            <v>B</v>
          </cell>
          <cell r="S3960" t="str">
            <v>TIDAK ADA</v>
          </cell>
        </row>
        <row r="3961">
          <cell r="A3961" t="str">
            <v>3302163006130002</v>
          </cell>
          <cell r="B3961" t="str">
            <v>3302162708130001</v>
          </cell>
          <cell r="C3961" t="str">
            <v>BAGAS ADITIYA PRATAMA</v>
          </cell>
          <cell r="D3961" t="str">
            <v>LK</v>
          </cell>
          <cell r="E3961">
            <v>41455</v>
          </cell>
          <cell r="F3961">
            <v>6.8136986301369866</v>
          </cell>
          <cell r="G3961" t="str">
            <v>BANYUMAS</v>
          </cell>
          <cell r="H3961" t="str">
            <v>TUMIYANG</v>
          </cell>
          <cell r="I3961" t="str">
            <v>003</v>
          </cell>
          <cell r="J3961" t="str">
            <v>005</v>
          </cell>
          <cell r="K3961" t="str">
            <v>TUMIYANG</v>
          </cell>
          <cell r="L3961" t="str">
            <v>TUMIYANG, RT 003 RW 005</v>
          </cell>
          <cell r="M3961" t="str">
            <v>ANAK</v>
          </cell>
          <cell r="N3961" t="str">
            <v>BELUM KAWIN</v>
          </cell>
          <cell r="O3961" t="str">
            <v>Tidak/Belum Sekolah</v>
          </cell>
          <cell r="P3961" t="str">
            <v>Islam</v>
          </cell>
          <cell r="Q3961" t="str">
            <v>BELUM/TIDAK BEKERJA</v>
          </cell>
          <cell r="R3961" t="str">
            <v>-</v>
          </cell>
          <cell r="S3961" t="str">
            <v>ADA</v>
          </cell>
        </row>
        <row r="3962">
          <cell r="A3962" t="str">
            <v>3302160503620001</v>
          </cell>
          <cell r="B3962" t="str">
            <v>3302163110060004</v>
          </cell>
          <cell r="C3962" t="str">
            <v>TURIP</v>
          </cell>
          <cell r="D3962" t="str">
            <v>LK</v>
          </cell>
          <cell r="E3962">
            <v>22710</v>
          </cell>
          <cell r="F3962">
            <v>58.169863013698631</v>
          </cell>
          <cell r="G3962" t="str">
            <v>BANYUMAS</v>
          </cell>
          <cell r="H3962" t="str">
            <v>TUMIYANG</v>
          </cell>
          <cell r="I3962" t="str">
            <v>003</v>
          </cell>
          <cell r="J3962" t="str">
            <v>005</v>
          </cell>
          <cell r="K3962" t="str">
            <v>TUMIYANG</v>
          </cell>
          <cell r="L3962" t="str">
            <v>TUMIYANG, RT 003 RW 005</v>
          </cell>
          <cell r="M3962" t="str">
            <v>KEPALA KELUARGA</v>
          </cell>
          <cell r="N3962" t="str">
            <v>KAWIN</v>
          </cell>
          <cell r="O3962" t="str">
            <v>Tamat SD/Sederajat</v>
          </cell>
          <cell r="P3962" t="str">
            <v>Islam</v>
          </cell>
          <cell r="Q3962" t="str">
            <v>KARYAWAN SWASTA</v>
          </cell>
          <cell r="R3962" t="str">
            <v>-</v>
          </cell>
          <cell r="S3962" t="str">
            <v>TIDAK ADA</v>
          </cell>
        </row>
        <row r="3963">
          <cell r="A3963" t="str">
            <v>3302164107690030</v>
          </cell>
          <cell r="B3963" t="str">
            <v>3302163110060004</v>
          </cell>
          <cell r="C3963" t="str">
            <v>SUKINEM</v>
          </cell>
          <cell r="D3963" t="str">
            <v>PR</v>
          </cell>
          <cell r="E3963">
            <v>25385</v>
          </cell>
          <cell r="F3963">
            <v>50.841095890410962</v>
          </cell>
          <cell r="G3963" t="str">
            <v>KARANGANYAR</v>
          </cell>
          <cell r="H3963" t="str">
            <v>TUMIYANG</v>
          </cell>
          <cell r="I3963" t="str">
            <v>003</v>
          </cell>
          <cell r="J3963" t="str">
            <v>005</v>
          </cell>
          <cell r="K3963" t="str">
            <v>TUMIYANG</v>
          </cell>
          <cell r="L3963" t="str">
            <v>TUMIYANG, RT 003 RW 005</v>
          </cell>
          <cell r="M3963" t="str">
            <v>ISTRI</v>
          </cell>
          <cell r="N3963" t="str">
            <v>KAWIN</v>
          </cell>
          <cell r="O3963" t="str">
            <v>SLTP/Sederajat</v>
          </cell>
          <cell r="P3963" t="str">
            <v>Islam</v>
          </cell>
          <cell r="Q3963" t="str">
            <v>MENGURUS RUMAH TANGGA</v>
          </cell>
          <cell r="R3963" t="str">
            <v>-</v>
          </cell>
          <cell r="S3963" t="str">
            <v>TIDAK ADA</v>
          </cell>
        </row>
        <row r="3964">
          <cell r="A3964" t="str">
            <v>3302161406870006</v>
          </cell>
          <cell r="B3964" t="str">
            <v>3302160103110001</v>
          </cell>
          <cell r="C3964" t="str">
            <v>DARSONO</v>
          </cell>
          <cell r="D3964" t="str">
            <v>LK</v>
          </cell>
          <cell r="E3964">
            <v>31942</v>
          </cell>
          <cell r="F3964">
            <v>32.876712328767127</v>
          </cell>
          <cell r="G3964" t="str">
            <v>BANYUMAS</v>
          </cell>
          <cell r="H3964" t="str">
            <v>TUMIYANG</v>
          </cell>
          <cell r="I3964" t="str">
            <v>004</v>
          </cell>
          <cell r="J3964" t="str">
            <v>005</v>
          </cell>
          <cell r="K3964" t="str">
            <v>TUMIYANG</v>
          </cell>
          <cell r="L3964" t="str">
            <v>TUMIYANG, RT 004 RW 005</v>
          </cell>
          <cell r="M3964" t="str">
            <v>KEPALA KELUARGA</v>
          </cell>
          <cell r="N3964" t="str">
            <v>KAWIN</v>
          </cell>
          <cell r="O3964" t="str">
            <v>SLTP/Sederajat</v>
          </cell>
          <cell r="P3964" t="str">
            <v>Islam</v>
          </cell>
          <cell r="Q3964" t="str">
            <v>BURUH TANI/PERKEBUNAN</v>
          </cell>
          <cell r="R3964" t="str">
            <v>-</v>
          </cell>
          <cell r="S3964" t="str">
            <v>TIDAK ADA</v>
          </cell>
        </row>
        <row r="3965">
          <cell r="A3965" t="str">
            <v>3302165312910001</v>
          </cell>
          <cell r="B3965" t="str">
            <v>3302160103110001</v>
          </cell>
          <cell r="C3965" t="str">
            <v>DARYUNI</v>
          </cell>
          <cell r="D3965" t="str">
            <v>PR</v>
          </cell>
          <cell r="E3965">
            <v>33585</v>
          </cell>
          <cell r="F3965">
            <v>28.375342465753423</v>
          </cell>
          <cell r="G3965" t="str">
            <v>BANYUMAS</v>
          </cell>
          <cell r="H3965" t="str">
            <v>TUMIYANG</v>
          </cell>
          <cell r="I3965" t="str">
            <v>004</v>
          </cell>
          <cell r="J3965" t="str">
            <v>005</v>
          </cell>
          <cell r="K3965" t="str">
            <v>TUMIYANG</v>
          </cell>
          <cell r="L3965" t="str">
            <v>TUMIYANG, RT 004 RW 005</v>
          </cell>
          <cell r="M3965" t="str">
            <v>ISTRI</v>
          </cell>
          <cell r="N3965" t="str">
            <v>KAWIN</v>
          </cell>
          <cell r="O3965" t="str">
            <v>SLTP/Sederajat</v>
          </cell>
          <cell r="P3965" t="str">
            <v>Islam</v>
          </cell>
          <cell r="Q3965" t="str">
            <v>MENGURUS RUMAH TANGGA</v>
          </cell>
          <cell r="R3965" t="str">
            <v>-</v>
          </cell>
          <cell r="S3965" t="str">
            <v>TIDAK ADA</v>
          </cell>
        </row>
        <row r="3966">
          <cell r="A3966" t="str">
            <v>3302160203190001</v>
          </cell>
          <cell r="B3966" t="str">
            <v>3302160103110001</v>
          </cell>
          <cell r="C3966" t="str">
            <v>WINDU ARYA WINATA</v>
          </cell>
          <cell r="D3966" t="str">
            <v>LK</v>
          </cell>
          <cell r="E3966">
            <v>43526</v>
          </cell>
          <cell r="F3966">
            <v>1.1397260273972603</v>
          </cell>
          <cell r="G3966" t="str">
            <v>BANYUMAS</v>
          </cell>
          <cell r="H3966" t="str">
            <v>TUMIYANG</v>
          </cell>
          <cell r="I3966" t="str">
            <v>004</v>
          </cell>
          <cell r="J3966" t="str">
            <v>005</v>
          </cell>
          <cell r="K3966" t="str">
            <v>TUMIYANG</v>
          </cell>
          <cell r="L3966" t="str">
            <v>TUMIYANG, RT 004 RW 005</v>
          </cell>
          <cell r="M3966" t="str">
            <v>ANAK</v>
          </cell>
          <cell r="N3966" t="str">
            <v>BELUM KAWIN</v>
          </cell>
          <cell r="O3966" t="str">
            <v>Tidak/Belum Sekolah</v>
          </cell>
          <cell r="P3966" t="str">
            <v>Islam</v>
          </cell>
          <cell r="Q3966" t="str">
            <v>BELUM/TIDAK BEKERJA</v>
          </cell>
          <cell r="R3966" t="str">
            <v>-</v>
          </cell>
          <cell r="S3966" t="str">
            <v>ADA</v>
          </cell>
        </row>
        <row r="3967">
          <cell r="A3967" t="str">
            <v>3302166012100002</v>
          </cell>
          <cell r="B3967" t="str">
            <v>3302160103110001</v>
          </cell>
          <cell r="C3967" t="str">
            <v>LETICIA REGINA PUTRI</v>
          </cell>
          <cell r="D3967" t="str">
            <v>PR</v>
          </cell>
          <cell r="E3967">
            <v>40532</v>
          </cell>
          <cell r="F3967">
            <v>9.3424657534246567</v>
          </cell>
          <cell r="G3967" t="str">
            <v>BANYUMAS</v>
          </cell>
          <cell r="H3967" t="str">
            <v>TUMIYANG</v>
          </cell>
          <cell r="I3967" t="str">
            <v>004</v>
          </cell>
          <cell r="J3967" t="str">
            <v>005</v>
          </cell>
          <cell r="K3967" t="str">
            <v>TUMIYANG</v>
          </cell>
          <cell r="L3967" t="str">
            <v>TUMIYANG, RT 004 RW 005</v>
          </cell>
          <cell r="M3967" t="str">
            <v>ANAK</v>
          </cell>
          <cell r="N3967" t="str">
            <v>BELUM KAWIN</v>
          </cell>
          <cell r="O3967" t="str">
            <v>Tidak/Belum Sekolah</v>
          </cell>
          <cell r="P3967" t="str">
            <v>Islam</v>
          </cell>
          <cell r="Q3967" t="str">
            <v>BELUM/TIDAK BEKERJA</v>
          </cell>
          <cell r="R3967" t="str">
            <v>-</v>
          </cell>
          <cell r="S3967" t="str">
            <v>ADA</v>
          </cell>
        </row>
        <row r="3968">
          <cell r="A3968" t="str">
            <v>3302171705890003</v>
          </cell>
          <cell r="B3968" t="str">
            <v>3302160202180001</v>
          </cell>
          <cell r="C3968" t="str">
            <v>KOMARUDIN</v>
          </cell>
          <cell r="D3968" t="str">
            <v>LK</v>
          </cell>
          <cell r="E3968">
            <v>32645</v>
          </cell>
          <cell r="F3968">
            <v>30.950684931506849</v>
          </cell>
          <cell r="G3968" t="str">
            <v>BANYUMAS</v>
          </cell>
          <cell r="H3968" t="str">
            <v>TUMIYANG</v>
          </cell>
          <cell r="I3968" t="str">
            <v>004</v>
          </cell>
          <cell r="J3968" t="str">
            <v>005</v>
          </cell>
          <cell r="K3968" t="str">
            <v>TUMIYANG</v>
          </cell>
          <cell r="L3968" t="str">
            <v>TUMIYANG, RT 004 RW 005</v>
          </cell>
          <cell r="M3968" t="str">
            <v>KEPALA KELUARGA</v>
          </cell>
          <cell r="N3968" t="str">
            <v>KAWIN</v>
          </cell>
          <cell r="O3968" t="str">
            <v>SLTA/Sederajat</v>
          </cell>
          <cell r="P3968" t="str">
            <v>Islam</v>
          </cell>
          <cell r="Q3968" t="str">
            <v>KARYAWAN SWASTA</v>
          </cell>
          <cell r="R3968" t="str">
            <v>-</v>
          </cell>
          <cell r="S3968" t="str">
            <v>ADA</v>
          </cell>
        </row>
        <row r="3969">
          <cell r="A3969" t="str">
            <v>3302166001930001</v>
          </cell>
          <cell r="B3969" t="str">
            <v>3302160202180001</v>
          </cell>
          <cell r="C3969" t="str">
            <v>ARIYANI</v>
          </cell>
          <cell r="D3969" t="str">
            <v>PR</v>
          </cell>
          <cell r="E3969">
            <v>33989</v>
          </cell>
          <cell r="F3969">
            <v>27.268493150684932</v>
          </cell>
          <cell r="G3969" t="str">
            <v>BANYUMAS</v>
          </cell>
          <cell r="H3969" t="str">
            <v>TUMIYANG</v>
          </cell>
          <cell r="I3969" t="str">
            <v>004</v>
          </cell>
          <cell r="J3969" t="str">
            <v>005</v>
          </cell>
          <cell r="K3969" t="str">
            <v>TUMIYANG</v>
          </cell>
          <cell r="L3969" t="str">
            <v>TUMIYANG, RT 004 RW 005</v>
          </cell>
          <cell r="M3969" t="str">
            <v>ISTRI</v>
          </cell>
          <cell r="N3969" t="str">
            <v>KAWIN</v>
          </cell>
          <cell r="O3969" t="str">
            <v>SLTA/Sederajat</v>
          </cell>
          <cell r="P3969" t="str">
            <v>Islam</v>
          </cell>
          <cell r="Q3969" t="str">
            <v>MENGURUS RUMAH TANGGA</v>
          </cell>
          <cell r="R3969" t="str">
            <v>-</v>
          </cell>
          <cell r="S3969" t="str">
            <v>ADA</v>
          </cell>
        </row>
        <row r="3970">
          <cell r="A3970" t="str">
            <v>3302160307180001</v>
          </cell>
          <cell r="B3970" t="str">
            <v>3302160202180001</v>
          </cell>
          <cell r="C3970" t="str">
            <v>KHIAR PUTRA ARDHANI</v>
          </cell>
          <cell r="D3970" t="str">
            <v>LK</v>
          </cell>
          <cell r="E3970">
            <v>43284</v>
          </cell>
          <cell r="F3970">
            <v>1.8027397260273972</v>
          </cell>
          <cell r="G3970" t="str">
            <v>BANYUMAS</v>
          </cell>
          <cell r="H3970" t="str">
            <v>TUMIYANG</v>
          </cell>
          <cell r="I3970" t="str">
            <v>004</v>
          </cell>
          <cell r="J3970" t="str">
            <v>005</v>
          </cell>
          <cell r="K3970" t="str">
            <v>TUMIYANG</v>
          </cell>
          <cell r="L3970" t="str">
            <v>TUMIYANG, RT 004 RW 005</v>
          </cell>
          <cell r="M3970" t="str">
            <v>ANAK</v>
          </cell>
          <cell r="N3970" t="str">
            <v>BELUM KAWIN</v>
          </cell>
          <cell r="O3970" t="str">
            <v>Tidak/Belum Sekolah</v>
          </cell>
          <cell r="P3970" t="str">
            <v>Islam</v>
          </cell>
          <cell r="Q3970" t="str">
            <v>BELUM/TIDAK BEKERJA</v>
          </cell>
          <cell r="R3970" t="str">
            <v>-</v>
          </cell>
          <cell r="S3970" t="str">
            <v>ADA</v>
          </cell>
        </row>
        <row r="3971">
          <cell r="A3971" t="str">
            <v>3302160204770004</v>
          </cell>
          <cell r="B3971" t="str">
            <v>3302160210120002</v>
          </cell>
          <cell r="C3971" t="str">
            <v>RUSDI</v>
          </cell>
          <cell r="D3971" t="str">
            <v>LK</v>
          </cell>
          <cell r="E3971">
            <v>28217</v>
          </cell>
          <cell r="F3971">
            <v>43.082191780821915</v>
          </cell>
          <cell r="G3971" t="str">
            <v>BANYUMAS</v>
          </cell>
          <cell r="H3971" t="str">
            <v>TUMIYANG</v>
          </cell>
          <cell r="I3971" t="str">
            <v>004</v>
          </cell>
          <cell r="J3971" t="str">
            <v>005</v>
          </cell>
          <cell r="K3971" t="str">
            <v>TUMIYANG</v>
          </cell>
          <cell r="L3971" t="str">
            <v>TUMIYANG, RT 004 RW 005</v>
          </cell>
          <cell r="M3971" t="str">
            <v>KEPALA KELUARGA</v>
          </cell>
          <cell r="N3971" t="str">
            <v>KAWIN</v>
          </cell>
          <cell r="O3971" t="str">
            <v>Tamat SD/Sederajat</v>
          </cell>
          <cell r="P3971" t="str">
            <v>Islam</v>
          </cell>
          <cell r="Q3971" t="str">
            <v>PETANI/PEKEBUN</v>
          </cell>
          <cell r="R3971" t="str">
            <v>-</v>
          </cell>
          <cell r="S3971" t="str">
            <v>TIDAK ADA</v>
          </cell>
        </row>
        <row r="3972">
          <cell r="A3972" t="str">
            <v>3302165103810004</v>
          </cell>
          <cell r="B3972" t="str">
            <v>3302160210120002</v>
          </cell>
          <cell r="C3972" t="str">
            <v>TASEM</v>
          </cell>
          <cell r="D3972" t="str">
            <v>PR</v>
          </cell>
          <cell r="E3972">
            <v>29656</v>
          </cell>
          <cell r="F3972">
            <v>39.139726027397259</v>
          </cell>
          <cell r="G3972" t="str">
            <v>BANYUMAS</v>
          </cell>
          <cell r="H3972" t="str">
            <v>TUMIYANG</v>
          </cell>
          <cell r="I3972" t="str">
            <v>004</v>
          </cell>
          <cell r="J3972" t="str">
            <v>005</v>
          </cell>
          <cell r="K3972" t="str">
            <v>TUMIYANG</v>
          </cell>
          <cell r="L3972" t="str">
            <v>TUMIYANG, RT 004 RW 005</v>
          </cell>
          <cell r="M3972" t="str">
            <v>ISTRI</v>
          </cell>
          <cell r="N3972" t="str">
            <v>KAWIN</v>
          </cell>
          <cell r="O3972" t="str">
            <v>Tamat SD/Sederajat</v>
          </cell>
          <cell r="P3972" t="str">
            <v>Islam</v>
          </cell>
          <cell r="Q3972" t="str">
            <v>MENGURUS RUMAH TANGGA</v>
          </cell>
          <cell r="R3972" t="str">
            <v>-</v>
          </cell>
          <cell r="S3972" t="str">
            <v>TIDAK ADA</v>
          </cell>
        </row>
        <row r="3973">
          <cell r="A3973" t="str">
            <v>3302166112020005</v>
          </cell>
          <cell r="B3973" t="str">
            <v>3302160210120002</v>
          </cell>
          <cell r="C3973" t="str">
            <v>NASIKHATUN NUZULA PUTRI</v>
          </cell>
          <cell r="D3973" t="str">
            <v>PR</v>
          </cell>
          <cell r="E3973">
            <v>37611</v>
          </cell>
          <cell r="F3973">
            <v>17.345205479452055</v>
          </cell>
          <cell r="G3973" t="str">
            <v>BANYUMAS</v>
          </cell>
          <cell r="H3973" t="str">
            <v>TUMIYANG</v>
          </cell>
          <cell r="I3973" t="str">
            <v>004</v>
          </cell>
          <cell r="J3973" t="str">
            <v>005</v>
          </cell>
          <cell r="K3973" t="str">
            <v>TUMIYANG</v>
          </cell>
          <cell r="L3973" t="str">
            <v>TUMIYANG, RT 004 RW 005</v>
          </cell>
          <cell r="M3973" t="str">
            <v>ANAK</v>
          </cell>
          <cell r="N3973" t="str">
            <v>BELUM KAWIN</v>
          </cell>
          <cell r="O3973" t="str">
            <v>Belum Tamat SD/Sederajat</v>
          </cell>
          <cell r="P3973" t="str">
            <v>Islam</v>
          </cell>
          <cell r="Q3973" t="str">
            <v>PELAJAR/MAHASISWA</v>
          </cell>
          <cell r="R3973" t="str">
            <v>-</v>
          </cell>
          <cell r="S3973" t="str">
            <v>ADA</v>
          </cell>
        </row>
        <row r="3974">
          <cell r="A3974" t="str">
            <v>3302166502140001</v>
          </cell>
          <cell r="B3974" t="str">
            <v>3302160210120002</v>
          </cell>
          <cell r="C3974" t="str">
            <v>HAFISAH YUNA FAIZAH</v>
          </cell>
          <cell r="D3974" t="str">
            <v>PR</v>
          </cell>
          <cell r="E3974">
            <v>41695</v>
          </cell>
          <cell r="F3974">
            <v>6.1561643835616442</v>
          </cell>
          <cell r="G3974" t="str">
            <v>BANYUMAS</v>
          </cell>
          <cell r="H3974" t="str">
            <v>TUMIYANG</v>
          </cell>
          <cell r="I3974" t="str">
            <v>004</v>
          </cell>
          <cell r="J3974" t="str">
            <v>005</v>
          </cell>
          <cell r="K3974" t="str">
            <v>TUMIYANG</v>
          </cell>
          <cell r="L3974" t="str">
            <v>TUMIYANG, RT 004 RW 005</v>
          </cell>
          <cell r="M3974" t="str">
            <v>ANAK</v>
          </cell>
          <cell r="N3974" t="str">
            <v>BELUM KAWIN</v>
          </cell>
          <cell r="O3974" t="str">
            <v>Tidak/Belum Sekolah</v>
          </cell>
          <cell r="P3974" t="str">
            <v>Islam</v>
          </cell>
          <cell r="Q3974" t="str">
            <v>BELUM/TIDAK BEKERJA</v>
          </cell>
          <cell r="R3974" t="str">
            <v>-</v>
          </cell>
          <cell r="S3974" t="str">
            <v>ADA</v>
          </cell>
        </row>
        <row r="3975">
          <cell r="A3975" t="str">
            <v>3302163008800002</v>
          </cell>
          <cell r="B3975" t="str">
            <v>3302160312130003</v>
          </cell>
          <cell r="C3975" t="str">
            <v>KASNO</v>
          </cell>
          <cell r="D3975" t="str">
            <v>LK</v>
          </cell>
          <cell r="E3975">
            <v>29463</v>
          </cell>
          <cell r="F3975">
            <v>39.668493150684931</v>
          </cell>
          <cell r="G3975" t="str">
            <v>BANYUMAS</v>
          </cell>
          <cell r="H3975" t="str">
            <v>TUMIYANG</v>
          </cell>
          <cell r="I3975" t="str">
            <v>004</v>
          </cell>
          <cell r="J3975" t="str">
            <v>005</v>
          </cell>
          <cell r="K3975" t="str">
            <v>TUMIYANG</v>
          </cell>
          <cell r="L3975" t="str">
            <v>TUMIYANG, RT 004 RW 005</v>
          </cell>
          <cell r="M3975" t="str">
            <v>KEPALA KELUARGA</v>
          </cell>
          <cell r="N3975" t="str">
            <v>KAWIN</v>
          </cell>
          <cell r="O3975" t="str">
            <v>Tamat SD/Sederajat</v>
          </cell>
          <cell r="P3975" t="str">
            <v>Islam</v>
          </cell>
          <cell r="Q3975" t="str">
            <v>PETANI/PEKEBUN</v>
          </cell>
          <cell r="R3975" t="str">
            <v>-</v>
          </cell>
          <cell r="S3975" t="str">
            <v>TIDAK ADA</v>
          </cell>
        </row>
        <row r="3976">
          <cell r="A3976" t="str">
            <v>3302177112870023</v>
          </cell>
          <cell r="B3976" t="str">
            <v>3302160312130003</v>
          </cell>
          <cell r="C3976" t="str">
            <v>DARSINI</v>
          </cell>
          <cell r="D3976" t="str">
            <v>PR</v>
          </cell>
          <cell r="E3976">
            <v>32142</v>
          </cell>
          <cell r="F3976">
            <v>32.328767123287669</v>
          </cell>
          <cell r="G3976" t="str">
            <v>BANYUMAS</v>
          </cell>
          <cell r="H3976" t="str">
            <v>TUMIYANG</v>
          </cell>
          <cell r="I3976" t="str">
            <v>004</v>
          </cell>
          <cell r="J3976" t="str">
            <v>005</v>
          </cell>
          <cell r="K3976" t="str">
            <v>TUMIYANG</v>
          </cell>
          <cell r="L3976" t="str">
            <v>TUMIYANG, RT 004 RW 005</v>
          </cell>
          <cell r="M3976" t="str">
            <v>ISTRI</v>
          </cell>
          <cell r="N3976" t="str">
            <v>KAWIN</v>
          </cell>
          <cell r="O3976" t="str">
            <v>Tamat SD/Sederajat</v>
          </cell>
          <cell r="P3976" t="str">
            <v>Islam</v>
          </cell>
          <cell r="Q3976" t="str">
            <v>BURUH HARIAN LEPAS</v>
          </cell>
          <cell r="R3976" t="str">
            <v>-</v>
          </cell>
          <cell r="S3976" t="str">
            <v>TIDAK ADA</v>
          </cell>
        </row>
        <row r="3977">
          <cell r="A3977" t="str">
            <v>3302162502140002</v>
          </cell>
          <cell r="B3977" t="str">
            <v>3302160312130003</v>
          </cell>
          <cell r="C3977" t="str">
            <v>CACA SETIYAWAN</v>
          </cell>
          <cell r="D3977" t="str">
            <v>LK</v>
          </cell>
          <cell r="E3977">
            <v>41695</v>
          </cell>
          <cell r="F3977">
            <v>6.1561643835616442</v>
          </cell>
          <cell r="G3977" t="str">
            <v>BANYUMAS</v>
          </cell>
          <cell r="H3977" t="str">
            <v>TUMIYANG</v>
          </cell>
          <cell r="I3977" t="str">
            <v>004</v>
          </cell>
          <cell r="J3977" t="str">
            <v>005</v>
          </cell>
          <cell r="K3977" t="str">
            <v>TUMIYANG</v>
          </cell>
          <cell r="L3977" t="str">
            <v>TUMIYANG, RT 004 RW 005</v>
          </cell>
          <cell r="M3977" t="str">
            <v>ANAK</v>
          </cell>
          <cell r="N3977" t="str">
            <v>BELUM KAWIN</v>
          </cell>
          <cell r="O3977" t="str">
            <v>Tidak/Belum Sekolah</v>
          </cell>
          <cell r="P3977" t="str">
            <v>Islam</v>
          </cell>
          <cell r="Q3977" t="str">
            <v>BELUM/TIDAK BEKERJA</v>
          </cell>
          <cell r="R3977" t="str">
            <v>-</v>
          </cell>
          <cell r="S3977" t="str">
            <v>ADA</v>
          </cell>
        </row>
        <row r="3978">
          <cell r="A3978" t="str">
            <v>3302161605880001</v>
          </cell>
          <cell r="B3978" t="str">
            <v>3302160408110004</v>
          </cell>
          <cell r="C3978" t="str">
            <v>YADI SUPRIADI</v>
          </cell>
          <cell r="D3978" t="str">
            <v>LK</v>
          </cell>
          <cell r="E3978">
            <v>32279</v>
          </cell>
          <cell r="F3978">
            <v>31.953424657534246</v>
          </cell>
          <cell r="G3978" t="str">
            <v>JAKARTA</v>
          </cell>
          <cell r="H3978" t="str">
            <v>DESA TUMIYANG</v>
          </cell>
          <cell r="I3978" t="str">
            <v>004</v>
          </cell>
          <cell r="J3978" t="str">
            <v>005</v>
          </cell>
          <cell r="K3978" t="str">
            <v>TUMIYANG</v>
          </cell>
          <cell r="L3978" t="str">
            <v>DESA TUMIYANG, RT 004 RW 005</v>
          </cell>
          <cell r="M3978" t="str">
            <v>KEPALA KELUARGA</v>
          </cell>
          <cell r="N3978" t="str">
            <v>KAWIN</v>
          </cell>
          <cell r="O3978" t="str">
            <v>SLTP/Sederajat</v>
          </cell>
          <cell r="P3978" t="str">
            <v>Islam</v>
          </cell>
          <cell r="Q3978" t="str">
            <v>KARYAWAN SWASTA</v>
          </cell>
          <cell r="R3978" t="str">
            <v>-</v>
          </cell>
          <cell r="S3978" t="str">
            <v>TIDAK ADA</v>
          </cell>
        </row>
        <row r="3979">
          <cell r="A3979" t="str">
            <v>3302165508900001</v>
          </cell>
          <cell r="B3979" t="str">
            <v>3302160408110004</v>
          </cell>
          <cell r="C3979" t="str">
            <v>PRIYATI</v>
          </cell>
          <cell r="D3979" t="str">
            <v>PR</v>
          </cell>
          <cell r="E3979">
            <v>33100</v>
          </cell>
          <cell r="F3979">
            <v>29.704109589041096</v>
          </cell>
          <cell r="G3979" t="str">
            <v>BANYUMAS</v>
          </cell>
          <cell r="H3979" t="str">
            <v>DESA TUMIYANG</v>
          </cell>
          <cell r="I3979" t="str">
            <v>004</v>
          </cell>
          <cell r="J3979" t="str">
            <v>005</v>
          </cell>
          <cell r="K3979" t="str">
            <v>TUMIYANG</v>
          </cell>
          <cell r="L3979" t="str">
            <v>DESA TUMIYANG, RT 004 RW 005</v>
          </cell>
          <cell r="M3979" t="str">
            <v>ISTRI</v>
          </cell>
          <cell r="N3979" t="str">
            <v>KAWIN</v>
          </cell>
          <cell r="O3979" t="str">
            <v>SLTP/Sederajat</v>
          </cell>
          <cell r="P3979" t="str">
            <v>Islam</v>
          </cell>
          <cell r="Q3979" t="str">
            <v>KARYAWAN SWASTA</v>
          </cell>
          <cell r="R3979" t="str">
            <v>-</v>
          </cell>
          <cell r="S3979" t="str">
            <v>TIDAK ADA</v>
          </cell>
        </row>
        <row r="3980">
          <cell r="A3980" t="str">
            <v>3302166008110003</v>
          </cell>
          <cell r="B3980" t="str">
            <v>3302160408110004</v>
          </cell>
          <cell r="C3980" t="str">
            <v>ADINDA RIZQI RAMADHANI</v>
          </cell>
          <cell r="D3980" t="str">
            <v>PR</v>
          </cell>
          <cell r="E3980">
            <v>40775</v>
          </cell>
          <cell r="F3980">
            <v>8.6767123287671239</v>
          </cell>
          <cell r="G3980" t="str">
            <v>BANYUMAS</v>
          </cell>
          <cell r="H3980" t="str">
            <v>DESA TUMIYANG</v>
          </cell>
          <cell r="I3980" t="str">
            <v>004</v>
          </cell>
          <cell r="J3980" t="str">
            <v>005</v>
          </cell>
          <cell r="K3980" t="str">
            <v>TUMIYANG</v>
          </cell>
          <cell r="L3980" t="str">
            <v>DESA TUMIYANG, RT 004 RW 005</v>
          </cell>
          <cell r="M3980" t="str">
            <v>ANAK</v>
          </cell>
          <cell r="N3980" t="str">
            <v>BELUM KAWIN</v>
          </cell>
          <cell r="O3980" t="str">
            <v>Tidak/Belum Sekolah</v>
          </cell>
          <cell r="P3980" t="str">
            <v>Islam</v>
          </cell>
          <cell r="Q3980" t="str">
            <v>BELUM/TIDAK BEKERJA</v>
          </cell>
          <cell r="R3980" t="str">
            <v>-</v>
          </cell>
          <cell r="S3980" t="str">
            <v>ADA</v>
          </cell>
        </row>
        <row r="3981">
          <cell r="A3981" t="str">
            <v>3302164107430021</v>
          </cell>
          <cell r="B3981" t="str">
            <v>3302160707060006</v>
          </cell>
          <cell r="C3981" t="str">
            <v>CARKEM</v>
          </cell>
          <cell r="D3981" t="str">
            <v>PR</v>
          </cell>
          <cell r="E3981">
            <v>15888</v>
          </cell>
          <cell r="F3981">
            <v>76.860273972602741</v>
          </cell>
          <cell r="G3981" t="str">
            <v>BANYUMAS</v>
          </cell>
          <cell r="H3981" t="str">
            <v>DESA TUMIYANG</v>
          </cell>
          <cell r="I3981" t="str">
            <v>004</v>
          </cell>
          <cell r="J3981" t="str">
            <v>005</v>
          </cell>
          <cell r="K3981" t="str">
            <v>TUMIYANG</v>
          </cell>
          <cell r="L3981" t="str">
            <v>DESA TUMIYANG, RT 004 RW 005</v>
          </cell>
          <cell r="M3981" t="str">
            <v>KEPALA KELUARGA</v>
          </cell>
          <cell r="N3981" t="str">
            <v>CERAI MATI</v>
          </cell>
          <cell r="O3981" t="str">
            <v>Tamat SD/Sederajat</v>
          </cell>
          <cell r="P3981" t="str">
            <v>Islam</v>
          </cell>
          <cell r="Q3981" t="str">
            <v>PEDAGANG</v>
          </cell>
          <cell r="R3981" t="str">
            <v>-</v>
          </cell>
          <cell r="S3981" t="str">
            <v>TIDAK ADA</v>
          </cell>
        </row>
        <row r="3982">
          <cell r="A3982" t="str">
            <v>3302164102690003</v>
          </cell>
          <cell r="B3982" t="str">
            <v>3302160707060006</v>
          </cell>
          <cell r="C3982" t="str">
            <v>SUYATI</v>
          </cell>
          <cell r="D3982" t="str">
            <v>PR</v>
          </cell>
          <cell r="E3982">
            <v>25235</v>
          </cell>
          <cell r="F3982">
            <v>51.252054794520546</v>
          </cell>
          <cell r="G3982" t="str">
            <v>BANYUMAS</v>
          </cell>
          <cell r="H3982" t="str">
            <v>DESA TUMIYANG</v>
          </cell>
          <cell r="I3982" t="str">
            <v>004</v>
          </cell>
          <cell r="J3982" t="str">
            <v>005</v>
          </cell>
          <cell r="K3982" t="str">
            <v>TUMIYANG</v>
          </cell>
          <cell r="L3982" t="str">
            <v>DESA TUMIYANG, RT 004 RW 005</v>
          </cell>
          <cell r="M3982" t="str">
            <v>ANAK</v>
          </cell>
          <cell r="N3982" t="str">
            <v>CERAI MATI</v>
          </cell>
          <cell r="O3982" t="str">
            <v>Tamat SD/Sederajat</v>
          </cell>
          <cell r="P3982" t="str">
            <v>Islam</v>
          </cell>
          <cell r="Q3982" t="str">
            <v>BELUM/TIDAK BEKERJA</v>
          </cell>
          <cell r="R3982" t="str">
            <v>-</v>
          </cell>
          <cell r="S3982" t="str">
            <v>TIDAK ADA</v>
          </cell>
        </row>
        <row r="3983">
          <cell r="A3983" t="str">
            <v>3302166105010001</v>
          </cell>
          <cell r="B3983" t="str">
            <v>3302160707060006</v>
          </cell>
          <cell r="C3983" t="str">
            <v>ADE NUR MAYLA</v>
          </cell>
          <cell r="D3983" t="str">
            <v>PR</v>
          </cell>
          <cell r="E3983">
            <v>37032</v>
          </cell>
          <cell r="F3983">
            <v>18.931506849315067</v>
          </cell>
          <cell r="G3983" t="str">
            <v>BANYUMAS</v>
          </cell>
          <cell r="H3983" t="str">
            <v>DESA TUMIYANG</v>
          </cell>
          <cell r="I3983" t="str">
            <v>004</v>
          </cell>
          <cell r="J3983" t="str">
            <v>005</v>
          </cell>
          <cell r="K3983" t="str">
            <v>TUMIYANG</v>
          </cell>
          <cell r="L3983" t="str">
            <v>DESA TUMIYANG, RT 004 RW 005</v>
          </cell>
          <cell r="M3983" t="str">
            <v>CUCU</v>
          </cell>
          <cell r="N3983" t="str">
            <v>BELUM KAWIN</v>
          </cell>
          <cell r="O3983" t="str">
            <v>Belum Tamat SD/Sederajat</v>
          </cell>
          <cell r="P3983" t="str">
            <v>Islam</v>
          </cell>
          <cell r="Q3983" t="str">
            <v>PELAJAR/MAHASISWA</v>
          </cell>
          <cell r="R3983" t="str">
            <v>-</v>
          </cell>
          <cell r="S3983" t="str">
            <v>ADA</v>
          </cell>
        </row>
        <row r="3984">
          <cell r="A3984" t="str">
            <v>3302161403740004</v>
          </cell>
          <cell r="B3984" t="str">
            <v>3302160707060012</v>
          </cell>
          <cell r="C3984" t="str">
            <v>DARSONO</v>
          </cell>
          <cell r="D3984" t="str">
            <v>LK</v>
          </cell>
          <cell r="E3984">
            <v>27102</v>
          </cell>
          <cell r="F3984">
            <v>46.136986301369866</v>
          </cell>
          <cell r="G3984" t="str">
            <v>BANYUMAS</v>
          </cell>
          <cell r="H3984" t="str">
            <v>DESA TUMIYANG</v>
          </cell>
          <cell r="I3984" t="str">
            <v>004</v>
          </cell>
          <cell r="J3984" t="str">
            <v>005</v>
          </cell>
          <cell r="K3984" t="str">
            <v>TUMIYANG</v>
          </cell>
          <cell r="L3984" t="str">
            <v>DESA TUMIYANG, RT 004 RW 005</v>
          </cell>
          <cell r="M3984" t="str">
            <v>KEPALA KELUARGA</v>
          </cell>
          <cell r="N3984" t="str">
            <v>KAWIN</v>
          </cell>
          <cell r="O3984" t="str">
            <v>Tamat SD/Sederajat</v>
          </cell>
          <cell r="P3984" t="str">
            <v>Islam</v>
          </cell>
          <cell r="Q3984" t="str">
            <v>WIRASWASTA</v>
          </cell>
          <cell r="R3984" t="str">
            <v>-</v>
          </cell>
          <cell r="S3984" t="str">
            <v>TIDAK ADA</v>
          </cell>
        </row>
        <row r="3985">
          <cell r="A3985" t="str">
            <v>3302165704770001</v>
          </cell>
          <cell r="B3985" t="str">
            <v>3302160707060012</v>
          </cell>
          <cell r="C3985" t="str">
            <v>WARSINI</v>
          </cell>
          <cell r="D3985" t="str">
            <v>PR</v>
          </cell>
          <cell r="E3985">
            <v>28232</v>
          </cell>
          <cell r="F3985">
            <v>43.041095890410958</v>
          </cell>
          <cell r="G3985" t="str">
            <v>BANYUMAS</v>
          </cell>
          <cell r="H3985" t="str">
            <v>DESA TUMIYANG</v>
          </cell>
          <cell r="I3985" t="str">
            <v>004</v>
          </cell>
          <cell r="J3985" t="str">
            <v>005</v>
          </cell>
          <cell r="K3985" t="str">
            <v>TUMIYANG</v>
          </cell>
          <cell r="L3985" t="str">
            <v>DESA TUMIYANG, RT 004 RW 005</v>
          </cell>
          <cell r="M3985" t="str">
            <v>ISTRI</v>
          </cell>
          <cell r="N3985" t="str">
            <v>KAWIN</v>
          </cell>
          <cell r="O3985" t="str">
            <v>Tamat SD/Sederajat</v>
          </cell>
          <cell r="P3985" t="str">
            <v>Islam</v>
          </cell>
          <cell r="Q3985" t="str">
            <v>WIRASWASTA</v>
          </cell>
          <cell r="R3985" t="str">
            <v>-</v>
          </cell>
          <cell r="S3985" t="str">
            <v>TIDAK ADA</v>
          </cell>
        </row>
        <row r="3986">
          <cell r="A3986" t="str">
            <v>3302166202020001</v>
          </cell>
          <cell r="B3986" t="str">
            <v>3302160707060012</v>
          </cell>
          <cell r="C3986" t="str">
            <v>AULIA FITRI</v>
          </cell>
          <cell r="D3986" t="str">
            <v>PR</v>
          </cell>
          <cell r="E3986">
            <v>37309</v>
          </cell>
          <cell r="F3986">
            <v>18.172602739726027</v>
          </cell>
          <cell r="G3986" t="str">
            <v>BANYUMAS</v>
          </cell>
          <cell r="H3986" t="str">
            <v>DESA TUMIYANG</v>
          </cell>
          <cell r="I3986" t="str">
            <v>004</v>
          </cell>
          <cell r="J3986" t="str">
            <v>005</v>
          </cell>
          <cell r="K3986" t="str">
            <v>TUMIYANG</v>
          </cell>
          <cell r="L3986" t="str">
            <v>DESA TUMIYANG, RT 004 RW 005</v>
          </cell>
          <cell r="M3986" t="str">
            <v>ANAK</v>
          </cell>
          <cell r="N3986" t="str">
            <v>BELUM KAWIN</v>
          </cell>
          <cell r="O3986" t="str">
            <v>Tidak/Belum Sekolah</v>
          </cell>
          <cell r="P3986" t="str">
            <v>Islam</v>
          </cell>
          <cell r="Q3986" t="str">
            <v>BELUM/TIDAK BEKERJA</v>
          </cell>
          <cell r="R3986" t="str">
            <v>-</v>
          </cell>
          <cell r="S3986" t="str">
            <v>TIDAK ADA</v>
          </cell>
        </row>
        <row r="3987">
          <cell r="A3987" t="str">
            <v>3302161703900001</v>
          </cell>
          <cell r="B3987" t="str">
            <v>3302160707120005</v>
          </cell>
          <cell r="C3987" t="str">
            <v>BUDI WARDOYO</v>
          </cell>
          <cell r="D3987" t="str">
            <v>LK</v>
          </cell>
          <cell r="E3987">
            <v>32949</v>
          </cell>
          <cell r="F3987">
            <v>30.117808219178084</v>
          </cell>
          <cell r="G3987" t="str">
            <v>BANYUMAS</v>
          </cell>
          <cell r="H3987" t="str">
            <v>TUMIYANG</v>
          </cell>
          <cell r="I3987" t="str">
            <v>004</v>
          </cell>
          <cell r="J3987" t="str">
            <v>005</v>
          </cell>
          <cell r="K3987" t="str">
            <v>TUMIYANG</v>
          </cell>
          <cell r="L3987" t="str">
            <v>TUMIYANG, RT 004 RW 005</v>
          </cell>
          <cell r="M3987" t="str">
            <v>KEPALA KELUARGA</v>
          </cell>
          <cell r="N3987" t="str">
            <v>CERAI HIDUP</v>
          </cell>
          <cell r="O3987" t="str">
            <v>SLTP/Sederajat</v>
          </cell>
          <cell r="P3987" t="str">
            <v>Islam</v>
          </cell>
          <cell r="Q3987" t="str">
            <v>KARYAWAN SWASTA</v>
          </cell>
          <cell r="R3987" t="str">
            <v>-</v>
          </cell>
          <cell r="S3987" t="str">
            <v>TIDAK ADA</v>
          </cell>
        </row>
        <row r="3988">
          <cell r="A3988" t="str">
            <v>3302162105960002</v>
          </cell>
          <cell r="B3988" t="str">
            <v>3302160904180001</v>
          </cell>
          <cell r="C3988" t="str">
            <v>RUDI SANTOSO</v>
          </cell>
          <cell r="D3988" t="str">
            <v>LK</v>
          </cell>
          <cell r="E3988">
            <v>35206</v>
          </cell>
          <cell r="F3988">
            <v>23.934246575342467</v>
          </cell>
          <cell r="G3988" t="str">
            <v>BANYUMAS</v>
          </cell>
          <cell r="H3988" t="str">
            <v>DESA TUMIYANG</v>
          </cell>
          <cell r="I3988" t="str">
            <v>004</v>
          </cell>
          <cell r="J3988" t="str">
            <v>005</v>
          </cell>
          <cell r="K3988" t="str">
            <v>TUMIYANG</v>
          </cell>
          <cell r="L3988" t="str">
            <v>DESA TUMIYANG, RT 004 RW 005</v>
          </cell>
          <cell r="M3988" t="str">
            <v>KEPALA KELUARGA</v>
          </cell>
          <cell r="N3988" t="str">
            <v>KAWIN</v>
          </cell>
          <cell r="O3988" t="str">
            <v>Tamat SD/Sederajat</v>
          </cell>
          <cell r="P3988" t="str">
            <v>Islam</v>
          </cell>
          <cell r="Q3988" t="str">
            <v>BURUH HARIAN LEPAS</v>
          </cell>
          <cell r="R3988" t="str">
            <v>-</v>
          </cell>
          <cell r="S3988" t="str">
            <v>ADA</v>
          </cell>
        </row>
        <row r="3989">
          <cell r="A3989" t="str">
            <v>3302165204020001</v>
          </cell>
          <cell r="B3989" t="str">
            <v>3302160904180001</v>
          </cell>
          <cell r="C3989" t="str">
            <v>APRIL NUR ASTIKA</v>
          </cell>
          <cell r="D3989" t="str">
            <v>PR</v>
          </cell>
          <cell r="E3989">
            <v>37358</v>
          </cell>
          <cell r="F3989">
            <v>18.038356164383561</v>
          </cell>
          <cell r="G3989" t="str">
            <v>BANYUMAS</v>
          </cell>
          <cell r="H3989" t="str">
            <v>DESA TUMIYANG</v>
          </cell>
          <cell r="I3989" t="str">
            <v>004</v>
          </cell>
          <cell r="J3989" t="str">
            <v>005</v>
          </cell>
          <cell r="K3989" t="str">
            <v>TUMIYANG</v>
          </cell>
          <cell r="L3989" t="str">
            <v>DESA TUMIYANG, RT 004 RW 005</v>
          </cell>
          <cell r="M3989" t="str">
            <v>ISTRI</v>
          </cell>
          <cell r="N3989" t="str">
            <v>KAWIN</v>
          </cell>
          <cell r="O3989" t="str">
            <v>Belum Tamat SD/Sederajat</v>
          </cell>
          <cell r="P3989" t="str">
            <v>Islam</v>
          </cell>
          <cell r="Q3989" t="str">
            <v>MENGURUS RUMAH TANGGA</v>
          </cell>
          <cell r="R3989" t="str">
            <v>-</v>
          </cell>
          <cell r="S3989" t="str">
            <v>ADA</v>
          </cell>
        </row>
        <row r="3990">
          <cell r="A3990" t="str">
            <v>3302162206190001</v>
          </cell>
          <cell r="B3990" t="str">
            <v>3302160904180001</v>
          </cell>
          <cell r="C3990" t="str">
            <v>REFAN FAIZ PRATAMA</v>
          </cell>
          <cell r="D3990" t="str">
            <v>LK</v>
          </cell>
          <cell r="E3990">
            <v>43638</v>
          </cell>
          <cell r="F3990">
            <v>0.83287671232876714</v>
          </cell>
          <cell r="G3990" t="str">
            <v>BANYUMAS</v>
          </cell>
          <cell r="H3990" t="str">
            <v>DESA TUMIYANG</v>
          </cell>
          <cell r="I3990" t="str">
            <v>004</v>
          </cell>
          <cell r="J3990" t="str">
            <v>005</v>
          </cell>
          <cell r="K3990" t="str">
            <v>TUMIYANG</v>
          </cell>
          <cell r="L3990" t="str">
            <v>DESA TUMIYANG, RT 004 RW 005</v>
          </cell>
          <cell r="M3990" t="str">
            <v>ANAK</v>
          </cell>
          <cell r="N3990" t="str">
            <v>BELUM KAWIN</v>
          </cell>
          <cell r="O3990" t="str">
            <v>Tidak/Belum Sekolah</v>
          </cell>
          <cell r="P3990" t="str">
            <v>Islam</v>
          </cell>
          <cell r="Q3990" t="str">
            <v>BELUM/TIDAK BEKERJA</v>
          </cell>
          <cell r="R3990" t="str">
            <v>-</v>
          </cell>
          <cell r="S3990" t="str">
            <v>ADA</v>
          </cell>
        </row>
        <row r="3991">
          <cell r="A3991" t="str">
            <v>3302161706930001</v>
          </cell>
          <cell r="B3991" t="str">
            <v>3302161009180004</v>
          </cell>
          <cell r="C3991" t="str">
            <v>SULIAJI</v>
          </cell>
          <cell r="D3991" t="str">
            <v>LK</v>
          </cell>
          <cell r="E3991">
            <v>34137</v>
          </cell>
          <cell r="F3991">
            <v>26.863013698630137</v>
          </cell>
          <cell r="G3991" t="str">
            <v>BANYUMAS</v>
          </cell>
          <cell r="H3991" t="str">
            <v>TUMIYANG</v>
          </cell>
          <cell r="I3991" t="str">
            <v>004</v>
          </cell>
          <cell r="J3991" t="str">
            <v>005</v>
          </cell>
          <cell r="K3991" t="str">
            <v>TUMIYANG</v>
          </cell>
          <cell r="L3991" t="str">
            <v>TUMIYANG, RT 004 RW 005</v>
          </cell>
          <cell r="M3991" t="str">
            <v>KEPALA KELUARGA</v>
          </cell>
          <cell r="N3991" t="str">
            <v>KAWIN</v>
          </cell>
          <cell r="O3991" t="str">
            <v>Tamat SD/Sederajat</v>
          </cell>
          <cell r="P3991" t="str">
            <v>Islam</v>
          </cell>
          <cell r="Q3991" t="str">
            <v>BURUH HARIAN LEPAS</v>
          </cell>
          <cell r="R3991" t="str">
            <v>-</v>
          </cell>
          <cell r="S3991" t="str">
            <v>ADA</v>
          </cell>
        </row>
        <row r="3992">
          <cell r="A3992" t="str">
            <v>3302165505940003</v>
          </cell>
          <cell r="B3992" t="str">
            <v>3302161009180004</v>
          </cell>
          <cell r="C3992" t="str">
            <v>SUSI RAHAYU</v>
          </cell>
          <cell r="D3992" t="str">
            <v>PR</v>
          </cell>
          <cell r="E3992">
            <v>34469</v>
          </cell>
          <cell r="F3992">
            <v>25.953424657534246</v>
          </cell>
          <cell r="G3992" t="str">
            <v>BANYUMAS</v>
          </cell>
          <cell r="H3992" t="str">
            <v>TUMIYANG</v>
          </cell>
          <cell r="I3992" t="str">
            <v>004</v>
          </cell>
          <cell r="J3992" t="str">
            <v>005</v>
          </cell>
          <cell r="K3992" t="str">
            <v>TUMIYANG</v>
          </cell>
          <cell r="L3992" t="str">
            <v>TUMIYANG, RT 004 RW 005</v>
          </cell>
          <cell r="M3992" t="str">
            <v>ISTRI</v>
          </cell>
          <cell r="N3992" t="str">
            <v>KAWIN</v>
          </cell>
          <cell r="O3992" t="str">
            <v>SLTP/Sederajat</v>
          </cell>
          <cell r="P3992" t="str">
            <v>Islam</v>
          </cell>
          <cell r="Q3992" t="str">
            <v>MENGURUS RUMAH TANGGA</v>
          </cell>
          <cell r="R3992" t="str">
            <v>-</v>
          </cell>
          <cell r="S3992" t="str">
            <v>TIDAK ADA</v>
          </cell>
        </row>
        <row r="3993">
          <cell r="A3993" t="str">
            <v>3302166801190001</v>
          </cell>
          <cell r="B3993" t="str">
            <v>3302161009180004</v>
          </cell>
          <cell r="C3993" t="str">
            <v>AUFA AHIMSA PUTRI SULI</v>
          </cell>
          <cell r="D3993" t="str">
            <v>PR</v>
          </cell>
          <cell r="E3993">
            <v>43493</v>
          </cell>
          <cell r="F3993">
            <v>1.2301369863013698</v>
          </cell>
          <cell r="G3993" t="str">
            <v>BANYUMAS</v>
          </cell>
          <cell r="H3993" t="str">
            <v>TUMIYANG</v>
          </cell>
          <cell r="I3993" t="str">
            <v>004</v>
          </cell>
          <cell r="J3993" t="str">
            <v>005</v>
          </cell>
          <cell r="K3993" t="str">
            <v>TUMIYANG</v>
          </cell>
          <cell r="L3993" t="str">
            <v>TUMIYANG, RT 004 RW 005</v>
          </cell>
          <cell r="M3993" t="str">
            <v>ANAK</v>
          </cell>
          <cell r="N3993" t="str">
            <v>BELUM KAWIN</v>
          </cell>
          <cell r="O3993" t="str">
            <v>Tidak/Belum Sekolah</v>
          </cell>
          <cell r="P3993" t="str">
            <v>Islam</v>
          </cell>
          <cell r="Q3993" t="str">
            <v>BELUM/TIDAK BEKERJA</v>
          </cell>
          <cell r="R3993" t="str">
            <v>-</v>
          </cell>
          <cell r="S3993" t="str">
            <v>ADA</v>
          </cell>
        </row>
        <row r="3994">
          <cell r="A3994" t="str">
            <v>3302160107670009</v>
          </cell>
          <cell r="B3994" t="str">
            <v>3302161302056711</v>
          </cell>
          <cell r="C3994" t="str">
            <v>DARTIM</v>
          </cell>
          <cell r="D3994" t="str">
            <v>LK</v>
          </cell>
          <cell r="E3994">
            <v>24654</v>
          </cell>
          <cell r="F3994">
            <v>52.843835616438355</v>
          </cell>
          <cell r="G3994" t="str">
            <v>BANYUMAS</v>
          </cell>
          <cell r="H3994" t="str">
            <v>TUMIYANG</v>
          </cell>
          <cell r="I3994" t="str">
            <v>004</v>
          </cell>
          <cell r="J3994" t="str">
            <v>005</v>
          </cell>
          <cell r="K3994" t="str">
            <v>TUMIYANG</v>
          </cell>
          <cell r="L3994" t="str">
            <v>TUMIYANG, RT 004 RW 005</v>
          </cell>
          <cell r="M3994" t="str">
            <v>KEPALA KELUARGA</v>
          </cell>
          <cell r="N3994" t="str">
            <v>KAWIN</v>
          </cell>
          <cell r="O3994" t="str">
            <v>Tamat SD/Sederajat</v>
          </cell>
          <cell r="P3994" t="str">
            <v>Islam</v>
          </cell>
          <cell r="Q3994" t="str">
            <v>BURUH TANI/PERKEBUNAN</v>
          </cell>
          <cell r="R3994" t="str">
            <v>-</v>
          </cell>
          <cell r="S3994" t="str">
            <v>TIDAK ADA</v>
          </cell>
        </row>
        <row r="3995">
          <cell r="A3995" t="str">
            <v>3302164107720008</v>
          </cell>
          <cell r="B3995" t="str">
            <v>3302161302056711</v>
          </cell>
          <cell r="C3995" t="str">
            <v>WATIEM</v>
          </cell>
          <cell r="D3995" t="str">
            <v>PR</v>
          </cell>
          <cell r="E3995">
            <v>26481</v>
          </cell>
          <cell r="F3995">
            <v>47.838356164383562</v>
          </cell>
          <cell r="G3995" t="str">
            <v>BANYUMAS</v>
          </cell>
          <cell r="H3995" t="str">
            <v>TUMIYANG</v>
          </cell>
          <cell r="I3995" t="str">
            <v>004</v>
          </cell>
          <cell r="J3995" t="str">
            <v>005</v>
          </cell>
          <cell r="K3995" t="str">
            <v>TUMIYANG</v>
          </cell>
          <cell r="L3995" t="str">
            <v>TUMIYANG, RT 004 RW 005</v>
          </cell>
          <cell r="M3995" t="str">
            <v>ISTRI</v>
          </cell>
          <cell r="N3995" t="str">
            <v>KAWIN</v>
          </cell>
          <cell r="O3995" t="str">
            <v>Tamat SD/Sederajat</v>
          </cell>
          <cell r="P3995" t="str">
            <v>Islam</v>
          </cell>
          <cell r="Q3995" t="str">
            <v>MENGURUS RUMAH TANGGA</v>
          </cell>
          <cell r="R3995" t="str">
            <v>A</v>
          </cell>
          <cell r="S3995" t="str">
            <v>TIDAK ADA</v>
          </cell>
        </row>
        <row r="3996">
          <cell r="A3996" t="str">
            <v>3302162506910004</v>
          </cell>
          <cell r="B3996" t="str">
            <v>3302161302056711</v>
          </cell>
          <cell r="C3996" t="str">
            <v>SIDIK TEKAD PRIYATNO</v>
          </cell>
          <cell r="D3996" t="str">
            <v>LK</v>
          </cell>
          <cell r="E3996">
            <v>33414</v>
          </cell>
          <cell r="F3996">
            <v>28.843835616438355</v>
          </cell>
          <cell r="G3996" t="str">
            <v>BANYUMAS</v>
          </cell>
          <cell r="H3996" t="str">
            <v>TUMIYANG</v>
          </cell>
          <cell r="I3996" t="str">
            <v>004</v>
          </cell>
          <cell r="J3996" t="str">
            <v>005</v>
          </cell>
          <cell r="K3996" t="str">
            <v>TUMIYANG</v>
          </cell>
          <cell r="L3996" t="str">
            <v>TUMIYANG, RT 004 RW 005</v>
          </cell>
          <cell r="M3996" t="str">
            <v>ANAK</v>
          </cell>
          <cell r="N3996" t="str">
            <v>BELUM KAWIN</v>
          </cell>
          <cell r="O3996" t="str">
            <v>SLTP/Sederajat</v>
          </cell>
          <cell r="P3996" t="str">
            <v>Islam</v>
          </cell>
          <cell r="Q3996" t="str">
            <v>BELUM/TIDAK BEKERJA</v>
          </cell>
          <cell r="R3996" t="str">
            <v>-</v>
          </cell>
          <cell r="S3996" t="str">
            <v>ADA</v>
          </cell>
        </row>
        <row r="3997">
          <cell r="A3997" t="str">
            <v>3302160107640009</v>
          </cell>
          <cell r="B3997" t="str">
            <v>3302161302056712</v>
          </cell>
          <cell r="C3997" t="str">
            <v>WARTUM</v>
          </cell>
          <cell r="D3997" t="str">
            <v>LK</v>
          </cell>
          <cell r="E3997">
            <v>23559</v>
          </cell>
          <cell r="F3997">
            <v>55.843835616438355</v>
          </cell>
          <cell r="G3997" t="str">
            <v>BANYUMAS</v>
          </cell>
          <cell r="H3997" t="str">
            <v>TUMIYANG</v>
          </cell>
          <cell r="I3997" t="str">
            <v>004</v>
          </cell>
          <cell r="J3997" t="str">
            <v>005</v>
          </cell>
          <cell r="K3997" t="str">
            <v>TUMIYANG</v>
          </cell>
          <cell r="L3997" t="str">
            <v>TUMIYANG, RT 004 RW 005</v>
          </cell>
          <cell r="M3997" t="str">
            <v>KEPALA KELUARGA</v>
          </cell>
          <cell r="N3997" t="str">
            <v>KAWIN</v>
          </cell>
          <cell r="O3997" t="str">
            <v>Tamat SD/Sederajat</v>
          </cell>
          <cell r="P3997" t="str">
            <v>Islam</v>
          </cell>
          <cell r="Q3997" t="str">
            <v>BURUH TANI/PERKEBUNAN</v>
          </cell>
          <cell r="R3997" t="str">
            <v>-</v>
          </cell>
          <cell r="S3997" t="str">
            <v>TIDAK ADA</v>
          </cell>
        </row>
        <row r="3998">
          <cell r="A3998" t="str">
            <v>3302164707720010</v>
          </cell>
          <cell r="B3998" t="str">
            <v>3302161302056712</v>
          </cell>
          <cell r="C3998" t="str">
            <v>SIKEM</v>
          </cell>
          <cell r="D3998" t="str">
            <v>PR</v>
          </cell>
          <cell r="E3998">
            <v>26487</v>
          </cell>
          <cell r="F3998">
            <v>47.821917808219176</v>
          </cell>
          <cell r="G3998" t="str">
            <v>BANYUMAS</v>
          </cell>
          <cell r="H3998" t="str">
            <v>TUMIYANG</v>
          </cell>
          <cell r="I3998" t="str">
            <v>004</v>
          </cell>
          <cell r="J3998" t="str">
            <v>005</v>
          </cell>
          <cell r="K3998" t="str">
            <v>TUMIYANG</v>
          </cell>
          <cell r="L3998" t="str">
            <v>TUMIYANG, RT 004 RW 005</v>
          </cell>
          <cell r="M3998" t="str">
            <v>ISTRI</v>
          </cell>
          <cell r="N3998" t="str">
            <v>KAWIN</v>
          </cell>
          <cell r="O3998" t="str">
            <v>Tamat SD/Sederajat</v>
          </cell>
          <cell r="P3998" t="str">
            <v>Islam</v>
          </cell>
          <cell r="Q3998" t="str">
            <v>BURUH TANI/PERKEBUNAN</v>
          </cell>
          <cell r="R3998" t="str">
            <v>-</v>
          </cell>
          <cell r="S3998" t="str">
            <v>TIDAK ADA</v>
          </cell>
        </row>
        <row r="3999">
          <cell r="A3999" t="str">
            <v>3302164903070001</v>
          </cell>
          <cell r="B3999" t="str">
            <v>3302161302056712</v>
          </cell>
          <cell r="C3999" t="str">
            <v>DWI ARI FANELA AMELIA</v>
          </cell>
          <cell r="D3999" t="str">
            <v>PR</v>
          </cell>
          <cell r="E3999">
            <v>39150</v>
          </cell>
          <cell r="F3999">
            <v>13.128767123287671</v>
          </cell>
          <cell r="G3999" t="str">
            <v>BANYUMAS</v>
          </cell>
          <cell r="H3999" t="str">
            <v>TUMIYANG</v>
          </cell>
          <cell r="I3999" t="str">
            <v>004</v>
          </cell>
          <cell r="J3999" t="str">
            <v>005</v>
          </cell>
          <cell r="K3999" t="str">
            <v>TUMIYANG</v>
          </cell>
          <cell r="L3999" t="str">
            <v>TUMIYANG, RT 004 RW 005</v>
          </cell>
          <cell r="M3999" t="str">
            <v>ANAK</v>
          </cell>
          <cell r="N3999" t="str">
            <v>BELUM KAWIN</v>
          </cell>
          <cell r="O3999" t="str">
            <v>Tidak/Belum Sekolah</v>
          </cell>
          <cell r="P3999" t="str">
            <v>Islam</v>
          </cell>
          <cell r="Q3999" t="str">
            <v>BELUM/TIDAK BEKERJA</v>
          </cell>
          <cell r="R3999" t="str">
            <v>-</v>
          </cell>
          <cell r="S3999" t="str">
            <v>ADA</v>
          </cell>
        </row>
        <row r="4000">
          <cell r="A4000" t="str">
            <v>3302160107680007</v>
          </cell>
          <cell r="B4000" t="str">
            <v>3302161302056713</v>
          </cell>
          <cell r="C4000" t="str">
            <v>TARNO</v>
          </cell>
          <cell r="D4000" t="str">
            <v>LK</v>
          </cell>
          <cell r="E4000">
            <v>25020</v>
          </cell>
          <cell r="F4000">
            <v>51.841095890410962</v>
          </cell>
          <cell r="G4000" t="str">
            <v>BANYUMAS</v>
          </cell>
          <cell r="H4000" t="str">
            <v>TUMIYANG</v>
          </cell>
          <cell r="I4000" t="str">
            <v>004</v>
          </cell>
          <cell r="J4000" t="str">
            <v>005</v>
          </cell>
          <cell r="K4000" t="str">
            <v>TUMIYANG</v>
          </cell>
          <cell r="L4000" t="str">
            <v>TUMIYANG, RT 004 RW 005</v>
          </cell>
          <cell r="M4000" t="str">
            <v>KEPALA KELUARGA</v>
          </cell>
          <cell r="N4000" t="str">
            <v>KAWIN</v>
          </cell>
          <cell r="O4000" t="str">
            <v>Tamat SD/Sederajat</v>
          </cell>
          <cell r="P4000" t="str">
            <v>Islam</v>
          </cell>
          <cell r="Q4000" t="str">
            <v>BURUH HARIAN LEPAS</v>
          </cell>
          <cell r="R4000" t="str">
            <v>-</v>
          </cell>
          <cell r="S4000" t="str">
            <v>TIDAK ADA</v>
          </cell>
        </row>
        <row r="4001">
          <cell r="A4001" t="str">
            <v>3302164107730003</v>
          </cell>
          <cell r="B4001" t="str">
            <v>3302161302056713</v>
          </cell>
          <cell r="C4001" t="str">
            <v>MIAH</v>
          </cell>
          <cell r="D4001" t="str">
            <v>PR</v>
          </cell>
          <cell r="E4001">
            <v>26846</v>
          </cell>
          <cell r="F4001">
            <v>46.838356164383562</v>
          </cell>
          <cell r="G4001" t="str">
            <v>BANYUMAS</v>
          </cell>
          <cell r="H4001" t="str">
            <v>TUMIYANG</v>
          </cell>
          <cell r="I4001" t="str">
            <v>004</v>
          </cell>
          <cell r="J4001" t="str">
            <v>005</v>
          </cell>
          <cell r="K4001" t="str">
            <v>TUMIYANG</v>
          </cell>
          <cell r="L4001" t="str">
            <v>TUMIYANG, RT 004 RW 005</v>
          </cell>
          <cell r="M4001" t="str">
            <v>ISTRI</v>
          </cell>
          <cell r="N4001" t="str">
            <v>KAWIN</v>
          </cell>
          <cell r="O4001" t="str">
            <v>Tamat SD/Sederajat</v>
          </cell>
          <cell r="P4001" t="str">
            <v>Islam</v>
          </cell>
          <cell r="Q4001" t="str">
            <v>BURUH HARIAN LEPAS</v>
          </cell>
          <cell r="R4001" t="str">
            <v>-</v>
          </cell>
          <cell r="S4001" t="str">
            <v>TIDAK ADA</v>
          </cell>
        </row>
        <row r="4002">
          <cell r="A4002" t="str">
            <v>3302165905040001</v>
          </cell>
          <cell r="B4002" t="str">
            <v>3302161302056713</v>
          </cell>
          <cell r="C4002" t="str">
            <v>RINDIYANI ERMAWATI</v>
          </cell>
          <cell r="D4002" t="str">
            <v>PR</v>
          </cell>
          <cell r="E4002">
            <v>38126</v>
          </cell>
          <cell r="F4002">
            <v>15.934246575342465</v>
          </cell>
          <cell r="G4002" t="str">
            <v>BANYUMAS</v>
          </cell>
          <cell r="H4002" t="str">
            <v>TUMIYANG</v>
          </cell>
          <cell r="I4002" t="str">
            <v>004</v>
          </cell>
          <cell r="J4002" t="str">
            <v>005</v>
          </cell>
          <cell r="K4002" t="str">
            <v>TUMIYANG</v>
          </cell>
          <cell r="L4002" t="str">
            <v>TUMIYANG, RT 004 RW 005</v>
          </cell>
          <cell r="M4002" t="str">
            <v>ANAK</v>
          </cell>
          <cell r="N4002" t="str">
            <v>BELUM KAWIN</v>
          </cell>
          <cell r="O4002" t="str">
            <v>Belum Tamat SD/Sederajat</v>
          </cell>
          <cell r="P4002" t="str">
            <v>Islam</v>
          </cell>
          <cell r="Q4002" t="str">
            <v>PELAJAR/MAHASISWA</v>
          </cell>
          <cell r="R4002" t="str">
            <v>-</v>
          </cell>
          <cell r="S4002" t="str">
            <v>ADA</v>
          </cell>
        </row>
        <row r="4003">
          <cell r="A4003" t="str">
            <v>3302163112570144</v>
          </cell>
          <cell r="B4003" t="str">
            <v>3302161302056714</v>
          </cell>
          <cell r="C4003" t="str">
            <v>WARTAM  SUHADI</v>
          </cell>
          <cell r="D4003" t="str">
            <v>LK</v>
          </cell>
          <cell r="E4003">
            <v>21185</v>
          </cell>
          <cell r="F4003">
            <v>62.347945205479455</v>
          </cell>
          <cell r="G4003" t="str">
            <v>BANYUMAS</v>
          </cell>
          <cell r="H4003" t="str">
            <v>TUMIYANG</v>
          </cell>
          <cell r="I4003" t="str">
            <v>004</v>
          </cell>
          <cell r="J4003" t="str">
            <v>005</v>
          </cell>
          <cell r="K4003" t="str">
            <v>TUMIYANG</v>
          </cell>
          <cell r="L4003" t="str">
            <v>TUMIYANG, RT 004 RW 005</v>
          </cell>
          <cell r="M4003" t="str">
            <v>KEPALA KELUARGA</v>
          </cell>
          <cell r="N4003" t="str">
            <v>KAWIN</v>
          </cell>
          <cell r="O4003" t="str">
            <v>Tamat SD/Sederajat</v>
          </cell>
          <cell r="P4003" t="str">
            <v>Islam</v>
          </cell>
          <cell r="Q4003" t="str">
            <v>TRANSPORTASI</v>
          </cell>
          <cell r="R4003" t="str">
            <v>-</v>
          </cell>
          <cell r="S4003" t="str">
            <v>TIDAK ADA</v>
          </cell>
        </row>
        <row r="4004">
          <cell r="A4004" t="str">
            <v>3302164107670050</v>
          </cell>
          <cell r="B4004" t="str">
            <v>3302161302056714</v>
          </cell>
          <cell r="C4004" t="str">
            <v>KARSINAH</v>
          </cell>
          <cell r="D4004" t="str">
            <v>PR</v>
          </cell>
          <cell r="E4004">
            <v>24654</v>
          </cell>
          <cell r="F4004">
            <v>52.843835616438355</v>
          </cell>
          <cell r="G4004" t="str">
            <v>BANYUMAS</v>
          </cell>
          <cell r="H4004" t="str">
            <v>TUMIYANG</v>
          </cell>
          <cell r="I4004" t="str">
            <v>004</v>
          </cell>
          <cell r="J4004" t="str">
            <v>005</v>
          </cell>
          <cell r="K4004" t="str">
            <v>TUMIYANG</v>
          </cell>
          <cell r="L4004" t="str">
            <v>TUMIYANG, RT 004 RW 005</v>
          </cell>
          <cell r="M4004" t="str">
            <v>ISTRI</v>
          </cell>
          <cell r="N4004" t="str">
            <v>KAWIN</v>
          </cell>
          <cell r="O4004" t="str">
            <v>Tamat SD/Sederajat</v>
          </cell>
          <cell r="P4004" t="str">
            <v>Islam</v>
          </cell>
          <cell r="Q4004" t="str">
            <v>MENGURUS RUMAH TANGGA</v>
          </cell>
          <cell r="R4004" t="str">
            <v>-</v>
          </cell>
          <cell r="S4004" t="str">
            <v>TIDAK ADA</v>
          </cell>
        </row>
        <row r="4005">
          <cell r="A4005" t="str">
            <v>3302165409920001</v>
          </cell>
          <cell r="B4005" t="str">
            <v>3302161302056714</v>
          </cell>
          <cell r="C4005" t="str">
            <v>ERNIASIH</v>
          </cell>
          <cell r="D4005" t="str">
            <v>PR</v>
          </cell>
          <cell r="E4005">
            <v>33861</v>
          </cell>
          <cell r="F4005">
            <v>27.61917808219178</v>
          </cell>
          <cell r="G4005" t="str">
            <v>BANYUMAS</v>
          </cell>
          <cell r="H4005" t="str">
            <v>TUMIYANG</v>
          </cell>
          <cell r="I4005" t="str">
            <v>004</v>
          </cell>
          <cell r="J4005" t="str">
            <v>005</v>
          </cell>
          <cell r="K4005" t="str">
            <v>TUMIYANG</v>
          </cell>
          <cell r="L4005" t="str">
            <v>TUMIYANG, RT 004 RW 005</v>
          </cell>
          <cell r="M4005" t="str">
            <v>ANAK</v>
          </cell>
          <cell r="N4005" t="str">
            <v>KAWIN</v>
          </cell>
          <cell r="O4005" t="str">
            <v>Tamat SD/Sederajat</v>
          </cell>
          <cell r="P4005" t="str">
            <v>Islam</v>
          </cell>
          <cell r="Q4005" t="str">
            <v>BELUM/TIDAK BEKERJA</v>
          </cell>
          <cell r="R4005" t="str">
            <v>-</v>
          </cell>
          <cell r="S4005" t="str">
            <v>ADA</v>
          </cell>
        </row>
        <row r="4006">
          <cell r="A4006" t="str">
            <v>3302161209180001</v>
          </cell>
          <cell r="B4006" t="str">
            <v>3302161302056714</v>
          </cell>
          <cell r="C4006" t="str">
            <v>ATHAZIO MAULANA KHALIF</v>
          </cell>
          <cell r="D4006" t="str">
            <v>LK</v>
          </cell>
          <cell r="E4006">
            <v>43355</v>
          </cell>
          <cell r="F4006">
            <v>1.6082191780821917</v>
          </cell>
          <cell r="G4006" t="str">
            <v>BANYUMAS</v>
          </cell>
          <cell r="H4006" t="str">
            <v>TUMIYANG</v>
          </cell>
          <cell r="I4006" t="str">
            <v>004</v>
          </cell>
          <cell r="J4006" t="str">
            <v>005</v>
          </cell>
          <cell r="K4006" t="str">
            <v>TUMIYANG</v>
          </cell>
          <cell r="L4006" t="str">
            <v>TUMIYANG, RT 004 RW 005</v>
          </cell>
          <cell r="M4006" t="str">
            <v>CUCU</v>
          </cell>
          <cell r="N4006" t="str">
            <v>BELUM KAWIN</v>
          </cell>
          <cell r="O4006" t="str">
            <v>Tidak/Belum Sekolah</v>
          </cell>
          <cell r="P4006" t="str">
            <v>Islam</v>
          </cell>
          <cell r="Q4006" t="str">
            <v>BELUM/TIDAK BEKERJA</v>
          </cell>
          <cell r="R4006" t="str">
            <v>-</v>
          </cell>
          <cell r="S4006" t="str">
            <v>ADA</v>
          </cell>
        </row>
        <row r="4007">
          <cell r="A4007" t="str">
            <v>3302162111130003</v>
          </cell>
          <cell r="B4007" t="str">
            <v>3302161302056714</v>
          </cell>
          <cell r="C4007" t="str">
            <v>MUHAMMAD AZKA PRADIPTA</v>
          </cell>
          <cell r="D4007" t="str">
            <v>LK</v>
          </cell>
          <cell r="E4007">
            <v>41599</v>
          </cell>
          <cell r="F4007">
            <v>6.419178082191781</v>
          </cell>
          <cell r="G4007" t="str">
            <v>BANYUMAS</v>
          </cell>
          <cell r="H4007" t="str">
            <v>TUMIYANG</v>
          </cell>
          <cell r="I4007" t="str">
            <v>004</v>
          </cell>
          <cell r="J4007" t="str">
            <v>005</v>
          </cell>
          <cell r="K4007" t="str">
            <v>TUMIYANG</v>
          </cell>
          <cell r="L4007" t="str">
            <v>TUMIYANG, RT 004 RW 005</v>
          </cell>
          <cell r="M4007" t="str">
            <v>CUCU</v>
          </cell>
          <cell r="N4007" t="str">
            <v>BELUM KAWIN</v>
          </cell>
          <cell r="O4007" t="str">
            <v>Tidak/Belum Sekolah</v>
          </cell>
          <cell r="P4007" t="str">
            <v>Islam</v>
          </cell>
          <cell r="Q4007" t="str">
            <v>BELUM/TIDAK BEKERJA</v>
          </cell>
          <cell r="R4007" t="str">
            <v>-</v>
          </cell>
          <cell r="S4007" t="str">
            <v>ADA</v>
          </cell>
        </row>
        <row r="4008">
          <cell r="A4008" t="str">
            <v>3302164107620013</v>
          </cell>
          <cell r="B4008" t="str">
            <v>3302161302056715</v>
          </cell>
          <cell r="C4008" t="str">
            <v>SUPIYAH</v>
          </cell>
          <cell r="D4008" t="str">
            <v>PR</v>
          </cell>
          <cell r="E4008">
            <v>22828</v>
          </cell>
          <cell r="F4008">
            <v>57.846575342465755</v>
          </cell>
          <cell r="G4008" t="str">
            <v>BANYUMAS</v>
          </cell>
          <cell r="H4008" t="str">
            <v>TUMIYANG</v>
          </cell>
          <cell r="I4008" t="str">
            <v>004</v>
          </cell>
          <cell r="J4008" t="str">
            <v>005</v>
          </cell>
          <cell r="K4008" t="str">
            <v>TUMIYANG</v>
          </cell>
          <cell r="L4008" t="str">
            <v>TUMIYANG, RT 004 RW 005</v>
          </cell>
          <cell r="M4008" t="str">
            <v>KEPALA KELUARGA</v>
          </cell>
          <cell r="N4008" t="str">
            <v>CERAI MATI</v>
          </cell>
          <cell r="O4008" t="str">
            <v>Tamat SD/Sederajat</v>
          </cell>
          <cell r="P4008" t="str">
            <v>Islam</v>
          </cell>
          <cell r="Q4008" t="str">
            <v>BURUH TANI/PERKEBUNAN</v>
          </cell>
          <cell r="R4008" t="str">
            <v>-</v>
          </cell>
          <cell r="S4008" t="str">
            <v>TIDAK ADA</v>
          </cell>
        </row>
        <row r="4009">
          <cell r="A4009" t="str">
            <v>3302162006880001</v>
          </cell>
          <cell r="B4009" t="str">
            <v>3302161302056715</v>
          </cell>
          <cell r="C4009" t="str">
            <v>CIPTO</v>
          </cell>
          <cell r="D4009" t="str">
            <v>LK</v>
          </cell>
          <cell r="E4009">
            <v>32314</v>
          </cell>
          <cell r="F4009">
            <v>31.857534246575341</v>
          </cell>
          <cell r="G4009" t="str">
            <v>BANYUMAS</v>
          </cell>
          <cell r="H4009" t="str">
            <v>TUMIYANG</v>
          </cell>
          <cell r="I4009" t="str">
            <v>004</v>
          </cell>
          <cell r="J4009" t="str">
            <v>005</v>
          </cell>
          <cell r="K4009" t="str">
            <v>TUMIYANG</v>
          </cell>
          <cell r="L4009" t="str">
            <v>TUMIYANG, RT 004 RW 005</v>
          </cell>
          <cell r="M4009" t="str">
            <v>ANAK</v>
          </cell>
          <cell r="N4009" t="str">
            <v>BELUM KAWIN</v>
          </cell>
          <cell r="O4009" t="str">
            <v>Tamat SD/Sederajat</v>
          </cell>
          <cell r="P4009" t="str">
            <v>Islam</v>
          </cell>
          <cell r="Q4009" t="str">
            <v>BURUH HARIAN LEPAS</v>
          </cell>
          <cell r="R4009" t="str">
            <v>-</v>
          </cell>
          <cell r="S4009" t="str">
            <v>TIDAK ADA</v>
          </cell>
        </row>
        <row r="4010">
          <cell r="A4010" t="str">
            <v>3302161508390001</v>
          </cell>
          <cell r="B4010" t="str">
            <v>3302161302056716</v>
          </cell>
          <cell r="C4010" t="str">
            <v>MADIRWAN</v>
          </cell>
          <cell r="D4010" t="str">
            <v>LK</v>
          </cell>
          <cell r="E4010">
            <v>14472</v>
          </cell>
          <cell r="F4010">
            <v>80.739726027397253</v>
          </cell>
          <cell r="G4010" t="str">
            <v>BANYUMAS</v>
          </cell>
          <cell r="H4010" t="str">
            <v>TUMIYANG</v>
          </cell>
          <cell r="I4010" t="str">
            <v>004</v>
          </cell>
          <cell r="J4010" t="str">
            <v>005</v>
          </cell>
          <cell r="K4010" t="str">
            <v>TUMIYANG</v>
          </cell>
          <cell r="L4010" t="str">
            <v>TUMIYANG, RT 004 RW 005</v>
          </cell>
          <cell r="M4010" t="str">
            <v>KEPALA KELUARGA</v>
          </cell>
          <cell r="N4010" t="str">
            <v>KAWIN</v>
          </cell>
          <cell r="O4010" t="str">
            <v>Belum Tamat SD/Sederajat</v>
          </cell>
          <cell r="P4010" t="str">
            <v>Islam</v>
          </cell>
          <cell r="Q4010" t="str">
            <v>BURUH HARIAN LEPAS</v>
          </cell>
          <cell r="R4010" t="str">
            <v>-</v>
          </cell>
          <cell r="S4010" t="str">
            <v>TIDAK ADA</v>
          </cell>
        </row>
        <row r="4011">
          <cell r="A4011" t="str">
            <v>3302164107570013</v>
          </cell>
          <cell r="B4011" t="str">
            <v>3302161302056716</v>
          </cell>
          <cell r="C4011" t="str">
            <v>SARWEN</v>
          </cell>
          <cell r="D4011" t="str">
            <v>PR</v>
          </cell>
          <cell r="E4011">
            <v>21002</v>
          </cell>
          <cell r="F4011">
            <v>62.849315068493148</v>
          </cell>
          <cell r="G4011" t="str">
            <v>BANYUMAS</v>
          </cell>
          <cell r="H4011" t="str">
            <v>TUMIYANG</v>
          </cell>
          <cell r="I4011" t="str">
            <v>004</v>
          </cell>
          <cell r="J4011" t="str">
            <v>005</v>
          </cell>
          <cell r="K4011" t="str">
            <v>TUMIYANG</v>
          </cell>
          <cell r="L4011" t="str">
            <v>TUMIYANG, RT 004 RW 005</v>
          </cell>
          <cell r="M4011" t="str">
            <v>ISTRI</v>
          </cell>
          <cell r="N4011" t="str">
            <v>KAWIN</v>
          </cell>
          <cell r="O4011" t="str">
            <v>Belum Tamat SD/Sederajat</v>
          </cell>
          <cell r="P4011" t="str">
            <v>Islam</v>
          </cell>
          <cell r="Q4011" t="str">
            <v>PETANI/PEKEBUN</v>
          </cell>
          <cell r="R4011" t="str">
            <v>-</v>
          </cell>
          <cell r="S4011" t="str">
            <v>TIDAK ADA</v>
          </cell>
        </row>
        <row r="4012">
          <cell r="A4012" t="str">
            <v>3302160107680008</v>
          </cell>
          <cell r="B4012" t="str">
            <v>3302161302056717</v>
          </cell>
          <cell r="C4012" t="str">
            <v>SUDARNO</v>
          </cell>
          <cell r="D4012" t="str">
            <v>LK</v>
          </cell>
          <cell r="E4012">
            <v>25020</v>
          </cell>
          <cell r="F4012">
            <v>51.841095890410962</v>
          </cell>
          <cell r="G4012" t="str">
            <v>BANYUMAS</v>
          </cell>
          <cell r="H4012" t="str">
            <v>TUMIYANG</v>
          </cell>
          <cell r="I4012" t="str">
            <v>004</v>
          </cell>
          <cell r="J4012" t="str">
            <v>005</v>
          </cell>
          <cell r="K4012" t="str">
            <v>TUMIYANG</v>
          </cell>
          <cell r="L4012" t="str">
            <v>TUMIYANG, RT 004 RW 005</v>
          </cell>
          <cell r="M4012" t="str">
            <v>KEPALA KELUARGA</v>
          </cell>
          <cell r="N4012" t="str">
            <v>KAWIN</v>
          </cell>
          <cell r="O4012" t="str">
            <v>Tamat SD/Sederajat</v>
          </cell>
          <cell r="P4012" t="str">
            <v>Islam</v>
          </cell>
          <cell r="Q4012" t="str">
            <v>BURUH TANI/PERKEBUNAN</v>
          </cell>
          <cell r="R4012" t="str">
            <v>-</v>
          </cell>
          <cell r="S4012" t="str">
            <v>TIDAK ADA</v>
          </cell>
        </row>
        <row r="4013">
          <cell r="A4013" t="str">
            <v>3302164107720009</v>
          </cell>
          <cell r="B4013" t="str">
            <v>3302161302056717</v>
          </cell>
          <cell r="C4013" t="str">
            <v>KIWEN</v>
          </cell>
          <cell r="D4013" t="str">
            <v>PR</v>
          </cell>
          <cell r="E4013">
            <v>26481</v>
          </cell>
          <cell r="F4013">
            <v>47.838356164383562</v>
          </cell>
          <cell r="G4013" t="str">
            <v>BANYUMAS</v>
          </cell>
          <cell r="H4013" t="str">
            <v>TUMIYANG</v>
          </cell>
          <cell r="I4013" t="str">
            <v>004</v>
          </cell>
          <cell r="J4013" t="str">
            <v>005</v>
          </cell>
          <cell r="K4013" t="str">
            <v>TUMIYANG</v>
          </cell>
          <cell r="L4013" t="str">
            <v>TUMIYANG, RT 004 RW 005</v>
          </cell>
          <cell r="M4013" t="str">
            <v>ISTRI</v>
          </cell>
          <cell r="N4013" t="str">
            <v>KAWIN</v>
          </cell>
          <cell r="O4013" t="str">
            <v>Tamat SD/Sederajat</v>
          </cell>
          <cell r="P4013" t="str">
            <v>Islam</v>
          </cell>
          <cell r="Q4013" t="str">
            <v>MENGURUS RUMAH TANGGA</v>
          </cell>
          <cell r="R4013" t="str">
            <v>-</v>
          </cell>
          <cell r="S4013" t="str">
            <v>TIDAK ADA</v>
          </cell>
        </row>
        <row r="4014">
          <cell r="A4014" t="str">
            <v>3302160107760006</v>
          </cell>
          <cell r="B4014" t="str">
            <v>3302161302056718</v>
          </cell>
          <cell r="C4014" t="str">
            <v>NARKIM</v>
          </cell>
          <cell r="D4014" t="str">
            <v>LK</v>
          </cell>
          <cell r="E4014">
            <v>27942</v>
          </cell>
          <cell r="F4014">
            <v>43.835616438356162</v>
          </cell>
          <cell r="G4014" t="str">
            <v>BANYUMAS</v>
          </cell>
          <cell r="H4014" t="str">
            <v>TUMIYANG</v>
          </cell>
          <cell r="I4014" t="str">
            <v>004</v>
          </cell>
          <cell r="J4014" t="str">
            <v>005</v>
          </cell>
          <cell r="K4014" t="str">
            <v>TUMIYANG</v>
          </cell>
          <cell r="L4014" t="str">
            <v>TUMIYANG, RT 004 RW 005</v>
          </cell>
          <cell r="M4014" t="str">
            <v>KEPALA KELUARGA</v>
          </cell>
          <cell r="N4014" t="str">
            <v>KAWIN</v>
          </cell>
          <cell r="O4014" t="str">
            <v>Tamat SD/Sederajat</v>
          </cell>
          <cell r="P4014" t="str">
            <v>Islam</v>
          </cell>
          <cell r="Q4014" t="str">
            <v>BURUH HARIAN LEPAS</v>
          </cell>
          <cell r="R4014" t="str">
            <v>-</v>
          </cell>
          <cell r="S4014" t="str">
            <v>TIDAK ADA</v>
          </cell>
        </row>
        <row r="4015">
          <cell r="A4015" t="str">
            <v>3302165504760001</v>
          </cell>
          <cell r="B4015" t="str">
            <v>3302161302056718</v>
          </cell>
          <cell r="C4015" t="str">
            <v>SUWARTI</v>
          </cell>
          <cell r="D4015" t="str">
            <v>PR</v>
          </cell>
          <cell r="E4015">
            <v>27865</v>
          </cell>
          <cell r="F4015">
            <v>44.046575342465751</v>
          </cell>
          <cell r="G4015" t="str">
            <v>BANYUMAS</v>
          </cell>
          <cell r="H4015" t="str">
            <v>TUMIYANG</v>
          </cell>
          <cell r="I4015" t="str">
            <v>004</v>
          </cell>
          <cell r="J4015" t="str">
            <v>005</v>
          </cell>
          <cell r="K4015" t="str">
            <v>TUMIYANG</v>
          </cell>
          <cell r="L4015" t="str">
            <v>TUMIYANG, RT 004 RW 005</v>
          </cell>
          <cell r="M4015" t="str">
            <v>ISTRI</v>
          </cell>
          <cell r="N4015" t="str">
            <v>KAWIN</v>
          </cell>
          <cell r="O4015" t="str">
            <v>Tamat SD/Sederajat</v>
          </cell>
          <cell r="P4015" t="str">
            <v>Islam</v>
          </cell>
          <cell r="Q4015" t="str">
            <v>BURUH HARIAN LEPAS</v>
          </cell>
          <cell r="R4015" t="str">
            <v>-</v>
          </cell>
          <cell r="S4015" t="str">
            <v>TIDAK ADA</v>
          </cell>
        </row>
        <row r="4016">
          <cell r="A4016" t="str">
            <v>3302162804960002</v>
          </cell>
          <cell r="B4016" t="str">
            <v>3302161302056718</v>
          </cell>
          <cell r="C4016" t="str">
            <v>SEFRI ADANG SUPRIYADI</v>
          </cell>
          <cell r="D4016" t="str">
            <v>LK</v>
          </cell>
          <cell r="E4016">
            <v>35183</v>
          </cell>
          <cell r="F4016">
            <v>23.997260273972604</v>
          </cell>
          <cell r="G4016" t="str">
            <v>BANYUMAS</v>
          </cell>
          <cell r="H4016" t="str">
            <v>TUMIYANG</v>
          </cell>
          <cell r="I4016" t="str">
            <v>004</v>
          </cell>
          <cell r="J4016" t="str">
            <v>005</v>
          </cell>
          <cell r="K4016" t="str">
            <v>TUMIYANG</v>
          </cell>
          <cell r="L4016" t="str">
            <v>TUMIYANG, RT 004 RW 005</v>
          </cell>
          <cell r="M4016" t="str">
            <v>ANAK</v>
          </cell>
          <cell r="N4016" t="str">
            <v>BELUM KAWIN</v>
          </cell>
          <cell r="O4016" t="str">
            <v>SLTP/Sederajat</v>
          </cell>
          <cell r="P4016" t="str">
            <v>Islam</v>
          </cell>
          <cell r="Q4016" t="str">
            <v>BELUM/TIDAK BEKERJA</v>
          </cell>
          <cell r="R4016" t="str">
            <v>-</v>
          </cell>
          <cell r="S4016" t="str">
            <v>ADA</v>
          </cell>
        </row>
        <row r="4017">
          <cell r="A4017" t="str">
            <v>3302160107380053</v>
          </cell>
          <cell r="B4017" t="str">
            <v>3302161302056719</v>
          </cell>
          <cell r="C4017" t="str">
            <v>SANURYA</v>
          </cell>
          <cell r="D4017" t="str">
            <v>LK</v>
          </cell>
          <cell r="E4017">
            <v>14062</v>
          </cell>
          <cell r="F4017">
            <v>81.863013698630141</v>
          </cell>
          <cell r="G4017" t="str">
            <v>BANYUMAS</v>
          </cell>
          <cell r="H4017" t="str">
            <v>TUMIYANG</v>
          </cell>
          <cell r="I4017" t="str">
            <v>004</v>
          </cell>
          <cell r="J4017" t="str">
            <v>005</v>
          </cell>
          <cell r="K4017" t="str">
            <v>TUMIYANG</v>
          </cell>
          <cell r="L4017" t="str">
            <v>TUMIYANG, RT 004 RW 005</v>
          </cell>
          <cell r="M4017" t="str">
            <v>KEPALA KELUARGA</v>
          </cell>
          <cell r="N4017" t="str">
            <v>KAWIN</v>
          </cell>
          <cell r="O4017" t="str">
            <v>Tidak/Belum Sekolah</v>
          </cell>
          <cell r="P4017" t="str">
            <v>Islam</v>
          </cell>
          <cell r="Q4017" t="str">
            <v>BURUH TANI/PERKEBUNAN</v>
          </cell>
          <cell r="R4017" t="str">
            <v>-</v>
          </cell>
          <cell r="S4017" t="str">
            <v>TIDAK ADA</v>
          </cell>
        </row>
        <row r="4018">
          <cell r="A4018" t="str">
            <v>3302164107640007</v>
          </cell>
          <cell r="B4018" t="str">
            <v>3302161302056719</v>
          </cell>
          <cell r="C4018" t="str">
            <v>SARIYAH</v>
          </cell>
          <cell r="D4018" t="str">
            <v>PR</v>
          </cell>
          <cell r="E4018">
            <v>23559</v>
          </cell>
          <cell r="F4018">
            <v>55.843835616438355</v>
          </cell>
          <cell r="G4018" t="str">
            <v>BANYUMAS</v>
          </cell>
          <cell r="H4018" t="str">
            <v>TUMIYANG</v>
          </cell>
          <cell r="I4018" t="str">
            <v>004</v>
          </cell>
          <cell r="J4018" t="str">
            <v>005</v>
          </cell>
          <cell r="K4018" t="str">
            <v>TUMIYANG</v>
          </cell>
          <cell r="L4018" t="str">
            <v>TUMIYANG, RT 004 RW 005</v>
          </cell>
          <cell r="M4018" t="str">
            <v>ISTRI</v>
          </cell>
          <cell r="N4018" t="str">
            <v>KAWIN</v>
          </cell>
          <cell r="O4018" t="str">
            <v>Belum Tamat SD/Sederajat</v>
          </cell>
          <cell r="P4018" t="str">
            <v>Islam</v>
          </cell>
          <cell r="Q4018" t="str">
            <v>PETANI/PEKEBUN</v>
          </cell>
          <cell r="R4018" t="str">
            <v>-</v>
          </cell>
          <cell r="S4018" t="str">
            <v>TIDAK ADA</v>
          </cell>
        </row>
        <row r="4019">
          <cell r="A4019" t="str">
            <v>3302164107450010</v>
          </cell>
          <cell r="B4019" t="str">
            <v>3302161302056721</v>
          </cell>
          <cell r="C4019" t="str">
            <v>RASEM</v>
          </cell>
          <cell r="D4019" t="str">
            <v>PR</v>
          </cell>
          <cell r="E4019">
            <v>16619</v>
          </cell>
          <cell r="F4019">
            <v>74.857534246575341</v>
          </cell>
          <cell r="G4019" t="str">
            <v>BANYUMAS</v>
          </cell>
          <cell r="H4019" t="str">
            <v>TUMIYANG</v>
          </cell>
          <cell r="I4019" t="str">
            <v>004</v>
          </cell>
          <cell r="J4019" t="str">
            <v>005</v>
          </cell>
          <cell r="K4019" t="str">
            <v>TUMIYANG</v>
          </cell>
          <cell r="L4019" t="str">
            <v>TUMIYANG, RT 004 RW 005</v>
          </cell>
          <cell r="M4019" t="str">
            <v>KEPALA KELUARGA</v>
          </cell>
          <cell r="N4019" t="str">
            <v>CERAI MATI</v>
          </cell>
          <cell r="O4019" t="str">
            <v>Tamat SD/Sederajat</v>
          </cell>
          <cell r="P4019" t="str">
            <v>Islam</v>
          </cell>
          <cell r="Q4019" t="str">
            <v>MENGURUS RUMAH TANGGA</v>
          </cell>
          <cell r="R4019" t="str">
            <v>-</v>
          </cell>
          <cell r="S4019" t="str">
            <v>TIDAK ADA</v>
          </cell>
        </row>
        <row r="4020">
          <cell r="A4020" t="str">
            <v>3302164107500083</v>
          </cell>
          <cell r="B4020" t="str">
            <v>3302161302056722</v>
          </cell>
          <cell r="C4020" t="str">
            <v>RATEM</v>
          </cell>
          <cell r="D4020" t="str">
            <v>PR</v>
          </cell>
          <cell r="E4020">
            <v>18445</v>
          </cell>
          <cell r="F4020">
            <v>69.854794520547941</v>
          </cell>
          <cell r="G4020" t="str">
            <v>BANYUMAS</v>
          </cell>
          <cell r="H4020" t="str">
            <v>DESA TUMIYANG</v>
          </cell>
          <cell r="I4020" t="str">
            <v>004</v>
          </cell>
          <cell r="J4020" t="str">
            <v>005</v>
          </cell>
          <cell r="K4020" t="str">
            <v>TUMIYANG</v>
          </cell>
          <cell r="L4020" t="str">
            <v>DESA TUMIYANG, RT 004 RW 005</v>
          </cell>
          <cell r="M4020" t="str">
            <v>KEPALA KELUARGA</v>
          </cell>
          <cell r="N4020" t="str">
            <v>CERAI MATI</v>
          </cell>
          <cell r="O4020" t="str">
            <v>Belum Tamat SD/Sederajat</v>
          </cell>
          <cell r="P4020" t="str">
            <v>Islam</v>
          </cell>
          <cell r="Q4020" t="str">
            <v>PETANI/PEKEBUN</v>
          </cell>
          <cell r="R4020" t="str">
            <v>-</v>
          </cell>
          <cell r="S4020" t="str">
            <v>TIDAK ADA</v>
          </cell>
        </row>
        <row r="4021">
          <cell r="A4021" t="str">
            <v>3302160107790009</v>
          </cell>
          <cell r="B4021" t="str">
            <v>3302161302056722</v>
          </cell>
          <cell r="C4021" t="str">
            <v>SLAMET SUNARSO</v>
          </cell>
          <cell r="D4021" t="str">
            <v>LK</v>
          </cell>
          <cell r="E4021">
            <v>29037</v>
          </cell>
          <cell r="F4021">
            <v>40.835616438356162</v>
          </cell>
          <cell r="G4021" t="str">
            <v>BANYUMAS</v>
          </cell>
          <cell r="H4021" t="str">
            <v>DESA TUMIYANG</v>
          </cell>
          <cell r="I4021" t="str">
            <v>004</v>
          </cell>
          <cell r="J4021" t="str">
            <v>005</v>
          </cell>
          <cell r="K4021" t="str">
            <v>TUMIYANG</v>
          </cell>
          <cell r="L4021" t="str">
            <v>DESA TUMIYANG, RT 004 RW 005</v>
          </cell>
          <cell r="M4021" t="str">
            <v>ANAK</v>
          </cell>
          <cell r="N4021" t="str">
            <v>KAWIN</v>
          </cell>
          <cell r="O4021" t="str">
            <v>Belum Tamat SD/Sederajat</v>
          </cell>
          <cell r="P4021" t="str">
            <v>Islam</v>
          </cell>
          <cell r="Q4021" t="str">
            <v>PETANI/PEKEBUN</v>
          </cell>
          <cell r="R4021" t="str">
            <v>-</v>
          </cell>
          <cell r="S4021" t="str">
            <v>TIDAK ADA</v>
          </cell>
        </row>
        <row r="4022">
          <cell r="A4022" t="str">
            <v>3302161303550003</v>
          </cell>
          <cell r="B4022" t="str">
            <v>3302161302056724</v>
          </cell>
          <cell r="C4022" t="str">
            <v>SATUM</v>
          </cell>
          <cell r="D4022" t="str">
            <v>LK</v>
          </cell>
          <cell r="E4022">
            <v>20161</v>
          </cell>
          <cell r="F4022">
            <v>65.153424657534245</v>
          </cell>
          <cell r="G4022" t="str">
            <v>BANYUMAS</v>
          </cell>
          <cell r="H4022" t="str">
            <v>TUMIYANG</v>
          </cell>
          <cell r="I4022" t="str">
            <v>004</v>
          </cell>
          <cell r="J4022" t="str">
            <v>005</v>
          </cell>
          <cell r="K4022" t="str">
            <v>TUMIYANG</v>
          </cell>
          <cell r="L4022" t="str">
            <v>TUMIYANG, RT 004 RW 005</v>
          </cell>
          <cell r="M4022" t="str">
            <v>KEPALA KELUARGA</v>
          </cell>
          <cell r="N4022" t="str">
            <v>KAWIN</v>
          </cell>
          <cell r="O4022" t="str">
            <v>Tamat SD/Sederajat</v>
          </cell>
          <cell r="P4022" t="str">
            <v>Islam</v>
          </cell>
          <cell r="Q4022" t="str">
            <v>BURUH TANI/PERKEBUNAN</v>
          </cell>
          <cell r="R4022" t="str">
            <v>-</v>
          </cell>
          <cell r="S4022" t="str">
            <v>TIDAK ADA</v>
          </cell>
        </row>
        <row r="4023">
          <cell r="A4023" t="str">
            <v>3302161502000002</v>
          </cell>
          <cell r="B4023" t="str">
            <v>3302161302056724</v>
          </cell>
          <cell r="C4023" t="str">
            <v>SURIPTO</v>
          </cell>
          <cell r="D4023" t="str">
            <v>LK</v>
          </cell>
          <cell r="E4023">
            <v>36571</v>
          </cell>
          <cell r="F4023">
            <v>20.194520547945206</v>
          </cell>
          <cell r="G4023" t="str">
            <v>BAMYVHAS</v>
          </cell>
          <cell r="H4023" t="str">
            <v>TUMIYANG</v>
          </cell>
          <cell r="I4023" t="str">
            <v>004</v>
          </cell>
          <cell r="J4023" t="str">
            <v>005</v>
          </cell>
          <cell r="K4023" t="str">
            <v>TUMIYANG</v>
          </cell>
          <cell r="L4023" t="str">
            <v>TUMIYANG, RT 004 RW 005</v>
          </cell>
          <cell r="M4023" t="str">
            <v>ANAK</v>
          </cell>
          <cell r="N4023" t="str">
            <v>BELUM KAWIN</v>
          </cell>
          <cell r="O4023" t="str">
            <v>Belum Tamat SD/Sederajat</v>
          </cell>
          <cell r="P4023" t="str">
            <v>Islam</v>
          </cell>
          <cell r="Q4023" t="str">
            <v>PELAJAR/MAHASISWA</v>
          </cell>
          <cell r="R4023" t="str">
            <v>-</v>
          </cell>
          <cell r="S4023" t="str">
            <v>ADA</v>
          </cell>
        </row>
        <row r="4024">
          <cell r="A4024" t="str">
            <v>3302161510040004</v>
          </cell>
          <cell r="B4024" t="str">
            <v>3302161302056724</v>
          </cell>
          <cell r="C4024" t="str">
            <v>DODI JATMIKO</v>
          </cell>
          <cell r="D4024" t="str">
            <v>LK</v>
          </cell>
          <cell r="E4024">
            <v>38275</v>
          </cell>
          <cell r="F4024">
            <v>15.526027397260274</v>
          </cell>
          <cell r="G4024" t="str">
            <v>BANYUMAS</v>
          </cell>
          <cell r="H4024" t="str">
            <v>TUMIYANG</v>
          </cell>
          <cell r="I4024" t="str">
            <v>004</v>
          </cell>
          <cell r="J4024" t="str">
            <v>005</v>
          </cell>
          <cell r="K4024" t="str">
            <v>TUMIYANG</v>
          </cell>
          <cell r="L4024" t="str">
            <v>TUMIYANG, RT 004 RW 005</v>
          </cell>
          <cell r="M4024" t="str">
            <v>ANAK</v>
          </cell>
          <cell r="N4024" t="str">
            <v>BELUM KAWIN</v>
          </cell>
          <cell r="O4024" t="str">
            <v>Tidak/Belum Sekolah</v>
          </cell>
          <cell r="P4024" t="str">
            <v>Islam</v>
          </cell>
          <cell r="Q4024" t="str">
            <v>BELUM/TIDAK BEKERJA</v>
          </cell>
          <cell r="R4024" t="str">
            <v>-</v>
          </cell>
          <cell r="S4024" t="str">
            <v>ADA</v>
          </cell>
        </row>
        <row r="4025">
          <cell r="A4025" t="str">
            <v>3302161906020002</v>
          </cell>
          <cell r="B4025" t="str">
            <v>3302161302056724</v>
          </cell>
          <cell r="C4025" t="str">
            <v>TAHYONO</v>
          </cell>
          <cell r="D4025" t="str">
            <v>LK</v>
          </cell>
          <cell r="E4025">
            <v>37426</v>
          </cell>
          <cell r="F4025">
            <v>17.852054794520548</v>
          </cell>
          <cell r="G4025" t="str">
            <v>BANYUMAS</v>
          </cell>
          <cell r="H4025" t="str">
            <v>TUMIYANG</v>
          </cell>
          <cell r="I4025" t="str">
            <v>004</v>
          </cell>
          <cell r="J4025" t="str">
            <v>005</v>
          </cell>
          <cell r="K4025" t="str">
            <v>TUMIYANG</v>
          </cell>
          <cell r="L4025" t="str">
            <v>TUMIYANG, RT 004 RW 005</v>
          </cell>
          <cell r="M4025" t="str">
            <v>ANAK</v>
          </cell>
          <cell r="N4025" t="str">
            <v>BELUM KAWIN</v>
          </cell>
          <cell r="O4025" t="str">
            <v>Tidak/Belum Sekolah</v>
          </cell>
          <cell r="P4025" t="str">
            <v>Islam</v>
          </cell>
          <cell r="Q4025" t="str">
            <v>BELUM/TIDAK BEKERJA</v>
          </cell>
          <cell r="R4025" t="str">
            <v>-</v>
          </cell>
          <cell r="S4025" t="str">
            <v>ADA</v>
          </cell>
        </row>
        <row r="4026">
          <cell r="A4026" t="str">
            <v>3302164908090001</v>
          </cell>
          <cell r="B4026" t="str">
            <v>3302161302056724</v>
          </cell>
          <cell r="C4026" t="str">
            <v>LENI ASNIAH</v>
          </cell>
          <cell r="D4026" t="str">
            <v>PR</v>
          </cell>
          <cell r="E4026">
            <v>40034</v>
          </cell>
          <cell r="F4026">
            <v>10.706849315068494</v>
          </cell>
          <cell r="G4026" t="str">
            <v>BANYUMAS</v>
          </cell>
          <cell r="H4026" t="str">
            <v>TUMIYANG</v>
          </cell>
          <cell r="I4026" t="str">
            <v>004</v>
          </cell>
          <cell r="J4026" t="str">
            <v>005</v>
          </cell>
          <cell r="K4026" t="str">
            <v>TUMIYANG</v>
          </cell>
          <cell r="L4026" t="str">
            <v>TUMIYANG, RT 004 RW 005</v>
          </cell>
          <cell r="M4026" t="str">
            <v>ANAK</v>
          </cell>
          <cell r="N4026" t="str">
            <v>BELUM KAWIN</v>
          </cell>
          <cell r="O4026" t="str">
            <v>Tidak/Belum Sekolah</v>
          </cell>
          <cell r="P4026" t="str">
            <v>Islam</v>
          </cell>
          <cell r="Q4026" t="str">
            <v>BELUM/TIDAK BEKERJA</v>
          </cell>
          <cell r="R4026" t="str">
            <v>-</v>
          </cell>
          <cell r="S4026" t="str">
            <v>ADA</v>
          </cell>
        </row>
        <row r="4027">
          <cell r="A4027" t="str">
            <v>3302166010930002</v>
          </cell>
          <cell r="B4027" t="str">
            <v>3302161302056724</v>
          </cell>
          <cell r="C4027" t="str">
            <v>TAHYUNI</v>
          </cell>
          <cell r="D4027" t="str">
            <v>PR</v>
          </cell>
          <cell r="E4027">
            <v>34262</v>
          </cell>
          <cell r="F4027">
            <v>26.520547945205479</v>
          </cell>
          <cell r="G4027" t="str">
            <v>BANYUMAS</v>
          </cell>
          <cell r="H4027" t="str">
            <v>TUMIYANG</v>
          </cell>
          <cell r="I4027" t="str">
            <v>004</v>
          </cell>
          <cell r="J4027" t="str">
            <v>005</v>
          </cell>
          <cell r="K4027" t="str">
            <v>TUMIYANG</v>
          </cell>
          <cell r="L4027" t="str">
            <v>TUMIYANG, RT 004 RW 005</v>
          </cell>
          <cell r="M4027" t="str">
            <v>ANAK</v>
          </cell>
          <cell r="N4027" t="str">
            <v>KAWIN</v>
          </cell>
          <cell r="O4027" t="str">
            <v>SLTP/Sederajat</v>
          </cell>
          <cell r="P4027" t="str">
            <v>Islam</v>
          </cell>
          <cell r="Q4027" t="str">
            <v>MENGURUS RUMAH TANGGA</v>
          </cell>
          <cell r="R4027" t="str">
            <v>-</v>
          </cell>
          <cell r="S4027" t="str">
            <v>TIDAK ADA</v>
          </cell>
        </row>
        <row r="4028">
          <cell r="A4028" t="str">
            <v>3302162308110001</v>
          </cell>
          <cell r="B4028" t="str">
            <v>3302161302056724</v>
          </cell>
          <cell r="C4028" t="str">
            <v>YUSRIL IHSAN MAHENDRA</v>
          </cell>
          <cell r="D4028" t="str">
            <v>LK</v>
          </cell>
          <cell r="E4028">
            <v>40778</v>
          </cell>
          <cell r="F4028">
            <v>8.668493150684931</v>
          </cell>
          <cell r="G4028" t="str">
            <v>BANYUMAS</v>
          </cell>
          <cell r="H4028" t="str">
            <v>TUMIYANG</v>
          </cell>
          <cell r="I4028" t="str">
            <v>004</v>
          </cell>
          <cell r="J4028" t="str">
            <v>005</v>
          </cell>
          <cell r="K4028" t="str">
            <v>TUMIYANG</v>
          </cell>
          <cell r="L4028" t="str">
            <v>TUMIYANG, RT 004 RW 005</v>
          </cell>
          <cell r="M4028" t="str">
            <v>CUCU</v>
          </cell>
          <cell r="N4028" t="str">
            <v>BELUM KAWIN</v>
          </cell>
          <cell r="O4028" t="str">
            <v>Tidak/Belum Sekolah</v>
          </cell>
          <cell r="P4028" t="str">
            <v>Islam</v>
          </cell>
          <cell r="Q4028" t="str">
            <v>BELUM/TIDAK BEKERJA</v>
          </cell>
          <cell r="R4028" t="str">
            <v>-</v>
          </cell>
          <cell r="S4028" t="str">
            <v>TIDAK ADA</v>
          </cell>
        </row>
        <row r="4029">
          <cell r="A4029" t="str">
            <v>3302165304660001</v>
          </cell>
          <cell r="B4029" t="str">
            <v>3302161302056724</v>
          </cell>
          <cell r="C4029" t="str">
            <v>DIRAH</v>
          </cell>
          <cell r="D4029" t="str">
            <v>PR</v>
          </cell>
          <cell r="E4029">
            <v>24210</v>
          </cell>
          <cell r="F4029">
            <v>54.060273972602737</v>
          </cell>
          <cell r="G4029" t="str">
            <v>BANYUMAS</v>
          </cell>
          <cell r="H4029" t="str">
            <v>TUMIYANG</v>
          </cell>
          <cell r="I4029" t="str">
            <v>004</v>
          </cell>
          <cell r="J4029" t="str">
            <v>005</v>
          </cell>
          <cell r="K4029" t="str">
            <v>TUMIYANG</v>
          </cell>
          <cell r="L4029" t="str">
            <v>TUMIYANG, RT 004 RW 005</v>
          </cell>
          <cell r="M4029" t="str">
            <v>LAINNYA</v>
          </cell>
          <cell r="N4029" t="str">
            <v>CERAI HIDUP</v>
          </cell>
          <cell r="O4029" t="str">
            <v>Tamat SD/Sederajat</v>
          </cell>
          <cell r="P4029" t="str">
            <v>Islam</v>
          </cell>
          <cell r="Q4029" t="str">
            <v>BURUH HARIAN LEPAS</v>
          </cell>
          <cell r="R4029" t="str">
            <v>-</v>
          </cell>
          <cell r="S4029" t="str">
            <v>TIDAK ADA</v>
          </cell>
        </row>
        <row r="4030">
          <cell r="A4030" t="str">
            <v>3302160107530056</v>
          </cell>
          <cell r="B4030" t="str">
            <v>3302161302056725</v>
          </cell>
          <cell r="C4030" t="str">
            <v>DARWAN</v>
          </cell>
          <cell r="D4030" t="str">
            <v>LK</v>
          </cell>
          <cell r="E4030">
            <v>19541</v>
          </cell>
          <cell r="F4030">
            <v>66.852054794520555</v>
          </cell>
          <cell r="G4030" t="str">
            <v>BANYUMAS</v>
          </cell>
          <cell r="H4030" t="str">
            <v>TUMIYANG</v>
          </cell>
          <cell r="I4030" t="str">
            <v>004</v>
          </cell>
          <cell r="J4030" t="str">
            <v>005</v>
          </cell>
          <cell r="K4030" t="str">
            <v>TUMIYANG</v>
          </cell>
          <cell r="L4030" t="str">
            <v>TUMIYANG, RT 004 RW 005</v>
          </cell>
          <cell r="M4030" t="str">
            <v>KEPALA KELUARGA</v>
          </cell>
          <cell r="N4030" t="str">
            <v>KAWIN</v>
          </cell>
          <cell r="O4030" t="str">
            <v>Tamat SD/Sederajat</v>
          </cell>
          <cell r="P4030" t="str">
            <v>Islam</v>
          </cell>
          <cell r="Q4030" t="str">
            <v>PETANI/PEKEBUN</v>
          </cell>
          <cell r="R4030" t="str">
            <v>-</v>
          </cell>
          <cell r="S4030" t="str">
            <v>TIDAK ADA</v>
          </cell>
        </row>
        <row r="4031">
          <cell r="A4031" t="str">
            <v>3302164107630082</v>
          </cell>
          <cell r="B4031" t="str">
            <v>3302161302056725</v>
          </cell>
          <cell r="C4031" t="str">
            <v>TARMINI</v>
          </cell>
          <cell r="D4031" t="str">
            <v>PR</v>
          </cell>
          <cell r="E4031">
            <v>23193</v>
          </cell>
          <cell r="F4031">
            <v>56.846575342465755</v>
          </cell>
          <cell r="G4031" t="str">
            <v>BANYUMAS</v>
          </cell>
          <cell r="H4031" t="str">
            <v>TUMIYANG</v>
          </cell>
          <cell r="I4031" t="str">
            <v>004</v>
          </cell>
          <cell r="J4031" t="str">
            <v>005</v>
          </cell>
          <cell r="K4031" t="str">
            <v>TUMIYANG</v>
          </cell>
          <cell r="L4031" t="str">
            <v>TUMIYANG, RT 004 RW 005</v>
          </cell>
          <cell r="M4031" t="str">
            <v>ISTRI</v>
          </cell>
          <cell r="N4031" t="str">
            <v>KAWIN</v>
          </cell>
          <cell r="O4031" t="str">
            <v>Tamat SD/Sederajat</v>
          </cell>
          <cell r="P4031" t="str">
            <v>Islam</v>
          </cell>
          <cell r="Q4031" t="str">
            <v>MENGURUS RUMAH TANGGA</v>
          </cell>
          <cell r="R4031" t="str">
            <v>-</v>
          </cell>
          <cell r="S4031" t="str">
            <v>TIDAK ADA</v>
          </cell>
        </row>
        <row r="4032">
          <cell r="A4032" t="str">
            <v>3302160107300010</v>
          </cell>
          <cell r="B4032" t="str">
            <v>3302161302057092</v>
          </cell>
          <cell r="C4032" t="str">
            <v>KASMURI</v>
          </cell>
          <cell r="D4032" t="str">
            <v>LK</v>
          </cell>
          <cell r="E4032">
            <v>11140</v>
          </cell>
          <cell r="F4032">
            <v>89.868493150684927</v>
          </cell>
          <cell r="G4032" t="str">
            <v>BANYUMAS</v>
          </cell>
          <cell r="H4032" t="str">
            <v>TUMIYANG</v>
          </cell>
          <cell r="I4032" t="str">
            <v>004</v>
          </cell>
          <cell r="J4032" t="str">
            <v>005</v>
          </cell>
          <cell r="K4032" t="str">
            <v>TUMIYANG</v>
          </cell>
          <cell r="L4032" t="str">
            <v>TUMIYANG, RT 004 RW 005</v>
          </cell>
          <cell r="M4032" t="str">
            <v>KEPALA KELUARGA</v>
          </cell>
          <cell r="N4032" t="str">
            <v>KAWIN</v>
          </cell>
          <cell r="O4032" t="str">
            <v>Tidak/Belum Sekolah</v>
          </cell>
          <cell r="P4032" t="str">
            <v>Islam</v>
          </cell>
          <cell r="Q4032" t="str">
            <v>BURUH TANI/PERKEBUNAN</v>
          </cell>
          <cell r="R4032" t="str">
            <v>-</v>
          </cell>
          <cell r="S4032" t="str">
            <v>TIDAK ADA</v>
          </cell>
        </row>
        <row r="4033">
          <cell r="A4033" t="str">
            <v>3302164107340007</v>
          </cell>
          <cell r="B4033" t="str">
            <v>3302161302057092</v>
          </cell>
          <cell r="C4033" t="str">
            <v>KITEM</v>
          </cell>
          <cell r="D4033" t="str">
            <v>PR</v>
          </cell>
          <cell r="E4033">
            <v>12601</v>
          </cell>
          <cell r="F4033">
            <v>85.865753424657541</v>
          </cell>
          <cell r="G4033" t="str">
            <v>BANYUMAS</v>
          </cell>
          <cell r="H4033" t="str">
            <v>TUMIYANG</v>
          </cell>
          <cell r="I4033" t="str">
            <v>004</v>
          </cell>
          <cell r="J4033" t="str">
            <v>005</v>
          </cell>
          <cell r="K4033" t="str">
            <v>TUMIYANG</v>
          </cell>
          <cell r="L4033" t="str">
            <v>TUMIYANG, RT 004 RW 005</v>
          </cell>
          <cell r="M4033" t="str">
            <v>ISTRI</v>
          </cell>
          <cell r="N4033" t="str">
            <v>KAWIN</v>
          </cell>
          <cell r="O4033" t="str">
            <v>Belum Tamat SD/Sederajat</v>
          </cell>
          <cell r="P4033" t="str">
            <v>Islam</v>
          </cell>
          <cell r="Q4033" t="str">
            <v>BURUH TANI/PERKEBUNAN</v>
          </cell>
          <cell r="R4033" t="str">
            <v>-</v>
          </cell>
          <cell r="S4033" t="str">
            <v>TIDAK ADA</v>
          </cell>
        </row>
        <row r="4034">
          <cell r="A4034" t="str">
            <v>3302160107530052</v>
          </cell>
          <cell r="B4034" t="str">
            <v>3302161302057093</v>
          </cell>
          <cell r="C4034" t="str">
            <v>TASMIDI DARSIM</v>
          </cell>
          <cell r="D4034" t="str">
            <v>LK</v>
          </cell>
          <cell r="E4034">
            <v>19541</v>
          </cell>
          <cell r="F4034">
            <v>66.852054794520555</v>
          </cell>
          <cell r="G4034" t="str">
            <v>BANYUMAS</v>
          </cell>
          <cell r="H4034" t="str">
            <v>DESA TUMIYANG</v>
          </cell>
          <cell r="I4034" t="str">
            <v>004</v>
          </cell>
          <cell r="J4034" t="str">
            <v>005</v>
          </cell>
          <cell r="K4034" t="str">
            <v>TUMIYANG</v>
          </cell>
          <cell r="L4034" t="str">
            <v>DESA TUMIYANG, RT 004 RW 005</v>
          </cell>
          <cell r="M4034" t="str">
            <v>KEPALA KELUARGA</v>
          </cell>
          <cell r="N4034" t="str">
            <v>KAWIN</v>
          </cell>
          <cell r="O4034" t="str">
            <v>Belum Tamat SD/Sederajat</v>
          </cell>
          <cell r="P4034" t="str">
            <v>Islam</v>
          </cell>
          <cell r="Q4034" t="str">
            <v>BURUH TANI/PERKEBUNAN</v>
          </cell>
          <cell r="R4034" t="str">
            <v>-</v>
          </cell>
          <cell r="S4034" t="str">
            <v>TIDAK ADA</v>
          </cell>
        </row>
        <row r="4035">
          <cell r="A4035" t="str">
            <v>3302164107590011</v>
          </cell>
          <cell r="B4035" t="str">
            <v>3302161302057093</v>
          </cell>
          <cell r="C4035" t="str">
            <v>CAKEM</v>
          </cell>
          <cell r="D4035" t="str">
            <v>PR</v>
          </cell>
          <cell r="E4035">
            <v>21732</v>
          </cell>
          <cell r="F4035">
            <v>60.849315068493148</v>
          </cell>
          <cell r="G4035" t="str">
            <v>BANYUMAS</v>
          </cell>
          <cell r="H4035" t="str">
            <v>DESA TUMIYANG</v>
          </cell>
          <cell r="I4035" t="str">
            <v>004</v>
          </cell>
          <cell r="J4035" t="str">
            <v>005</v>
          </cell>
          <cell r="K4035" t="str">
            <v>TUMIYANG</v>
          </cell>
          <cell r="L4035" t="str">
            <v>DESA TUMIYANG, RT 004 RW 005</v>
          </cell>
          <cell r="M4035" t="str">
            <v>ISTRI</v>
          </cell>
          <cell r="N4035" t="str">
            <v>KAWIN</v>
          </cell>
          <cell r="O4035" t="str">
            <v>Belum Tamat SD/Sederajat</v>
          </cell>
          <cell r="P4035" t="str">
            <v>Islam</v>
          </cell>
          <cell r="Q4035" t="str">
            <v>MENGURUS RUMAH TANGGA</v>
          </cell>
          <cell r="R4035" t="str">
            <v>-</v>
          </cell>
          <cell r="S4035" t="str">
            <v>TIDAK ADA</v>
          </cell>
        </row>
        <row r="4036">
          <cell r="A4036" t="str">
            <v>3302170812350002</v>
          </cell>
          <cell r="B4036" t="str">
            <v>3302161302057093</v>
          </cell>
          <cell r="C4036" t="str">
            <v>SANURI</v>
          </cell>
          <cell r="D4036" t="str">
            <v>LK</v>
          </cell>
          <cell r="E4036">
            <v>13126</v>
          </cell>
          <cell r="F4036">
            <v>84.427397260273978</v>
          </cell>
          <cell r="G4036" t="str">
            <v>BANYUMAS</v>
          </cell>
          <cell r="H4036" t="str">
            <v>DESA TUMIYANG</v>
          </cell>
          <cell r="I4036" t="str">
            <v>004</v>
          </cell>
          <cell r="J4036" t="str">
            <v>005</v>
          </cell>
          <cell r="K4036" t="str">
            <v>TUMIYANG</v>
          </cell>
          <cell r="L4036" t="str">
            <v>DESA TUMIYANG, RT 004 RW 005</v>
          </cell>
          <cell r="M4036" t="str">
            <v>FAMILI LAIN</v>
          </cell>
          <cell r="N4036" t="str">
            <v>BELUM KAWIN</v>
          </cell>
          <cell r="O4036" t="str">
            <v>Belum Tamat SD/Sederajat</v>
          </cell>
          <cell r="P4036" t="str">
            <v>Islam</v>
          </cell>
          <cell r="Q4036" t="str">
            <v>PEDAGANG</v>
          </cell>
          <cell r="R4036" t="str">
            <v>-</v>
          </cell>
          <cell r="S4036" t="str">
            <v>TIDAK ADA</v>
          </cell>
        </row>
        <row r="4037">
          <cell r="A4037" t="str">
            <v>3302161008740003</v>
          </cell>
          <cell r="B4037" t="str">
            <v>3302161302057094</v>
          </cell>
          <cell r="C4037" t="str">
            <v>KARSONO</v>
          </cell>
          <cell r="D4037" t="str">
            <v>LK</v>
          </cell>
          <cell r="E4037">
            <v>27251</v>
          </cell>
          <cell r="F4037">
            <v>45.728767123287675</v>
          </cell>
          <cell r="G4037" t="str">
            <v>BANYUMAS</v>
          </cell>
          <cell r="H4037" t="str">
            <v>DESA TUMIYANG</v>
          </cell>
          <cell r="I4037" t="str">
            <v>004</v>
          </cell>
          <cell r="J4037" t="str">
            <v>005</v>
          </cell>
          <cell r="K4037" t="str">
            <v>TUMIYANG</v>
          </cell>
          <cell r="L4037" t="str">
            <v>DESA TUMIYANG, RT 004 RW 005</v>
          </cell>
          <cell r="M4037" t="str">
            <v>KEPALA KELUARGA</v>
          </cell>
          <cell r="N4037" t="str">
            <v>KAWIN</v>
          </cell>
          <cell r="O4037" t="str">
            <v>Tamat SD/Sederajat</v>
          </cell>
          <cell r="P4037" t="str">
            <v>Islam</v>
          </cell>
          <cell r="Q4037" t="str">
            <v>BURUH HARIAN LEPAS</v>
          </cell>
          <cell r="R4037" t="str">
            <v>-</v>
          </cell>
          <cell r="S4037" t="str">
            <v>TIDAK ADA</v>
          </cell>
        </row>
        <row r="4038">
          <cell r="A4038" t="str">
            <v>3302164208780003</v>
          </cell>
          <cell r="B4038" t="str">
            <v>3302161302057094</v>
          </cell>
          <cell r="C4038" t="str">
            <v>KUNTARTI</v>
          </cell>
          <cell r="D4038" t="str">
            <v>PR</v>
          </cell>
          <cell r="E4038">
            <v>28704</v>
          </cell>
          <cell r="F4038">
            <v>41.747945205479454</v>
          </cell>
          <cell r="G4038" t="str">
            <v>BAMYVMAS</v>
          </cell>
          <cell r="H4038" t="str">
            <v>DESA TUMIYANG</v>
          </cell>
          <cell r="I4038" t="str">
            <v>004</v>
          </cell>
          <cell r="J4038" t="str">
            <v>005</v>
          </cell>
          <cell r="K4038" t="str">
            <v>TUMIYANG</v>
          </cell>
          <cell r="L4038" t="str">
            <v>DESA TUMIYANG, RT 004 RW 005</v>
          </cell>
          <cell r="M4038" t="str">
            <v>ISTRI</v>
          </cell>
          <cell r="N4038" t="str">
            <v>KAWIN</v>
          </cell>
          <cell r="O4038" t="str">
            <v>Tamat SD/Sederajat</v>
          </cell>
          <cell r="P4038" t="str">
            <v>Islam</v>
          </cell>
          <cell r="Q4038" t="str">
            <v>MENGURUS RUMAH TANGGA</v>
          </cell>
          <cell r="R4038" t="str">
            <v>-</v>
          </cell>
          <cell r="S4038" t="str">
            <v>TIDAK ADA</v>
          </cell>
        </row>
        <row r="4039">
          <cell r="A4039" t="str">
            <v>3302160711010002</v>
          </cell>
          <cell r="B4039" t="str">
            <v>3302161302057094</v>
          </cell>
          <cell r="C4039" t="str">
            <v>RENDI MUJI PANGESTU</v>
          </cell>
          <cell r="D4039" t="str">
            <v>LK</v>
          </cell>
          <cell r="E4039">
            <v>37202</v>
          </cell>
          <cell r="F4039">
            <v>18.465753424657535</v>
          </cell>
          <cell r="G4039" t="str">
            <v>BANYUMAS</v>
          </cell>
          <cell r="H4039" t="str">
            <v>DESA TUMIYANG</v>
          </cell>
          <cell r="I4039" t="str">
            <v>004</v>
          </cell>
          <cell r="J4039" t="str">
            <v>005</v>
          </cell>
          <cell r="K4039" t="str">
            <v>TUMIYANG</v>
          </cell>
          <cell r="L4039" t="str">
            <v>DESA TUMIYANG, RT 004 RW 005</v>
          </cell>
          <cell r="M4039" t="str">
            <v>ANAK</v>
          </cell>
          <cell r="N4039" t="str">
            <v>BELUM KAWIN</v>
          </cell>
          <cell r="O4039" t="str">
            <v>Belum Tamat SD/Sederajat</v>
          </cell>
          <cell r="P4039" t="str">
            <v>Islam</v>
          </cell>
          <cell r="Q4039" t="str">
            <v>PELAJAR/MAHASISWA</v>
          </cell>
          <cell r="R4039" t="str">
            <v>-</v>
          </cell>
          <cell r="S4039" t="str">
            <v>ADA</v>
          </cell>
        </row>
        <row r="4040">
          <cell r="A4040" t="str">
            <v>3302164910950001</v>
          </cell>
          <cell r="B4040" t="str">
            <v>3302161302057094</v>
          </cell>
          <cell r="C4040" t="str">
            <v>EKA FITRIANA</v>
          </cell>
          <cell r="D4040" t="str">
            <v>PR</v>
          </cell>
          <cell r="E4040">
            <v>34981</v>
          </cell>
          <cell r="F4040">
            <v>24.550684931506851</v>
          </cell>
          <cell r="G4040" t="str">
            <v>BANYUMAS</v>
          </cell>
          <cell r="H4040" t="str">
            <v>DESA TUMIYANG</v>
          </cell>
          <cell r="I4040" t="str">
            <v>004</v>
          </cell>
          <cell r="J4040" t="str">
            <v>005</v>
          </cell>
          <cell r="K4040" t="str">
            <v>TUMIYANG</v>
          </cell>
          <cell r="L4040" t="str">
            <v>DESA TUMIYANG, RT 004 RW 005</v>
          </cell>
          <cell r="M4040" t="str">
            <v>ANAK</v>
          </cell>
          <cell r="N4040" t="str">
            <v>BELUM KAWIN</v>
          </cell>
          <cell r="O4040" t="str">
            <v>Belum Tamat SD/Sederajat</v>
          </cell>
          <cell r="P4040" t="str">
            <v>Islam</v>
          </cell>
          <cell r="Q4040" t="str">
            <v>PELAJAR/MAHASISWA</v>
          </cell>
          <cell r="R4040" t="str">
            <v>-</v>
          </cell>
          <cell r="S4040" t="str">
            <v>ADA</v>
          </cell>
        </row>
        <row r="4041">
          <cell r="A4041" t="str">
            <v>3302164107380015</v>
          </cell>
          <cell r="B4041" t="str">
            <v>3302161302057094</v>
          </cell>
          <cell r="C4041" t="str">
            <v>RASEM</v>
          </cell>
          <cell r="D4041" t="str">
            <v>PR</v>
          </cell>
          <cell r="E4041">
            <v>14062</v>
          </cell>
          <cell r="F4041">
            <v>81.863013698630141</v>
          </cell>
          <cell r="G4041" t="str">
            <v>BANYUMAS</v>
          </cell>
          <cell r="H4041" t="str">
            <v>DESA TUMIYANG</v>
          </cell>
          <cell r="I4041" t="str">
            <v>004</v>
          </cell>
          <cell r="J4041" t="str">
            <v>005</v>
          </cell>
          <cell r="K4041" t="str">
            <v>TUMIYANG</v>
          </cell>
          <cell r="L4041" t="str">
            <v>DESA TUMIYANG, RT 004 RW 005</v>
          </cell>
          <cell r="M4041" t="str">
            <v>LAINNYA</v>
          </cell>
          <cell r="N4041" t="str">
            <v>CERAI MATI</v>
          </cell>
          <cell r="O4041" t="str">
            <v>Belum Tamat SD/Sederajat</v>
          </cell>
          <cell r="P4041" t="str">
            <v>Islam</v>
          </cell>
          <cell r="Q4041" t="str">
            <v>PETANI/PEKEBUN</v>
          </cell>
          <cell r="R4041" t="str">
            <v>-</v>
          </cell>
          <cell r="S4041" t="str">
            <v>TIDAK ADA</v>
          </cell>
        </row>
        <row r="4042">
          <cell r="A4042" t="str">
            <v>3302160107520014</v>
          </cell>
          <cell r="B4042" t="str">
            <v>3302161302057096</v>
          </cell>
          <cell r="C4042" t="str">
            <v>WARSITO</v>
          </cell>
          <cell r="D4042" t="str">
            <v>LK</v>
          </cell>
          <cell r="E4042">
            <v>19176</v>
          </cell>
          <cell r="F4042">
            <v>67.852054794520555</v>
          </cell>
          <cell r="G4042" t="str">
            <v>BANYUMAS</v>
          </cell>
          <cell r="H4042" t="str">
            <v>TUMIYANG</v>
          </cell>
          <cell r="I4042" t="str">
            <v>004</v>
          </cell>
          <cell r="J4042" t="str">
            <v>005</v>
          </cell>
          <cell r="K4042" t="str">
            <v>TUMIYANG</v>
          </cell>
          <cell r="L4042" t="str">
            <v>TUMIYANG, RT 004 RW 005</v>
          </cell>
          <cell r="M4042" t="str">
            <v>KEPALA KELUARGA</v>
          </cell>
          <cell r="N4042" t="str">
            <v>KAWIN</v>
          </cell>
          <cell r="O4042" t="str">
            <v>Tamat SD/Sederajat</v>
          </cell>
          <cell r="P4042" t="str">
            <v>Islam</v>
          </cell>
          <cell r="Q4042" t="str">
            <v>BURUH TANI/PERKEBUNAN</v>
          </cell>
          <cell r="R4042" t="str">
            <v>-</v>
          </cell>
          <cell r="S4042" t="str">
            <v>TIDAK ADA</v>
          </cell>
        </row>
        <row r="4043">
          <cell r="A4043" t="str">
            <v>3302164107610010</v>
          </cell>
          <cell r="B4043" t="str">
            <v>3302161302057096</v>
          </cell>
          <cell r="C4043" t="str">
            <v>KARTINAH</v>
          </cell>
          <cell r="D4043" t="str">
            <v>PR</v>
          </cell>
          <cell r="E4043">
            <v>22463</v>
          </cell>
          <cell r="F4043">
            <v>58.846575342465755</v>
          </cell>
          <cell r="G4043" t="str">
            <v>BANYUMAS</v>
          </cell>
          <cell r="H4043" t="str">
            <v>TUMIYANG</v>
          </cell>
          <cell r="I4043" t="str">
            <v>004</v>
          </cell>
          <cell r="J4043" t="str">
            <v>005</v>
          </cell>
          <cell r="K4043" t="str">
            <v>TUMIYANG</v>
          </cell>
          <cell r="L4043" t="str">
            <v>TUMIYANG, RT 004 RW 005</v>
          </cell>
          <cell r="M4043" t="str">
            <v>ISTRI</v>
          </cell>
          <cell r="N4043" t="str">
            <v>KAWIN</v>
          </cell>
          <cell r="O4043" t="str">
            <v>Tidak/Belum Sekolah</v>
          </cell>
          <cell r="P4043" t="str">
            <v>Islam</v>
          </cell>
          <cell r="Q4043" t="str">
            <v>MENGURUS RUMAH TANGGA</v>
          </cell>
          <cell r="R4043" t="str">
            <v>-</v>
          </cell>
          <cell r="S4043" t="str">
            <v>TIDAK ADA</v>
          </cell>
        </row>
        <row r="4044">
          <cell r="A4044" t="str">
            <v>3302163107990001</v>
          </cell>
          <cell r="B4044" t="str">
            <v>3302161302057096</v>
          </cell>
          <cell r="C4044" t="str">
            <v>YULI PRIYATNO</v>
          </cell>
          <cell r="D4044" t="str">
            <v>LK</v>
          </cell>
          <cell r="E4044">
            <v>36372</v>
          </cell>
          <cell r="F4044">
            <v>20.739726027397261</v>
          </cell>
          <cell r="G4044" t="str">
            <v>BANYUMAS</v>
          </cell>
          <cell r="H4044" t="str">
            <v>TUMIYANG</v>
          </cell>
          <cell r="I4044" t="str">
            <v>004</v>
          </cell>
          <cell r="J4044" t="str">
            <v>005</v>
          </cell>
          <cell r="K4044" t="str">
            <v>TUMIYANG</v>
          </cell>
          <cell r="L4044" t="str">
            <v>TUMIYANG, RT 004 RW 005</v>
          </cell>
          <cell r="M4044" t="str">
            <v>ANAK</v>
          </cell>
          <cell r="N4044" t="str">
            <v>BELUM KAWIN</v>
          </cell>
          <cell r="O4044" t="str">
            <v>Belum Tamat SD/Sederajat</v>
          </cell>
          <cell r="P4044" t="str">
            <v>Islam</v>
          </cell>
          <cell r="Q4044" t="str">
            <v>PELAJAR/MAHASISWA</v>
          </cell>
          <cell r="R4044" t="str">
            <v>-</v>
          </cell>
          <cell r="S4044" t="str">
            <v>ADA</v>
          </cell>
        </row>
        <row r="4045">
          <cell r="A4045" t="str">
            <v>3302164407010002</v>
          </cell>
          <cell r="B4045" t="str">
            <v>3302161302057096</v>
          </cell>
          <cell r="C4045" t="str">
            <v>RUSNENI</v>
          </cell>
          <cell r="D4045" t="str">
            <v>PR</v>
          </cell>
          <cell r="E4045">
            <v>37076</v>
          </cell>
          <cell r="F4045">
            <v>18.81095890410959</v>
          </cell>
          <cell r="G4045" t="str">
            <v>BANYUMAS</v>
          </cell>
          <cell r="H4045" t="str">
            <v>TUMIYANG</v>
          </cell>
          <cell r="I4045" t="str">
            <v>004</v>
          </cell>
          <cell r="J4045" t="str">
            <v>005</v>
          </cell>
          <cell r="K4045" t="str">
            <v>TUMIYANG</v>
          </cell>
          <cell r="L4045" t="str">
            <v>TUMIYANG, RT 004 RW 005</v>
          </cell>
          <cell r="M4045" t="str">
            <v>ANAK</v>
          </cell>
          <cell r="N4045" t="str">
            <v>BELUM KAWIN</v>
          </cell>
          <cell r="O4045" t="str">
            <v>Belum Tamat SD/Sederajat</v>
          </cell>
          <cell r="P4045" t="str">
            <v>Islam</v>
          </cell>
          <cell r="Q4045" t="str">
            <v>PELAJAR/MAHASISWA</v>
          </cell>
          <cell r="R4045" t="str">
            <v>-</v>
          </cell>
          <cell r="S4045" t="str">
            <v>ADA</v>
          </cell>
        </row>
        <row r="4046">
          <cell r="A4046" t="str">
            <v>3302161506750005</v>
          </cell>
          <cell r="B4046" t="str">
            <v>3302161302057097</v>
          </cell>
          <cell r="C4046" t="str">
            <v>SUNARYO</v>
          </cell>
          <cell r="D4046" t="str">
            <v>LK</v>
          </cell>
          <cell r="E4046">
            <v>27560</v>
          </cell>
          <cell r="F4046">
            <v>44.88219178082192</v>
          </cell>
          <cell r="G4046" t="str">
            <v>BANYUMAS</v>
          </cell>
          <cell r="H4046" t="str">
            <v>DESA TUMIYANG</v>
          </cell>
          <cell r="I4046" t="str">
            <v>004</v>
          </cell>
          <cell r="J4046" t="str">
            <v>005</v>
          </cell>
          <cell r="K4046" t="str">
            <v>TUMIYANG</v>
          </cell>
          <cell r="L4046" t="str">
            <v>DESA TUMIYANG, RT 004 RW 005</v>
          </cell>
          <cell r="M4046" t="str">
            <v>KEPALA KELUARGA</v>
          </cell>
          <cell r="N4046" t="str">
            <v>KAWIN</v>
          </cell>
          <cell r="O4046" t="str">
            <v>Belum Tamat SD/Sederajat</v>
          </cell>
          <cell r="P4046" t="str">
            <v>Islam</v>
          </cell>
          <cell r="Q4046" t="str">
            <v>BURUH HARIAN LEPAS</v>
          </cell>
          <cell r="R4046" t="str">
            <v>-</v>
          </cell>
          <cell r="S4046" t="str">
            <v>TIDAK ADA</v>
          </cell>
        </row>
        <row r="4047">
          <cell r="A4047" t="str">
            <v>3302167006810002</v>
          </cell>
          <cell r="B4047" t="str">
            <v>3302161302057097</v>
          </cell>
          <cell r="C4047" t="str">
            <v>SUSMIYATI</v>
          </cell>
          <cell r="D4047" t="str">
            <v>PR</v>
          </cell>
          <cell r="E4047">
            <v>29767</v>
          </cell>
          <cell r="F4047">
            <v>38.835616438356162</v>
          </cell>
          <cell r="G4047" t="str">
            <v>BANYUMAS</v>
          </cell>
          <cell r="H4047" t="str">
            <v>DESA TUMIYANG</v>
          </cell>
          <cell r="I4047" t="str">
            <v>004</v>
          </cell>
          <cell r="J4047" t="str">
            <v>005</v>
          </cell>
          <cell r="K4047" t="str">
            <v>TUMIYANG</v>
          </cell>
          <cell r="L4047" t="str">
            <v>DESA TUMIYANG, RT 004 RW 005</v>
          </cell>
          <cell r="M4047" t="str">
            <v>ISTRI</v>
          </cell>
          <cell r="N4047" t="str">
            <v>KAWIN</v>
          </cell>
          <cell r="O4047" t="str">
            <v>Tamat SD/Sederajat</v>
          </cell>
          <cell r="P4047" t="str">
            <v>Islam</v>
          </cell>
          <cell r="Q4047" t="str">
            <v>MENGURUS RUMAH TANGGA</v>
          </cell>
          <cell r="R4047" t="str">
            <v>-</v>
          </cell>
          <cell r="S4047" t="str">
            <v>TIDAK ADA</v>
          </cell>
        </row>
        <row r="4048">
          <cell r="A4048" t="str">
            <v>3302161710120001</v>
          </cell>
          <cell r="B4048" t="str">
            <v>3302161302057097</v>
          </cell>
          <cell r="C4048" t="str">
            <v>TRI MUSSALIM RIDHO</v>
          </cell>
          <cell r="D4048" t="str">
            <v>LK</v>
          </cell>
          <cell r="E4048">
            <v>41199</v>
          </cell>
          <cell r="F4048">
            <v>7.515068493150685</v>
          </cell>
          <cell r="G4048" t="str">
            <v>BANYUMAS</v>
          </cell>
          <cell r="H4048" t="str">
            <v>DESA TUMIYANG</v>
          </cell>
          <cell r="I4048" t="str">
            <v>004</v>
          </cell>
          <cell r="J4048" t="str">
            <v>005</v>
          </cell>
          <cell r="K4048" t="str">
            <v>TUMIYANG</v>
          </cell>
          <cell r="L4048" t="str">
            <v>DESA TUMIYANG, RT 004 RW 005</v>
          </cell>
          <cell r="M4048" t="str">
            <v>ANAK</v>
          </cell>
          <cell r="N4048" t="str">
            <v>BELUM KAWIN</v>
          </cell>
          <cell r="O4048" t="str">
            <v>Tidak/Belum Sekolah</v>
          </cell>
          <cell r="P4048" t="str">
            <v>Islam</v>
          </cell>
          <cell r="Q4048" t="str">
            <v>BELUM/TIDAK BEKERJA</v>
          </cell>
          <cell r="R4048" t="str">
            <v>-</v>
          </cell>
          <cell r="S4048" t="str">
            <v>ADA</v>
          </cell>
        </row>
        <row r="4049">
          <cell r="A4049" t="str">
            <v>3302162110030001</v>
          </cell>
          <cell r="B4049" t="str">
            <v>3302161302057097</v>
          </cell>
          <cell r="C4049" t="str">
            <v>MUGI SETIAWAN</v>
          </cell>
          <cell r="D4049" t="str">
            <v>LK</v>
          </cell>
          <cell r="E4049">
            <v>37915</v>
          </cell>
          <cell r="F4049">
            <v>16.512328767123286</v>
          </cell>
          <cell r="G4049" t="str">
            <v>BANYUMAS</v>
          </cell>
          <cell r="H4049" t="str">
            <v>DESA TUMIYANG</v>
          </cell>
          <cell r="I4049" t="str">
            <v>004</v>
          </cell>
          <cell r="J4049" t="str">
            <v>005</v>
          </cell>
          <cell r="K4049" t="str">
            <v>TUMIYANG</v>
          </cell>
          <cell r="L4049" t="str">
            <v>DESA TUMIYANG, RT 004 RW 005</v>
          </cell>
          <cell r="M4049" t="str">
            <v>ANAK</v>
          </cell>
          <cell r="N4049" t="str">
            <v>BELUM KAWIN</v>
          </cell>
          <cell r="O4049" t="str">
            <v>Belum Tamat SD/Sederajat</v>
          </cell>
          <cell r="P4049" t="str">
            <v>Islam</v>
          </cell>
          <cell r="Q4049" t="str">
            <v>PELAJAR/MAHASISWA</v>
          </cell>
          <cell r="R4049" t="str">
            <v>-</v>
          </cell>
          <cell r="S4049" t="str">
            <v>ADA</v>
          </cell>
        </row>
        <row r="4050">
          <cell r="A4050" t="str">
            <v>3302162707760005</v>
          </cell>
          <cell r="B4050" t="str">
            <v>3302161302057098</v>
          </cell>
          <cell r="C4050" t="str">
            <v>YATIMAN</v>
          </cell>
          <cell r="D4050" t="str">
            <v>LK</v>
          </cell>
          <cell r="E4050">
            <v>27968</v>
          </cell>
          <cell r="F4050">
            <v>43.764383561643832</v>
          </cell>
          <cell r="G4050" t="str">
            <v>BANYUMAS</v>
          </cell>
          <cell r="H4050" t="str">
            <v>DESA TUMIYANG</v>
          </cell>
          <cell r="I4050" t="str">
            <v>004</v>
          </cell>
          <cell r="J4050" t="str">
            <v>005</v>
          </cell>
          <cell r="K4050" t="str">
            <v>TUMIYANG</v>
          </cell>
          <cell r="L4050" t="str">
            <v>DESA TUMIYANG, RT 004 RW 005</v>
          </cell>
          <cell r="M4050" t="str">
            <v>KEPALA KELUARGA</v>
          </cell>
          <cell r="N4050" t="str">
            <v>KAWIN</v>
          </cell>
          <cell r="O4050" t="str">
            <v>Tamat SD/Sederajat</v>
          </cell>
          <cell r="P4050" t="str">
            <v>Islam</v>
          </cell>
          <cell r="Q4050" t="str">
            <v>BURUH HARIAN LEPAS</v>
          </cell>
          <cell r="R4050" t="str">
            <v>-</v>
          </cell>
          <cell r="S4050" t="str">
            <v>TIDAK ADA</v>
          </cell>
        </row>
        <row r="4051">
          <cell r="A4051" t="str">
            <v>3302165111780003</v>
          </cell>
          <cell r="B4051" t="str">
            <v>3302161302057098</v>
          </cell>
          <cell r="C4051" t="str">
            <v>SATINAH</v>
          </cell>
          <cell r="D4051" t="str">
            <v>PR</v>
          </cell>
          <cell r="E4051">
            <v>28805</v>
          </cell>
          <cell r="F4051">
            <v>41.471232876712328</v>
          </cell>
          <cell r="G4051" t="str">
            <v>BANYUMAS</v>
          </cell>
          <cell r="H4051" t="str">
            <v>DESA TUMIYANG</v>
          </cell>
          <cell r="I4051" t="str">
            <v>004</v>
          </cell>
          <cell r="J4051" t="str">
            <v>005</v>
          </cell>
          <cell r="K4051" t="str">
            <v>TUMIYANG</v>
          </cell>
          <cell r="L4051" t="str">
            <v>DESA TUMIYANG, RT 004 RW 005</v>
          </cell>
          <cell r="M4051" t="str">
            <v>ISTRI</v>
          </cell>
          <cell r="N4051" t="str">
            <v>KAWIN</v>
          </cell>
          <cell r="O4051" t="str">
            <v>Tamat SD/Sederajat</v>
          </cell>
          <cell r="P4051" t="str">
            <v>Islam</v>
          </cell>
          <cell r="Q4051" t="str">
            <v>MENGURUS RUMAH TANGGA</v>
          </cell>
          <cell r="R4051" t="str">
            <v>-</v>
          </cell>
          <cell r="S4051" t="str">
            <v>TIDAK ADA</v>
          </cell>
        </row>
        <row r="4052">
          <cell r="A4052" t="str">
            <v>3302161801000002</v>
          </cell>
          <cell r="B4052" t="str">
            <v>3302161302057098</v>
          </cell>
          <cell r="C4052" t="str">
            <v>LUKI ARIYATNO</v>
          </cell>
          <cell r="D4052" t="str">
            <v>LK</v>
          </cell>
          <cell r="E4052">
            <v>36543</v>
          </cell>
          <cell r="F4052">
            <v>20.271232876712329</v>
          </cell>
          <cell r="G4052" t="str">
            <v>BANYUMAS</v>
          </cell>
          <cell r="H4052" t="str">
            <v>DESA TUMIYANG</v>
          </cell>
          <cell r="I4052" t="str">
            <v>004</v>
          </cell>
          <cell r="J4052" t="str">
            <v>005</v>
          </cell>
          <cell r="K4052" t="str">
            <v>TUMIYANG</v>
          </cell>
          <cell r="L4052" t="str">
            <v>DESA TUMIYANG, RT 004 RW 005</v>
          </cell>
          <cell r="M4052" t="str">
            <v>ANAK</v>
          </cell>
          <cell r="N4052" t="str">
            <v>BELUM KAWIN</v>
          </cell>
          <cell r="O4052" t="str">
            <v>Belum Tamat SD/Sederajat</v>
          </cell>
          <cell r="P4052" t="str">
            <v>Islam</v>
          </cell>
          <cell r="Q4052" t="str">
            <v>PELAJAR/MAHASISWA</v>
          </cell>
          <cell r="R4052" t="str">
            <v>-</v>
          </cell>
          <cell r="S4052" t="str">
            <v>ADA</v>
          </cell>
        </row>
        <row r="4053">
          <cell r="A4053" t="str">
            <v>3302165304100001</v>
          </cell>
          <cell r="B4053" t="str">
            <v>3302161302057098</v>
          </cell>
          <cell r="C4053" t="str">
            <v>ISTI DENA NIRMALA</v>
          </cell>
          <cell r="D4053" t="str">
            <v>PR</v>
          </cell>
          <cell r="E4053">
            <v>40281</v>
          </cell>
          <cell r="F4053">
            <v>10.03013698630137</v>
          </cell>
          <cell r="G4053" t="str">
            <v>BANYUMAS</v>
          </cell>
          <cell r="H4053" t="str">
            <v>DESA TUMIYANG</v>
          </cell>
          <cell r="I4053" t="str">
            <v>004</v>
          </cell>
          <cell r="J4053" t="str">
            <v>005</v>
          </cell>
          <cell r="K4053" t="str">
            <v>TUMIYANG</v>
          </cell>
          <cell r="L4053" t="str">
            <v>DESA TUMIYANG, RT 004 RW 005</v>
          </cell>
          <cell r="M4053" t="str">
            <v>ANAK</v>
          </cell>
          <cell r="N4053" t="str">
            <v>BELUM KAWIN</v>
          </cell>
          <cell r="O4053" t="str">
            <v>Tidak/Belum Sekolah</v>
          </cell>
          <cell r="P4053" t="str">
            <v>Islam</v>
          </cell>
          <cell r="Q4053" t="str">
            <v>BELUM/TIDAK BEKERJA</v>
          </cell>
          <cell r="R4053" t="str">
            <v>-</v>
          </cell>
          <cell r="S4053" t="str">
            <v>ADA</v>
          </cell>
        </row>
        <row r="4054">
          <cell r="A4054" t="str">
            <v>3302164107420065</v>
          </cell>
          <cell r="B4054" t="str">
            <v>3302161302057098</v>
          </cell>
          <cell r="C4054" t="str">
            <v>TARSIH</v>
          </cell>
          <cell r="D4054" t="str">
            <v>PR</v>
          </cell>
          <cell r="E4054">
            <v>15523</v>
          </cell>
          <cell r="F4054">
            <v>77.860273972602741</v>
          </cell>
          <cell r="G4054" t="str">
            <v>BANYUMAS</v>
          </cell>
          <cell r="H4054" t="str">
            <v>DESA TUMIYANG</v>
          </cell>
          <cell r="I4054" t="str">
            <v>004</v>
          </cell>
          <cell r="J4054" t="str">
            <v>005</v>
          </cell>
          <cell r="K4054" t="str">
            <v>TUMIYANG</v>
          </cell>
          <cell r="L4054" t="str">
            <v>DESA TUMIYANG, RT 004 RW 005</v>
          </cell>
          <cell r="M4054" t="str">
            <v>ORANG TUA</v>
          </cell>
          <cell r="N4054" t="str">
            <v>CERAI MATI</v>
          </cell>
          <cell r="O4054" t="str">
            <v>Belum Tamat SD/Sederajat</v>
          </cell>
          <cell r="P4054" t="str">
            <v>Islam</v>
          </cell>
          <cell r="Q4054" t="str">
            <v>MENGURUS RUMAH TANGGA</v>
          </cell>
          <cell r="R4054" t="str">
            <v>-</v>
          </cell>
          <cell r="S4054" t="str">
            <v>TIDAK ADA</v>
          </cell>
        </row>
        <row r="4055">
          <cell r="A4055" t="str">
            <v>3302163112600165</v>
          </cell>
          <cell r="B4055" t="str">
            <v>3302161302057100</v>
          </cell>
          <cell r="C4055" t="str">
            <v>KARTUN</v>
          </cell>
          <cell r="D4055" t="str">
            <v>LK</v>
          </cell>
          <cell r="E4055">
            <v>22281</v>
          </cell>
          <cell r="F4055">
            <v>59.345205479452055</v>
          </cell>
          <cell r="G4055" t="str">
            <v>BANYUMAS</v>
          </cell>
          <cell r="H4055" t="str">
            <v>DESA TUMIYANG</v>
          </cell>
          <cell r="I4055" t="str">
            <v>004</v>
          </cell>
          <cell r="J4055" t="str">
            <v>005</v>
          </cell>
          <cell r="K4055" t="str">
            <v>TUMIYANG</v>
          </cell>
          <cell r="L4055" t="str">
            <v>DESA TUMIYANG, RT 004 RW 005</v>
          </cell>
          <cell r="M4055" t="str">
            <v>KEPALA KELUARGA</v>
          </cell>
          <cell r="N4055" t="str">
            <v>KAWIN</v>
          </cell>
          <cell r="O4055" t="str">
            <v>Tamat SD/Sederajat</v>
          </cell>
          <cell r="P4055" t="str">
            <v>Islam</v>
          </cell>
          <cell r="Q4055" t="str">
            <v>TUKANG KAYU</v>
          </cell>
          <cell r="R4055" t="str">
            <v>-</v>
          </cell>
          <cell r="S4055" t="str">
            <v>TIDAK ADA</v>
          </cell>
        </row>
        <row r="4056">
          <cell r="A4056" t="str">
            <v>3302164503690002</v>
          </cell>
          <cell r="B4056" t="str">
            <v>3302161302057100</v>
          </cell>
          <cell r="C4056" t="str">
            <v>WARTINI</v>
          </cell>
          <cell r="D4056" t="str">
            <v>PR</v>
          </cell>
          <cell r="E4056">
            <v>25267</v>
          </cell>
          <cell r="F4056">
            <v>51.164383561643838</v>
          </cell>
          <cell r="G4056" t="str">
            <v>BANYUMAS</v>
          </cell>
          <cell r="H4056" t="str">
            <v>DESA TUMIYANG</v>
          </cell>
          <cell r="I4056" t="str">
            <v>004</v>
          </cell>
          <cell r="J4056" t="str">
            <v>005</v>
          </cell>
          <cell r="K4056" t="str">
            <v>TUMIYANG</v>
          </cell>
          <cell r="L4056" t="str">
            <v>DESA TUMIYANG, RT 004 RW 005</v>
          </cell>
          <cell r="M4056" t="str">
            <v>ISTRI</v>
          </cell>
          <cell r="N4056" t="str">
            <v>KAWIN</v>
          </cell>
          <cell r="O4056" t="str">
            <v>Tamat SD/Sederajat</v>
          </cell>
          <cell r="P4056" t="str">
            <v>Islam</v>
          </cell>
          <cell r="Q4056" t="str">
            <v>MENGURUS RUMAH TANGGA</v>
          </cell>
          <cell r="R4056" t="str">
            <v>O</v>
          </cell>
          <cell r="S4056" t="str">
            <v>TIDAK ADA</v>
          </cell>
        </row>
        <row r="4057">
          <cell r="A4057" t="str">
            <v>3302166206990004</v>
          </cell>
          <cell r="B4057" t="str">
            <v>3302161302057100</v>
          </cell>
          <cell r="C4057" t="str">
            <v>INDA TRI RAHAYU</v>
          </cell>
          <cell r="D4057" t="str">
            <v>PR</v>
          </cell>
          <cell r="E4057">
            <v>36333</v>
          </cell>
          <cell r="F4057">
            <v>20.846575342465755</v>
          </cell>
          <cell r="G4057" t="str">
            <v>BANYUMAS</v>
          </cell>
          <cell r="H4057" t="str">
            <v>DESA TUMIYANG</v>
          </cell>
          <cell r="I4057" t="str">
            <v>004</v>
          </cell>
          <cell r="J4057" t="str">
            <v>005</v>
          </cell>
          <cell r="K4057" t="str">
            <v>TUMIYANG</v>
          </cell>
          <cell r="L4057" t="str">
            <v>DESA TUMIYANG, RT 004 RW 005</v>
          </cell>
          <cell r="M4057" t="str">
            <v>ANAK</v>
          </cell>
          <cell r="N4057" t="str">
            <v>BELUM KAWIN</v>
          </cell>
          <cell r="O4057" t="str">
            <v>Belum Tamat SD/Sederajat</v>
          </cell>
          <cell r="P4057" t="str">
            <v>Islam</v>
          </cell>
          <cell r="Q4057" t="str">
            <v>PELAJAR/MAHASISWA</v>
          </cell>
          <cell r="R4057" t="str">
            <v>O</v>
          </cell>
          <cell r="S4057" t="str">
            <v>ADA</v>
          </cell>
        </row>
        <row r="4058">
          <cell r="A4058" t="str">
            <v>3302160107450016</v>
          </cell>
          <cell r="B4058" t="str">
            <v>3302161302057101</v>
          </cell>
          <cell r="C4058" t="str">
            <v>SANMARJI</v>
          </cell>
          <cell r="D4058" t="str">
            <v>LK</v>
          </cell>
          <cell r="E4058">
            <v>16619</v>
          </cell>
          <cell r="F4058">
            <v>74.857534246575341</v>
          </cell>
          <cell r="G4058" t="str">
            <v>BANYUMAS</v>
          </cell>
          <cell r="H4058" t="str">
            <v>TUMIYANG</v>
          </cell>
          <cell r="I4058" t="str">
            <v>004</v>
          </cell>
          <cell r="J4058" t="str">
            <v>005</v>
          </cell>
          <cell r="K4058" t="str">
            <v>TUMIYANG</v>
          </cell>
          <cell r="L4058" t="str">
            <v>TUMIYANG, RT 004 RW 005</v>
          </cell>
          <cell r="M4058" t="str">
            <v>KEPALA KELUARGA</v>
          </cell>
          <cell r="N4058" t="str">
            <v>KAWIN</v>
          </cell>
          <cell r="O4058" t="str">
            <v>Tamat SD/Sederajat</v>
          </cell>
          <cell r="P4058" t="str">
            <v>Islam</v>
          </cell>
          <cell r="Q4058" t="str">
            <v>PETANI/PEKEBUN</v>
          </cell>
          <cell r="R4058" t="str">
            <v>-</v>
          </cell>
          <cell r="S4058" t="str">
            <v>TIDAK ADA</v>
          </cell>
        </row>
        <row r="4059">
          <cell r="A4059" t="str">
            <v>3302164107590058</v>
          </cell>
          <cell r="B4059" t="str">
            <v>3302161302057101</v>
          </cell>
          <cell r="C4059" t="str">
            <v>TASIH</v>
          </cell>
          <cell r="D4059" t="str">
            <v>PR</v>
          </cell>
          <cell r="E4059">
            <v>21732</v>
          </cell>
          <cell r="F4059">
            <v>60.849315068493148</v>
          </cell>
          <cell r="G4059" t="str">
            <v>BANYUMAS</v>
          </cell>
          <cell r="H4059" t="str">
            <v>TUMIYANG</v>
          </cell>
          <cell r="I4059" t="str">
            <v>004</v>
          </cell>
          <cell r="J4059" t="str">
            <v>005</v>
          </cell>
          <cell r="K4059" t="str">
            <v>TUMIYANG</v>
          </cell>
          <cell r="L4059" t="str">
            <v>TUMIYANG, RT 004 RW 005</v>
          </cell>
          <cell r="M4059" t="str">
            <v>ISTRI</v>
          </cell>
          <cell r="N4059" t="str">
            <v>KAWIN</v>
          </cell>
          <cell r="O4059" t="str">
            <v>Tamat SD/Sederajat</v>
          </cell>
          <cell r="P4059" t="str">
            <v>Islam</v>
          </cell>
          <cell r="Q4059" t="str">
            <v>PETANI/PEKEBUN</v>
          </cell>
          <cell r="R4059" t="str">
            <v>-</v>
          </cell>
          <cell r="S4059" t="str">
            <v>TIDAK ADA</v>
          </cell>
        </row>
        <row r="4060">
          <cell r="A4060" t="str">
            <v>3302160107430045</v>
          </cell>
          <cell r="B4060" t="str">
            <v>3302161302057102</v>
          </cell>
          <cell r="C4060" t="str">
            <v>SAMSURI RISAM</v>
          </cell>
          <cell r="D4060" t="str">
            <v>LK</v>
          </cell>
          <cell r="E4060">
            <v>15888</v>
          </cell>
          <cell r="F4060">
            <v>76.860273972602741</v>
          </cell>
          <cell r="G4060" t="str">
            <v>BANYUMAS</v>
          </cell>
          <cell r="H4060" t="str">
            <v>TUMIYANG</v>
          </cell>
          <cell r="I4060" t="str">
            <v>004</v>
          </cell>
          <cell r="J4060" t="str">
            <v>005</v>
          </cell>
          <cell r="K4060" t="str">
            <v>TUMIYANG</v>
          </cell>
          <cell r="L4060" t="str">
            <v>TUMIYANG, RT 004 RW 005</v>
          </cell>
          <cell r="M4060" t="str">
            <v>KEPALA KELUARGA</v>
          </cell>
          <cell r="N4060" t="str">
            <v>KAWIN</v>
          </cell>
          <cell r="O4060" t="str">
            <v>Tamat SD/Sederajat</v>
          </cell>
          <cell r="P4060" t="str">
            <v>Islam</v>
          </cell>
          <cell r="Q4060" t="str">
            <v>PETANI/PEKEBUN</v>
          </cell>
          <cell r="R4060" t="str">
            <v>-</v>
          </cell>
          <cell r="S4060" t="str">
            <v>TIDAK ADA</v>
          </cell>
        </row>
        <row r="4061">
          <cell r="A4061" t="str">
            <v>3302164107590014</v>
          </cell>
          <cell r="B4061" t="str">
            <v>3302161302057102</v>
          </cell>
          <cell r="C4061" t="str">
            <v>RIAH</v>
          </cell>
          <cell r="D4061" t="str">
            <v>PR</v>
          </cell>
          <cell r="E4061">
            <v>21732</v>
          </cell>
          <cell r="F4061">
            <v>60.849315068493148</v>
          </cell>
          <cell r="G4061" t="str">
            <v>BANYUMAS</v>
          </cell>
          <cell r="H4061" t="str">
            <v>TUMIYANG</v>
          </cell>
          <cell r="I4061" t="str">
            <v>004</v>
          </cell>
          <cell r="J4061" t="str">
            <v>005</v>
          </cell>
          <cell r="K4061" t="str">
            <v>TUMIYANG</v>
          </cell>
          <cell r="L4061" t="str">
            <v>TUMIYANG, RT 004 RW 005</v>
          </cell>
          <cell r="M4061" t="str">
            <v>ISTRI</v>
          </cell>
          <cell r="N4061" t="str">
            <v>KAWIN</v>
          </cell>
          <cell r="O4061" t="str">
            <v>Belum Tamat SD/Sederajat</v>
          </cell>
          <cell r="P4061" t="str">
            <v>Islam</v>
          </cell>
          <cell r="Q4061" t="str">
            <v>PETANI/PEKEBUN</v>
          </cell>
          <cell r="R4061" t="str">
            <v>-</v>
          </cell>
          <cell r="S4061" t="str">
            <v>TIDAK ADA</v>
          </cell>
        </row>
        <row r="4062">
          <cell r="A4062" t="str">
            <v>3302160107550064</v>
          </cell>
          <cell r="B4062" t="str">
            <v>3302161302057103</v>
          </cell>
          <cell r="C4062" t="str">
            <v>TASIM</v>
          </cell>
          <cell r="D4062" t="str">
            <v>LK</v>
          </cell>
          <cell r="E4062">
            <v>20271</v>
          </cell>
          <cell r="F4062">
            <v>64.852054794520555</v>
          </cell>
          <cell r="G4062" t="str">
            <v>BANYUMAS</v>
          </cell>
          <cell r="H4062" t="str">
            <v>DESA TUMIYANG</v>
          </cell>
          <cell r="I4062" t="str">
            <v>004</v>
          </cell>
          <cell r="J4062" t="str">
            <v>005</v>
          </cell>
          <cell r="K4062" t="str">
            <v>TUMIYANG</v>
          </cell>
          <cell r="L4062" t="str">
            <v>DESA TUMIYANG, RT 004 RW 005</v>
          </cell>
          <cell r="M4062" t="str">
            <v>KEPALA KELUARGA</v>
          </cell>
          <cell r="N4062" t="str">
            <v>KAWIN</v>
          </cell>
          <cell r="O4062" t="str">
            <v>Belum Tamat SD/Sederajat</v>
          </cell>
          <cell r="P4062" t="str">
            <v>Islam</v>
          </cell>
          <cell r="Q4062" t="str">
            <v>BURUH TANI/PERKEBUNAN</v>
          </cell>
          <cell r="R4062" t="str">
            <v>-</v>
          </cell>
          <cell r="S4062" t="str">
            <v>TIDAK ADA</v>
          </cell>
        </row>
        <row r="4063">
          <cell r="A4063" t="str">
            <v>3302164107590015</v>
          </cell>
          <cell r="B4063" t="str">
            <v>3302161302057103</v>
          </cell>
          <cell r="C4063" t="str">
            <v>NASIWEN</v>
          </cell>
          <cell r="D4063" t="str">
            <v>PR</v>
          </cell>
          <cell r="E4063">
            <v>21732</v>
          </cell>
          <cell r="F4063">
            <v>60.849315068493148</v>
          </cell>
          <cell r="G4063" t="str">
            <v>BANYUMAS</v>
          </cell>
          <cell r="H4063" t="str">
            <v>DESA TUMIYANG</v>
          </cell>
          <cell r="I4063" t="str">
            <v>004</v>
          </cell>
          <cell r="J4063" t="str">
            <v>005</v>
          </cell>
          <cell r="K4063" t="str">
            <v>TUMIYANG</v>
          </cell>
          <cell r="L4063" t="str">
            <v>DESA TUMIYANG, RT 004 RW 005</v>
          </cell>
          <cell r="M4063" t="str">
            <v>ISTRI</v>
          </cell>
          <cell r="N4063" t="str">
            <v>KAWIN</v>
          </cell>
          <cell r="O4063" t="str">
            <v>Belum Tamat SD/Sederajat</v>
          </cell>
          <cell r="P4063" t="str">
            <v>Islam</v>
          </cell>
          <cell r="Q4063" t="str">
            <v>MENGURUS RUMAH TANGGA</v>
          </cell>
          <cell r="R4063" t="str">
            <v>-</v>
          </cell>
          <cell r="S4063" t="str">
            <v>TIDAK ADA</v>
          </cell>
        </row>
        <row r="4064">
          <cell r="A4064" t="str">
            <v>3302160107490029</v>
          </cell>
          <cell r="B4064" t="str">
            <v>3302161302057104</v>
          </cell>
          <cell r="C4064" t="str">
            <v>SUKIM  SUNARJO</v>
          </cell>
          <cell r="D4064" t="str">
            <v>LK</v>
          </cell>
          <cell r="E4064">
            <v>18080</v>
          </cell>
          <cell r="F4064">
            <v>70.854794520547941</v>
          </cell>
          <cell r="G4064" t="str">
            <v>BANYUMAS</v>
          </cell>
          <cell r="H4064" t="str">
            <v>TUMIYANG</v>
          </cell>
          <cell r="I4064" t="str">
            <v>004</v>
          </cell>
          <cell r="J4064" t="str">
            <v>005</v>
          </cell>
          <cell r="K4064" t="str">
            <v>TUMIYANG</v>
          </cell>
          <cell r="L4064" t="str">
            <v>TUMIYANG, RT 004 RW 005</v>
          </cell>
          <cell r="M4064" t="str">
            <v>KEPALA KELUARGA</v>
          </cell>
          <cell r="N4064" t="str">
            <v>KAWIN</v>
          </cell>
          <cell r="O4064" t="str">
            <v>Tamat SD/Sederajat</v>
          </cell>
          <cell r="P4064" t="str">
            <v>Islam</v>
          </cell>
          <cell r="Q4064" t="str">
            <v>TUKANG KAYU</v>
          </cell>
          <cell r="R4064" t="str">
            <v>-</v>
          </cell>
          <cell r="S4064" t="str">
            <v>TIDAK ADA</v>
          </cell>
        </row>
        <row r="4065">
          <cell r="A4065" t="str">
            <v>3302160107590054</v>
          </cell>
          <cell r="B4065" t="str">
            <v>3302161302057105</v>
          </cell>
          <cell r="C4065" t="str">
            <v>DARMAN</v>
          </cell>
          <cell r="D4065" t="str">
            <v>LK</v>
          </cell>
          <cell r="E4065">
            <v>21732</v>
          </cell>
          <cell r="F4065">
            <v>60.849315068493148</v>
          </cell>
          <cell r="G4065" t="str">
            <v>BANYUMAS</v>
          </cell>
          <cell r="H4065" t="str">
            <v>DESA TUMIYANG</v>
          </cell>
          <cell r="I4065" t="str">
            <v>004</v>
          </cell>
          <cell r="J4065" t="str">
            <v>005</v>
          </cell>
          <cell r="K4065" t="str">
            <v>TUMIYANG</v>
          </cell>
          <cell r="L4065" t="str">
            <v>DESA TUMIYANG, RT 004 RW 005</v>
          </cell>
          <cell r="M4065" t="str">
            <v>KEPALA KELUARGA</v>
          </cell>
          <cell r="N4065" t="str">
            <v>KAWIN</v>
          </cell>
          <cell r="O4065" t="str">
            <v>Tamat SD/Sederajat</v>
          </cell>
          <cell r="P4065" t="str">
            <v>Islam</v>
          </cell>
          <cell r="Q4065" t="str">
            <v>PETANI/PEKEBUN</v>
          </cell>
          <cell r="R4065" t="str">
            <v>-</v>
          </cell>
          <cell r="S4065" t="str">
            <v>TIDAK ADA</v>
          </cell>
        </row>
        <row r="4066">
          <cell r="A4066" t="str">
            <v>3302164107630071</v>
          </cell>
          <cell r="B4066" t="str">
            <v>3302161302057105</v>
          </cell>
          <cell r="C4066" t="str">
            <v>KARSINI</v>
          </cell>
          <cell r="D4066" t="str">
            <v>PR</v>
          </cell>
          <cell r="E4066">
            <v>23193</v>
          </cell>
          <cell r="F4066">
            <v>56.846575342465755</v>
          </cell>
          <cell r="G4066" t="str">
            <v>BANYUMAS</v>
          </cell>
          <cell r="H4066" t="str">
            <v>DESA TUMIYANG</v>
          </cell>
          <cell r="I4066" t="str">
            <v>004</v>
          </cell>
          <cell r="J4066" t="str">
            <v>005</v>
          </cell>
          <cell r="K4066" t="str">
            <v>TUMIYANG</v>
          </cell>
          <cell r="L4066" t="str">
            <v>DESA TUMIYANG, RT 004 RW 005</v>
          </cell>
          <cell r="M4066" t="str">
            <v>ISTRI</v>
          </cell>
          <cell r="N4066" t="str">
            <v>KAWIN</v>
          </cell>
          <cell r="O4066" t="str">
            <v>Tamat SD/Sederajat</v>
          </cell>
          <cell r="P4066" t="str">
            <v>Islam</v>
          </cell>
          <cell r="Q4066" t="str">
            <v>PETANI/PEKEBUN</v>
          </cell>
          <cell r="R4066" t="str">
            <v>-</v>
          </cell>
          <cell r="S4066" t="str">
            <v>TIDAK ADA</v>
          </cell>
        </row>
        <row r="4067">
          <cell r="A4067" t="str">
            <v>3302160212940001</v>
          </cell>
          <cell r="B4067" t="str">
            <v>3302161302057105</v>
          </cell>
          <cell r="C4067" t="str">
            <v>DENI TRIYANTO</v>
          </cell>
          <cell r="D4067" t="str">
            <v>LK</v>
          </cell>
          <cell r="E4067">
            <v>34670</v>
          </cell>
          <cell r="F4067">
            <v>25.402739726027399</v>
          </cell>
          <cell r="G4067" t="str">
            <v>BANYUMAS</v>
          </cell>
          <cell r="H4067" t="str">
            <v>DESA TUMIYANG</v>
          </cell>
          <cell r="I4067" t="str">
            <v>004</v>
          </cell>
          <cell r="J4067" t="str">
            <v>005</v>
          </cell>
          <cell r="K4067" t="str">
            <v>TUMIYANG</v>
          </cell>
          <cell r="L4067" t="str">
            <v>DESA TUMIYANG, RT 004 RW 005</v>
          </cell>
          <cell r="M4067" t="str">
            <v>ANAK</v>
          </cell>
          <cell r="N4067" t="str">
            <v>BELUM KAWIN</v>
          </cell>
          <cell r="O4067" t="str">
            <v>SLTP/Sederajat</v>
          </cell>
          <cell r="P4067" t="str">
            <v>Islam</v>
          </cell>
          <cell r="Q4067" t="str">
            <v>PELAJAR/MAHASISWA</v>
          </cell>
          <cell r="R4067" t="str">
            <v>-</v>
          </cell>
          <cell r="S4067" t="str">
            <v>ADA</v>
          </cell>
        </row>
        <row r="4068">
          <cell r="A4068" t="str">
            <v>3302160107540012</v>
          </cell>
          <cell r="B4068" t="str">
            <v>3302161302057106</v>
          </cell>
          <cell r="C4068" t="str">
            <v>RAKUN MUHIDI</v>
          </cell>
          <cell r="D4068" t="str">
            <v>LK</v>
          </cell>
          <cell r="E4068">
            <v>19906</v>
          </cell>
          <cell r="F4068">
            <v>65.852054794520555</v>
          </cell>
          <cell r="G4068" t="str">
            <v>BANYUMAS</v>
          </cell>
          <cell r="H4068" t="str">
            <v>DESA TUMIYANG</v>
          </cell>
          <cell r="I4068" t="str">
            <v>004</v>
          </cell>
          <cell r="J4068" t="str">
            <v>005</v>
          </cell>
          <cell r="K4068" t="str">
            <v>TUMIYANG</v>
          </cell>
          <cell r="L4068" t="str">
            <v>DESA TUMIYANG, RT 004 RW 005</v>
          </cell>
          <cell r="M4068" t="str">
            <v>KEPALA KELUARGA</v>
          </cell>
          <cell r="N4068" t="str">
            <v>KAWIN</v>
          </cell>
          <cell r="O4068" t="str">
            <v>Tamat SD/Sederajat</v>
          </cell>
          <cell r="P4068" t="str">
            <v>Islam</v>
          </cell>
          <cell r="Q4068" t="str">
            <v>PEDAGANG</v>
          </cell>
          <cell r="R4068" t="str">
            <v>-</v>
          </cell>
          <cell r="S4068" t="str">
            <v>TIDAK ADA</v>
          </cell>
        </row>
        <row r="4069">
          <cell r="A4069" t="str">
            <v>3302164107610013</v>
          </cell>
          <cell r="B4069" t="str">
            <v>3302161302057106</v>
          </cell>
          <cell r="C4069" t="str">
            <v>WARSIH</v>
          </cell>
          <cell r="D4069" t="str">
            <v>PR</v>
          </cell>
          <cell r="E4069">
            <v>22463</v>
          </cell>
          <cell r="F4069">
            <v>58.846575342465755</v>
          </cell>
          <cell r="G4069" t="str">
            <v>BANYUMAS</v>
          </cell>
          <cell r="H4069" t="str">
            <v>DESA TUMIYANG</v>
          </cell>
          <cell r="I4069" t="str">
            <v>004</v>
          </cell>
          <cell r="J4069" t="str">
            <v>005</v>
          </cell>
          <cell r="K4069" t="str">
            <v>TUMIYANG</v>
          </cell>
          <cell r="L4069" t="str">
            <v>DESA TUMIYANG, RT 004 RW 005</v>
          </cell>
          <cell r="M4069" t="str">
            <v>ISTRI</v>
          </cell>
          <cell r="N4069" t="str">
            <v>KAWIN</v>
          </cell>
          <cell r="O4069" t="str">
            <v>Tamat SD/Sederajat</v>
          </cell>
          <cell r="P4069" t="str">
            <v>Islam</v>
          </cell>
          <cell r="Q4069" t="str">
            <v>PEDAGANG</v>
          </cell>
          <cell r="R4069" t="str">
            <v>-</v>
          </cell>
          <cell r="S4069" t="str">
            <v>TIDAK ADA</v>
          </cell>
        </row>
        <row r="4070">
          <cell r="A4070" t="str">
            <v>3302160107690007</v>
          </cell>
          <cell r="B4070" t="str">
            <v>3302161302057107</v>
          </cell>
          <cell r="C4070" t="str">
            <v>KITAM</v>
          </cell>
          <cell r="D4070" t="str">
            <v>LK</v>
          </cell>
          <cell r="E4070">
            <v>25385</v>
          </cell>
          <cell r="F4070">
            <v>50.841095890410962</v>
          </cell>
          <cell r="G4070" t="str">
            <v>BANYUMAS</v>
          </cell>
          <cell r="H4070" t="str">
            <v>DESA TUMIYANG</v>
          </cell>
          <cell r="I4070" t="str">
            <v>004</v>
          </cell>
          <cell r="J4070" t="str">
            <v>005</v>
          </cell>
          <cell r="K4070" t="str">
            <v>TUMIYANG</v>
          </cell>
          <cell r="L4070" t="str">
            <v>DESA TUMIYANG, RT 004 RW 005</v>
          </cell>
          <cell r="M4070" t="str">
            <v>KEPALA KELUARGA</v>
          </cell>
          <cell r="N4070" t="str">
            <v>KAWIN</v>
          </cell>
          <cell r="O4070" t="str">
            <v>Tamat SD/Sederajat</v>
          </cell>
          <cell r="P4070" t="str">
            <v>Islam</v>
          </cell>
          <cell r="Q4070" t="str">
            <v>BURUH TANI/PERKEBUNAN</v>
          </cell>
          <cell r="R4070" t="str">
            <v>-</v>
          </cell>
          <cell r="S4070" t="str">
            <v>TIDAK ADA</v>
          </cell>
        </row>
        <row r="4071">
          <cell r="A4071" t="str">
            <v>3302164107760006</v>
          </cell>
          <cell r="B4071" t="str">
            <v>3302161302057107</v>
          </cell>
          <cell r="C4071" t="str">
            <v>NASILAH</v>
          </cell>
          <cell r="D4071" t="str">
            <v>PR</v>
          </cell>
          <cell r="E4071">
            <v>27942</v>
          </cell>
          <cell r="F4071">
            <v>43.835616438356162</v>
          </cell>
          <cell r="G4071" t="str">
            <v>BANYUMAS</v>
          </cell>
          <cell r="H4071" t="str">
            <v>DESA TUMIYANG</v>
          </cell>
          <cell r="I4071" t="str">
            <v>004</v>
          </cell>
          <cell r="J4071" t="str">
            <v>005</v>
          </cell>
          <cell r="K4071" t="str">
            <v>TUMIYANG</v>
          </cell>
          <cell r="L4071" t="str">
            <v>DESA TUMIYANG, RT 004 RW 005</v>
          </cell>
          <cell r="M4071" t="str">
            <v>ISTRI</v>
          </cell>
          <cell r="N4071" t="str">
            <v>KAWIN</v>
          </cell>
          <cell r="O4071" t="str">
            <v>Tamat SD/Sederajat</v>
          </cell>
          <cell r="P4071" t="str">
            <v>Islam</v>
          </cell>
          <cell r="Q4071" t="str">
            <v>MENGURUS RUMAH TANGGA</v>
          </cell>
          <cell r="R4071" t="str">
            <v>-</v>
          </cell>
          <cell r="S4071" t="str">
            <v>TIDAK ADA</v>
          </cell>
        </row>
        <row r="4072">
          <cell r="A4072" t="str">
            <v>3302160306000003</v>
          </cell>
          <cell r="B4072" t="str">
            <v>3302161302057107</v>
          </cell>
          <cell r="C4072" t="str">
            <v>EKO FANIANTO FIRMAN SUBKHI</v>
          </cell>
          <cell r="D4072" t="str">
            <v>LK</v>
          </cell>
          <cell r="E4072">
            <v>36680</v>
          </cell>
          <cell r="F4072">
            <v>19.895890410958906</v>
          </cell>
          <cell r="G4072" t="str">
            <v>BANYUMAS</v>
          </cell>
          <cell r="H4072" t="str">
            <v>DESA TUMIYANG</v>
          </cell>
          <cell r="I4072" t="str">
            <v>004</v>
          </cell>
          <cell r="J4072" t="str">
            <v>005</v>
          </cell>
          <cell r="K4072" t="str">
            <v>TUMIYANG</v>
          </cell>
          <cell r="L4072" t="str">
            <v>DESA TUMIYANG, RT 004 RW 005</v>
          </cell>
          <cell r="M4072" t="str">
            <v>ANAK</v>
          </cell>
          <cell r="N4072" t="str">
            <v>BELUM KAWIN</v>
          </cell>
          <cell r="O4072" t="str">
            <v>Belum Tamat SD/Sederajat</v>
          </cell>
          <cell r="P4072" t="str">
            <v>Islam</v>
          </cell>
          <cell r="Q4072" t="str">
            <v>PELAJAR/MAHASISWA</v>
          </cell>
          <cell r="R4072" t="str">
            <v>-</v>
          </cell>
          <cell r="S4072" t="str">
            <v>ADA</v>
          </cell>
        </row>
        <row r="4073">
          <cell r="A4073" t="str">
            <v>3302164405070003</v>
          </cell>
          <cell r="B4073" t="str">
            <v>3302161302057107</v>
          </cell>
          <cell r="C4073" t="str">
            <v>DINA WAHYUNINGSIH</v>
          </cell>
          <cell r="D4073" t="str">
            <v>PR</v>
          </cell>
          <cell r="E4073">
            <v>39206</v>
          </cell>
          <cell r="F4073">
            <v>12.975342465753425</v>
          </cell>
          <cell r="G4073" t="str">
            <v>BANYUMAS</v>
          </cell>
          <cell r="H4073" t="str">
            <v>DESA TUMIYANG</v>
          </cell>
          <cell r="I4073" t="str">
            <v>004</v>
          </cell>
          <cell r="J4073" t="str">
            <v>005</v>
          </cell>
          <cell r="K4073" t="str">
            <v>TUMIYANG</v>
          </cell>
          <cell r="L4073" t="str">
            <v>DESA TUMIYANG, RT 004 RW 005</v>
          </cell>
          <cell r="M4073" t="str">
            <v>ANAK</v>
          </cell>
          <cell r="N4073" t="str">
            <v>BELUM KAWIN</v>
          </cell>
          <cell r="O4073" t="str">
            <v>Tidak/Belum Sekolah</v>
          </cell>
          <cell r="P4073" t="str">
            <v>Islam</v>
          </cell>
          <cell r="Q4073" t="str">
            <v>BELUM/TIDAK BEKERJA</v>
          </cell>
          <cell r="R4073" t="str">
            <v>-</v>
          </cell>
          <cell r="S4073" t="str">
            <v>ADA</v>
          </cell>
        </row>
        <row r="4074">
          <cell r="A4074" t="str">
            <v>3302160107600017</v>
          </cell>
          <cell r="B4074" t="str">
            <v>3302161302057108</v>
          </cell>
          <cell r="C4074" t="str">
            <v>SUKIM</v>
          </cell>
          <cell r="D4074" t="str">
            <v>LK</v>
          </cell>
          <cell r="E4074">
            <v>22098</v>
          </cell>
          <cell r="F4074">
            <v>59.846575342465755</v>
          </cell>
          <cell r="G4074" t="str">
            <v>BANYUMAS</v>
          </cell>
          <cell r="H4074" t="str">
            <v>TUMIYANG</v>
          </cell>
          <cell r="I4074" t="str">
            <v>004</v>
          </cell>
          <cell r="J4074" t="str">
            <v>005</v>
          </cell>
          <cell r="K4074" t="str">
            <v>TUMIYANG</v>
          </cell>
          <cell r="L4074" t="str">
            <v>TUMIYANG, RT 004 RW 005</v>
          </cell>
          <cell r="M4074" t="str">
            <v>KEPALA KELUARGA</v>
          </cell>
          <cell r="N4074" t="str">
            <v>KAWIN</v>
          </cell>
          <cell r="O4074" t="str">
            <v>Tidak/Belum Sekolah</v>
          </cell>
          <cell r="P4074" t="str">
            <v>Islam</v>
          </cell>
          <cell r="Q4074" t="str">
            <v>BURUH TANI/PERKEBUNAN</v>
          </cell>
          <cell r="R4074" t="str">
            <v>-</v>
          </cell>
          <cell r="S4074" t="str">
            <v>TIDAK ADA</v>
          </cell>
        </row>
        <row r="4075">
          <cell r="A4075" t="str">
            <v>3302164107610014</v>
          </cell>
          <cell r="B4075" t="str">
            <v>3302161302057108</v>
          </cell>
          <cell r="C4075" t="str">
            <v>CIKEM</v>
          </cell>
          <cell r="D4075" t="str">
            <v>PR</v>
          </cell>
          <cell r="E4075">
            <v>22463</v>
          </cell>
          <cell r="F4075">
            <v>58.846575342465755</v>
          </cell>
          <cell r="G4075" t="str">
            <v>BANYUMAS</v>
          </cell>
          <cell r="H4075" t="str">
            <v>TUMIYANG</v>
          </cell>
          <cell r="I4075" t="str">
            <v>004</v>
          </cell>
          <cell r="J4075" t="str">
            <v>005</v>
          </cell>
          <cell r="K4075" t="str">
            <v>TUMIYANG</v>
          </cell>
          <cell r="L4075" t="str">
            <v>TUMIYANG, RT 004 RW 005</v>
          </cell>
          <cell r="M4075" t="str">
            <v>ISTRI</v>
          </cell>
          <cell r="N4075" t="str">
            <v>KAWIN</v>
          </cell>
          <cell r="O4075" t="str">
            <v>Belum Tamat SD/Sederajat</v>
          </cell>
          <cell r="P4075" t="str">
            <v>Islam</v>
          </cell>
          <cell r="Q4075" t="str">
            <v>BURUH TANI/PERKEBUNAN</v>
          </cell>
          <cell r="R4075" t="str">
            <v>-</v>
          </cell>
          <cell r="S4075" t="str">
            <v>TIDAK ADA</v>
          </cell>
        </row>
        <row r="4076">
          <cell r="A4076" t="str">
            <v>3302164107420015</v>
          </cell>
          <cell r="B4076" t="str">
            <v>3302161302057109</v>
          </cell>
          <cell r="C4076" t="str">
            <v>SUTIRAH</v>
          </cell>
          <cell r="D4076" t="str">
            <v>PR</v>
          </cell>
          <cell r="E4076">
            <v>15523</v>
          </cell>
          <cell r="F4076">
            <v>77.860273972602741</v>
          </cell>
          <cell r="G4076" t="str">
            <v>BANYUMAS</v>
          </cell>
          <cell r="H4076" t="str">
            <v>TUMIYANG</v>
          </cell>
          <cell r="I4076" t="str">
            <v>004</v>
          </cell>
          <cell r="J4076" t="str">
            <v>005</v>
          </cell>
          <cell r="K4076" t="str">
            <v>TUMIYANG</v>
          </cell>
          <cell r="L4076" t="str">
            <v>TUMIYANG, RT 004 RW 005</v>
          </cell>
          <cell r="M4076" t="str">
            <v>KEPALA KELUARGA</v>
          </cell>
          <cell r="N4076" t="str">
            <v>CERAI MATI</v>
          </cell>
          <cell r="O4076" t="str">
            <v>Tamat SD/Sederajat</v>
          </cell>
          <cell r="P4076" t="str">
            <v>Islam</v>
          </cell>
          <cell r="Q4076" t="str">
            <v>PEDAGANG</v>
          </cell>
          <cell r="R4076" t="str">
            <v>-</v>
          </cell>
          <cell r="S4076" t="str">
            <v>TIDAK ADA</v>
          </cell>
        </row>
        <row r="4077">
          <cell r="A4077" t="str">
            <v>3302160107550011</v>
          </cell>
          <cell r="B4077" t="str">
            <v>3302161302057110</v>
          </cell>
          <cell r="C4077" t="str">
            <v>SAKUN</v>
          </cell>
          <cell r="D4077" t="str">
            <v>LK</v>
          </cell>
          <cell r="E4077">
            <v>20271</v>
          </cell>
          <cell r="F4077">
            <v>64.852054794520555</v>
          </cell>
          <cell r="G4077" t="str">
            <v>BANYUMAS</v>
          </cell>
          <cell r="H4077" t="str">
            <v>TUMIYANG</v>
          </cell>
          <cell r="I4077" t="str">
            <v>004</v>
          </cell>
          <cell r="J4077" t="str">
            <v>005</v>
          </cell>
          <cell r="K4077" t="str">
            <v>TUMIYANG</v>
          </cell>
          <cell r="L4077" t="str">
            <v>TUMIYANG, RT 004 RW 005</v>
          </cell>
          <cell r="M4077" t="str">
            <v>KEPALA KELUARGA</v>
          </cell>
          <cell r="N4077" t="str">
            <v>KAWIN</v>
          </cell>
          <cell r="O4077" t="str">
            <v>Belum Tamat SD/Sederajat</v>
          </cell>
          <cell r="P4077" t="str">
            <v>Islam</v>
          </cell>
          <cell r="Q4077" t="str">
            <v>PETANI/PEKEBUN</v>
          </cell>
          <cell r="R4077" t="str">
            <v>-</v>
          </cell>
          <cell r="S4077" t="str">
            <v>TIDAK ADA</v>
          </cell>
        </row>
        <row r="4078">
          <cell r="A4078" t="str">
            <v>3302164107400072</v>
          </cell>
          <cell r="B4078" t="str">
            <v>3302161302057110</v>
          </cell>
          <cell r="C4078" t="str">
            <v>SATEM</v>
          </cell>
          <cell r="D4078" t="str">
            <v>PR</v>
          </cell>
          <cell r="E4078">
            <v>14793</v>
          </cell>
          <cell r="F4078">
            <v>79.860273972602741</v>
          </cell>
          <cell r="G4078" t="str">
            <v>BANYUMAS</v>
          </cell>
          <cell r="H4078" t="str">
            <v>TUMIYANG</v>
          </cell>
          <cell r="I4078" t="str">
            <v>004</v>
          </cell>
          <cell r="J4078" t="str">
            <v>005</v>
          </cell>
          <cell r="K4078" t="str">
            <v>TUMIYANG</v>
          </cell>
          <cell r="L4078" t="str">
            <v>TUMIYANG, RT 004 RW 005</v>
          </cell>
          <cell r="M4078" t="str">
            <v>ISTRI</v>
          </cell>
          <cell r="N4078" t="str">
            <v>KAWIN</v>
          </cell>
          <cell r="O4078" t="str">
            <v>Belum Tamat SD/Sederajat</v>
          </cell>
          <cell r="P4078" t="str">
            <v>Islam</v>
          </cell>
          <cell r="Q4078" t="str">
            <v>PETANI/PEKEBUN</v>
          </cell>
          <cell r="R4078" t="str">
            <v>-</v>
          </cell>
          <cell r="S4078" t="str">
            <v>TIDAK ADA</v>
          </cell>
        </row>
        <row r="4079">
          <cell r="A4079" t="str">
            <v>3302160107340009</v>
          </cell>
          <cell r="B4079" t="str">
            <v>3302161302057111</v>
          </cell>
          <cell r="C4079" t="str">
            <v>MADYASIN</v>
          </cell>
          <cell r="D4079" t="str">
            <v>LK</v>
          </cell>
          <cell r="E4079">
            <v>12601</v>
          </cell>
          <cell r="F4079">
            <v>85.865753424657541</v>
          </cell>
          <cell r="G4079" t="str">
            <v>BANYUMAS</v>
          </cell>
          <cell r="H4079" t="str">
            <v>DESA TUMIYANG</v>
          </cell>
          <cell r="I4079" t="str">
            <v>004</v>
          </cell>
          <cell r="J4079" t="str">
            <v>005</v>
          </cell>
          <cell r="K4079" t="str">
            <v>TUMIYANG</v>
          </cell>
          <cell r="L4079" t="str">
            <v>DESA TUMIYANG, RT 004 RW 005</v>
          </cell>
          <cell r="M4079" t="str">
            <v>KEPALA KELUARGA</v>
          </cell>
          <cell r="N4079" t="str">
            <v>CERAI MATI</v>
          </cell>
          <cell r="O4079" t="str">
            <v>Belum Tamat SD/Sederajat</v>
          </cell>
          <cell r="P4079" t="str">
            <v>Islam</v>
          </cell>
          <cell r="Q4079" t="str">
            <v>PETANI/PEKEBUN</v>
          </cell>
          <cell r="R4079" t="str">
            <v>-</v>
          </cell>
          <cell r="S4079" t="str">
            <v>TIDAK ADA</v>
          </cell>
        </row>
        <row r="4080">
          <cell r="A4080" t="str">
            <v>3302162108610002</v>
          </cell>
          <cell r="B4080" t="str">
            <v>3302161302057114</v>
          </cell>
          <cell r="C4080" t="str">
            <v>AKHMAD SODIKIN</v>
          </cell>
          <cell r="D4080" t="str">
            <v>LK</v>
          </cell>
          <cell r="E4080">
            <v>22514</v>
          </cell>
          <cell r="F4080">
            <v>58.706849315068496</v>
          </cell>
          <cell r="G4080" t="str">
            <v>BANYUMAS</v>
          </cell>
          <cell r="H4080" t="str">
            <v>TUMIYANG</v>
          </cell>
          <cell r="I4080" t="str">
            <v>004</v>
          </cell>
          <cell r="J4080" t="str">
            <v>005</v>
          </cell>
          <cell r="K4080" t="str">
            <v>TUMIYANG</v>
          </cell>
          <cell r="L4080" t="str">
            <v>TUMIYANG, RT 004 RW 005</v>
          </cell>
          <cell r="M4080" t="str">
            <v>KEPALA KELUARGA</v>
          </cell>
          <cell r="N4080" t="str">
            <v>KAWIN</v>
          </cell>
          <cell r="O4080" t="str">
            <v>Tamat SD/Sederajat</v>
          </cell>
          <cell r="P4080" t="str">
            <v>Islam</v>
          </cell>
          <cell r="Q4080" t="str">
            <v>PEDAGANG</v>
          </cell>
          <cell r="R4080" t="str">
            <v>-</v>
          </cell>
          <cell r="S4080" t="str">
            <v>TIDAK ADA</v>
          </cell>
        </row>
        <row r="4081">
          <cell r="A4081" t="str">
            <v>3302166607770001</v>
          </cell>
          <cell r="B4081" t="str">
            <v>3302161302057114</v>
          </cell>
          <cell r="C4081" t="str">
            <v>RUMINAH</v>
          </cell>
          <cell r="D4081" t="str">
            <v>PR</v>
          </cell>
          <cell r="E4081">
            <v>28332</v>
          </cell>
          <cell r="F4081">
            <v>42.767123287671232</v>
          </cell>
          <cell r="G4081" t="str">
            <v>BANYUMAS</v>
          </cell>
          <cell r="H4081" t="str">
            <v>TUMIYANG</v>
          </cell>
          <cell r="I4081" t="str">
            <v>004</v>
          </cell>
          <cell r="J4081" t="str">
            <v>005</v>
          </cell>
          <cell r="K4081" t="str">
            <v>TUMIYANG</v>
          </cell>
          <cell r="L4081" t="str">
            <v>TUMIYANG, RT 004 RW 005</v>
          </cell>
          <cell r="M4081" t="str">
            <v>ISTRI</v>
          </cell>
          <cell r="N4081" t="str">
            <v>KAWIN</v>
          </cell>
          <cell r="O4081" t="str">
            <v>Tamat SD/Sederajat</v>
          </cell>
          <cell r="P4081" t="str">
            <v>Islam</v>
          </cell>
          <cell r="Q4081" t="str">
            <v>MENGURUS RUMAH TANGGA</v>
          </cell>
          <cell r="R4081" t="str">
            <v>B</v>
          </cell>
          <cell r="S4081" t="str">
            <v>TIDAK ADA</v>
          </cell>
        </row>
        <row r="4082">
          <cell r="A4082" t="str">
            <v>3302164812090001</v>
          </cell>
          <cell r="B4082" t="str">
            <v>3302161302057114</v>
          </cell>
          <cell r="C4082" t="str">
            <v>LUSIANA WULANDARI</v>
          </cell>
          <cell r="D4082" t="str">
            <v>PR</v>
          </cell>
          <cell r="E4082">
            <v>40155</v>
          </cell>
          <cell r="F4082">
            <v>10.375342465753425</v>
          </cell>
          <cell r="G4082" t="str">
            <v>BANYUMAS</v>
          </cell>
          <cell r="H4082" t="str">
            <v>TUMIYANG</v>
          </cell>
          <cell r="I4082" t="str">
            <v>004</v>
          </cell>
          <cell r="J4082" t="str">
            <v>005</v>
          </cell>
          <cell r="K4082" t="str">
            <v>TUMIYANG</v>
          </cell>
          <cell r="L4082" t="str">
            <v>TUMIYANG, RT 004 RW 005</v>
          </cell>
          <cell r="M4082" t="str">
            <v>ANAK</v>
          </cell>
          <cell r="N4082" t="str">
            <v>BELUM KAWIN</v>
          </cell>
          <cell r="O4082" t="str">
            <v>Tidak/Belum Sekolah</v>
          </cell>
          <cell r="P4082" t="str">
            <v>Islam</v>
          </cell>
          <cell r="Q4082" t="str">
            <v>BELUM/TIDAK BEKERJA</v>
          </cell>
          <cell r="R4082" t="str">
            <v>-</v>
          </cell>
          <cell r="S4082" t="str">
            <v>ADA</v>
          </cell>
        </row>
        <row r="4083">
          <cell r="A4083" t="str">
            <v>3302164903040003</v>
          </cell>
          <cell r="B4083" t="str">
            <v>3302161302057114</v>
          </cell>
          <cell r="C4083" t="str">
            <v>RISQIA ILMI ASIH</v>
          </cell>
          <cell r="D4083" t="str">
            <v>PR</v>
          </cell>
          <cell r="E4083">
            <v>38055</v>
          </cell>
          <cell r="F4083">
            <v>16.12876712328767</v>
          </cell>
          <cell r="G4083" t="str">
            <v>BANYUMAS</v>
          </cell>
          <cell r="H4083" t="str">
            <v>TUMIYANG</v>
          </cell>
          <cell r="I4083" t="str">
            <v>004</v>
          </cell>
          <cell r="J4083" t="str">
            <v>005</v>
          </cell>
          <cell r="K4083" t="str">
            <v>TUMIYANG</v>
          </cell>
          <cell r="L4083" t="str">
            <v>TUMIYANG, RT 004 RW 005</v>
          </cell>
          <cell r="M4083" t="str">
            <v>ANAK</v>
          </cell>
          <cell r="N4083" t="str">
            <v>BELUM KAWIN</v>
          </cell>
          <cell r="O4083" t="str">
            <v>Tidak/Belum Sekolah</v>
          </cell>
          <cell r="P4083" t="str">
            <v>Islam</v>
          </cell>
          <cell r="Q4083" t="str">
            <v>BELUM/TIDAK BEKERJA</v>
          </cell>
          <cell r="R4083" t="str">
            <v>-</v>
          </cell>
          <cell r="S4083" t="str">
            <v>ADA</v>
          </cell>
        </row>
        <row r="4084">
          <cell r="A4084" t="str">
            <v>3302165402080003</v>
          </cell>
          <cell r="B4084" t="str">
            <v>3302161302057114</v>
          </cell>
          <cell r="C4084" t="str">
            <v>RISKA ANJANI</v>
          </cell>
          <cell r="D4084" t="str">
            <v>PR</v>
          </cell>
          <cell r="E4084">
            <v>39492</v>
          </cell>
          <cell r="F4084">
            <v>12.191780821917808</v>
          </cell>
          <cell r="G4084" t="str">
            <v>BANYUMAS</v>
          </cell>
          <cell r="H4084" t="str">
            <v>TUMIYANG</v>
          </cell>
          <cell r="I4084" t="str">
            <v>004</v>
          </cell>
          <cell r="J4084" t="str">
            <v>005</v>
          </cell>
          <cell r="K4084" t="str">
            <v>TUMIYANG</v>
          </cell>
          <cell r="L4084" t="str">
            <v>TUMIYANG, RT 004 RW 005</v>
          </cell>
          <cell r="M4084" t="str">
            <v>ANAK</v>
          </cell>
          <cell r="N4084" t="str">
            <v>BELUM KAWIN</v>
          </cell>
          <cell r="O4084" t="str">
            <v>Tidak/Belum Sekolah</v>
          </cell>
          <cell r="P4084" t="str">
            <v>Islam</v>
          </cell>
          <cell r="Q4084" t="str">
            <v>BELUM/TIDAK BEKERJA</v>
          </cell>
          <cell r="R4084" t="str">
            <v>-</v>
          </cell>
          <cell r="S4084" t="str">
            <v>ADA</v>
          </cell>
        </row>
        <row r="4085">
          <cell r="A4085" t="str">
            <v>3302165410010001</v>
          </cell>
          <cell r="B4085" t="str">
            <v>3302161302057114</v>
          </cell>
          <cell r="C4085" t="str">
            <v>AMALIAH USWATUN KHASANAH</v>
          </cell>
          <cell r="D4085" t="str">
            <v>PR</v>
          </cell>
          <cell r="E4085">
            <v>37178</v>
          </cell>
          <cell r="F4085">
            <v>18.531506849315068</v>
          </cell>
          <cell r="G4085" t="str">
            <v>BAHYVMAS</v>
          </cell>
          <cell r="H4085" t="str">
            <v>TUMIYANG</v>
          </cell>
          <cell r="I4085" t="str">
            <v>004</v>
          </cell>
          <cell r="J4085" t="str">
            <v>005</v>
          </cell>
          <cell r="K4085" t="str">
            <v>TUMIYANG</v>
          </cell>
          <cell r="L4085" t="str">
            <v>TUMIYANG, RT 004 RW 005</v>
          </cell>
          <cell r="M4085" t="str">
            <v>ANAK</v>
          </cell>
          <cell r="N4085" t="str">
            <v>BELUM KAWIN</v>
          </cell>
          <cell r="O4085" t="str">
            <v>Belum Tamat SD/Sederajat</v>
          </cell>
          <cell r="P4085" t="str">
            <v>Islam</v>
          </cell>
          <cell r="Q4085" t="str">
            <v>PELAJAR/MAHASISWA</v>
          </cell>
          <cell r="R4085" t="str">
            <v>-</v>
          </cell>
          <cell r="S4085" t="str">
            <v>ADA</v>
          </cell>
        </row>
        <row r="4086">
          <cell r="A4086" t="str">
            <v>3302162002740002</v>
          </cell>
          <cell r="B4086" t="str">
            <v>3302161302057116</v>
          </cell>
          <cell r="C4086" t="str">
            <v>KUSWORO</v>
          </cell>
          <cell r="D4086" t="str">
            <v>LK</v>
          </cell>
          <cell r="E4086">
            <v>27080</v>
          </cell>
          <cell r="F4086">
            <v>46.197260273972603</v>
          </cell>
          <cell r="G4086" t="str">
            <v>BANYUMAS</v>
          </cell>
          <cell r="H4086" t="str">
            <v>TUMIYANG</v>
          </cell>
          <cell r="I4086" t="str">
            <v>004</v>
          </cell>
          <cell r="J4086" t="str">
            <v>005</v>
          </cell>
          <cell r="K4086" t="str">
            <v>TUMIYANG</v>
          </cell>
          <cell r="L4086" t="str">
            <v>TUMIYANG, RT 004 RW 005</v>
          </cell>
          <cell r="M4086" t="str">
            <v>KEPALA KELUARGA</v>
          </cell>
          <cell r="N4086" t="str">
            <v>KAWIN</v>
          </cell>
          <cell r="O4086" t="str">
            <v>SLTP/Sederajat</v>
          </cell>
          <cell r="P4086" t="str">
            <v>Islam</v>
          </cell>
          <cell r="Q4086" t="str">
            <v>PETANI/PEKEBUN</v>
          </cell>
          <cell r="R4086" t="str">
            <v>-</v>
          </cell>
          <cell r="S4086" t="str">
            <v>TIDAK ADA</v>
          </cell>
        </row>
        <row r="4087">
          <cell r="A4087" t="str">
            <v>3302165306830003</v>
          </cell>
          <cell r="B4087" t="str">
            <v>3302161302057116</v>
          </cell>
          <cell r="C4087" t="str">
            <v>SUPRIYATI</v>
          </cell>
          <cell r="D4087" t="str">
            <v>PR</v>
          </cell>
          <cell r="E4087">
            <v>30480</v>
          </cell>
          <cell r="F4087">
            <v>36.88219178082192</v>
          </cell>
          <cell r="G4087" t="str">
            <v>BANYUMAS</v>
          </cell>
          <cell r="H4087" t="str">
            <v>TUMIYANG</v>
          </cell>
          <cell r="I4087" t="str">
            <v>004</v>
          </cell>
          <cell r="J4087" t="str">
            <v>005</v>
          </cell>
          <cell r="K4087" t="str">
            <v>TUMIYANG</v>
          </cell>
          <cell r="L4087" t="str">
            <v>TUMIYANG, RT 004 RW 005</v>
          </cell>
          <cell r="M4087" t="str">
            <v>ISTRI</v>
          </cell>
          <cell r="N4087" t="str">
            <v>KAWIN</v>
          </cell>
          <cell r="O4087" t="str">
            <v>Tamat SD/Sederajat</v>
          </cell>
          <cell r="P4087" t="str">
            <v>Islam</v>
          </cell>
          <cell r="Q4087" t="str">
            <v>MENGURUS RUMAH TANGGA</v>
          </cell>
          <cell r="R4087" t="str">
            <v>-</v>
          </cell>
          <cell r="S4087" t="str">
            <v>TIDAK ADA</v>
          </cell>
        </row>
        <row r="4088">
          <cell r="A4088" t="str">
            <v>3302160205010002</v>
          </cell>
          <cell r="B4088" t="str">
            <v>3302161302057116</v>
          </cell>
          <cell r="C4088" t="str">
            <v>TOFIK HIDAYAT</v>
          </cell>
          <cell r="D4088" t="str">
            <v>LK</v>
          </cell>
          <cell r="E4088">
            <v>37013</v>
          </cell>
          <cell r="F4088">
            <v>18.983561643835618</v>
          </cell>
          <cell r="G4088" t="str">
            <v>BANYUMAS</v>
          </cell>
          <cell r="H4088" t="str">
            <v>TUMIYANG</v>
          </cell>
          <cell r="I4088" t="str">
            <v>004</v>
          </cell>
          <cell r="J4088" t="str">
            <v>005</v>
          </cell>
          <cell r="K4088" t="str">
            <v>TUMIYANG</v>
          </cell>
          <cell r="L4088" t="str">
            <v>TUMIYANG, RT 004 RW 005</v>
          </cell>
          <cell r="M4088" t="str">
            <v>ANAK</v>
          </cell>
          <cell r="N4088" t="str">
            <v>BELUM KAWIN</v>
          </cell>
          <cell r="O4088" t="str">
            <v>Belum Tamat SD/Sederajat</v>
          </cell>
          <cell r="P4088" t="str">
            <v>Islam</v>
          </cell>
          <cell r="Q4088" t="str">
            <v>PELAJAR/MAHASISWA</v>
          </cell>
          <cell r="R4088" t="str">
            <v>-</v>
          </cell>
          <cell r="S4088" t="str">
            <v>ADA</v>
          </cell>
        </row>
        <row r="4089">
          <cell r="A4089" t="str">
            <v>3302165410140002</v>
          </cell>
          <cell r="B4089" t="str">
            <v>3302161302057116</v>
          </cell>
          <cell r="C4089" t="str">
            <v>HAURA MUTHIAH</v>
          </cell>
          <cell r="D4089" t="str">
            <v>PR</v>
          </cell>
          <cell r="E4089">
            <v>41926</v>
          </cell>
          <cell r="F4089">
            <v>5.5232876712328771</v>
          </cell>
          <cell r="G4089" t="str">
            <v>BANYUMAS</v>
          </cell>
          <cell r="H4089" t="str">
            <v>TUMIYANG</v>
          </cell>
          <cell r="I4089" t="str">
            <v>004</v>
          </cell>
          <cell r="J4089" t="str">
            <v>005</v>
          </cell>
          <cell r="K4089" t="str">
            <v>TUMIYANG</v>
          </cell>
          <cell r="L4089" t="str">
            <v>TUMIYANG, RT 004 RW 005</v>
          </cell>
          <cell r="M4089" t="str">
            <v>ANAK</v>
          </cell>
          <cell r="N4089" t="str">
            <v>BELUM KAWIN</v>
          </cell>
          <cell r="O4089" t="str">
            <v>Tidak/Belum Sekolah</v>
          </cell>
          <cell r="P4089" t="str">
            <v>Islam</v>
          </cell>
          <cell r="Q4089" t="str">
            <v>BELUM/TIDAK BEKERJA</v>
          </cell>
          <cell r="R4089" t="str">
            <v>-</v>
          </cell>
          <cell r="S4089" t="str">
            <v>ADA</v>
          </cell>
        </row>
        <row r="4090">
          <cell r="A4090" t="str">
            <v>3302160701540001</v>
          </cell>
          <cell r="B4090" t="str">
            <v>3302161302057117</v>
          </cell>
          <cell r="C4090" t="str">
            <v>NURIDI</v>
          </cell>
          <cell r="D4090" t="str">
            <v>LK</v>
          </cell>
          <cell r="E4090">
            <v>19731</v>
          </cell>
          <cell r="F4090">
            <v>66.331506849315062</v>
          </cell>
          <cell r="G4090" t="str">
            <v>BANYUMAS</v>
          </cell>
          <cell r="H4090" t="str">
            <v>DESA TUMIYANG</v>
          </cell>
          <cell r="I4090" t="str">
            <v>004</v>
          </cell>
          <cell r="J4090" t="str">
            <v>005</v>
          </cell>
          <cell r="K4090" t="str">
            <v>TUMIYANG</v>
          </cell>
          <cell r="L4090" t="str">
            <v>DESA TUMIYANG, RT 004 RW 005</v>
          </cell>
          <cell r="M4090" t="str">
            <v>KEPALA KELUARGA</v>
          </cell>
          <cell r="N4090" t="str">
            <v>CERAI MATI</v>
          </cell>
          <cell r="O4090" t="str">
            <v>Tamat SD/Sederajat</v>
          </cell>
          <cell r="P4090" t="str">
            <v>Islam</v>
          </cell>
          <cell r="Q4090" t="str">
            <v>INDUSTRI</v>
          </cell>
          <cell r="R4090" t="str">
            <v>-</v>
          </cell>
          <cell r="S4090" t="str">
            <v>TIDAK ADA</v>
          </cell>
        </row>
        <row r="4091">
          <cell r="A4091" t="str">
            <v>3302160107570015</v>
          </cell>
          <cell r="B4091" t="str">
            <v>3302161302057118</v>
          </cell>
          <cell r="C4091" t="str">
            <v>WARKIM</v>
          </cell>
          <cell r="D4091" t="str">
            <v>LK</v>
          </cell>
          <cell r="E4091">
            <v>21002</v>
          </cell>
          <cell r="F4091">
            <v>62.849315068493148</v>
          </cell>
          <cell r="G4091" t="str">
            <v>BANYUMAS</v>
          </cell>
          <cell r="H4091" t="str">
            <v>TUMIYANG</v>
          </cell>
          <cell r="I4091" t="str">
            <v>004</v>
          </cell>
          <cell r="J4091" t="str">
            <v>005</v>
          </cell>
          <cell r="K4091" t="str">
            <v>TUMIYANG</v>
          </cell>
          <cell r="L4091" t="str">
            <v>TUMIYANG, RT 004 RW 005</v>
          </cell>
          <cell r="M4091" t="str">
            <v>KEPALA KELUARGA</v>
          </cell>
          <cell r="N4091" t="str">
            <v>KAWIN</v>
          </cell>
          <cell r="O4091" t="str">
            <v>Belum Tamat SD/Sederajat</v>
          </cell>
          <cell r="P4091" t="str">
            <v>Islam</v>
          </cell>
          <cell r="Q4091" t="str">
            <v>BURUH TANI/PERKEBUNAN</v>
          </cell>
          <cell r="R4091" t="str">
            <v>-</v>
          </cell>
          <cell r="S4091" t="str">
            <v>TIDAK ADA</v>
          </cell>
        </row>
        <row r="4092">
          <cell r="A4092" t="str">
            <v>3302164107580070</v>
          </cell>
          <cell r="B4092" t="str">
            <v>3302161302057118</v>
          </cell>
          <cell r="C4092" t="str">
            <v>TARIYAH</v>
          </cell>
          <cell r="D4092" t="str">
            <v>PR</v>
          </cell>
          <cell r="E4092">
            <v>21367</v>
          </cell>
          <cell r="F4092">
            <v>61.849315068493148</v>
          </cell>
          <cell r="G4092" t="str">
            <v>BANYUMAS</v>
          </cell>
          <cell r="H4092" t="str">
            <v>TUMIYANG</v>
          </cell>
          <cell r="I4092" t="str">
            <v>004</v>
          </cell>
          <cell r="J4092" t="str">
            <v>005</v>
          </cell>
          <cell r="K4092" t="str">
            <v>TUMIYANG</v>
          </cell>
          <cell r="L4092" t="str">
            <v>TUMIYANG, RT 004 RW 005</v>
          </cell>
          <cell r="M4092" t="str">
            <v>ISTRI</v>
          </cell>
          <cell r="N4092" t="str">
            <v>KAWIN</v>
          </cell>
          <cell r="O4092" t="str">
            <v>Belum Tamat SD/Sederajat</v>
          </cell>
          <cell r="P4092" t="str">
            <v>Islam</v>
          </cell>
          <cell r="Q4092" t="str">
            <v>BURUH TANI/PERKEBUNAN</v>
          </cell>
          <cell r="R4092" t="str">
            <v>-</v>
          </cell>
          <cell r="S4092" t="str">
            <v>TIDAK ADA</v>
          </cell>
        </row>
        <row r="4093">
          <cell r="A4093" t="str">
            <v>3302161606860002</v>
          </cell>
          <cell r="B4093" t="str">
            <v>3302161302057118</v>
          </cell>
          <cell r="C4093" t="str">
            <v>ARI SUTIKNO</v>
          </cell>
          <cell r="D4093" t="str">
            <v>LK</v>
          </cell>
          <cell r="E4093">
            <v>31579</v>
          </cell>
          <cell r="F4093">
            <v>33.871232876712327</v>
          </cell>
          <cell r="G4093" t="str">
            <v>BANYUMAS</v>
          </cell>
          <cell r="H4093" t="str">
            <v>TUMIYANG</v>
          </cell>
          <cell r="I4093" t="str">
            <v>004</v>
          </cell>
          <cell r="J4093" t="str">
            <v>005</v>
          </cell>
          <cell r="K4093" t="str">
            <v>TUMIYANG</v>
          </cell>
          <cell r="L4093" t="str">
            <v>TUMIYANG, RT 004 RW 005</v>
          </cell>
          <cell r="M4093" t="str">
            <v>ANAK</v>
          </cell>
          <cell r="N4093" t="str">
            <v>BELUM KAWIN</v>
          </cell>
          <cell r="O4093" t="str">
            <v>Akademi/Diploma III/S. Muda</v>
          </cell>
          <cell r="P4093" t="str">
            <v>Islam</v>
          </cell>
          <cell r="Q4093" t="str">
            <v>PELAJAR/MAHASISWA</v>
          </cell>
          <cell r="R4093" t="str">
            <v>-</v>
          </cell>
          <cell r="S4093" t="str">
            <v>TIDAK ADA</v>
          </cell>
        </row>
        <row r="4094">
          <cell r="A4094" t="str">
            <v>3302161608710002</v>
          </cell>
          <cell r="B4094" t="str">
            <v>3302161302057119</v>
          </cell>
          <cell r="C4094" t="str">
            <v>SUTARDI</v>
          </cell>
          <cell r="D4094" t="str">
            <v>LK</v>
          </cell>
          <cell r="E4094">
            <v>26161</v>
          </cell>
          <cell r="F4094">
            <v>48.715068493150682</v>
          </cell>
          <cell r="G4094" t="str">
            <v>BANYUMAS</v>
          </cell>
          <cell r="H4094" t="str">
            <v>DESA TUMIYANG</v>
          </cell>
          <cell r="I4094" t="str">
            <v>004</v>
          </cell>
          <cell r="J4094" t="str">
            <v>005</v>
          </cell>
          <cell r="K4094" t="str">
            <v>TUMIYANG</v>
          </cell>
          <cell r="L4094" t="str">
            <v>DESA TUMIYANG, RT 004 RW 005</v>
          </cell>
          <cell r="M4094" t="str">
            <v>KEPALA KELUARGA</v>
          </cell>
          <cell r="N4094" t="str">
            <v>KAWIN</v>
          </cell>
          <cell r="O4094" t="str">
            <v>Tamat SD/Sederajat</v>
          </cell>
          <cell r="P4094" t="str">
            <v>Islam</v>
          </cell>
          <cell r="Q4094" t="str">
            <v>KARYAWAN SWASTA</v>
          </cell>
          <cell r="R4094" t="str">
            <v>-</v>
          </cell>
          <cell r="S4094" t="str">
            <v>TIDAK ADA</v>
          </cell>
        </row>
        <row r="4095">
          <cell r="A4095" t="str">
            <v>3302164502730002</v>
          </cell>
          <cell r="B4095" t="str">
            <v>3302161302057119</v>
          </cell>
          <cell r="C4095" t="str">
            <v>WATINI</v>
          </cell>
          <cell r="D4095" t="str">
            <v>PR</v>
          </cell>
          <cell r="E4095">
            <v>26700</v>
          </cell>
          <cell r="F4095">
            <v>47.238356164383561</v>
          </cell>
          <cell r="G4095" t="str">
            <v>BANYUMAS</v>
          </cell>
          <cell r="H4095" t="str">
            <v>DESA TUMIYANG</v>
          </cell>
          <cell r="I4095" t="str">
            <v>004</v>
          </cell>
          <cell r="J4095" t="str">
            <v>005</v>
          </cell>
          <cell r="K4095" t="str">
            <v>TUMIYANG</v>
          </cell>
          <cell r="L4095" t="str">
            <v>DESA TUMIYANG, RT 004 RW 005</v>
          </cell>
          <cell r="M4095" t="str">
            <v>ISTRI</v>
          </cell>
          <cell r="N4095" t="str">
            <v>KAWIN</v>
          </cell>
          <cell r="O4095" t="str">
            <v>Tamat SD/Sederajat</v>
          </cell>
          <cell r="P4095" t="str">
            <v>Islam</v>
          </cell>
          <cell r="Q4095" t="str">
            <v>MENGURUS RUMAH TANGGA</v>
          </cell>
          <cell r="R4095" t="str">
            <v>-</v>
          </cell>
          <cell r="S4095" t="str">
            <v>TIDAK ADA</v>
          </cell>
        </row>
        <row r="4096">
          <cell r="A4096" t="str">
            <v>3302161705040001</v>
          </cell>
          <cell r="B4096" t="str">
            <v>3302161302057119</v>
          </cell>
          <cell r="C4096" t="str">
            <v>INDRA MAULANA</v>
          </cell>
          <cell r="D4096" t="str">
            <v>LK</v>
          </cell>
          <cell r="E4096">
            <v>38124</v>
          </cell>
          <cell r="F4096">
            <v>15.93972602739726</v>
          </cell>
          <cell r="G4096" t="str">
            <v>BANYUMAS</v>
          </cell>
          <cell r="H4096" t="str">
            <v>DESA TUMIYANG</v>
          </cell>
          <cell r="I4096" t="str">
            <v>004</v>
          </cell>
          <cell r="J4096" t="str">
            <v>005</v>
          </cell>
          <cell r="K4096" t="str">
            <v>TUMIYANG</v>
          </cell>
          <cell r="L4096" t="str">
            <v>DESA TUMIYANG, RT 004 RW 005</v>
          </cell>
          <cell r="M4096" t="str">
            <v>ANAK</v>
          </cell>
          <cell r="N4096" t="str">
            <v>BELUM KAWIN</v>
          </cell>
          <cell r="O4096" t="str">
            <v>Belum Tamat SD/Sederajat</v>
          </cell>
          <cell r="P4096" t="str">
            <v>Islam</v>
          </cell>
          <cell r="Q4096" t="str">
            <v>PELAJAR/MAHASISWA</v>
          </cell>
          <cell r="R4096" t="str">
            <v>-</v>
          </cell>
          <cell r="S4096" t="str">
            <v>ADA</v>
          </cell>
        </row>
        <row r="4097">
          <cell r="A4097" t="str">
            <v>3302160107540015</v>
          </cell>
          <cell r="B4097" t="str">
            <v>3302161302057120</v>
          </cell>
          <cell r="C4097" t="str">
            <v>MUTAKIM</v>
          </cell>
          <cell r="D4097" t="str">
            <v>LK</v>
          </cell>
          <cell r="E4097">
            <v>19906</v>
          </cell>
          <cell r="F4097">
            <v>65.852054794520555</v>
          </cell>
          <cell r="G4097" t="str">
            <v>BANYUMAS</v>
          </cell>
          <cell r="H4097" t="str">
            <v>DESA TUMIYANG</v>
          </cell>
          <cell r="I4097" t="str">
            <v>004</v>
          </cell>
          <cell r="J4097" t="str">
            <v>005</v>
          </cell>
          <cell r="K4097" t="str">
            <v>TUMIYANG</v>
          </cell>
          <cell r="L4097" t="str">
            <v>DESA TUMIYANG, RT 004 RW 005</v>
          </cell>
          <cell r="M4097" t="str">
            <v>KEPALA KELUARGA</v>
          </cell>
          <cell r="N4097" t="str">
            <v>KAWIN</v>
          </cell>
          <cell r="O4097" t="str">
            <v>Tamat SD/Sederajat</v>
          </cell>
          <cell r="P4097" t="str">
            <v>Islam</v>
          </cell>
          <cell r="Q4097" t="str">
            <v>PETANI/PEKEBUN</v>
          </cell>
          <cell r="R4097" t="str">
            <v>-</v>
          </cell>
          <cell r="S4097" t="str">
            <v>TIDAK ADA</v>
          </cell>
        </row>
        <row r="4098">
          <cell r="A4098" t="str">
            <v>3302164107530025</v>
          </cell>
          <cell r="B4098" t="str">
            <v>3302161302057120</v>
          </cell>
          <cell r="C4098" t="str">
            <v>RIWEN</v>
          </cell>
          <cell r="D4098" t="str">
            <v>PR</v>
          </cell>
          <cell r="E4098">
            <v>19541</v>
          </cell>
          <cell r="F4098">
            <v>66.852054794520555</v>
          </cell>
          <cell r="G4098" t="str">
            <v>BANYUMAS</v>
          </cell>
          <cell r="H4098" t="str">
            <v>DESA TUMIYANG</v>
          </cell>
          <cell r="I4098" t="str">
            <v>004</v>
          </cell>
          <cell r="J4098" t="str">
            <v>005</v>
          </cell>
          <cell r="K4098" t="str">
            <v>TUMIYANG</v>
          </cell>
          <cell r="L4098" t="str">
            <v>DESA TUMIYANG, RT 004 RW 005</v>
          </cell>
          <cell r="M4098" t="str">
            <v>ISTRI</v>
          </cell>
          <cell r="N4098" t="str">
            <v>KAWIN</v>
          </cell>
          <cell r="O4098" t="str">
            <v>Tamat SD/Sederajat</v>
          </cell>
          <cell r="P4098" t="str">
            <v>Islam</v>
          </cell>
          <cell r="Q4098" t="str">
            <v>PETANI/PEKEBUN</v>
          </cell>
          <cell r="R4098" t="str">
            <v>-</v>
          </cell>
          <cell r="S4098" t="str">
            <v>TIDAK ADA</v>
          </cell>
        </row>
        <row r="4099">
          <cell r="A4099" t="str">
            <v>3302161804750001</v>
          </cell>
          <cell r="B4099" t="str">
            <v>3302161302059298</v>
          </cell>
          <cell r="C4099" t="str">
            <v>NASIM</v>
          </cell>
          <cell r="D4099" t="str">
            <v>LK</v>
          </cell>
          <cell r="E4099">
            <v>27502</v>
          </cell>
          <cell r="F4099">
            <v>45.041095890410958</v>
          </cell>
          <cell r="G4099" t="str">
            <v>BANYUMAS</v>
          </cell>
          <cell r="H4099" t="str">
            <v>TUMIYANG</v>
          </cell>
          <cell r="I4099" t="str">
            <v>004</v>
          </cell>
          <cell r="J4099" t="str">
            <v>005</v>
          </cell>
          <cell r="K4099" t="str">
            <v>TUMIYANG</v>
          </cell>
          <cell r="L4099" t="str">
            <v>TUMIYANG, RT 004 RW 005</v>
          </cell>
          <cell r="M4099" t="str">
            <v>KEPALA KELUARGA</v>
          </cell>
          <cell r="N4099" t="str">
            <v>KAWIN</v>
          </cell>
          <cell r="O4099" t="str">
            <v>Tamat SD/Sederajat</v>
          </cell>
          <cell r="P4099" t="str">
            <v>Islam</v>
          </cell>
          <cell r="Q4099" t="str">
            <v>KARYAWAN SWASTA</v>
          </cell>
          <cell r="R4099" t="str">
            <v>-</v>
          </cell>
          <cell r="S4099" t="str">
            <v>TIDAK ADA</v>
          </cell>
        </row>
        <row r="4100">
          <cell r="A4100" t="str">
            <v>3302164312780001</v>
          </cell>
          <cell r="B4100" t="str">
            <v>3302161302059298</v>
          </cell>
          <cell r="C4100" t="str">
            <v>DAINAH</v>
          </cell>
          <cell r="D4100" t="str">
            <v>PR</v>
          </cell>
          <cell r="E4100">
            <v>28827</v>
          </cell>
          <cell r="F4100">
            <v>41.410958904109592</v>
          </cell>
          <cell r="G4100" t="str">
            <v>BANYUMAS</v>
          </cell>
          <cell r="H4100" t="str">
            <v>TUMIYANG</v>
          </cell>
          <cell r="I4100" t="str">
            <v>004</v>
          </cell>
          <cell r="J4100" t="str">
            <v>005</v>
          </cell>
          <cell r="K4100" t="str">
            <v>TUMIYANG</v>
          </cell>
          <cell r="L4100" t="str">
            <v>TUMIYANG, RT 004 RW 005</v>
          </cell>
          <cell r="M4100" t="str">
            <v>ISTRI</v>
          </cell>
          <cell r="N4100" t="str">
            <v>KAWIN</v>
          </cell>
          <cell r="O4100" t="str">
            <v>Tamat SD/Sederajat</v>
          </cell>
          <cell r="P4100" t="str">
            <v>Islam</v>
          </cell>
          <cell r="Q4100" t="str">
            <v>PEDAGANG</v>
          </cell>
          <cell r="R4100" t="str">
            <v>-</v>
          </cell>
          <cell r="S4100" t="str">
            <v>TIDAK ADA</v>
          </cell>
        </row>
        <row r="4101">
          <cell r="A4101" t="str">
            <v>3302160111990003</v>
          </cell>
          <cell r="B4101" t="str">
            <v>3302161302059298</v>
          </cell>
          <cell r="C4101" t="str">
            <v>SOFYAN NURINO</v>
          </cell>
          <cell r="D4101" t="str">
            <v>LK</v>
          </cell>
          <cell r="E4101">
            <v>36465</v>
          </cell>
          <cell r="F4101">
            <v>20.484931506849314</v>
          </cell>
          <cell r="G4101" t="str">
            <v>BANYUMAS</v>
          </cell>
          <cell r="H4101" t="str">
            <v>TUMIYANG</v>
          </cell>
          <cell r="I4101" t="str">
            <v>004</v>
          </cell>
          <cell r="J4101" t="str">
            <v>005</v>
          </cell>
          <cell r="K4101" t="str">
            <v>TUMIYANG</v>
          </cell>
          <cell r="L4101" t="str">
            <v>TUMIYANG, RT 004 RW 005</v>
          </cell>
          <cell r="M4101" t="str">
            <v>ANAK</v>
          </cell>
          <cell r="N4101" t="str">
            <v>BELUM KAWIN</v>
          </cell>
          <cell r="O4101" t="str">
            <v>SLTP/Sederajat</v>
          </cell>
          <cell r="P4101" t="str">
            <v>Islam</v>
          </cell>
          <cell r="Q4101" t="str">
            <v>PELAJAR/MAHASISWA</v>
          </cell>
          <cell r="R4101" t="str">
            <v>-</v>
          </cell>
          <cell r="S4101" t="str">
            <v>ADA</v>
          </cell>
        </row>
        <row r="4102">
          <cell r="A4102" t="str">
            <v>3302160503060001</v>
          </cell>
          <cell r="B4102" t="str">
            <v>3302161302059298</v>
          </cell>
          <cell r="C4102" t="str">
            <v>BAYU DWI PURNOMO</v>
          </cell>
          <cell r="D4102" t="str">
            <v>LK</v>
          </cell>
          <cell r="E4102">
            <v>38781</v>
          </cell>
          <cell r="F4102">
            <v>14.139726027397261</v>
          </cell>
          <cell r="G4102" t="str">
            <v>BANYUMAS</v>
          </cell>
          <cell r="H4102" t="str">
            <v>TUMIYANG</v>
          </cell>
          <cell r="I4102" t="str">
            <v>004</v>
          </cell>
          <cell r="J4102" t="str">
            <v>005</v>
          </cell>
          <cell r="K4102" t="str">
            <v>TUMIYANG</v>
          </cell>
          <cell r="L4102" t="str">
            <v>TUMIYANG, RT 004 RW 005</v>
          </cell>
          <cell r="M4102" t="str">
            <v>ANAK</v>
          </cell>
          <cell r="N4102" t="str">
            <v>BELUM KAWIN</v>
          </cell>
          <cell r="O4102" t="str">
            <v>Tidak/Belum Sekolah</v>
          </cell>
          <cell r="P4102" t="str">
            <v>Islam</v>
          </cell>
          <cell r="Q4102" t="str">
            <v>BELUM/TIDAK BEKERJA</v>
          </cell>
          <cell r="R4102" t="str">
            <v>-</v>
          </cell>
          <cell r="S4102" t="str">
            <v>ADA</v>
          </cell>
        </row>
        <row r="4103">
          <cell r="A4103" t="str">
            <v>3302166003150001</v>
          </cell>
          <cell r="B4103" t="str">
            <v>3302161302059298</v>
          </cell>
          <cell r="C4103" t="str">
            <v>SOFIE MARTRIANA</v>
          </cell>
          <cell r="D4103" t="str">
            <v>PR</v>
          </cell>
          <cell r="E4103">
            <v>42083</v>
          </cell>
          <cell r="F4103">
            <v>5.0931506849315067</v>
          </cell>
          <cell r="G4103" t="str">
            <v>BANYUMAS</v>
          </cell>
          <cell r="H4103" t="str">
            <v>TUMIYANG</v>
          </cell>
          <cell r="I4103" t="str">
            <v>004</v>
          </cell>
          <cell r="J4103" t="str">
            <v>005</v>
          </cell>
          <cell r="K4103" t="str">
            <v>TUMIYANG</v>
          </cell>
          <cell r="L4103" t="str">
            <v>TUMIYANG, RT 004 RW 005</v>
          </cell>
          <cell r="M4103" t="str">
            <v>ANAK</v>
          </cell>
          <cell r="N4103" t="str">
            <v>BELUM KAWIN</v>
          </cell>
          <cell r="O4103" t="str">
            <v>Tidak/Belum Sekolah</v>
          </cell>
          <cell r="P4103" t="str">
            <v>Islam</v>
          </cell>
          <cell r="Q4103" t="str">
            <v>BELUM/TIDAK BEKERJA</v>
          </cell>
          <cell r="R4103" t="str">
            <v>-</v>
          </cell>
          <cell r="S4103" t="str">
            <v>ADA</v>
          </cell>
        </row>
        <row r="4104">
          <cell r="A4104" t="str">
            <v>3302163112740013</v>
          </cell>
          <cell r="B4104" t="str">
            <v>3302161403070003</v>
          </cell>
          <cell r="C4104" t="str">
            <v>NARSO</v>
          </cell>
          <cell r="D4104" t="str">
            <v>LK</v>
          </cell>
          <cell r="E4104">
            <v>27394</v>
          </cell>
          <cell r="F4104">
            <v>45.336986301369862</v>
          </cell>
          <cell r="G4104" t="str">
            <v>BANYUMAS</v>
          </cell>
          <cell r="H4104" t="str">
            <v>DESA TUMIYANG</v>
          </cell>
          <cell r="I4104" t="str">
            <v>004</v>
          </cell>
          <cell r="J4104" t="str">
            <v>005</v>
          </cell>
          <cell r="K4104" t="str">
            <v>TUMIYANG</v>
          </cell>
          <cell r="L4104" t="str">
            <v>DESA TUMIYANG, RT 004 RW 005</v>
          </cell>
          <cell r="M4104" t="str">
            <v>KEPALA KELUARGA</v>
          </cell>
          <cell r="N4104" t="str">
            <v>KAWIN</v>
          </cell>
          <cell r="O4104" t="str">
            <v>Tamat SD/Sederajat</v>
          </cell>
          <cell r="P4104" t="str">
            <v>Islam</v>
          </cell>
          <cell r="Q4104" t="str">
            <v>BURUH HARIAN LEPAS</v>
          </cell>
          <cell r="R4104" t="str">
            <v>-</v>
          </cell>
          <cell r="S4104" t="str">
            <v>TIDAK ADA</v>
          </cell>
        </row>
        <row r="4105">
          <cell r="A4105" t="str">
            <v>3302165509800002</v>
          </cell>
          <cell r="B4105" t="str">
            <v>3302161403070003</v>
          </cell>
          <cell r="C4105" t="str">
            <v>DASONAH</v>
          </cell>
          <cell r="D4105" t="str">
            <v>PR</v>
          </cell>
          <cell r="E4105">
            <v>29479</v>
          </cell>
          <cell r="F4105">
            <v>39.624657534246573</v>
          </cell>
          <cell r="G4105" t="str">
            <v>BANYUMAS</v>
          </cell>
          <cell r="H4105" t="str">
            <v>DESA TUMIYANG</v>
          </cell>
          <cell r="I4105" t="str">
            <v>004</v>
          </cell>
          <cell r="J4105" t="str">
            <v>005</v>
          </cell>
          <cell r="K4105" t="str">
            <v>TUMIYANG</v>
          </cell>
          <cell r="L4105" t="str">
            <v>DESA TUMIYANG, RT 004 RW 005</v>
          </cell>
          <cell r="M4105" t="str">
            <v>ISTRI</v>
          </cell>
          <cell r="N4105" t="str">
            <v>KAWIN</v>
          </cell>
          <cell r="O4105" t="str">
            <v>Tamat SD/Sederajat</v>
          </cell>
          <cell r="P4105" t="str">
            <v>Islam</v>
          </cell>
          <cell r="Q4105" t="str">
            <v>MENGURUS RUMAH TANGGA</v>
          </cell>
          <cell r="R4105" t="str">
            <v>-</v>
          </cell>
          <cell r="S4105" t="str">
            <v>TIDAK ADA</v>
          </cell>
        </row>
        <row r="4106">
          <cell r="A4106" t="str">
            <v>3302162506100002</v>
          </cell>
          <cell r="B4106" t="str">
            <v>3302161403070003</v>
          </cell>
          <cell r="C4106" t="str">
            <v>DINAR TEUKU SAPUTRA</v>
          </cell>
          <cell r="D4106" t="str">
            <v>LK</v>
          </cell>
          <cell r="E4106">
            <v>40354</v>
          </cell>
          <cell r="F4106">
            <v>9.830136986301369</v>
          </cell>
          <cell r="G4106" t="str">
            <v>BANYUMAS</v>
          </cell>
          <cell r="H4106" t="str">
            <v>DESA TUMIYANG</v>
          </cell>
          <cell r="I4106" t="str">
            <v>004</v>
          </cell>
          <cell r="J4106" t="str">
            <v>005</v>
          </cell>
          <cell r="K4106" t="str">
            <v>TUMIYANG</v>
          </cell>
          <cell r="L4106" t="str">
            <v>DESA TUMIYANG, RT 004 RW 005</v>
          </cell>
          <cell r="M4106" t="str">
            <v>ANAK</v>
          </cell>
          <cell r="N4106" t="str">
            <v>BELUM KAWIN</v>
          </cell>
          <cell r="O4106" t="str">
            <v>Tidak/Belum Sekolah</v>
          </cell>
          <cell r="P4106" t="str">
            <v>Islam</v>
          </cell>
          <cell r="Q4106" t="str">
            <v>BELUM/TIDAK BEKERJA</v>
          </cell>
          <cell r="R4106" t="str">
            <v>-</v>
          </cell>
          <cell r="S4106" t="str">
            <v>ADA</v>
          </cell>
        </row>
        <row r="4107">
          <cell r="A4107" t="str">
            <v>3302162903700001</v>
          </cell>
          <cell r="B4107" t="str">
            <v>3302161405070018</v>
          </cell>
          <cell r="C4107" t="str">
            <v>KARNO</v>
          </cell>
          <cell r="D4107" t="str">
            <v>LK</v>
          </cell>
          <cell r="E4107">
            <v>25656</v>
          </cell>
          <cell r="F4107">
            <v>50.098630136986301</v>
          </cell>
          <cell r="G4107" t="str">
            <v>BANYUMAS</v>
          </cell>
          <cell r="H4107" t="str">
            <v>TUMIYANG</v>
          </cell>
          <cell r="I4107" t="str">
            <v>004</v>
          </cell>
          <cell r="J4107" t="str">
            <v>005</v>
          </cell>
          <cell r="K4107" t="str">
            <v>TUMIYANG</v>
          </cell>
          <cell r="L4107" t="str">
            <v>TUMIYANG, RT 004 RW 005</v>
          </cell>
          <cell r="M4107" t="str">
            <v>KEPALA KELUARGA</v>
          </cell>
          <cell r="N4107" t="str">
            <v>KAWIN</v>
          </cell>
          <cell r="O4107" t="str">
            <v>SLTA/Sederajat</v>
          </cell>
          <cell r="P4107" t="str">
            <v>Islam</v>
          </cell>
          <cell r="Q4107" t="str">
            <v>PETANI/PEKEBUN</v>
          </cell>
          <cell r="R4107" t="str">
            <v>-</v>
          </cell>
          <cell r="S4107" t="str">
            <v>TIDAK ADA</v>
          </cell>
        </row>
        <row r="4108">
          <cell r="A4108" t="str">
            <v>3302165211820002</v>
          </cell>
          <cell r="B4108" t="str">
            <v>3302161405070018</v>
          </cell>
          <cell r="C4108" t="str">
            <v>DRIYATI</v>
          </cell>
          <cell r="D4108" t="str">
            <v>PR</v>
          </cell>
          <cell r="E4108">
            <v>30267</v>
          </cell>
          <cell r="F4108">
            <v>37.465753424657535</v>
          </cell>
          <cell r="G4108" t="str">
            <v>BANYUMAS</v>
          </cell>
          <cell r="H4108" t="str">
            <v>TUMIYANG</v>
          </cell>
          <cell r="I4108" t="str">
            <v>004</v>
          </cell>
          <cell r="J4108" t="str">
            <v>005</v>
          </cell>
          <cell r="K4108" t="str">
            <v>TUMIYANG</v>
          </cell>
          <cell r="L4108" t="str">
            <v>TUMIYANG, RT 004 RW 005</v>
          </cell>
          <cell r="M4108" t="str">
            <v>ISTRI</v>
          </cell>
          <cell r="N4108" t="str">
            <v>KAWIN</v>
          </cell>
          <cell r="O4108" t="str">
            <v>SLTP/Sederajat</v>
          </cell>
          <cell r="P4108" t="str">
            <v>Islam</v>
          </cell>
          <cell r="Q4108" t="str">
            <v>MENGURUS RUMAH TANGGA</v>
          </cell>
          <cell r="R4108" t="str">
            <v>A</v>
          </cell>
          <cell r="S4108" t="str">
            <v>TIDAK ADA</v>
          </cell>
        </row>
        <row r="4109">
          <cell r="A4109" t="str">
            <v>3302162309090002</v>
          </cell>
          <cell r="B4109" t="str">
            <v>3302161405070018</v>
          </cell>
          <cell r="C4109" t="str">
            <v>REFINO DWI SEPTIRIYADI</v>
          </cell>
          <cell r="D4109" t="str">
            <v>LK</v>
          </cell>
          <cell r="E4109">
            <v>40079</v>
          </cell>
          <cell r="F4109">
            <v>10.583561643835617</v>
          </cell>
          <cell r="G4109" t="str">
            <v>BANYUMAS</v>
          </cell>
          <cell r="H4109" t="str">
            <v>TUMIYANG</v>
          </cell>
          <cell r="I4109" t="str">
            <v>004</v>
          </cell>
          <cell r="J4109" t="str">
            <v>005</v>
          </cell>
          <cell r="K4109" t="str">
            <v>TUMIYANG</v>
          </cell>
          <cell r="L4109" t="str">
            <v>TUMIYANG, RT 004 RW 005</v>
          </cell>
          <cell r="M4109" t="str">
            <v>ANAK</v>
          </cell>
          <cell r="N4109" t="str">
            <v>BELUM KAWIN</v>
          </cell>
          <cell r="O4109" t="str">
            <v>Tidak/Belum Sekolah</v>
          </cell>
          <cell r="P4109" t="str">
            <v>Islam</v>
          </cell>
          <cell r="Q4109" t="str">
            <v>BELUM/TIDAK BEKERJA</v>
          </cell>
          <cell r="R4109" t="str">
            <v>-</v>
          </cell>
          <cell r="S4109" t="str">
            <v>ADA</v>
          </cell>
        </row>
        <row r="4110">
          <cell r="A4110" t="str">
            <v>3302164701020002</v>
          </cell>
          <cell r="B4110" t="str">
            <v>3302161405070018</v>
          </cell>
          <cell r="C4110" t="str">
            <v>RISKITA INDRIA KARLINA</v>
          </cell>
          <cell r="D4110" t="str">
            <v>PR</v>
          </cell>
          <cell r="E4110">
            <v>37263</v>
          </cell>
          <cell r="F4110">
            <v>18.298630136986301</v>
          </cell>
          <cell r="G4110" t="str">
            <v>BANYUMAS</v>
          </cell>
          <cell r="H4110" t="str">
            <v>TUMIYANG</v>
          </cell>
          <cell r="I4110" t="str">
            <v>004</v>
          </cell>
          <cell r="J4110" t="str">
            <v>005</v>
          </cell>
          <cell r="K4110" t="str">
            <v>TUMIYANG</v>
          </cell>
          <cell r="L4110" t="str">
            <v>TUMIYANG, RT 004 RW 005</v>
          </cell>
          <cell r="M4110" t="str">
            <v>ANAK</v>
          </cell>
          <cell r="N4110" t="str">
            <v>BELUM KAWIN</v>
          </cell>
          <cell r="O4110" t="str">
            <v>Belum Tamat SD/Sederajat</v>
          </cell>
          <cell r="P4110" t="str">
            <v>Islam</v>
          </cell>
          <cell r="Q4110" t="str">
            <v>BELUM/TIDAK BEKERJA</v>
          </cell>
          <cell r="R4110" t="str">
            <v>-</v>
          </cell>
          <cell r="S4110" t="str">
            <v>ADA</v>
          </cell>
        </row>
        <row r="4111">
          <cell r="A4111" t="str">
            <v>3302163101750006</v>
          </cell>
          <cell r="B4111" t="str">
            <v>3302161405070019</v>
          </cell>
          <cell r="C4111" t="str">
            <v>KIRMAN</v>
          </cell>
          <cell r="D4111" t="str">
            <v>LK</v>
          </cell>
          <cell r="E4111">
            <v>27425</v>
          </cell>
          <cell r="F4111">
            <v>45.252054794520546</v>
          </cell>
          <cell r="G4111" t="str">
            <v>BANYUMAS</v>
          </cell>
          <cell r="H4111" t="str">
            <v>DESA TUMIYANG</v>
          </cell>
          <cell r="I4111" t="str">
            <v>004</v>
          </cell>
          <cell r="J4111" t="str">
            <v>005</v>
          </cell>
          <cell r="K4111" t="str">
            <v>TUMIYANG</v>
          </cell>
          <cell r="L4111" t="str">
            <v>DESA TUMIYANG, RT 004 RW 005</v>
          </cell>
          <cell r="M4111" t="str">
            <v>KEPALA KELUARGA</v>
          </cell>
          <cell r="N4111" t="str">
            <v>KAWIN</v>
          </cell>
          <cell r="O4111" t="str">
            <v>Tamat SD/Sederajat</v>
          </cell>
          <cell r="P4111" t="str">
            <v>Islam</v>
          </cell>
          <cell r="Q4111" t="str">
            <v>BURUH HARIAN LEPAS</v>
          </cell>
          <cell r="R4111" t="str">
            <v>-</v>
          </cell>
          <cell r="S4111" t="str">
            <v>TIDAK ADA</v>
          </cell>
        </row>
        <row r="4112">
          <cell r="A4112" t="str">
            <v>3302165608840001</v>
          </cell>
          <cell r="B4112" t="str">
            <v>3302161405070019</v>
          </cell>
          <cell r="C4112" t="str">
            <v>SITI SUMARSIH</v>
          </cell>
          <cell r="D4112" t="str">
            <v>PR</v>
          </cell>
          <cell r="E4112">
            <v>30910</v>
          </cell>
          <cell r="F4112">
            <v>35.704109589041096</v>
          </cell>
          <cell r="G4112" t="str">
            <v>BANYUMAS</v>
          </cell>
          <cell r="H4112" t="str">
            <v>DESA TUMIYANG</v>
          </cell>
          <cell r="I4112" t="str">
            <v>004</v>
          </cell>
          <cell r="J4112" t="str">
            <v>005</v>
          </cell>
          <cell r="K4112" t="str">
            <v>TUMIYANG</v>
          </cell>
          <cell r="L4112" t="str">
            <v>DESA TUMIYANG, RT 004 RW 005</v>
          </cell>
          <cell r="M4112" t="str">
            <v>ISTRI</v>
          </cell>
          <cell r="N4112" t="str">
            <v>KAWIN</v>
          </cell>
          <cell r="O4112" t="str">
            <v>SLTP/Sederajat</v>
          </cell>
          <cell r="P4112" t="str">
            <v>Islam</v>
          </cell>
          <cell r="Q4112" t="str">
            <v>MENGURUS RUMAH TANGGA</v>
          </cell>
          <cell r="R4112" t="str">
            <v>-</v>
          </cell>
          <cell r="S4112" t="str">
            <v>TIDAK ADA</v>
          </cell>
        </row>
        <row r="4113">
          <cell r="A4113" t="str">
            <v>3302165404030001</v>
          </cell>
          <cell r="B4113" t="str">
            <v>3302161405070019</v>
          </cell>
          <cell r="C4113" t="str">
            <v>RIVA HARTANTI</v>
          </cell>
          <cell r="D4113" t="str">
            <v>PR</v>
          </cell>
          <cell r="E4113">
            <v>37725</v>
          </cell>
          <cell r="F4113">
            <v>17.032876712328768</v>
          </cell>
          <cell r="G4113" t="str">
            <v>BANYUMAS</v>
          </cell>
          <cell r="H4113" t="str">
            <v>DESA TUMIYANG</v>
          </cell>
          <cell r="I4113" t="str">
            <v>004</v>
          </cell>
          <cell r="J4113" t="str">
            <v>005</v>
          </cell>
          <cell r="K4113" t="str">
            <v>TUMIYANG</v>
          </cell>
          <cell r="L4113" t="str">
            <v>DESA TUMIYANG, RT 004 RW 005</v>
          </cell>
          <cell r="M4113" t="str">
            <v>ANAK</v>
          </cell>
          <cell r="N4113" t="str">
            <v>BELUM KAWIN</v>
          </cell>
          <cell r="O4113" t="str">
            <v>Belum Tamat SD/Sederajat</v>
          </cell>
          <cell r="P4113" t="str">
            <v>Islam</v>
          </cell>
          <cell r="Q4113" t="str">
            <v>PELAJAR/MAHASISWA</v>
          </cell>
          <cell r="R4113" t="str">
            <v>-</v>
          </cell>
          <cell r="S4113" t="str">
            <v>ADA</v>
          </cell>
        </row>
        <row r="4114">
          <cell r="A4114" t="str">
            <v>3302162903940003</v>
          </cell>
          <cell r="B4114" t="str">
            <v>3302161412160009</v>
          </cell>
          <cell r="C4114" t="str">
            <v>TRI PRASTIYO</v>
          </cell>
          <cell r="D4114" t="str">
            <v>LK</v>
          </cell>
          <cell r="E4114">
            <v>34422</v>
          </cell>
          <cell r="F4114">
            <v>26.082191780821919</v>
          </cell>
          <cell r="G4114" t="str">
            <v>BANYUMAS</v>
          </cell>
          <cell r="H4114" t="str">
            <v>TUMIYANG</v>
          </cell>
          <cell r="I4114" t="str">
            <v>004</v>
          </cell>
          <cell r="J4114" t="str">
            <v>005</v>
          </cell>
          <cell r="K4114" t="str">
            <v>TUMIYANG</v>
          </cell>
          <cell r="L4114" t="str">
            <v>TUMIYANG, RT 004 RW 005</v>
          </cell>
          <cell r="M4114" t="str">
            <v>KEPALA KELUARGA</v>
          </cell>
          <cell r="N4114" t="str">
            <v>KAWIN</v>
          </cell>
          <cell r="O4114" t="str">
            <v>Tamat SD/Sederajat</v>
          </cell>
          <cell r="P4114" t="str">
            <v>Islam</v>
          </cell>
          <cell r="Q4114" t="str">
            <v>BURUH HARIAN LEPAS</v>
          </cell>
          <cell r="R4114" t="str">
            <v>-</v>
          </cell>
          <cell r="S4114" t="str">
            <v>ADA</v>
          </cell>
        </row>
        <row r="4115">
          <cell r="A4115" t="str">
            <v>3302176103980002</v>
          </cell>
          <cell r="B4115" t="str">
            <v>3302161412160009</v>
          </cell>
          <cell r="C4115" t="str">
            <v>SULASMI</v>
          </cell>
          <cell r="D4115" t="str">
            <v>PR</v>
          </cell>
          <cell r="E4115">
            <v>35875</v>
          </cell>
          <cell r="F4115">
            <v>22.101369863013698</v>
          </cell>
          <cell r="G4115" t="str">
            <v>BANYUMAS</v>
          </cell>
          <cell r="H4115" t="str">
            <v>TUMIYANG</v>
          </cell>
          <cell r="I4115" t="str">
            <v>004</v>
          </cell>
          <cell r="J4115" t="str">
            <v>005</v>
          </cell>
          <cell r="K4115" t="str">
            <v>TUMIYANG</v>
          </cell>
          <cell r="L4115" t="str">
            <v>TUMIYANG, RT 004 RW 005</v>
          </cell>
          <cell r="M4115" t="str">
            <v>ISTRI</v>
          </cell>
          <cell r="N4115" t="str">
            <v>KAWIN</v>
          </cell>
          <cell r="O4115" t="str">
            <v>Belum Tamat SD/Sederajat</v>
          </cell>
          <cell r="P4115" t="str">
            <v>Islam</v>
          </cell>
          <cell r="Q4115" t="str">
            <v>MENGURUS RUMAH TANGGA</v>
          </cell>
          <cell r="R4115" t="str">
            <v>-</v>
          </cell>
          <cell r="S4115" t="str">
            <v>TIDAK ADA</v>
          </cell>
        </row>
        <row r="4116">
          <cell r="A4116" t="str">
            <v>3302162609170001</v>
          </cell>
          <cell r="B4116" t="str">
            <v>3302161412160009</v>
          </cell>
          <cell r="C4116" t="str">
            <v>SATRIA ADINATAN</v>
          </cell>
          <cell r="D4116" t="str">
            <v>LK</v>
          </cell>
          <cell r="E4116">
            <v>43004</v>
          </cell>
          <cell r="F4116">
            <v>2.56986301369863</v>
          </cell>
          <cell r="G4116" t="str">
            <v>BANYUMAS</v>
          </cell>
          <cell r="H4116" t="str">
            <v>TUMIYANG</v>
          </cell>
          <cell r="I4116" t="str">
            <v>004</v>
          </cell>
          <cell r="J4116" t="str">
            <v>005</v>
          </cell>
          <cell r="K4116" t="str">
            <v>TUMIYANG</v>
          </cell>
          <cell r="L4116" t="str">
            <v>TUMIYANG, RT 004 RW 005</v>
          </cell>
          <cell r="M4116" t="str">
            <v>ANAK</v>
          </cell>
          <cell r="N4116" t="str">
            <v>BELUM KAWIN</v>
          </cell>
          <cell r="O4116" t="str">
            <v>Tidak/Belum Sekolah</v>
          </cell>
          <cell r="P4116" t="str">
            <v>Islam</v>
          </cell>
          <cell r="Q4116" t="str">
            <v>BELUM/TIDAK BEKERJA</v>
          </cell>
          <cell r="R4116" t="str">
            <v>-</v>
          </cell>
          <cell r="S4116" t="str">
            <v>ADA</v>
          </cell>
        </row>
        <row r="4117">
          <cell r="A4117" t="str">
            <v>3302160510720002</v>
          </cell>
          <cell r="B4117" t="str">
            <v>3302161710180001</v>
          </cell>
          <cell r="C4117" t="str">
            <v>SUNARDI</v>
          </cell>
          <cell r="D4117" t="str">
            <v>LK</v>
          </cell>
          <cell r="E4117">
            <v>26577</v>
          </cell>
          <cell r="F4117">
            <v>47.575342465753423</v>
          </cell>
          <cell r="G4117" t="str">
            <v>BANYUMAS</v>
          </cell>
          <cell r="H4117" t="str">
            <v>TUMIYANG</v>
          </cell>
          <cell r="I4117" t="str">
            <v>004</v>
          </cell>
          <cell r="J4117" t="str">
            <v>005</v>
          </cell>
          <cell r="K4117" t="str">
            <v>TUMIYANG</v>
          </cell>
          <cell r="L4117" t="str">
            <v>TUMIYANG, RT 004 RW 005</v>
          </cell>
          <cell r="M4117" t="str">
            <v>KEPALA KELUARGA</v>
          </cell>
          <cell r="N4117" t="str">
            <v>CERAI HIDUP</v>
          </cell>
          <cell r="O4117" t="str">
            <v>Belum Tamat SD/Sederajat</v>
          </cell>
          <cell r="P4117" t="str">
            <v>Islam</v>
          </cell>
          <cell r="Q4117" t="str">
            <v>BURUH HARIAN LEPAS</v>
          </cell>
          <cell r="R4117" t="str">
            <v>-</v>
          </cell>
          <cell r="S4117" t="str">
            <v>TIDAK ADA</v>
          </cell>
        </row>
        <row r="4118">
          <cell r="A4118" t="str">
            <v>3302166705140004</v>
          </cell>
          <cell r="B4118" t="str">
            <v>3302161710180001</v>
          </cell>
          <cell r="C4118" t="str">
            <v>RAFI ARDIANSAH</v>
          </cell>
          <cell r="D4118" t="str">
            <v>PR</v>
          </cell>
          <cell r="E4118">
            <v>41786</v>
          </cell>
          <cell r="F4118">
            <v>5.9068493150684933</v>
          </cell>
          <cell r="G4118" t="str">
            <v>BANYUMAS</v>
          </cell>
          <cell r="H4118" t="str">
            <v>TUMIYANG</v>
          </cell>
          <cell r="I4118" t="str">
            <v>004</v>
          </cell>
          <cell r="J4118" t="str">
            <v>005</v>
          </cell>
          <cell r="K4118" t="str">
            <v>TUMIYANG</v>
          </cell>
          <cell r="L4118" t="str">
            <v>TUMIYANG, RT 004 RW 005</v>
          </cell>
          <cell r="M4118" t="str">
            <v>ANAK</v>
          </cell>
          <cell r="N4118" t="str">
            <v>BELUM KAWIN</v>
          </cell>
          <cell r="O4118" t="str">
            <v>Tidak/Belum Sekolah</v>
          </cell>
          <cell r="P4118" t="str">
            <v>Islam</v>
          </cell>
          <cell r="Q4118" t="str">
            <v>BELUM/TIDAK BEKERJA</v>
          </cell>
          <cell r="R4118" t="str">
            <v>-</v>
          </cell>
          <cell r="S4118" t="str">
            <v>TIDAK ADA</v>
          </cell>
        </row>
        <row r="4119">
          <cell r="A4119" t="str">
            <v>3302173008780001</v>
          </cell>
          <cell r="B4119" t="str">
            <v>3302161904100001</v>
          </cell>
          <cell r="C4119" t="str">
            <v>TARYONO</v>
          </cell>
          <cell r="D4119" t="str">
            <v>LK</v>
          </cell>
          <cell r="E4119">
            <v>28732</v>
          </cell>
          <cell r="F4119">
            <v>41.671232876712331</v>
          </cell>
          <cell r="G4119" t="str">
            <v>BANYUMAS</v>
          </cell>
          <cell r="H4119" t="str">
            <v>TUMIYANG</v>
          </cell>
          <cell r="I4119" t="str">
            <v>004</v>
          </cell>
          <cell r="J4119" t="str">
            <v>005</v>
          </cell>
          <cell r="K4119" t="str">
            <v>TUMIYANG</v>
          </cell>
          <cell r="L4119" t="str">
            <v>TUMIYANG, RT 004 RW 005</v>
          </cell>
          <cell r="M4119" t="str">
            <v>KEPALA KELUARGA</v>
          </cell>
          <cell r="N4119" t="str">
            <v>KAWIN</v>
          </cell>
          <cell r="O4119" t="str">
            <v>Tamat SD/Sederajat</v>
          </cell>
          <cell r="P4119" t="str">
            <v>Islam</v>
          </cell>
          <cell r="Q4119" t="str">
            <v>BURUH HARIAN LEPAS</v>
          </cell>
          <cell r="R4119" t="str">
            <v>-</v>
          </cell>
          <cell r="S4119" t="str">
            <v>TIDAK ADA</v>
          </cell>
        </row>
        <row r="4120">
          <cell r="A4120" t="str">
            <v>3302176606840003</v>
          </cell>
          <cell r="B4120" t="str">
            <v>3302161904100001</v>
          </cell>
          <cell r="C4120" t="str">
            <v>DARWATI</v>
          </cell>
          <cell r="D4120" t="str">
            <v>PR</v>
          </cell>
          <cell r="E4120">
            <v>30859</v>
          </cell>
          <cell r="F4120">
            <v>35.843835616438355</v>
          </cell>
          <cell r="G4120" t="str">
            <v>BANYUMAS</v>
          </cell>
          <cell r="H4120" t="str">
            <v>TUMIYANG</v>
          </cell>
          <cell r="I4120" t="str">
            <v>004</v>
          </cell>
          <cell r="J4120" t="str">
            <v>005</v>
          </cell>
          <cell r="K4120" t="str">
            <v>TUMIYANG</v>
          </cell>
          <cell r="L4120" t="str">
            <v>TUMIYANG, RT 004 RW 005</v>
          </cell>
          <cell r="M4120" t="str">
            <v>ISTRI</v>
          </cell>
          <cell r="N4120" t="str">
            <v>KAWIN</v>
          </cell>
          <cell r="O4120" t="str">
            <v>Tamat SD/Sederajat</v>
          </cell>
          <cell r="P4120" t="str">
            <v>Islam</v>
          </cell>
          <cell r="Q4120" t="str">
            <v>MENGURUS RUMAH TANGGA</v>
          </cell>
          <cell r="R4120" t="str">
            <v>-</v>
          </cell>
          <cell r="S4120" t="str">
            <v>TIDAK ADA</v>
          </cell>
        </row>
        <row r="4121">
          <cell r="A4121" t="str">
            <v>3302161812180002</v>
          </cell>
          <cell r="B4121" t="str">
            <v>3302161904100001</v>
          </cell>
          <cell r="C4121" t="str">
            <v>IMANG PRASTYA</v>
          </cell>
          <cell r="D4121" t="str">
            <v>LK</v>
          </cell>
          <cell r="E4121">
            <v>43452</v>
          </cell>
          <cell r="F4121">
            <v>1.3424657534246576</v>
          </cell>
          <cell r="G4121" t="str">
            <v>BANYUMAS</v>
          </cell>
          <cell r="H4121" t="str">
            <v>TUMIYANG</v>
          </cell>
          <cell r="I4121" t="str">
            <v>004</v>
          </cell>
          <cell r="J4121" t="str">
            <v>005</v>
          </cell>
          <cell r="K4121" t="str">
            <v>TUMIYANG</v>
          </cell>
          <cell r="L4121" t="str">
            <v>TUMIYANG, RT 004 RW 005</v>
          </cell>
          <cell r="M4121" t="str">
            <v>ANAK</v>
          </cell>
          <cell r="N4121" t="str">
            <v>BELUM KAWIN</v>
          </cell>
          <cell r="O4121" t="str">
            <v>Tidak/Belum Sekolah</v>
          </cell>
          <cell r="P4121" t="str">
            <v>Islam</v>
          </cell>
          <cell r="Q4121" t="str">
            <v>BELUM/TIDAK BEKERJA</v>
          </cell>
          <cell r="R4121" t="str">
            <v>-</v>
          </cell>
          <cell r="S4121" t="str">
            <v>ADA</v>
          </cell>
        </row>
        <row r="4122">
          <cell r="A4122" t="str">
            <v>3302162002050003</v>
          </cell>
          <cell r="B4122" t="str">
            <v>3302161904100001</v>
          </cell>
          <cell r="C4122" t="str">
            <v>SLAMET SUSANTO</v>
          </cell>
          <cell r="D4122" t="str">
            <v>LK</v>
          </cell>
          <cell r="E4122">
            <v>38403</v>
          </cell>
          <cell r="F4122">
            <v>15.175342465753424</v>
          </cell>
          <cell r="G4122" t="str">
            <v>BANYUMAS</v>
          </cell>
          <cell r="H4122" t="str">
            <v>TUMIYANG</v>
          </cell>
          <cell r="I4122" t="str">
            <v>004</v>
          </cell>
          <cell r="J4122" t="str">
            <v>005</v>
          </cell>
          <cell r="K4122" t="str">
            <v>TUMIYANG</v>
          </cell>
          <cell r="L4122" t="str">
            <v>TUMIYANG, RT 004 RW 005</v>
          </cell>
          <cell r="M4122" t="str">
            <v>ANAK</v>
          </cell>
          <cell r="N4122" t="str">
            <v>BELUM KAWIN</v>
          </cell>
          <cell r="O4122" t="str">
            <v>Tidak/Belum Sekolah</v>
          </cell>
          <cell r="P4122" t="str">
            <v>Islam</v>
          </cell>
          <cell r="Q4122" t="str">
            <v>BELUM/TIDAK BEKERJA</v>
          </cell>
          <cell r="R4122" t="str">
            <v>-</v>
          </cell>
          <cell r="S4122" t="str">
            <v>ADA</v>
          </cell>
        </row>
        <row r="4123">
          <cell r="A4123" t="str">
            <v>3302161012890002</v>
          </cell>
          <cell r="B4123" t="str">
            <v>3302162001120002</v>
          </cell>
          <cell r="C4123" t="str">
            <v>EDI WAHYONO</v>
          </cell>
          <cell r="D4123" t="str">
            <v>LK</v>
          </cell>
          <cell r="E4123">
            <v>32852</v>
          </cell>
          <cell r="F4123">
            <v>30.383561643835616</v>
          </cell>
          <cell r="G4123" t="str">
            <v>BANYUMAS</v>
          </cell>
          <cell r="H4123" t="str">
            <v>TUMIYANG</v>
          </cell>
          <cell r="I4123" t="str">
            <v>004</v>
          </cell>
          <cell r="J4123" t="str">
            <v>005</v>
          </cell>
          <cell r="K4123" t="str">
            <v>TUMIYANG</v>
          </cell>
          <cell r="L4123" t="str">
            <v>TUMIYANG, RT 004 RW 005</v>
          </cell>
          <cell r="M4123" t="str">
            <v>KEPALA KELUARGA</v>
          </cell>
          <cell r="N4123" t="str">
            <v>KAWIN</v>
          </cell>
          <cell r="O4123" t="str">
            <v>SLTP/Sederajat</v>
          </cell>
          <cell r="P4123" t="str">
            <v>Islam</v>
          </cell>
          <cell r="Q4123" t="str">
            <v>BURUH HARIAN LEPAS</v>
          </cell>
          <cell r="R4123" t="str">
            <v>-</v>
          </cell>
          <cell r="S4123" t="str">
            <v>ADA</v>
          </cell>
        </row>
        <row r="4124">
          <cell r="A4124" t="str">
            <v>3302125510880002</v>
          </cell>
          <cell r="B4124" t="str">
            <v>3302162001120002</v>
          </cell>
          <cell r="C4124" t="str">
            <v>MUJINAH</v>
          </cell>
          <cell r="D4124" t="str">
            <v>PR</v>
          </cell>
          <cell r="E4124">
            <v>32431</v>
          </cell>
          <cell r="F4124">
            <v>31.536986301369861</v>
          </cell>
          <cell r="G4124" t="str">
            <v>BANYUMAS</v>
          </cell>
          <cell r="H4124" t="str">
            <v>TUMIYANG</v>
          </cell>
          <cell r="I4124" t="str">
            <v>004</v>
          </cell>
          <cell r="J4124" t="str">
            <v>005</v>
          </cell>
          <cell r="K4124" t="str">
            <v>TUMIYANG</v>
          </cell>
          <cell r="L4124" t="str">
            <v>TUMIYANG, RT 004 RW 005</v>
          </cell>
          <cell r="M4124" t="str">
            <v>ISTRI</v>
          </cell>
          <cell r="N4124" t="str">
            <v>KAWIN</v>
          </cell>
          <cell r="O4124" t="str">
            <v>Tamat SD/Sederajat</v>
          </cell>
          <cell r="P4124" t="str">
            <v>Islam</v>
          </cell>
          <cell r="Q4124" t="str">
            <v>MENGURUS RUMAH TANGGA</v>
          </cell>
          <cell r="R4124" t="str">
            <v>-</v>
          </cell>
          <cell r="S4124" t="str">
            <v>TIDAK ADA</v>
          </cell>
        </row>
        <row r="4125">
          <cell r="A4125" t="str">
            <v>3302161601130001</v>
          </cell>
          <cell r="B4125" t="str">
            <v>3302162001120002</v>
          </cell>
          <cell r="C4125" t="str">
            <v>ALIF PUTRA PRATAMA</v>
          </cell>
          <cell r="D4125" t="str">
            <v>LK</v>
          </cell>
          <cell r="E4125">
            <v>41290</v>
          </cell>
          <cell r="F4125">
            <v>7.2657534246575342</v>
          </cell>
          <cell r="G4125" t="str">
            <v>BANYUMAS</v>
          </cell>
          <cell r="H4125" t="str">
            <v>TUMIYANG</v>
          </cell>
          <cell r="I4125" t="str">
            <v>004</v>
          </cell>
          <cell r="J4125" t="str">
            <v>005</v>
          </cell>
          <cell r="K4125" t="str">
            <v>TUMIYANG</v>
          </cell>
          <cell r="L4125" t="str">
            <v>TUMIYANG, RT 004 RW 005</v>
          </cell>
          <cell r="M4125" t="str">
            <v>ANAK</v>
          </cell>
          <cell r="N4125" t="str">
            <v>BELUM KAWIN</v>
          </cell>
          <cell r="O4125" t="str">
            <v>Tidak/Belum Sekolah</v>
          </cell>
          <cell r="P4125" t="str">
            <v>Islam</v>
          </cell>
          <cell r="Q4125" t="str">
            <v>BELUM/TIDAK BEKERJA</v>
          </cell>
          <cell r="R4125" t="str">
            <v>-</v>
          </cell>
          <cell r="S4125" t="str">
            <v>ADA</v>
          </cell>
        </row>
        <row r="4126">
          <cell r="A4126" t="str">
            <v>3302171709890004</v>
          </cell>
          <cell r="B4126" t="str">
            <v>3302162002150002</v>
          </cell>
          <cell r="C4126" t="str">
            <v>SANDI</v>
          </cell>
          <cell r="D4126" t="str">
            <v>LK</v>
          </cell>
          <cell r="E4126">
            <v>32768</v>
          </cell>
          <cell r="F4126">
            <v>30.613698630136987</v>
          </cell>
          <cell r="G4126" t="str">
            <v>BANYUMAS</v>
          </cell>
          <cell r="H4126" t="str">
            <v>TUMIYANG</v>
          </cell>
          <cell r="I4126" t="str">
            <v>004</v>
          </cell>
          <cell r="J4126" t="str">
            <v>005</v>
          </cell>
          <cell r="K4126" t="str">
            <v>TUMIYANG</v>
          </cell>
          <cell r="L4126" t="str">
            <v>TUMIYANG, RT 004 RW 005</v>
          </cell>
          <cell r="M4126" t="str">
            <v>KEPALA KELUARGA</v>
          </cell>
          <cell r="N4126" t="str">
            <v>KAWIN</v>
          </cell>
          <cell r="O4126" t="str">
            <v>Tamat SD/Sederajat</v>
          </cell>
          <cell r="P4126" t="str">
            <v>Islam</v>
          </cell>
          <cell r="Q4126" t="str">
            <v>KARYAWAN SWASTA</v>
          </cell>
          <cell r="R4126" t="str">
            <v>-</v>
          </cell>
          <cell r="S4126" t="str">
            <v>TIDAK ADA</v>
          </cell>
        </row>
        <row r="4127">
          <cell r="A4127" t="str">
            <v>3302166707960002</v>
          </cell>
          <cell r="B4127" t="str">
            <v>3302162002150002</v>
          </cell>
          <cell r="C4127" t="str">
            <v>NURFIANI</v>
          </cell>
          <cell r="D4127" t="str">
            <v>PR</v>
          </cell>
          <cell r="E4127">
            <v>35273</v>
          </cell>
          <cell r="F4127">
            <v>23.75068493150685</v>
          </cell>
          <cell r="G4127" t="str">
            <v>BANYUMAS</v>
          </cell>
          <cell r="H4127" t="str">
            <v>TUMIYANG</v>
          </cell>
          <cell r="I4127" t="str">
            <v>004</v>
          </cell>
          <cell r="J4127" t="str">
            <v>005</v>
          </cell>
          <cell r="K4127" t="str">
            <v>TUMIYANG</v>
          </cell>
          <cell r="L4127" t="str">
            <v>TUMIYANG, RT 004 RW 005</v>
          </cell>
          <cell r="M4127" t="str">
            <v>ISTRI</v>
          </cell>
          <cell r="N4127" t="str">
            <v>KAWIN</v>
          </cell>
          <cell r="O4127" t="str">
            <v>Tamat SD/Sederajat</v>
          </cell>
          <cell r="P4127" t="str">
            <v>Islam</v>
          </cell>
          <cell r="Q4127" t="str">
            <v>MENGURUS RUMAH TANGGA</v>
          </cell>
          <cell r="R4127" t="str">
            <v>-</v>
          </cell>
          <cell r="S4127" t="str">
            <v>TIDAK ADA</v>
          </cell>
        </row>
        <row r="4128">
          <cell r="A4128" t="str">
            <v>3302162910140002</v>
          </cell>
          <cell r="B4128" t="str">
            <v>3302162002150002</v>
          </cell>
          <cell r="C4128" t="str">
            <v>ROBBI OKTA SUBEKTI</v>
          </cell>
          <cell r="D4128" t="str">
            <v>LK</v>
          </cell>
          <cell r="E4128">
            <v>41941</v>
          </cell>
          <cell r="F4128">
            <v>5.4821917808219176</v>
          </cell>
          <cell r="G4128" t="str">
            <v>BANYUMAS</v>
          </cell>
          <cell r="H4128" t="str">
            <v>TUMIYANG</v>
          </cell>
          <cell r="I4128" t="str">
            <v>004</v>
          </cell>
          <cell r="J4128" t="str">
            <v>005</v>
          </cell>
          <cell r="K4128" t="str">
            <v>TUMIYANG</v>
          </cell>
          <cell r="L4128" t="str">
            <v>TUMIYANG, RT 004 RW 005</v>
          </cell>
          <cell r="M4128" t="str">
            <v>ANAK</v>
          </cell>
          <cell r="N4128" t="str">
            <v>BELUM KAWIN</v>
          </cell>
          <cell r="O4128" t="str">
            <v>Tidak/Belum Sekolah</v>
          </cell>
          <cell r="P4128" t="str">
            <v>Islam</v>
          </cell>
          <cell r="Q4128" t="str">
            <v>BELUM/TIDAK BEKERJA</v>
          </cell>
          <cell r="R4128" t="str">
            <v>-</v>
          </cell>
          <cell r="S4128" t="str">
            <v>ADA</v>
          </cell>
        </row>
        <row r="4129">
          <cell r="A4129" t="str">
            <v>3302160405760007</v>
          </cell>
          <cell r="B4129" t="str">
            <v>3302162005090004</v>
          </cell>
          <cell r="C4129" t="str">
            <v>RIYADI</v>
          </cell>
          <cell r="D4129" t="str">
            <v>LK</v>
          </cell>
          <cell r="E4129">
            <v>27884</v>
          </cell>
          <cell r="F4129">
            <v>43.994520547945207</v>
          </cell>
          <cell r="G4129" t="str">
            <v>BANYUMAS</v>
          </cell>
          <cell r="H4129" t="str">
            <v>TUMIYANG</v>
          </cell>
          <cell r="I4129" t="str">
            <v>004</v>
          </cell>
          <cell r="J4129" t="str">
            <v>005</v>
          </cell>
          <cell r="K4129" t="str">
            <v>TUMIYANG</v>
          </cell>
          <cell r="L4129" t="str">
            <v>TUMIYANG, RT 004 RW 005</v>
          </cell>
          <cell r="M4129" t="str">
            <v>KEPALA KELUARGA</v>
          </cell>
          <cell r="N4129" t="str">
            <v>KAWIN</v>
          </cell>
          <cell r="O4129" t="str">
            <v>Tamat SD/Sederajat</v>
          </cell>
          <cell r="P4129" t="str">
            <v>Islam</v>
          </cell>
          <cell r="Q4129" t="str">
            <v>PETANI/PEKEBUN</v>
          </cell>
          <cell r="R4129" t="str">
            <v>-</v>
          </cell>
          <cell r="S4129" t="str">
            <v>TIDAK ADA</v>
          </cell>
        </row>
        <row r="4130">
          <cell r="A4130" t="str">
            <v>3302166309880002</v>
          </cell>
          <cell r="B4130" t="str">
            <v>3302162005090004</v>
          </cell>
          <cell r="C4130" t="str">
            <v>DARSINI</v>
          </cell>
          <cell r="D4130" t="str">
            <v>PR</v>
          </cell>
          <cell r="E4130">
            <v>32409</v>
          </cell>
          <cell r="F4130">
            <v>31.597260273972601</v>
          </cell>
          <cell r="G4130" t="str">
            <v>BANYUMAS</v>
          </cell>
          <cell r="H4130" t="str">
            <v>TUMIYANG</v>
          </cell>
          <cell r="I4130" t="str">
            <v>004</v>
          </cell>
          <cell r="J4130" t="str">
            <v>005</v>
          </cell>
          <cell r="K4130" t="str">
            <v>TUMIYANG</v>
          </cell>
          <cell r="L4130" t="str">
            <v>TUMIYANG, RT 004 RW 005</v>
          </cell>
          <cell r="M4130" t="str">
            <v>ISTRI</v>
          </cell>
          <cell r="N4130" t="str">
            <v>KAWIN</v>
          </cell>
          <cell r="O4130" t="str">
            <v>SLTP/Sederajat</v>
          </cell>
          <cell r="P4130" t="str">
            <v>Islam</v>
          </cell>
          <cell r="Q4130" t="str">
            <v>MENGURUS RUMAH TANGGA</v>
          </cell>
          <cell r="R4130" t="str">
            <v>-</v>
          </cell>
          <cell r="S4130" t="str">
            <v>TIDAK ADA</v>
          </cell>
        </row>
        <row r="4131">
          <cell r="A4131" t="str">
            <v>3302160303080002</v>
          </cell>
          <cell r="B4131" t="str">
            <v>3302162005090004</v>
          </cell>
          <cell r="C4131" t="str">
            <v>IRFAN ARIZQI</v>
          </cell>
          <cell r="D4131" t="str">
            <v>LK</v>
          </cell>
          <cell r="E4131">
            <v>39510</v>
          </cell>
          <cell r="F4131">
            <v>12.142465753424657</v>
          </cell>
          <cell r="G4131" t="str">
            <v>BANYUMAS</v>
          </cell>
          <cell r="H4131" t="str">
            <v>TUMIYANG</v>
          </cell>
          <cell r="I4131" t="str">
            <v>004</v>
          </cell>
          <cell r="J4131" t="str">
            <v>005</v>
          </cell>
          <cell r="K4131" t="str">
            <v>TUMIYANG</v>
          </cell>
          <cell r="L4131" t="str">
            <v>TUMIYANG, RT 004 RW 005</v>
          </cell>
          <cell r="M4131" t="str">
            <v>ANAK</v>
          </cell>
          <cell r="N4131" t="str">
            <v>BELUM KAWIN</v>
          </cell>
          <cell r="O4131" t="str">
            <v>Tidak/Belum Sekolah</v>
          </cell>
          <cell r="P4131" t="str">
            <v>Islam</v>
          </cell>
          <cell r="Q4131" t="str">
            <v>BELUM/TIDAK BEKERJA</v>
          </cell>
          <cell r="R4131" t="str">
            <v>-</v>
          </cell>
          <cell r="S4131" t="str">
            <v>ADA</v>
          </cell>
        </row>
        <row r="4132">
          <cell r="A4132" t="str">
            <v>3302160812150002</v>
          </cell>
          <cell r="B4132" t="str">
            <v>3302162005090004</v>
          </cell>
          <cell r="C4132" t="str">
            <v>RIZAL AL MUGHNI</v>
          </cell>
          <cell r="D4132" t="str">
            <v>LK</v>
          </cell>
          <cell r="E4132">
            <v>42346</v>
          </cell>
          <cell r="F4132">
            <v>4.3726027397260276</v>
          </cell>
          <cell r="G4132" t="str">
            <v>BANYUMAS</v>
          </cell>
          <cell r="H4132" t="str">
            <v>TUMIYANG</v>
          </cell>
          <cell r="I4132" t="str">
            <v>004</v>
          </cell>
          <cell r="J4132" t="str">
            <v>005</v>
          </cell>
          <cell r="K4132" t="str">
            <v>TUMIYANG</v>
          </cell>
          <cell r="L4132" t="str">
            <v>TUMIYANG, RT 004 RW 005</v>
          </cell>
          <cell r="M4132" t="str">
            <v>ANAK</v>
          </cell>
          <cell r="N4132" t="str">
            <v>BELUM KAWIN</v>
          </cell>
          <cell r="O4132" t="str">
            <v>Tidak/Belum Sekolah</v>
          </cell>
          <cell r="P4132" t="str">
            <v>Islam</v>
          </cell>
          <cell r="Q4132" t="str">
            <v>BELUM/TIDAK BEKERJA</v>
          </cell>
          <cell r="R4132" t="str">
            <v>-</v>
          </cell>
          <cell r="S4132" t="str">
            <v>ADA</v>
          </cell>
        </row>
        <row r="4133">
          <cell r="A4133" t="str">
            <v>3302160502760002</v>
          </cell>
          <cell r="B4133" t="str">
            <v>3302162012060012</v>
          </cell>
          <cell r="C4133" t="str">
            <v>DARMANTO</v>
          </cell>
          <cell r="D4133" t="str">
            <v>LK</v>
          </cell>
          <cell r="E4133">
            <v>27795</v>
          </cell>
          <cell r="F4133">
            <v>44.238356164383561</v>
          </cell>
          <cell r="G4133" t="str">
            <v>CILACAP</v>
          </cell>
          <cell r="H4133" t="str">
            <v>DESA TUMIYANG</v>
          </cell>
          <cell r="I4133" t="str">
            <v>004</v>
          </cell>
          <cell r="J4133" t="str">
            <v>005</v>
          </cell>
          <cell r="K4133" t="str">
            <v>TUMIYANG</v>
          </cell>
          <cell r="L4133" t="str">
            <v>DESA TUMIYANG, RT 004 RW 005</v>
          </cell>
          <cell r="M4133" t="str">
            <v>KEPALA KELUARGA</v>
          </cell>
          <cell r="N4133" t="str">
            <v>KAWIN</v>
          </cell>
          <cell r="O4133" t="str">
            <v>Tamat SD/Sederajat</v>
          </cell>
          <cell r="P4133" t="str">
            <v>Islam</v>
          </cell>
          <cell r="Q4133" t="str">
            <v>BURUH HARIAN LEPAS</v>
          </cell>
          <cell r="R4133" t="str">
            <v>-</v>
          </cell>
          <cell r="S4133" t="str">
            <v>TIDAK ADA</v>
          </cell>
        </row>
        <row r="4134">
          <cell r="A4134" t="str">
            <v>3302165203800004</v>
          </cell>
          <cell r="B4134" t="str">
            <v>3302162012060012</v>
          </cell>
          <cell r="C4134" t="str">
            <v>RANTI</v>
          </cell>
          <cell r="D4134" t="str">
            <v>PR</v>
          </cell>
          <cell r="E4134">
            <v>29292</v>
          </cell>
          <cell r="F4134">
            <v>40.136986301369866</v>
          </cell>
          <cell r="G4134" t="str">
            <v>BANYUMAS</v>
          </cell>
          <cell r="H4134" t="str">
            <v>DESA TUMIYANG</v>
          </cell>
          <cell r="I4134" t="str">
            <v>004</v>
          </cell>
          <cell r="J4134" t="str">
            <v>005</v>
          </cell>
          <cell r="K4134" t="str">
            <v>TUMIYANG</v>
          </cell>
          <cell r="L4134" t="str">
            <v>DESA TUMIYANG, RT 004 RW 005</v>
          </cell>
          <cell r="M4134" t="str">
            <v>ISTRI</v>
          </cell>
          <cell r="N4134" t="str">
            <v>KAWIN</v>
          </cell>
          <cell r="O4134" t="str">
            <v>Tamat SD/Sederajat</v>
          </cell>
          <cell r="P4134" t="str">
            <v>Islam</v>
          </cell>
          <cell r="Q4134" t="str">
            <v>MENGURUS RUMAH TANGGA</v>
          </cell>
          <cell r="R4134" t="str">
            <v>-</v>
          </cell>
          <cell r="S4134" t="str">
            <v>TIDAK ADA</v>
          </cell>
        </row>
        <row r="4135">
          <cell r="A4135" t="str">
            <v>3302162812020001</v>
          </cell>
          <cell r="B4135" t="str">
            <v>3302162012060012</v>
          </cell>
          <cell r="C4135" t="str">
            <v>WAHYONO</v>
          </cell>
          <cell r="D4135" t="str">
            <v>LK</v>
          </cell>
          <cell r="E4135">
            <v>37618</v>
          </cell>
          <cell r="F4135">
            <v>17.326027397260273</v>
          </cell>
          <cell r="G4135" t="str">
            <v>BANYUMAS</v>
          </cell>
          <cell r="H4135" t="str">
            <v>DESA TUMIYANG</v>
          </cell>
          <cell r="I4135" t="str">
            <v>004</v>
          </cell>
          <cell r="J4135" t="str">
            <v>005</v>
          </cell>
          <cell r="K4135" t="str">
            <v>TUMIYANG</v>
          </cell>
          <cell r="L4135" t="str">
            <v>DESA TUMIYANG, RT 004 RW 005</v>
          </cell>
          <cell r="M4135" t="str">
            <v>ANAK</v>
          </cell>
          <cell r="N4135" t="str">
            <v>BELUM KAWIN</v>
          </cell>
          <cell r="O4135" t="str">
            <v>Belum Tamat SD/Sederajat</v>
          </cell>
          <cell r="P4135" t="str">
            <v>Islam</v>
          </cell>
          <cell r="Q4135" t="str">
            <v>BURUH HARIAN LEPAS</v>
          </cell>
          <cell r="R4135" t="str">
            <v>-</v>
          </cell>
          <cell r="S4135" t="str">
            <v>ADA</v>
          </cell>
        </row>
        <row r="4136">
          <cell r="A4136" t="str">
            <v>3302160107320047</v>
          </cell>
          <cell r="B4136" t="str">
            <v>3302162306080042</v>
          </cell>
          <cell r="C4136" t="str">
            <v>SANWIKRAMA</v>
          </cell>
          <cell r="D4136" t="str">
            <v>LK</v>
          </cell>
          <cell r="E4136">
            <v>11871</v>
          </cell>
          <cell r="F4136">
            <v>87.865753424657541</v>
          </cell>
          <cell r="G4136" t="str">
            <v>BANYUMAS</v>
          </cell>
          <cell r="H4136" t="str">
            <v>TUMIYANG</v>
          </cell>
          <cell r="I4136" t="str">
            <v>004</v>
          </cell>
          <cell r="J4136" t="str">
            <v>005</v>
          </cell>
          <cell r="K4136" t="str">
            <v>TUMIYANG</v>
          </cell>
          <cell r="L4136" t="str">
            <v>TUMIYANG, RT 004 RW 005</v>
          </cell>
          <cell r="M4136" t="str">
            <v>KEPALA KELUARGA</v>
          </cell>
          <cell r="N4136" t="str">
            <v>KAWIN</v>
          </cell>
          <cell r="O4136" t="str">
            <v>Tamat SD/Sederajat</v>
          </cell>
          <cell r="P4136" t="str">
            <v>Islam</v>
          </cell>
          <cell r="Q4136" t="str">
            <v>WIRASWASTA</v>
          </cell>
          <cell r="R4136" t="str">
            <v>-</v>
          </cell>
          <cell r="S4136" t="str">
            <v>TIDAK ADA</v>
          </cell>
        </row>
        <row r="4137">
          <cell r="A4137" t="str">
            <v>3302164107420069</v>
          </cell>
          <cell r="B4137" t="str">
            <v>3302162306080042</v>
          </cell>
          <cell r="C4137" t="str">
            <v>DARISEM</v>
          </cell>
          <cell r="D4137" t="str">
            <v>PR</v>
          </cell>
          <cell r="E4137">
            <v>15523</v>
          </cell>
          <cell r="F4137">
            <v>77.860273972602741</v>
          </cell>
          <cell r="G4137" t="str">
            <v>BANYUMAS</v>
          </cell>
          <cell r="H4137" t="str">
            <v>TUMIYANG</v>
          </cell>
          <cell r="I4137" t="str">
            <v>004</v>
          </cell>
          <cell r="J4137" t="str">
            <v>005</v>
          </cell>
          <cell r="K4137" t="str">
            <v>TUMIYANG</v>
          </cell>
          <cell r="L4137" t="str">
            <v>TUMIYANG, RT 004 RW 005</v>
          </cell>
          <cell r="M4137" t="str">
            <v>ISTRI</v>
          </cell>
          <cell r="N4137" t="str">
            <v>KAWIN</v>
          </cell>
          <cell r="O4137" t="str">
            <v>Tamat SD/Sederajat</v>
          </cell>
          <cell r="P4137" t="str">
            <v>Islam</v>
          </cell>
          <cell r="Q4137" t="str">
            <v>MENGURUS RUMAH TANGGA</v>
          </cell>
          <cell r="R4137" t="str">
            <v>-</v>
          </cell>
          <cell r="S4137" t="str">
            <v>TIDAK ADA</v>
          </cell>
        </row>
        <row r="4138">
          <cell r="A4138" t="str">
            <v>3302171312890003</v>
          </cell>
          <cell r="B4138" t="str">
            <v>3302162409180006</v>
          </cell>
          <cell r="C4138" t="str">
            <v>RUSWANTO</v>
          </cell>
          <cell r="D4138" t="str">
            <v>LK</v>
          </cell>
          <cell r="E4138">
            <v>32855</v>
          </cell>
          <cell r="F4138">
            <v>30.375342465753423</v>
          </cell>
          <cell r="G4138" t="str">
            <v>BANYUMAS</v>
          </cell>
          <cell r="H4138" t="str">
            <v>TUMIYANG</v>
          </cell>
          <cell r="I4138" t="str">
            <v>004</v>
          </cell>
          <cell r="J4138" t="str">
            <v>005</v>
          </cell>
          <cell r="K4138" t="str">
            <v>TUMIYANG</v>
          </cell>
          <cell r="L4138" t="str">
            <v>TUMIYANG, RT 004 RW 005</v>
          </cell>
          <cell r="M4138" t="str">
            <v>KEPALA KELUARGA</v>
          </cell>
          <cell r="N4138" t="str">
            <v>KAWIN</v>
          </cell>
          <cell r="O4138" t="str">
            <v>Tamat SD/Sederajat</v>
          </cell>
          <cell r="P4138" t="str">
            <v>Islam</v>
          </cell>
          <cell r="Q4138" t="str">
            <v>BURUH HARIAN LEPAS</v>
          </cell>
          <cell r="R4138" t="str">
            <v>-</v>
          </cell>
          <cell r="S4138" t="str">
            <v>TIDAK ADA</v>
          </cell>
        </row>
        <row r="4139">
          <cell r="A4139" t="str">
            <v>3302164912830005</v>
          </cell>
          <cell r="B4139" t="str">
            <v>3302162409180006</v>
          </cell>
          <cell r="C4139" t="str">
            <v>TARSEM</v>
          </cell>
          <cell r="D4139" t="str">
            <v>PR</v>
          </cell>
          <cell r="E4139">
            <v>30659</v>
          </cell>
          <cell r="F4139">
            <v>36.391780821917806</v>
          </cell>
          <cell r="G4139" t="str">
            <v>BANYUMAS</v>
          </cell>
          <cell r="H4139" t="str">
            <v>TUMIYANG</v>
          </cell>
          <cell r="I4139" t="str">
            <v>004</v>
          </cell>
          <cell r="J4139" t="str">
            <v>005</v>
          </cell>
          <cell r="K4139" t="str">
            <v>TUMIYANG</v>
          </cell>
          <cell r="L4139" t="str">
            <v>TUMIYANG, RT 004 RW 005</v>
          </cell>
          <cell r="M4139" t="str">
            <v>ISTRI</v>
          </cell>
          <cell r="N4139" t="str">
            <v>KAWIN</v>
          </cell>
          <cell r="O4139" t="str">
            <v>Tamat SD/Sederajat</v>
          </cell>
          <cell r="P4139" t="str">
            <v>Islam</v>
          </cell>
          <cell r="Q4139" t="str">
            <v>BURUH HARIAN LEPAS</v>
          </cell>
          <cell r="R4139" t="str">
            <v>-</v>
          </cell>
          <cell r="S4139" t="str">
            <v>TIDAK ADA</v>
          </cell>
        </row>
        <row r="4140">
          <cell r="A4140" t="str">
            <v>3302161312180003</v>
          </cell>
          <cell r="B4140" t="str">
            <v>3302162409180006</v>
          </cell>
          <cell r="C4140" t="str">
            <v>ANDREAN DWI PUTRA</v>
          </cell>
          <cell r="D4140" t="str">
            <v>LK</v>
          </cell>
          <cell r="E4140">
            <v>43447</v>
          </cell>
          <cell r="F4140">
            <v>1.3561643835616439</v>
          </cell>
          <cell r="G4140" t="str">
            <v>BANYUMAS</v>
          </cell>
          <cell r="H4140" t="str">
            <v>TUMIYANG</v>
          </cell>
          <cell r="I4140" t="str">
            <v>004</v>
          </cell>
          <cell r="J4140" t="str">
            <v>005</v>
          </cell>
          <cell r="K4140" t="str">
            <v>TUMIYANG</v>
          </cell>
          <cell r="L4140" t="str">
            <v>TUMIYANG, RT 004 RW 005</v>
          </cell>
          <cell r="M4140" t="str">
            <v>ANAK</v>
          </cell>
          <cell r="N4140" t="str">
            <v>BELUM KAWIN</v>
          </cell>
          <cell r="O4140" t="str">
            <v>Tidak/Belum Sekolah</v>
          </cell>
          <cell r="P4140" t="str">
            <v>Islam</v>
          </cell>
          <cell r="Q4140" t="str">
            <v>BELUM/TIDAK BEKERJA</v>
          </cell>
          <cell r="R4140" t="str">
            <v>-</v>
          </cell>
          <cell r="S4140" t="str">
            <v>TIDAK ADA</v>
          </cell>
        </row>
        <row r="4141">
          <cell r="A4141" t="str">
            <v>3302166004090004</v>
          </cell>
          <cell r="B4141" t="str">
            <v>3302162409180006</v>
          </cell>
          <cell r="C4141" t="str">
            <v>RIZKI AULIA</v>
          </cell>
          <cell r="D4141" t="str">
            <v>LK</v>
          </cell>
          <cell r="E4141">
            <v>39923</v>
          </cell>
          <cell r="F4141">
            <v>11.010958904109589</v>
          </cell>
          <cell r="G4141" t="str">
            <v>BANYUMAS</v>
          </cell>
          <cell r="H4141" t="str">
            <v>TUMIYANG</v>
          </cell>
          <cell r="I4141" t="str">
            <v>004</v>
          </cell>
          <cell r="J4141" t="str">
            <v>005</v>
          </cell>
          <cell r="K4141" t="str">
            <v>TUMIYANG</v>
          </cell>
          <cell r="L4141" t="str">
            <v>TUMIYANG, RT 004 RW 005</v>
          </cell>
          <cell r="M4141" t="str">
            <v>ANAK</v>
          </cell>
          <cell r="N4141" t="str">
            <v>BELUM KAWIN</v>
          </cell>
          <cell r="O4141" t="str">
            <v>Tidak/Belum Sekolah</v>
          </cell>
          <cell r="P4141" t="str">
            <v>Islam</v>
          </cell>
          <cell r="Q4141" t="str">
            <v>BELUM/TIDAK BEKERJA</v>
          </cell>
          <cell r="R4141" t="str">
            <v>-</v>
          </cell>
          <cell r="S4141" t="str">
            <v>ADA</v>
          </cell>
        </row>
        <row r="4142">
          <cell r="A4142" t="str">
            <v>3302161907830001</v>
          </cell>
          <cell r="B4142" t="str">
            <v>3302162412100012</v>
          </cell>
          <cell r="C4142" t="str">
            <v>AJAT</v>
          </cell>
          <cell r="D4142" t="str">
            <v>LK</v>
          </cell>
          <cell r="E4142">
            <v>30516</v>
          </cell>
          <cell r="F4142">
            <v>36.783561643835618</v>
          </cell>
          <cell r="G4142" t="str">
            <v>PURWAKARTA</v>
          </cell>
          <cell r="H4142" t="str">
            <v>TUMIYANG</v>
          </cell>
          <cell r="I4142" t="str">
            <v>004</v>
          </cell>
          <cell r="J4142" t="str">
            <v>005</v>
          </cell>
          <cell r="K4142" t="str">
            <v>TUMIYANG</v>
          </cell>
          <cell r="L4142" t="str">
            <v>TUMIYANG, RT 004 RW 005</v>
          </cell>
          <cell r="M4142" t="str">
            <v>KEPALA KELUARGA</v>
          </cell>
          <cell r="N4142" t="str">
            <v>KAWIN</v>
          </cell>
          <cell r="O4142" t="str">
            <v>Tamat SD/Sederajat</v>
          </cell>
          <cell r="P4142" t="str">
            <v>Islam</v>
          </cell>
          <cell r="Q4142" t="str">
            <v>BURUH HARIAN LEPAS</v>
          </cell>
          <cell r="R4142" t="str">
            <v>-</v>
          </cell>
          <cell r="S4142" t="str">
            <v>TIDAK ADA</v>
          </cell>
        </row>
        <row r="4143">
          <cell r="A4143" t="str">
            <v>3302166210080001</v>
          </cell>
          <cell r="B4143" t="str">
            <v>3302162412100012</v>
          </cell>
          <cell r="C4143" t="str">
            <v>OKTA NANDA ARISKA</v>
          </cell>
          <cell r="D4143" t="str">
            <v>PR</v>
          </cell>
          <cell r="E4143">
            <v>39743</v>
          </cell>
          <cell r="F4143">
            <v>11.504109589041096</v>
          </cell>
          <cell r="G4143" t="str">
            <v>BANYUMAS</v>
          </cell>
          <cell r="H4143" t="str">
            <v>TUMIYANG</v>
          </cell>
          <cell r="I4143" t="str">
            <v>004</v>
          </cell>
          <cell r="J4143" t="str">
            <v>005</v>
          </cell>
          <cell r="K4143" t="str">
            <v>TUMIYANG</v>
          </cell>
          <cell r="L4143" t="str">
            <v>TUMIYANG, RT 004 RW 005</v>
          </cell>
          <cell r="M4143" t="str">
            <v>ANAK</v>
          </cell>
          <cell r="N4143" t="str">
            <v>BELUM KAWIN</v>
          </cell>
          <cell r="O4143" t="str">
            <v>Tidak/Belum Sekolah</v>
          </cell>
          <cell r="P4143" t="str">
            <v>Islam</v>
          </cell>
          <cell r="Q4143" t="str">
            <v>BELUM/TIDAK BEKERJA</v>
          </cell>
          <cell r="R4143" t="str">
            <v>-</v>
          </cell>
          <cell r="S4143" t="str">
            <v>ADA</v>
          </cell>
        </row>
        <row r="4144">
          <cell r="A4144" t="str">
            <v>3302164311710004</v>
          </cell>
          <cell r="B4144" t="str">
            <v>3302162508160007</v>
          </cell>
          <cell r="C4144" t="str">
            <v>NASIRAH</v>
          </cell>
          <cell r="D4144" t="str">
            <v>PR</v>
          </cell>
          <cell r="E4144">
            <v>26240</v>
          </cell>
          <cell r="F4144">
            <v>48.4986301369863</v>
          </cell>
          <cell r="G4144" t="str">
            <v>BANYUMAS</v>
          </cell>
          <cell r="H4144" t="str">
            <v>TUMIYANG</v>
          </cell>
          <cell r="I4144" t="str">
            <v>004</v>
          </cell>
          <cell r="J4144" t="str">
            <v>005</v>
          </cell>
          <cell r="K4144" t="str">
            <v>TUMIYANG</v>
          </cell>
          <cell r="L4144" t="str">
            <v>TUMIYANG, RT 004 RW 005</v>
          </cell>
          <cell r="M4144" t="str">
            <v>KEPALA KELUARGA</v>
          </cell>
          <cell r="N4144" t="str">
            <v>CERAI MATI</v>
          </cell>
          <cell r="O4144" t="str">
            <v>Tamat SD/Sederajat</v>
          </cell>
          <cell r="P4144" t="str">
            <v>Islam</v>
          </cell>
          <cell r="Q4144" t="str">
            <v>MENGURUS RUMAH TANGGA</v>
          </cell>
          <cell r="R4144" t="str">
            <v>-</v>
          </cell>
          <cell r="S4144" t="str">
            <v>TIDAK ADA</v>
          </cell>
        </row>
        <row r="4145">
          <cell r="A4145" t="str">
            <v>3302161907020007</v>
          </cell>
          <cell r="B4145" t="str">
            <v>3302162508160007</v>
          </cell>
          <cell r="C4145" t="str">
            <v>AKBAR SAEFULLOH</v>
          </cell>
          <cell r="D4145" t="str">
            <v>LK</v>
          </cell>
          <cell r="E4145">
            <v>37456</v>
          </cell>
          <cell r="F4145">
            <v>17.769863013698629</v>
          </cell>
          <cell r="G4145" t="str">
            <v>BANYUMAS</v>
          </cell>
          <cell r="H4145" t="str">
            <v>TUMIYANG</v>
          </cell>
          <cell r="I4145" t="str">
            <v>004</v>
          </cell>
          <cell r="J4145" t="str">
            <v>005</v>
          </cell>
          <cell r="K4145" t="str">
            <v>TUMIYANG</v>
          </cell>
          <cell r="L4145" t="str">
            <v>TUMIYANG, RT 004 RW 005</v>
          </cell>
          <cell r="M4145" t="str">
            <v>ANAK</v>
          </cell>
          <cell r="N4145" t="str">
            <v>BELUM KAWIN</v>
          </cell>
          <cell r="O4145" t="str">
            <v>Belum Tamat SD/Sederajat</v>
          </cell>
          <cell r="P4145" t="str">
            <v>Islam</v>
          </cell>
          <cell r="Q4145" t="str">
            <v>PELAJAR/MAHASISWA</v>
          </cell>
          <cell r="R4145" t="str">
            <v>-</v>
          </cell>
          <cell r="S4145" t="str">
            <v>ADA</v>
          </cell>
        </row>
        <row r="4146">
          <cell r="A4146" t="str">
            <v>3302162808960006</v>
          </cell>
          <cell r="B4146" t="str">
            <v>3302162508160007</v>
          </cell>
          <cell r="C4146" t="str">
            <v>AGUS SUROKHMAN</v>
          </cell>
          <cell r="D4146" t="str">
            <v>LK</v>
          </cell>
          <cell r="E4146">
            <v>35305</v>
          </cell>
          <cell r="F4146">
            <v>23.663013698630138</v>
          </cell>
          <cell r="G4146" t="str">
            <v>BANYUMAS</v>
          </cell>
          <cell r="H4146" t="str">
            <v>TUMIYANG</v>
          </cell>
          <cell r="I4146" t="str">
            <v>004</v>
          </cell>
          <cell r="J4146" t="str">
            <v>005</v>
          </cell>
          <cell r="K4146" t="str">
            <v>TUMIYANG</v>
          </cell>
          <cell r="L4146" t="str">
            <v>TUMIYANG, RT 004 RW 005</v>
          </cell>
          <cell r="M4146" t="str">
            <v>ANAK</v>
          </cell>
          <cell r="N4146" t="str">
            <v>BELUM KAWIN</v>
          </cell>
          <cell r="O4146" t="str">
            <v>Tamat SD/Sederajat</v>
          </cell>
          <cell r="P4146" t="str">
            <v>Islam</v>
          </cell>
          <cell r="Q4146" t="str">
            <v>PELAJAR/MAHASISWA</v>
          </cell>
          <cell r="R4146" t="str">
            <v>-</v>
          </cell>
          <cell r="S4146" t="str">
            <v>ADA</v>
          </cell>
        </row>
        <row r="4147">
          <cell r="A4147" t="str">
            <v>3302166405430001</v>
          </cell>
          <cell r="B4147" t="str">
            <v>3302162510080001</v>
          </cell>
          <cell r="C4147" t="str">
            <v>RISEM</v>
          </cell>
          <cell r="D4147" t="str">
            <v>PR</v>
          </cell>
          <cell r="E4147">
            <v>15850</v>
          </cell>
          <cell r="F4147">
            <v>76.964383561643842</v>
          </cell>
          <cell r="G4147" t="str">
            <v>BANYUMAS</v>
          </cell>
          <cell r="H4147" t="str">
            <v>TUMIYANG</v>
          </cell>
          <cell r="I4147" t="str">
            <v>004</v>
          </cell>
          <cell r="J4147" t="str">
            <v>005</v>
          </cell>
          <cell r="K4147" t="str">
            <v>TUMIYANG</v>
          </cell>
          <cell r="L4147" t="str">
            <v>TUMIYANG, RT 004 RW 005</v>
          </cell>
          <cell r="M4147" t="str">
            <v>KEPALA KELUARGA</v>
          </cell>
          <cell r="N4147" t="str">
            <v>CERAI MATI</v>
          </cell>
          <cell r="O4147" t="str">
            <v>Tamat SD/Sederajat</v>
          </cell>
          <cell r="P4147" t="str">
            <v>Islam</v>
          </cell>
          <cell r="Q4147" t="str">
            <v>PETANI/PEKEBUN</v>
          </cell>
          <cell r="R4147" t="str">
            <v>-</v>
          </cell>
          <cell r="S4147" t="str">
            <v>TIDAK ADA</v>
          </cell>
        </row>
        <row r="4148">
          <cell r="A4148" t="str">
            <v>3302163008830001</v>
          </cell>
          <cell r="B4148" t="str">
            <v>3302162607080003</v>
          </cell>
          <cell r="C4148" t="str">
            <v>WANTORO</v>
          </cell>
          <cell r="D4148" t="str">
            <v>LK</v>
          </cell>
          <cell r="E4148">
            <v>30558</v>
          </cell>
          <cell r="F4148">
            <v>36.668493150684931</v>
          </cell>
          <cell r="G4148" t="str">
            <v>BANYUMAS</v>
          </cell>
          <cell r="H4148" t="str">
            <v>TUMIYANG</v>
          </cell>
          <cell r="I4148" t="str">
            <v>004</v>
          </cell>
          <cell r="J4148" t="str">
            <v>005</v>
          </cell>
          <cell r="K4148" t="str">
            <v>TUMIYANG</v>
          </cell>
          <cell r="L4148" t="str">
            <v>TUMIYANG, RT 004 RW 005</v>
          </cell>
          <cell r="M4148" t="str">
            <v>KEPALA KELUARGA</v>
          </cell>
          <cell r="N4148" t="str">
            <v>KAWIN</v>
          </cell>
          <cell r="O4148" t="str">
            <v>SLTP/Sederajat</v>
          </cell>
          <cell r="P4148" t="str">
            <v>Islam</v>
          </cell>
          <cell r="Q4148" t="str">
            <v>WIRASWASTA</v>
          </cell>
          <cell r="R4148" t="str">
            <v>-</v>
          </cell>
          <cell r="S4148" t="str">
            <v>TIDAK ADA</v>
          </cell>
        </row>
        <row r="4149">
          <cell r="A4149" t="str">
            <v>3302165603840009</v>
          </cell>
          <cell r="B4149" t="str">
            <v>3302162607080003</v>
          </cell>
          <cell r="C4149" t="str">
            <v>SUKARI</v>
          </cell>
          <cell r="D4149" t="str">
            <v>PR</v>
          </cell>
          <cell r="E4149">
            <v>30757</v>
          </cell>
          <cell r="F4149">
            <v>36.123287671232873</v>
          </cell>
          <cell r="G4149" t="str">
            <v>BANYUMAS</v>
          </cell>
          <cell r="H4149" t="str">
            <v>TUMIYANG</v>
          </cell>
          <cell r="I4149" t="str">
            <v>004</v>
          </cell>
          <cell r="J4149" t="str">
            <v>005</v>
          </cell>
          <cell r="K4149" t="str">
            <v>TUMIYANG</v>
          </cell>
          <cell r="L4149" t="str">
            <v>TUMIYANG, RT 004 RW 005</v>
          </cell>
          <cell r="M4149" t="str">
            <v>ISTRI</v>
          </cell>
          <cell r="N4149" t="str">
            <v>KAWIN</v>
          </cell>
          <cell r="O4149" t="str">
            <v>SLTP/Sederajat</v>
          </cell>
          <cell r="P4149" t="str">
            <v>Islam</v>
          </cell>
          <cell r="Q4149" t="str">
            <v>MENGURUS RUMAH TANGGA</v>
          </cell>
          <cell r="R4149" t="str">
            <v>-</v>
          </cell>
          <cell r="S4149" t="str">
            <v>TIDAK ADA</v>
          </cell>
        </row>
        <row r="4150">
          <cell r="A4150" t="str">
            <v>3302164706160001</v>
          </cell>
          <cell r="B4150" t="str">
            <v>3302162607080003</v>
          </cell>
          <cell r="C4150" t="str">
            <v>ASSYIFA RAHMAWATI</v>
          </cell>
          <cell r="D4150" t="str">
            <v>PR</v>
          </cell>
          <cell r="E4150">
            <v>42528</v>
          </cell>
          <cell r="F4150">
            <v>3.8739726027397259</v>
          </cell>
          <cell r="G4150" t="str">
            <v>BANYUMAS</v>
          </cell>
          <cell r="H4150" t="str">
            <v>TUMIYANG</v>
          </cell>
          <cell r="I4150" t="str">
            <v>004</v>
          </cell>
          <cell r="J4150" t="str">
            <v>005</v>
          </cell>
          <cell r="K4150" t="str">
            <v>TUMIYANG</v>
          </cell>
          <cell r="L4150" t="str">
            <v>TUMIYANG, RT 004 RW 005</v>
          </cell>
          <cell r="M4150" t="str">
            <v>ANAK</v>
          </cell>
          <cell r="N4150" t="str">
            <v>BELUM KAWIN</v>
          </cell>
          <cell r="O4150" t="str">
            <v>Tidak/Belum Sekolah</v>
          </cell>
          <cell r="P4150" t="str">
            <v>Islam</v>
          </cell>
          <cell r="Q4150" t="str">
            <v>BELUM/TIDAK BEKERJA</v>
          </cell>
          <cell r="R4150" t="str">
            <v>-</v>
          </cell>
          <cell r="S4150" t="str">
            <v>ADA</v>
          </cell>
        </row>
        <row r="4151">
          <cell r="A4151" t="str">
            <v>3302165606070001</v>
          </cell>
          <cell r="B4151" t="str">
            <v>3302162607080003</v>
          </cell>
          <cell r="C4151" t="str">
            <v>LAILATUL ROKHMAH</v>
          </cell>
          <cell r="D4151" t="str">
            <v>PR</v>
          </cell>
          <cell r="E4151">
            <v>39249</v>
          </cell>
          <cell r="F4151">
            <v>12.857534246575343</v>
          </cell>
          <cell r="G4151" t="str">
            <v>BANYUMAS</v>
          </cell>
          <cell r="H4151" t="str">
            <v>TUMIYANG</v>
          </cell>
          <cell r="I4151" t="str">
            <v>004</v>
          </cell>
          <cell r="J4151" t="str">
            <v>005</v>
          </cell>
          <cell r="K4151" t="str">
            <v>TUMIYANG</v>
          </cell>
          <cell r="L4151" t="str">
            <v>TUMIYANG, RT 004 RW 005</v>
          </cell>
          <cell r="M4151" t="str">
            <v>ANAK</v>
          </cell>
          <cell r="N4151" t="str">
            <v>BELUM KAWIN</v>
          </cell>
          <cell r="O4151" t="str">
            <v>Tidak/Belum Sekolah</v>
          </cell>
          <cell r="P4151" t="str">
            <v>Islam</v>
          </cell>
          <cell r="Q4151" t="str">
            <v>BELUM/TIDAK BEKERJA</v>
          </cell>
          <cell r="R4151" t="str">
            <v>-</v>
          </cell>
          <cell r="S4151" t="str">
            <v>ADA</v>
          </cell>
        </row>
        <row r="4152">
          <cell r="A4152" t="str">
            <v>3302162504950001</v>
          </cell>
          <cell r="B4152" t="str">
            <v>3302162701150001</v>
          </cell>
          <cell r="C4152" t="str">
            <v>ZAENAL ARIFUDIN</v>
          </cell>
          <cell r="D4152" t="str">
            <v>LK</v>
          </cell>
          <cell r="E4152">
            <v>34814</v>
          </cell>
          <cell r="F4152">
            <v>25.008219178082193</v>
          </cell>
          <cell r="G4152" t="str">
            <v>BANYUMAS</v>
          </cell>
          <cell r="H4152" t="str">
            <v>DESA TUMIYANG</v>
          </cell>
          <cell r="I4152" t="str">
            <v>004</v>
          </cell>
          <cell r="J4152" t="str">
            <v>005</v>
          </cell>
          <cell r="K4152" t="str">
            <v>TUMIYANG</v>
          </cell>
          <cell r="L4152" t="str">
            <v>DESA TUMIYANG, RT 004 RW 005</v>
          </cell>
          <cell r="M4152" t="str">
            <v>KEPALA KELUARGA</v>
          </cell>
          <cell r="N4152" t="str">
            <v>KAWIN</v>
          </cell>
          <cell r="O4152" t="str">
            <v>SLTP/Sederajat</v>
          </cell>
          <cell r="P4152" t="str">
            <v>Islam</v>
          </cell>
          <cell r="Q4152" t="str">
            <v>WIRASWASTA</v>
          </cell>
          <cell r="R4152" t="str">
            <v>-</v>
          </cell>
          <cell r="S4152" t="str">
            <v>TIDAK ADA</v>
          </cell>
        </row>
        <row r="4153">
          <cell r="A4153" t="str">
            <v>3302166310950004</v>
          </cell>
          <cell r="B4153" t="str">
            <v>3302162701150001</v>
          </cell>
          <cell r="C4153" t="str">
            <v>DITA ROSTIKA</v>
          </cell>
          <cell r="D4153" t="str">
            <v>PR</v>
          </cell>
          <cell r="E4153">
            <v>34995</v>
          </cell>
          <cell r="F4153">
            <v>24.512328767123286</v>
          </cell>
          <cell r="G4153" t="str">
            <v>BANYUMAS</v>
          </cell>
          <cell r="H4153" t="str">
            <v>DESA TUMIYANG</v>
          </cell>
          <cell r="I4153" t="str">
            <v>004</v>
          </cell>
          <cell r="J4153" t="str">
            <v>005</v>
          </cell>
          <cell r="K4153" t="str">
            <v>TUMIYANG</v>
          </cell>
          <cell r="L4153" t="str">
            <v>DESA TUMIYANG, RT 004 RW 005</v>
          </cell>
          <cell r="M4153" t="str">
            <v>ISTRI</v>
          </cell>
          <cell r="N4153" t="str">
            <v>KAWIN</v>
          </cell>
          <cell r="O4153" t="str">
            <v>SLTP/Sederajat</v>
          </cell>
          <cell r="P4153" t="str">
            <v>Islam</v>
          </cell>
          <cell r="Q4153" t="str">
            <v>MENGURUS RUMAH TANGGA</v>
          </cell>
          <cell r="R4153" t="str">
            <v>-</v>
          </cell>
          <cell r="S4153" t="str">
            <v>ADA</v>
          </cell>
        </row>
        <row r="4154">
          <cell r="A4154" t="str">
            <v>3302166101150001</v>
          </cell>
          <cell r="B4154" t="str">
            <v>3302162701150001</v>
          </cell>
          <cell r="C4154" t="str">
            <v>ATIKA ZALFA RATIFA</v>
          </cell>
          <cell r="D4154" t="str">
            <v>PR</v>
          </cell>
          <cell r="E4154">
            <v>42025</v>
          </cell>
          <cell r="F4154">
            <v>5.2520547945205482</v>
          </cell>
          <cell r="G4154" t="str">
            <v>BANYUMAS</v>
          </cell>
          <cell r="H4154" t="str">
            <v>DESA TUMIYANG</v>
          </cell>
          <cell r="I4154" t="str">
            <v>004</v>
          </cell>
          <cell r="J4154" t="str">
            <v>005</v>
          </cell>
          <cell r="K4154" t="str">
            <v>TUMIYANG</v>
          </cell>
          <cell r="L4154" t="str">
            <v>DESA TUMIYANG, RT 004 RW 005</v>
          </cell>
          <cell r="M4154" t="str">
            <v>ANAK</v>
          </cell>
          <cell r="N4154" t="str">
            <v>BELUM KAWIN</v>
          </cell>
          <cell r="O4154" t="str">
            <v>Tidak/Belum Sekolah</v>
          </cell>
          <cell r="P4154" t="str">
            <v>Islam</v>
          </cell>
          <cell r="Q4154" t="str">
            <v>BELUM/TIDAK BEKERJA</v>
          </cell>
          <cell r="R4154" t="str">
            <v>-</v>
          </cell>
          <cell r="S4154" t="str">
            <v>ADA</v>
          </cell>
        </row>
        <row r="4155">
          <cell r="A4155" t="str">
            <v>3301080204920001</v>
          </cell>
          <cell r="B4155" t="str">
            <v>3302162806120003</v>
          </cell>
          <cell r="C4155" t="str">
            <v>ANDRI SUCIPTO</v>
          </cell>
          <cell r="D4155" t="str">
            <v>LK</v>
          </cell>
          <cell r="E4155">
            <v>33696</v>
          </cell>
          <cell r="F4155">
            <v>28.07123287671233</v>
          </cell>
          <cell r="G4155" t="str">
            <v>CILACAP</v>
          </cell>
          <cell r="H4155" t="str">
            <v>TUMIYANG</v>
          </cell>
          <cell r="I4155" t="str">
            <v>004</v>
          </cell>
          <cell r="J4155" t="str">
            <v>005</v>
          </cell>
          <cell r="K4155" t="str">
            <v>TUMIYANG</v>
          </cell>
          <cell r="L4155" t="str">
            <v>TUMIYANG, RT 004 RW 005</v>
          </cell>
          <cell r="M4155" t="str">
            <v>KEPALA KELUARGA</v>
          </cell>
          <cell r="N4155" t="str">
            <v>KAWIN</v>
          </cell>
          <cell r="O4155" t="str">
            <v>Tamat SD/Sederajat</v>
          </cell>
          <cell r="P4155" t="str">
            <v>Islam</v>
          </cell>
          <cell r="Q4155" t="str">
            <v>BURUH HARIAN LEPAS</v>
          </cell>
          <cell r="R4155" t="str">
            <v>-</v>
          </cell>
          <cell r="S4155" t="str">
            <v>TIDAK ADA</v>
          </cell>
        </row>
        <row r="4156">
          <cell r="A4156" t="str">
            <v>3302166905920001</v>
          </cell>
          <cell r="B4156" t="str">
            <v>3302162806120003</v>
          </cell>
          <cell r="C4156" t="str">
            <v>DEWI MEIYANI</v>
          </cell>
          <cell r="D4156" t="str">
            <v>PR</v>
          </cell>
          <cell r="E4156">
            <v>33753</v>
          </cell>
          <cell r="F4156">
            <v>27.915068493150685</v>
          </cell>
          <cell r="G4156" t="str">
            <v>BANYUMAS</v>
          </cell>
          <cell r="H4156" t="str">
            <v>TUMIYANG</v>
          </cell>
          <cell r="I4156" t="str">
            <v>004</v>
          </cell>
          <cell r="J4156" t="str">
            <v>005</v>
          </cell>
          <cell r="K4156" t="str">
            <v>TUMIYANG</v>
          </cell>
          <cell r="L4156" t="str">
            <v>TUMIYANG, RT 004 RW 005</v>
          </cell>
          <cell r="M4156" t="str">
            <v>ISTRI</v>
          </cell>
          <cell r="N4156" t="str">
            <v>KAWIN</v>
          </cell>
          <cell r="O4156" t="str">
            <v>SLTA/Sederajat</v>
          </cell>
          <cell r="P4156" t="str">
            <v>Islam</v>
          </cell>
          <cell r="Q4156" t="str">
            <v>MENGURUS RUMAH TANGGA</v>
          </cell>
          <cell r="R4156" t="str">
            <v>-</v>
          </cell>
          <cell r="S4156" t="str">
            <v>TIDAK ADA</v>
          </cell>
        </row>
        <row r="4157">
          <cell r="A4157" t="str">
            <v>3302165806130001</v>
          </cell>
          <cell r="B4157" t="str">
            <v>3302162806120003</v>
          </cell>
          <cell r="C4157" t="str">
            <v>DEA JANETA KHAIRUNNISA</v>
          </cell>
          <cell r="D4157" t="str">
            <v>PR</v>
          </cell>
          <cell r="E4157">
            <v>41443</v>
          </cell>
          <cell r="F4157">
            <v>6.8465753424657532</v>
          </cell>
          <cell r="G4157" t="str">
            <v>BANYUMAS</v>
          </cell>
          <cell r="H4157" t="str">
            <v>TUMIYANG</v>
          </cell>
          <cell r="I4157" t="str">
            <v>004</v>
          </cell>
          <cell r="J4157" t="str">
            <v>005</v>
          </cell>
          <cell r="K4157" t="str">
            <v>TUMIYANG</v>
          </cell>
          <cell r="L4157" t="str">
            <v>TUMIYANG, RT 004 RW 005</v>
          </cell>
          <cell r="M4157" t="str">
            <v>ANAK</v>
          </cell>
          <cell r="N4157" t="str">
            <v>BELUM KAWIN</v>
          </cell>
          <cell r="O4157" t="str">
            <v>Tidak/Belum Sekolah</v>
          </cell>
          <cell r="P4157" t="str">
            <v>Islam</v>
          </cell>
          <cell r="Q4157" t="str">
            <v>BELUM/TIDAK BEKERJA</v>
          </cell>
          <cell r="R4157" t="str">
            <v>-</v>
          </cell>
          <cell r="S4157" t="str">
            <v>ADA</v>
          </cell>
        </row>
        <row r="4158">
          <cell r="A4158" t="str">
            <v>3302161507780003</v>
          </cell>
          <cell r="B4158" t="str">
            <v>3302162809060008</v>
          </cell>
          <cell r="C4158" t="str">
            <v>RAKUM  SUGIARTO</v>
          </cell>
          <cell r="D4158" t="str">
            <v>LK</v>
          </cell>
          <cell r="E4158">
            <v>28686</v>
          </cell>
          <cell r="F4158">
            <v>41.797260273972604</v>
          </cell>
          <cell r="G4158" t="str">
            <v>BANYUMAS</v>
          </cell>
          <cell r="H4158" t="str">
            <v>TUMIYANG</v>
          </cell>
          <cell r="I4158" t="str">
            <v>004</v>
          </cell>
          <cell r="J4158" t="str">
            <v>005</v>
          </cell>
          <cell r="K4158" t="str">
            <v>TUMIYANG</v>
          </cell>
          <cell r="L4158" t="str">
            <v>TUMIYANG, RT 004 RW 005</v>
          </cell>
          <cell r="M4158" t="str">
            <v>KEPALA KELUARGA</v>
          </cell>
          <cell r="N4158" t="str">
            <v>KAWIN</v>
          </cell>
          <cell r="O4158" t="str">
            <v>Tamat SD/Sederajat</v>
          </cell>
          <cell r="P4158" t="str">
            <v>Islam</v>
          </cell>
          <cell r="Q4158" t="str">
            <v>TRANSPORTASI</v>
          </cell>
          <cell r="R4158" t="str">
            <v>-</v>
          </cell>
          <cell r="S4158" t="str">
            <v>TIDAK ADA</v>
          </cell>
        </row>
        <row r="4159">
          <cell r="A4159" t="str">
            <v>3302165603860002</v>
          </cell>
          <cell r="B4159" t="str">
            <v>3302162809060008</v>
          </cell>
          <cell r="C4159" t="str">
            <v>MARLIYATI</v>
          </cell>
          <cell r="D4159" t="str">
            <v>PR</v>
          </cell>
          <cell r="E4159">
            <v>31487</v>
          </cell>
          <cell r="F4159">
            <v>34.123287671232873</v>
          </cell>
          <cell r="G4159" t="str">
            <v>BANYUMAS</v>
          </cell>
          <cell r="H4159" t="str">
            <v>TUMIYANG</v>
          </cell>
          <cell r="I4159" t="str">
            <v>004</v>
          </cell>
          <cell r="J4159" t="str">
            <v>005</v>
          </cell>
          <cell r="K4159" t="str">
            <v>TUMIYANG</v>
          </cell>
          <cell r="L4159" t="str">
            <v>TUMIYANG, RT 004 RW 005</v>
          </cell>
          <cell r="M4159" t="str">
            <v>ISTRI</v>
          </cell>
          <cell r="N4159" t="str">
            <v>KAWIN</v>
          </cell>
          <cell r="O4159" t="str">
            <v>SLTP/Sederajat</v>
          </cell>
          <cell r="P4159" t="str">
            <v>Islam</v>
          </cell>
          <cell r="Q4159" t="str">
            <v>MENGURUS RUMAH TANGGA</v>
          </cell>
          <cell r="R4159" t="str">
            <v>-</v>
          </cell>
          <cell r="S4159" t="str">
            <v>TIDAK ADA</v>
          </cell>
        </row>
        <row r="4160">
          <cell r="A4160" t="str">
            <v>3302166210080003</v>
          </cell>
          <cell r="B4160" t="str">
            <v>3302162809060008</v>
          </cell>
          <cell r="C4160" t="str">
            <v>OKTA NANDA ARISKA</v>
          </cell>
          <cell r="D4160" t="str">
            <v>PR</v>
          </cell>
          <cell r="E4160">
            <v>39743</v>
          </cell>
          <cell r="F4160">
            <v>11.504109589041096</v>
          </cell>
          <cell r="G4160" t="str">
            <v>BANYUMAS</v>
          </cell>
          <cell r="H4160" t="str">
            <v>TUMIYANG</v>
          </cell>
          <cell r="I4160" t="str">
            <v>004</v>
          </cell>
          <cell r="J4160" t="str">
            <v>005</v>
          </cell>
          <cell r="K4160" t="str">
            <v>TUMIYANG</v>
          </cell>
          <cell r="L4160" t="str">
            <v>TUMIYANG, RT 004 RW 005</v>
          </cell>
          <cell r="M4160" t="str">
            <v>ANAK</v>
          </cell>
          <cell r="N4160" t="str">
            <v>BELUM KAWIN</v>
          </cell>
          <cell r="O4160" t="str">
            <v>Belum Tamat SD/Sederajat</v>
          </cell>
          <cell r="P4160" t="str">
            <v>Islam</v>
          </cell>
          <cell r="Q4160" t="str">
            <v>PELAJAR/MAHASISWA</v>
          </cell>
          <cell r="R4160" t="str">
            <v>-</v>
          </cell>
          <cell r="S4160" t="str">
            <v>ADA</v>
          </cell>
        </row>
        <row r="4161">
          <cell r="A4161" t="str">
            <v>3302160610940006</v>
          </cell>
          <cell r="B4161" t="str">
            <v>3302162809060008</v>
          </cell>
          <cell r="C4161" t="str">
            <v>OKI TRI SETIAWAN</v>
          </cell>
          <cell r="D4161" t="str">
            <v>LK</v>
          </cell>
          <cell r="E4161">
            <v>34613</v>
          </cell>
          <cell r="F4161">
            <v>25.55890410958904</v>
          </cell>
          <cell r="G4161" t="str">
            <v>BANYUMAS</v>
          </cell>
          <cell r="H4161" t="str">
            <v>TUMIYANG</v>
          </cell>
          <cell r="I4161" t="str">
            <v>004</v>
          </cell>
          <cell r="J4161" t="str">
            <v>005</v>
          </cell>
          <cell r="K4161" t="str">
            <v>TUMIYANG</v>
          </cell>
          <cell r="L4161" t="str">
            <v>TUMIYANG, RT 004 RW 005</v>
          </cell>
          <cell r="M4161" t="str">
            <v>FAMILI LAIN</v>
          </cell>
          <cell r="N4161" t="str">
            <v>BELUM KAWIN</v>
          </cell>
          <cell r="O4161" t="str">
            <v>Tamat SD/Sederajat</v>
          </cell>
          <cell r="P4161" t="str">
            <v>Islam</v>
          </cell>
          <cell r="Q4161" t="str">
            <v>BURUH HARIAN LEPAS</v>
          </cell>
          <cell r="R4161" t="str">
            <v>-</v>
          </cell>
          <cell r="S4161" t="str">
            <v>TIDAK ADA</v>
          </cell>
        </row>
        <row r="4162">
          <cell r="A4162" t="str">
            <v>3302164107400080</v>
          </cell>
          <cell r="B4162" t="str">
            <v>3302162809110001</v>
          </cell>
          <cell r="C4162" t="str">
            <v>CALEM</v>
          </cell>
          <cell r="D4162" t="str">
            <v>PR</v>
          </cell>
          <cell r="E4162">
            <v>14793</v>
          </cell>
          <cell r="F4162">
            <v>79.860273972602741</v>
          </cell>
          <cell r="G4162" t="str">
            <v>BANYUMAS</v>
          </cell>
          <cell r="H4162" t="str">
            <v>TUMIYANG</v>
          </cell>
          <cell r="I4162" t="str">
            <v>004</v>
          </cell>
          <cell r="J4162" t="str">
            <v>005</v>
          </cell>
          <cell r="K4162" t="str">
            <v>TUMIYANG</v>
          </cell>
          <cell r="L4162" t="str">
            <v>TUMIYANG, RT 004 RW 005</v>
          </cell>
          <cell r="M4162" t="str">
            <v>KEPALA KELUARGA</v>
          </cell>
          <cell r="N4162" t="str">
            <v>CERAI MATI</v>
          </cell>
          <cell r="O4162" t="str">
            <v>Belum Tamat SD/Sederajat</v>
          </cell>
          <cell r="P4162" t="str">
            <v>Islam</v>
          </cell>
          <cell r="Q4162" t="str">
            <v>BURUH TANI/PERKEBUNAN</v>
          </cell>
          <cell r="R4162" t="str">
            <v>-</v>
          </cell>
          <cell r="S4162" t="str">
            <v>TIDAK ADA</v>
          </cell>
        </row>
        <row r="4163">
          <cell r="A4163" t="str">
            <v>3302160107450055</v>
          </cell>
          <cell r="B4163" t="str">
            <v>3302162810080001</v>
          </cell>
          <cell r="C4163" t="str">
            <v>TARKIM</v>
          </cell>
          <cell r="D4163" t="str">
            <v>LK</v>
          </cell>
          <cell r="E4163">
            <v>16619</v>
          </cell>
          <cell r="F4163">
            <v>74.857534246575341</v>
          </cell>
          <cell r="G4163" t="str">
            <v>BANYUMAS</v>
          </cell>
          <cell r="H4163" t="str">
            <v>TUMIYANG</v>
          </cell>
          <cell r="I4163" t="str">
            <v>004</v>
          </cell>
          <cell r="J4163" t="str">
            <v>005</v>
          </cell>
          <cell r="K4163" t="str">
            <v>TUMIYANG</v>
          </cell>
          <cell r="L4163" t="str">
            <v>TUMIYANG, RT 004 RW 005</v>
          </cell>
          <cell r="M4163" t="str">
            <v>KEPALA KELUARGA</v>
          </cell>
          <cell r="N4163" t="str">
            <v>KAWIN</v>
          </cell>
          <cell r="O4163" t="str">
            <v>Tamat SD/Sederajat</v>
          </cell>
          <cell r="P4163" t="str">
            <v>Islam</v>
          </cell>
          <cell r="Q4163" t="str">
            <v>BURUH TANI/PERKEBUNAN</v>
          </cell>
          <cell r="R4163" t="str">
            <v>-</v>
          </cell>
          <cell r="S4163" t="str">
            <v>TIDAK ADA</v>
          </cell>
        </row>
        <row r="4164">
          <cell r="A4164" t="str">
            <v>3302164107470062</v>
          </cell>
          <cell r="B4164" t="str">
            <v>3302162810080001</v>
          </cell>
          <cell r="C4164" t="str">
            <v>RASINAH</v>
          </cell>
          <cell r="D4164" t="str">
            <v>PR</v>
          </cell>
          <cell r="E4164">
            <v>17349</v>
          </cell>
          <cell r="F4164">
            <v>72.857534246575341</v>
          </cell>
          <cell r="G4164" t="str">
            <v>BANYUMAS</v>
          </cell>
          <cell r="H4164" t="str">
            <v>TUMIYANG</v>
          </cell>
          <cell r="I4164" t="str">
            <v>004</v>
          </cell>
          <cell r="J4164" t="str">
            <v>005</v>
          </cell>
          <cell r="K4164" t="str">
            <v>TUMIYANG</v>
          </cell>
          <cell r="L4164" t="str">
            <v>TUMIYANG, RT 004 RW 005</v>
          </cell>
          <cell r="M4164" t="str">
            <v>ISTRI</v>
          </cell>
          <cell r="N4164" t="str">
            <v>KAWIN</v>
          </cell>
          <cell r="O4164" t="str">
            <v>Tamat SD/Sederajat</v>
          </cell>
          <cell r="P4164" t="str">
            <v>Islam</v>
          </cell>
          <cell r="Q4164" t="str">
            <v>BURUH TANI/PERKEBUNAN</v>
          </cell>
          <cell r="R4164" t="str">
            <v>-</v>
          </cell>
          <cell r="S4164" t="str">
            <v>TIDAK ADA</v>
          </cell>
        </row>
        <row r="4165">
          <cell r="A4165" t="str">
            <v>3302161907830002</v>
          </cell>
          <cell r="B4165" t="str">
            <v>3302162903120017</v>
          </cell>
          <cell r="C4165" t="str">
            <v>AJAT</v>
          </cell>
          <cell r="D4165" t="str">
            <v>LK</v>
          </cell>
          <cell r="E4165">
            <v>30516</v>
          </cell>
          <cell r="F4165">
            <v>36.783561643835618</v>
          </cell>
          <cell r="G4165" t="str">
            <v>PURWAKARTA</v>
          </cell>
          <cell r="H4165" t="str">
            <v>TUMIYANG</v>
          </cell>
          <cell r="I4165" t="str">
            <v>004</v>
          </cell>
          <cell r="J4165" t="str">
            <v>005</v>
          </cell>
          <cell r="K4165" t="str">
            <v>TUMIYANG</v>
          </cell>
          <cell r="L4165" t="str">
            <v>TUMIYANG, RT 004 RW 005</v>
          </cell>
          <cell r="M4165" t="str">
            <v>KEPALA KELUARGA</v>
          </cell>
          <cell r="N4165" t="str">
            <v>KAWIN</v>
          </cell>
          <cell r="O4165" t="str">
            <v>Tamat SD/Sederajat</v>
          </cell>
          <cell r="P4165" t="str">
            <v>Islam</v>
          </cell>
          <cell r="Q4165" t="str">
            <v>BURUH HARIAN LEPAS</v>
          </cell>
          <cell r="R4165" t="str">
            <v>-</v>
          </cell>
          <cell r="S4165" t="str">
            <v>TIDAK ADA</v>
          </cell>
        </row>
        <row r="4166">
          <cell r="A4166" t="str">
            <v>3302164107620014</v>
          </cell>
          <cell r="B4166" t="str">
            <v>3302162910180004</v>
          </cell>
          <cell r="C4166" t="str">
            <v>CATEM</v>
          </cell>
          <cell r="D4166" t="str">
            <v>PR</v>
          </cell>
          <cell r="E4166">
            <v>22828</v>
          </cell>
          <cell r="F4166">
            <v>57.846575342465755</v>
          </cell>
          <cell r="G4166" t="str">
            <v>BANYUMAS</v>
          </cell>
          <cell r="H4166" t="str">
            <v>TUMIYANG</v>
          </cell>
          <cell r="I4166" t="str">
            <v>004</v>
          </cell>
          <cell r="J4166" t="str">
            <v>005</v>
          </cell>
          <cell r="K4166" t="str">
            <v>TUMIYANG</v>
          </cell>
          <cell r="L4166" t="str">
            <v>TUMIYANG, RT 004 RW 005</v>
          </cell>
          <cell r="M4166" t="str">
            <v>KEPALA KELUARGA</v>
          </cell>
          <cell r="N4166" t="str">
            <v>CERAI MATI</v>
          </cell>
          <cell r="O4166" t="str">
            <v>Tamat SD/Sederajat</v>
          </cell>
          <cell r="P4166" t="str">
            <v>Islam</v>
          </cell>
          <cell r="Q4166" t="str">
            <v>MENGURUS RUMAH TANGGA</v>
          </cell>
          <cell r="R4166" t="str">
            <v>-</v>
          </cell>
          <cell r="S4166" t="str">
            <v>TIDAK ADA</v>
          </cell>
        </row>
        <row r="4167">
          <cell r="A4167" t="str">
            <v>3302161003680002</v>
          </cell>
          <cell r="B4167" t="str">
            <v>3302162912060010</v>
          </cell>
          <cell r="C4167" t="str">
            <v>RODIKUN</v>
          </cell>
          <cell r="D4167" t="str">
            <v>LK</v>
          </cell>
          <cell r="E4167">
            <v>24907</v>
          </cell>
          <cell r="F4167">
            <v>52.150684931506852</v>
          </cell>
          <cell r="G4167" t="str">
            <v>BANJARNEGARA</v>
          </cell>
          <cell r="H4167" t="str">
            <v>TUMIYANG</v>
          </cell>
          <cell r="I4167" t="str">
            <v>004</v>
          </cell>
          <cell r="J4167" t="str">
            <v>005</v>
          </cell>
          <cell r="K4167" t="str">
            <v>TUMIYANG</v>
          </cell>
          <cell r="L4167" t="str">
            <v>TUMIYANG, RT 004 RW 005</v>
          </cell>
          <cell r="M4167" t="str">
            <v>KEPALA KELUARGA</v>
          </cell>
          <cell r="N4167" t="str">
            <v>KAWIN</v>
          </cell>
          <cell r="O4167" t="str">
            <v>Tamat SD/Sederajat</v>
          </cell>
          <cell r="P4167" t="str">
            <v>Islam</v>
          </cell>
          <cell r="Q4167" t="str">
            <v>BURUH HARIAN LEPAS</v>
          </cell>
          <cell r="R4167" t="str">
            <v>-</v>
          </cell>
          <cell r="S4167" t="str">
            <v>TIDAK ADA</v>
          </cell>
        </row>
        <row r="4168">
          <cell r="A4168" t="str">
            <v>3302166701820002</v>
          </cell>
          <cell r="B4168" t="str">
            <v>3302162912060010</v>
          </cell>
          <cell r="C4168" t="str">
            <v>TARSILAH</v>
          </cell>
          <cell r="D4168" t="str">
            <v>PR</v>
          </cell>
          <cell r="E4168">
            <v>29978</v>
          </cell>
          <cell r="F4168">
            <v>38.257534246575339</v>
          </cell>
          <cell r="G4168" t="str">
            <v>BANYUMAS</v>
          </cell>
          <cell r="H4168" t="str">
            <v>TUMIYANG</v>
          </cell>
          <cell r="I4168" t="str">
            <v>004</v>
          </cell>
          <cell r="J4168" t="str">
            <v>005</v>
          </cell>
          <cell r="K4168" t="str">
            <v>TUMIYANG</v>
          </cell>
          <cell r="L4168" t="str">
            <v>TUMIYANG, RT 004 RW 005</v>
          </cell>
          <cell r="M4168" t="str">
            <v>ISTRI</v>
          </cell>
          <cell r="N4168" t="str">
            <v>KAWIN</v>
          </cell>
          <cell r="O4168" t="str">
            <v>Tamat SD/Sederajat</v>
          </cell>
          <cell r="P4168" t="str">
            <v>Islam</v>
          </cell>
          <cell r="Q4168" t="str">
            <v>MENGURUS RUMAH TANGGA</v>
          </cell>
          <cell r="R4168" t="str">
            <v>-</v>
          </cell>
          <cell r="S4168" t="str">
            <v>TIDAK ADA</v>
          </cell>
        </row>
        <row r="4169">
          <cell r="A4169" t="str">
            <v>3302161011170001</v>
          </cell>
          <cell r="B4169" t="str">
            <v>3302162912060010</v>
          </cell>
          <cell r="C4169" t="str">
            <v>HESA ILHAM MAULANA</v>
          </cell>
          <cell r="D4169" t="str">
            <v>LK</v>
          </cell>
          <cell r="E4169">
            <v>43049</v>
          </cell>
          <cell r="F4169">
            <v>2.4465753424657533</v>
          </cell>
          <cell r="G4169" t="str">
            <v>BANYUMAS</v>
          </cell>
          <cell r="H4169" t="str">
            <v>TUMIYANG</v>
          </cell>
          <cell r="I4169" t="str">
            <v>004</v>
          </cell>
          <cell r="J4169" t="str">
            <v>005</v>
          </cell>
          <cell r="K4169" t="str">
            <v>TUMIYANG</v>
          </cell>
          <cell r="L4169" t="str">
            <v>TUMIYANG, RT 004 RW 005</v>
          </cell>
          <cell r="M4169" t="str">
            <v>ANAK</v>
          </cell>
          <cell r="N4169" t="str">
            <v>BELUM KAWIN</v>
          </cell>
          <cell r="O4169" t="str">
            <v>Tidak/Belum Sekolah</v>
          </cell>
          <cell r="P4169" t="str">
            <v>Islam</v>
          </cell>
          <cell r="Q4169" t="str">
            <v>BELUM/TIDAK BEKERJA</v>
          </cell>
          <cell r="R4169" t="str">
            <v>-</v>
          </cell>
          <cell r="S4169" t="str">
            <v>ADA</v>
          </cell>
        </row>
        <row r="4170">
          <cell r="A4170" t="str">
            <v>3302165302010002</v>
          </cell>
          <cell r="B4170" t="str">
            <v>3302162912060010</v>
          </cell>
          <cell r="C4170" t="str">
            <v>NURUL ALFIYANTI</v>
          </cell>
          <cell r="D4170" t="str">
            <v>PR</v>
          </cell>
          <cell r="E4170">
            <v>36935</v>
          </cell>
          <cell r="F4170">
            <v>19.197260273972603</v>
          </cell>
          <cell r="G4170" t="str">
            <v>BANYUMAS</v>
          </cell>
          <cell r="H4170" t="str">
            <v>TUMIYANG</v>
          </cell>
          <cell r="I4170" t="str">
            <v>004</v>
          </cell>
          <cell r="J4170" t="str">
            <v>005</v>
          </cell>
          <cell r="K4170" t="str">
            <v>TUMIYANG</v>
          </cell>
          <cell r="L4170" t="str">
            <v>TUMIYANG, RT 004 RW 005</v>
          </cell>
          <cell r="M4170" t="str">
            <v>ANAK</v>
          </cell>
          <cell r="N4170" t="str">
            <v>BELUM KAWIN</v>
          </cell>
          <cell r="O4170" t="str">
            <v>Belum Tamat SD/Sederajat</v>
          </cell>
          <cell r="P4170" t="str">
            <v>Islam</v>
          </cell>
          <cell r="Q4170" t="str">
            <v>PELAJAR/MAHASISWA</v>
          </cell>
          <cell r="R4170" t="str">
            <v>-</v>
          </cell>
          <cell r="S4170" t="str">
            <v>ADA</v>
          </cell>
        </row>
        <row r="4171">
          <cell r="A4171" t="str">
            <v>3302162512070001</v>
          </cell>
          <cell r="B4171" t="str">
            <v>3302162912060010</v>
          </cell>
          <cell r="C4171" t="str">
            <v>TEGAR AJI SETIAWAN</v>
          </cell>
          <cell r="D4171" t="str">
            <v>LK</v>
          </cell>
          <cell r="E4171">
            <v>39441</v>
          </cell>
          <cell r="F4171">
            <v>12.331506849315069</v>
          </cell>
          <cell r="G4171" t="str">
            <v>BANYUMAS</v>
          </cell>
          <cell r="H4171" t="str">
            <v>TUMIYANG</v>
          </cell>
          <cell r="I4171" t="str">
            <v>004</v>
          </cell>
          <cell r="J4171" t="str">
            <v>005</v>
          </cell>
          <cell r="K4171" t="str">
            <v>TUMIYANG</v>
          </cell>
          <cell r="L4171" t="str">
            <v>TUMIYANG, RT 004 RW 005</v>
          </cell>
          <cell r="M4171" t="str">
            <v>FAMILI LAIN</v>
          </cell>
          <cell r="N4171" t="str">
            <v>BELUM KAWIN</v>
          </cell>
          <cell r="O4171" t="str">
            <v>Tidak/Belum Sekolah</v>
          </cell>
          <cell r="P4171" t="str">
            <v>Islam</v>
          </cell>
          <cell r="Q4171" t="str">
            <v>BELUM/TIDAK BEKERJA</v>
          </cell>
          <cell r="R4171" t="str">
            <v>-</v>
          </cell>
          <cell r="S4171" t="str">
            <v>ADA</v>
          </cell>
        </row>
        <row r="4172">
          <cell r="A4172" t="str">
            <v>3302161910780001</v>
          </cell>
          <cell r="B4172" t="str">
            <v>3302162912060012</v>
          </cell>
          <cell r="C4172" t="str">
            <v>SOLIKHIN</v>
          </cell>
          <cell r="D4172" t="str">
            <v>LK</v>
          </cell>
          <cell r="E4172">
            <v>28782</v>
          </cell>
          <cell r="F4172">
            <v>41.534246575342465</v>
          </cell>
          <cell r="G4172" t="str">
            <v>BANYUMAS</v>
          </cell>
          <cell r="H4172" t="str">
            <v>TUMIYANG</v>
          </cell>
          <cell r="I4172" t="str">
            <v>004</v>
          </cell>
          <cell r="J4172" t="str">
            <v>005</v>
          </cell>
          <cell r="K4172" t="str">
            <v>TUMIYANG</v>
          </cell>
          <cell r="L4172" t="str">
            <v>TUMIYANG, RT 004 RW 005</v>
          </cell>
          <cell r="M4172" t="str">
            <v>KEPALA KELUARGA</v>
          </cell>
          <cell r="N4172" t="str">
            <v>KAWIN</v>
          </cell>
          <cell r="O4172" t="str">
            <v>Tamat SD/Sederajat</v>
          </cell>
          <cell r="P4172" t="str">
            <v>Islam</v>
          </cell>
          <cell r="Q4172" t="str">
            <v>BURUH HARIAN LEPAS</v>
          </cell>
          <cell r="R4172" t="str">
            <v>-</v>
          </cell>
          <cell r="S4172" t="str">
            <v>TIDAK ADA</v>
          </cell>
        </row>
        <row r="4173">
          <cell r="A4173" t="str">
            <v>3302166606780003</v>
          </cell>
          <cell r="B4173" t="str">
            <v>3302162912060012</v>
          </cell>
          <cell r="C4173" t="str">
            <v>SUMINGGAH</v>
          </cell>
          <cell r="D4173" t="str">
            <v>PR</v>
          </cell>
          <cell r="E4173">
            <v>28667</v>
          </cell>
          <cell r="F4173">
            <v>41.849315068493148</v>
          </cell>
          <cell r="G4173" t="str">
            <v>LUMAJANG</v>
          </cell>
          <cell r="H4173" t="str">
            <v>TUMIYANG</v>
          </cell>
          <cell r="I4173" t="str">
            <v>004</v>
          </cell>
          <cell r="J4173" t="str">
            <v>005</v>
          </cell>
          <cell r="K4173" t="str">
            <v>TUMIYANG</v>
          </cell>
          <cell r="L4173" t="str">
            <v>TUMIYANG, RT 004 RW 005</v>
          </cell>
          <cell r="M4173" t="str">
            <v>ISTRI</v>
          </cell>
          <cell r="N4173" t="str">
            <v>KAWIN</v>
          </cell>
          <cell r="O4173" t="str">
            <v>Tamat SD/Sederajat</v>
          </cell>
          <cell r="P4173" t="str">
            <v>Islam</v>
          </cell>
          <cell r="Q4173" t="str">
            <v>MENGURUS RUMAH TANGGA</v>
          </cell>
          <cell r="R4173" t="str">
            <v>-</v>
          </cell>
          <cell r="S4173" t="str">
            <v>TIDAK ADA</v>
          </cell>
        </row>
        <row r="4174">
          <cell r="A4174" t="str">
            <v>3302160310110001</v>
          </cell>
          <cell r="B4174" t="str">
            <v>3302162912060012</v>
          </cell>
          <cell r="C4174" t="str">
            <v>FERI ARDIANSYAH</v>
          </cell>
          <cell r="D4174" t="str">
            <v>LK</v>
          </cell>
          <cell r="E4174">
            <v>40819</v>
          </cell>
          <cell r="F4174">
            <v>8.5561643835616437</v>
          </cell>
          <cell r="G4174" t="str">
            <v>BANYUMAS</v>
          </cell>
          <cell r="H4174" t="str">
            <v>TUMIYANG</v>
          </cell>
          <cell r="I4174" t="str">
            <v>004</v>
          </cell>
          <cell r="J4174" t="str">
            <v>005</v>
          </cell>
          <cell r="K4174" t="str">
            <v>TUMIYANG</v>
          </cell>
          <cell r="L4174" t="str">
            <v>TUMIYANG, RT 004 RW 005</v>
          </cell>
          <cell r="M4174" t="str">
            <v>ANAK</v>
          </cell>
          <cell r="N4174" t="str">
            <v>BELUM KAWIN</v>
          </cell>
          <cell r="O4174" t="str">
            <v>Tidak/Belum Sekolah</v>
          </cell>
          <cell r="P4174" t="str">
            <v>Islam</v>
          </cell>
          <cell r="Q4174" t="str">
            <v>BELUM/TIDAK BEKERJA</v>
          </cell>
          <cell r="R4174" t="str">
            <v>-</v>
          </cell>
          <cell r="S4174" t="str">
            <v>ADA</v>
          </cell>
        </row>
        <row r="4175">
          <cell r="A4175" t="str">
            <v>3302162709030001</v>
          </cell>
          <cell r="B4175" t="str">
            <v>3302162912060012</v>
          </cell>
          <cell r="C4175" t="str">
            <v>WENDRO SAPUTRA</v>
          </cell>
          <cell r="D4175" t="str">
            <v>LK</v>
          </cell>
          <cell r="E4175">
            <v>37891</v>
          </cell>
          <cell r="F4175">
            <v>16.578082191780823</v>
          </cell>
          <cell r="G4175" t="str">
            <v>BANYUMAS</v>
          </cell>
          <cell r="H4175" t="str">
            <v>TUMIYANG</v>
          </cell>
          <cell r="I4175" t="str">
            <v>004</v>
          </cell>
          <cell r="J4175" t="str">
            <v>005</v>
          </cell>
          <cell r="K4175" t="str">
            <v>TUMIYANG</v>
          </cell>
          <cell r="L4175" t="str">
            <v>TUMIYANG, RT 004 RW 005</v>
          </cell>
          <cell r="M4175" t="str">
            <v>ANAK</v>
          </cell>
          <cell r="N4175" t="str">
            <v>BELUM KAWIN</v>
          </cell>
          <cell r="O4175" t="str">
            <v>Belum Tamat SD/Sederajat</v>
          </cell>
          <cell r="P4175" t="str">
            <v>Islam</v>
          </cell>
          <cell r="Q4175" t="str">
            <v>PELAJAR/MAHASISWA</v>
          </cell>
          <cell r="R4175" t="str">
            <v>-</v>
          </cell>
          <cell r="S4175" t="str">
            <v>ADA</v>
          </cell>
        </row>
        <row r="4176">
          <cell r="A4176" t="str">
            <v>3302171207830003</v>
          </cell>
          <cell r="B4176" t="str">
            <v>3302162912150004</v>
          </cell>
          <cell r="C4176" t="str">
            <v>SARNO</v>
          </cell>
          <cell r="D4176" t="str">
            <v>LK</v>
          </cell>
          <cell r="E4176">
            <v>30509</v>
          </cell>
          <cell r="F4176">
            <v>36.802739726027397</v>
          </cell>
          <cell r="G4176" t="str">
            <v>BANYUMAS</v>
          </cell>
          <cell r="H4176" t="str">
            <v>TUMIYANG</v>
          </cell>
          <cell r="I4176" t="str">
            <v>004</v>
          </cell>
          <cell r="J4176" t="str">
            <v>005</v>
          </cell>
          <cell r="K4176" t="str">
            <v>TUMIYANG</v>
          </cell>
          <cell r="L4176" t="str">
            <v>TUMIYANG, RT 004 RW 005</v>
          </cell>
          <cell r="M4176" t="str">
            <v>KEPALA KELUARGA</v>
          </cell>
          <cell r="N4176" t="str">
            <v>KAWIN</v>
          </cell>
          <cell r="O4176" t="str">
            <v>SLTP/Sederajat</v>
          </cell>
          <cell r="P4176" t="str">
            <v>Islam</v>
          </cell>
          <cell r="Q4176" t="str">
            <v>KARYAWAN SWASTA</v>
          </cell>
          <cell r="R4176" t="str">
            <v>-</v>
          </cell>
          <cell r="S4176" t="str">
            <v>TIDAK ADA</v>
          </cell>
        </row>
        <row r="4177">
          <cell r="A4177" t="str">
            <v>3302165111880003</v>
          </cell>
          <cell r="B4177" t="str">
            <v>3302162912150004</v>
          </cell>
          <cell r="C4177" t="str">
            <v>WANITI</v>
          </cell>
          <cell r="D4177" t="str">
            <v>PR</v>
          </cell>
          <cell r="E4177">
            <v>32458</v>
          </cell>
          <cell r="F4177">
            <v>31.463013698630139</v>
          </cell>
          <cell r="G4177" t="str">
            <v>BANYUMAS</v>
          </cell>
          <cell r="H4177" t="str">
            <v>TUMIYANG</v>
          </cell>
          <cell r="I4177" t="str">
            <v>004</v>
          </cell>
          <cell r="J4177" t="str">
            <v>005</v>
          </cell>
          <cell r="K4177" t="str">
            <v>TUMIYANG</v>
          </cell>
          <cell r="L4177" t="str">
            <v>TUMIYANG, RT 004 RW 005</v>
          </cell>
          <cell r="M4177" t="str">
            <v>ISTRI</v>
          </cell>
          <cell r="N4177" t="str">
            <v>KAWIN</v>
          </cell>
          <cell r="O4177" t="str">
            <v>SLTP/Sederajat</v>
          </cell>
          <cell r="P4177" t="str">
            <v>Islam</v>
          </cell>
          <cell r="Q4177" t="str">
            <v>BURUH HARIAN LEPAS</v>
          </cell>
          <cell r="R4177" t="str">
            <v>-</v>
          </cell>
          <cell r="S4177" t="str">
            <v>ADA</v>
          </cell>
        </row>
        <row r="4178">
          <cell r="A4178" t="str">
            <v>3302162211090003</v>
          </cell>
          <cell r="B4178" t="str">
            <v>3302162912150004</v>
          </cell>
          <cell r="C4178" t="str">
            <v>DAMAR RAAFI PRADITTYA</v>
          </cell>
          <cell r="D4178" t="str">
            <v>LK</v>
          </cell>
          <cell r="E4178">
            <v>40139</v>
          </cell>
          <cell r="F4178">
            <v>10.419178082191781</v>
          </cell>
          <cell r="G4178" t="str">
            <v>BANYUMAS</v>
          </cell>
          <cell r="H4178" t="str">
            <v>TUMIYANG</v>
          </cell>
          <cell r="I4178" t="str">
            <v>004</v>
          </cell>
          <cell r="J4178" t="str">
            <v>005</v>
          </cell>
          <cell r="K4178" t="str">
            <v>TUMIYANG</v>
          </cell>
          <cell r="L4178" t="str">
            <v>TUMIYANG, RT 004 RW 005</v>
          </cell>
          <cell r="M4178" t="str">
            <v>ANAK</v>
          </cell>
          <cell r="N4178" t="str">
            <v>BELUM KAWIN</v>
          </cell>
          <cell r="O4178" t="str">
            <v>Tidak/Belum Sekolah</v>
          </cell>
          <cell r="P4178" t="str">
            <v>Islam</v>
          </cell>
          <cell r="Q4178" t="str">
            <v>BELUM/TIDAK BEKERJA</v>
          </cell>
          <cell r="R4178" t="str">
            <v>-</v>
          </cell>
          <cell r="S4178" t="str">
            <v>ADA</v>
          </cell>
        </row>
        <row r="4179">
          <cell r="A4179" t="str">
            <v>3302161004820004</v>
          </cell>
          <cell r="B4179" t="str">
            <v>3302163012130001</v>
          </cell>
          <cell r="C4179" t="str">
            <v>CARSONO</v>
          </cell>
          <cell r="D4179" t="str">
            <v>LK</v>
          </cell>
          <cell r="E4179">
            <v>30051</v>
          </cell>
          <cell r="F4179">
            <v>38.057534246575344</v>
          </cell>
          <cell r="G4179" t="str">
            <v>BANYUMAS</v>
          </cell>
          <cell r="H4179" t="str">
            <v>DESA TUMIYANG</v>
          </cell>
          <cell r="I4179" t="str">
            <v>004</v>
          </cell>
          <cell r="J4179" t="str">
            <v>005</v>
          </cell>
          <cell r="K4179" t="str">
            <v>TUMIYANG</v>
          </cell>
          <cell r="L4179" t="str">
            <v>DESA TUMIYANG, RT 004 RW 005</v>
          </cell>
          <cell r="M4179" t="str">
            <v>KEPALA KELUARGA</v>
          </cell>
          <cell r="N4179" t="str">
            <v>KAWIN</v>
          </cell>
          <cell r="O4179" t="str">
            <v>SLTP/Sederajat</v>
          </cell>
          <cell r="P4179" t="str">
            <v>Islam</v>
          </cell>
          <cell r="Q4179" t="str">
            <v>PETANI/PEKEBUN</v>
          </cell>
          <cell r="R4179" t="str">
            <v>-</v>
          </cell>
          <cell r="S4179" t="str">
            <v>TIDAK ADA</v>
          </cell>
        </row>
        <row r="4180">
          <cell r="A4180" t="str">
            <v>3302165604930001</v>
          </cell>
          <cell r="B4180" t="str">
            <v>3302163012130001</v>
          </cell>
          <cell r="C4180" t="str">
            <v>JETUN NURASIATI</v>
          </cell>
          <cell r="D4180" t="str">
            <v>PR</v>
          </cell>
          <cell r="E4180">
            <v>34075</v>
          </cell>
          <cell r="F4180">
            <v>27.032876712328768</v>
          </cell>
          <cell r="G4180" t="str">
            <v>BANYUMAS</v>
          </cell>
          <cell r="H4180" t="str">
            <v>DESA TUMIYANG</v>
          </cell>
          <cell r="I4180" t="str">
            <v>004</v>
          </cell>
          <cell r="J4180" t="str">
            <v>005</v>
          </cell>
          <cell r="K4180" t="str">
            <v>TUMIYANG</v>
          </cell>
          <cell r="L4180" t="str">
            <v>DESA TUMIYANG, RT 004 RW 005</v>
          </cell>
          <cell r="M4180" t="str">
            <v>ISTRI</v>
          </cell>
          <cell r="N4180" t="str">
            <v>KAWIN</v>
          </cell>
          <cell r="O4180" t="str">
            <v>Tamat SD/Sederajat</v>
          </cell>
          <cell r="P4180" t="str">
            <v>Islam</v>
          </cell>
          <cell r="Q4180" t="str">
            <v>MENGURUS RUMAH TANGGA</v>
          </cell>
          <cell r="R4180" t="str">
            <v>-</v>
          </cell>
          <cell r="S4180" t="str">
            <v>TIDAK ADA</v>
          </cell>
        </row>
        <row r="4181">
          <cell r="A4181" t="str">
            <v>3302160609130002</v>
          </cell>
          <cell r="B4181" t="str">
            <v>3302163012130001</v>
          </cell>
          <cell r="C4181" t="str">
            <v>JOIS DAVID KASALI</v>
          </cell>
          <cell r="D4181" t="str">
            <v>LK</v>
          </cell>
          <cell r="E4181">
            <v>41523</v>
          </cell>
          <cell r="F4181">
            <v>6.6273972602739724</v>
          </cell>
          <cell r="G4181" t="str">
            <v>BANYUMAS</v>
          </cell>
          <cell r="H4181" t="str">
            <v>DESA TUMIYANG</v>
          </cell>
          <cell r="I4181" t="str">
            <v>004</v>
          </cell>
          <cell r="J4181" t="str">
            <v>005</v>
          </cell>
          <cell r="K4181" t="str">
            <v>TUMIYANG</v>
          </cell>
          <cell r="L4181" t="str">
            <v>DESA TUMIYANG, RT 004 RW 005</v>
          </cell>
          <cell r="M4181" t="str">
            <v>ANAK</v>
          </cell>
          <cell r="N4181" t="str">
            <v>BELUM KAWIN</v>
          </cell>
          <cell r="O4181" t="str">
            <v>Tidak/Belum Sekolah</v>
          </cell>
          <cell r="P4181" t="str">
            <v>Islam</v>
          </cell>
          <cell r="Q4181" t="str">
            <v>BELUM/TIDAK BEKERJA</v>
          </cell>
          <cell r="R4181" t="str">
            <v>-</v>
          </cell>
          <cell r="S4181" t="str">
            <v>ADA</v>
          </cell>
        </row>
        <row r="4182">
          <cell r="A4182" t="str">
            <v>3674024309800001</v>
          </cell>
          <cell r="B4182" t="str">
            <v>3302160103190004</v>
          </cell>
          <cell r="C4182" t="str">
            <v>ARISYATI</v>
          </cell>
          <cell r="D4182" t="str">
            <v>PR</v>
          </cell>
          <cell r="E4182">
            <v>29467</v>
          </cell>
          <cell r="F4182">
            <v>39.657534246575345</v>
          </cell>
          <cell r="G4182" t="str">
            <v>BANYUMAS</v>
          </cell>
          <cell r="H4182" t="str">
            <v>TUMIYANG</v>
          </cell>
          <cell r="I4182" t="str">
            <v>001</v>
          </cell>
          <cell r="J4182" t="str">
            <v>006</v>
          </cell>
          <cell r="K4182" t="str">
            <v>TUMIYANG</v>
          </cell>
          <cell r="L4182" t="str">
            <v>TUMIYANG, RT 001 RW 006</v>
          </cell>
          <cell r="M4182" t="str">
            <v>KEPALA KELUARGA</v>
          </cell>
          <cell r="N4182" t="str">
            <v>CERAI MATI</v>
          </cell>
          <cell r="O4182" t="str">
            <v>SLTA/Sederajat</v>
          </cell>
          <cell r="P4182" t="str">
            <v>Islam</v>
          </cell>
          <cell r="Q4182" t="str">
            <v>MENGURUS RUMAH TANGGA</v>
          </cell>
          <cell r="R4182" t="str">
            <v>-</v>
          </cell>
          <cell r="S4182" t="str">
            <v>TIDAK ADA</v>
          </cell>
        </row>
        <row r="4183">
          <cell r="A4183" t="str">
            <v>3302160608170002</v>
          </cell>
          <cell r="B4183" t="str">
            <v>3302160103190004</v>
          </cell>
          <cell r="C4183" t="str">
            <v>MUHAMMAD ASRORUN NI'AM</v>
          </cell>
          <cell r="D4183" t="str">
            <v>LK</v>
          </cell>
          <cell r="E4183">
            <v>42953</v>
          </cell>
          <cell r="F4183">
            <v>2.7095890410958905</v>
          </cell>
          <cell r="G4183" t="str">
            <v>BANYUMAS</v>
          </cell>
          <cell r="H4183" t="str">
            <v>TUMIYANG</v>
          </cell>
          <cell r="I4183" t="str">
            <v>001</v>
          </cell>
          <cell r="J4183" t="str">
            <v>006</v>
          </cell>
          <cell r="K4183" t="str">
            <v>TUMIYANG</v>
          </cell>
          <cell r="L4183" t="str">
            <v>TUMIYANG, RT 001 RW 006</v>
          </cell>
          <cell r="M4183" t="str">
            <v>ANAK</v>
          </cell>
          <cell r="N4183" t="str">
            <v>BELUM KAWIN</v>
          </cell>
          <cell r="O4183" t="str">
            <v>Tidak/Belum Sekolah</v>
          </cell>
          <cell r="P4183" t="str">
            <v>Islam</v>
          </cell>
          <cell r="Q4183" t="str">
            <v>BELUM/TIDAK BEKERJA</v>
          </cell>
          <cell r="R4183" t="str">
            <v>-</v>
          </cell>
          <cell r="S4183" t="str">
            <v>ADA</v>
          </cell>
        </row>
        <row r="4184">
          <cell r="A4184" t="str">
            <v>3302160203770003</v>
          </cell>
          <cell r="B4184" t="str">
            <v>3302160211110001</v>
          </cell>
          <cell r="C4184" t="str">
            <v>MASRURI SYAIFURROKHMAN</v>
          </cell>
          <cell r="D4184" t="str">
            <v>LK</v>
          </cell>
          <cell r="E4184">
            <v>28186</v>
          </cell>
          <cell r="F4184">
            <v>43.167123287671231</v>
          </cell>
          <cell r="G4184" t="str">
            <v>BANYUMAS</v>
          </cell>
          <cell r="H4184" t="str">
            <v>TUMIYANG</v>
          </cell>
          <cell r="I4184" t="str">
            <v>001</v>
          </cell>
          <cell r="J4184" t="str">
            <v>006</v>
          </cell>
          <cell r="K4184" t="str">
            <v>TUMIYANG</v>
          </cell>
          <cell r="L4184" t="str">
            <v>TUMIYANG, RT 001 RW 006</v>
          </cell>
          <cell r="M4184" t="str">
            <v>KEPALA KELUARGA</v>
          </cell>
          <cell r="N4184" t="str">
            <v>KAWIN</v>
          </cell>
          <cell r="O4184" t="str">
            <v>SLTA/Sederajat</v>
          </cell>
          <cell r="P4184" t="str">
            <v>Islam</v>
          </cell>
          <cell r="Q4184" t="str">
            <v>WIRASWASTA</v>
          </cell>
          <cell r="R4184" t="str">
            <v>-</v>
          </cell>
          <cell r="S4184" t="str">
            <v>ADA</v>
          </cell>
        </row>
        <row r="4185">
          <cell r="A4185" t="str">
            <v>3302166909760006</v>
          </cell>
          <cell r="B4185" t="str">
            <v>3302160211110001</v>
          </cell>
          <cell r="C4185" t="str">
            <v>MARIATUN</v>
          </cell>
          <cell r="D4185" t="str">
            <v>PR</v>
          </cell>
          <cell r="E4185">
            <v>28032</v>
          </cell>
          <cell r="F4185">
            <v>43.589041095890408</v>
          </cell>
          <cell r="G4185" t="str">
            <v>NGAWI</v>
          </cell>
          <cell r="H4185" t="str">
            <v>TUMIYANG</v>
          </cell>
          <cell r="I4185" t="str">
            <v>001</v>
          </cell>
          <cell r="J4185" t="str">
            <v>006</v>
          </cell>
          <cell r="K4185" t="str">
            <v>TUMIYANG</v>
          </cell>
          <cell r="L4185" t="str">
            <v>TUMIYANG, RT 001 RW 006</v>
          </cell>
          <cell r="M4185" t="str">
            <v>ISTRI</v>
          </cell>
          <cell r="N4185" t="str">
            <v>KAWIN</v>
          </cell>
          <cell r="O4185" t="str">
            <v>SLTA/Sederajat</v>
          </cell>
          <cell r="P4185" t="str">
            <v>Islam</v>
          </cell>
          <cell r="Q4185" t="str">
            <v>MENGURUS RUMAH TANGGA</v>
          </cell>
          <cell r="R4185" t="str">
            <v>-</v>
          </cell>
          <cell r="S4185" t="str">
            <v>TIDAK ADA</v>
          </cell>
        </row>
        <row r="4186">
          <cell r="A4186" t="str">
            <v>3302161402070003</v>
          </cell>
          <cell r="B4186" t="str">
            <v>3302160211110001</v>
          </cell>
          <cell r="C4186" t="str">
            <v>MUHAMMAD HISYAM ASSAUKI</v>
          </cell>
          <cell r="D4186" t="str">
            <v>LK</v>
          </cell>
          <cell r="E4186">
            <v>39127</v>
          </cell>
          <cell r="F4186">
            <v>13.191780821917808</v>
          </cell>
          <cell r="G4186" t="str">
            <v>BEKASI</v>
          </cell>
          <cell r="H4186" t="str">
            <v>TUMIYANG</v>
          </cell>
          <cell r="I4186" t="str">
            <v>001</v>
          </cell>
          <cell r="J4186" t="str">
            <v>006</v>
          </cell>
          <cell r="K4186" t="str">
            <v>TUMIYANG</v>
          </cell>
          <cell r="L4186" t="str">
            <v>TUMIYANG, RT 001 RW 006</v>
          </cell>
          <cell r="M4186" t="str">
            <v>ANAK</v>
          </cell>
          <cell r="N4186" t="str">
            <v>BELUM KAWIN</v>
          </cell>
          <cell r="O4186" t="str">
            <v>Belum Tamat SD/Sederajat</v>
          </cell>
          <cell r="P4186" t="str">
            <v>Islam</v>
          </cell>
          <cell r="Q4186" t="str">
            <v>BELUM/TIDAK BEKERJA</v>
          </cell>
          <cell r="R4186" t="str">
            <v>-</v>
          </cell>
          <cell r="S4186" t="str">
            <v>TIDAK ADA</v>
          </cell>
        </row>
        <row r="4187">
          <cell r="A4187" t="str">
            <v>3302162603140002</v>
          </cell>
          <cell r="B4187" t="str">
            <v>3302160211110001</v>
          </cell>
          <cell r="C4187" t="str">
            <v>MUHAMMAD HABIBI RAMLI</v>
          </cell>
          <cell r="D4187" t="str">
            <v>LK</v>
          </cell>
          <cell r="E4187">
            <v>41724</v>
          </cell>
          <cell r="F4187">
            <v>6.0767123287671234</v>
          </cell>
          <cell r="G4187" t="str">
            <v>BANYUMAS</v>
          </cell>
          <cell r="H4187" t="str">
            <v>TUMIYANG</v>
          </cell>
          <cell r="I4187" t="str">
            <v>001</v>
          </cell>
          <cell r="J4187" t="str">
            <v>006</v>
          </cell>
          <cell r="K4187" t="str">
            <v>TUMIYANG</v>
          </cell>
          <cell r="L4187" t="str">
            <v>TUMIYANG, RT 001 RW 006</v>
          </cell>
          <cell r="M4187" t="str">
            <v>ANAK</v>
          </cell>
          <cell r="N4187" t="str">
            <v>BELUM KAWIN</v>
          </cell>
          <cell r="O4187" t="str">
            <v>Tidak/Belum Sekolah</v>
          </cell>
          <cell r="P4187" t="str">
            <v>Islam</v>
          </cell>
          <cell r="Q4187" t="str">
            <v>BELUM/TIDAK BEKERJA</v>
          </cell>
          <cell r="R4187" t="str">
            <v>-</v>
          </cell>
          <cell r="S4187" t="str">
            <v>ADA</v>
          </cell>
        </row>
        <row r="4188">
          <cell r="A4188" t="str">
            <v>3302164201010005</v>
          </cell>
          <cell r="B4188" t="str">
            <v>3302160211110001</v>
          </cell>
          <cell r="C4188" t="str">
            <v>ALWIATI FALASIFATIN NISA</v>
          </cell>
          <cell r="D4188" t="str">
            <v>PR</v>
          </cell>
          <cell r="E4188">
            <v>36893</v>
          </cell>
          <cell r="F4188">
            <v>19.312328767123287</v>
          </cell>
          <cell r="G4188" t="str">
            <v>BANYUMAS</v>
          </cell>
          <cell r="H4188" t="str">
            <v>TUMIYANG</v>
          </cell>
          <cell r="I4188" t="str">
            <v>001</v>
          </cell>
          <cell r="J4188" t="str">
            <v>006</v>
          </cell>
          <cell r="K4188" t="str">
            <v>TUMIYANG</v>
          </cell>
          <cell r="L4188" t="str">
            <v>TUMIYANG, RT 001 RW 006</v>
          </cell>
          <cell r="M4188" t="str">
            <v>ANAK</v>
          </cell>
          <cell r="N4188" t="str">
            <v>BELUM KAWIN</v>
          </cell>
          <cell r="O4188" t="str">
            <v>SLTP/Sederajat</v>
          </cell>
          <cell r="P4188" t="str">
            <v>Islam</v>
          </cell>
          <cell r="Q4188" t="str">
            <v>PELAJAR/MAHASISWA</v>
          </cell>
          <cell r="R4188" t="str">
            <v>-</v>
          </cell>
          <cell r="S4188" t="str">
            <v>TIDAK ADA</v>
          </cell>
        </row>
        <row r="4189">
          <cell r="A4189" t="str">
            <v>3302162610760001</v>
          </cell>
          <cell r="B4189" t="str">
            <v>3302160302100001</v>
          </cell>
          <cell r="C4189" t="str">
            <v>KUSDI</v>
          </cell>
          <cell r="D4189" t="str">
            <v>LK</v>
          </cell>
          <cell r="E4189">
            <v>28059</v>
          </cell>
          <cell r="F4189">
            <v>43.515068493150686</v>
          </cell>
          <cell r="G4189" t="str">
            <v>BANYUMAS</v>
          </cell>
          <cell r="H4189" t="str">
            <v>TUMIYANG</v>
          </cell>
          <cell r="I4189" t="str">
            <v>001</v>
          </cell>
          <cell r="J4189" t="str">
            <v>006</v>
          </cell>
          <cell r="K4189" t="str">
            <v>TUMIYANG</v>
          </cell>
          <cell r="L4189" t="str">
            <v>TUMIYANG, RT 001 RW 006</v>
          </cell>
          <cell r="M4189" t="str">
            <v>KEPALA KELUARGA</v>
          </cell>
          <cell r="N4189" t="str">
            <v>KAWIN</v>
          </cell>
          <cell r="O4189" t="str">
            <v>Tamat SD/Sederajat</v>
          </cell>
          <cell r="P4189" t="str">
            <v>Islam</v>
          </cell>
          <cell r="Q4189" t="str">
            <v>PETANI/PEKEBUN</v>
          </cell>
          <cell r="R4189" t="str">
            <v>-</v>
          </cell>
          <cell r="S4189" t="str">
            <v>ADA</v>
          </cell>
        </row>
        <row r="4190">
          <cell r="A4190" t="str">
            <v>3302166503810003</v>
          </cell>
          <cell r="B4190" t="str">
            <v>3302160302100001</v>
          </cell>
          <cell r="C4190" t="str">
            <v>ROWIYAH</v>
          </cell>
          <cell r="D4190" t="str">
            <v>PR</v>
          </cell>
          <cell r="E4190">
            <v>29670</v>
          </cell>
          <cell r="F4190">
            <v>39.101369863013701</v>
          </cell>
          <cell r="G4190" t="str">
            <v>BANYUMAS</v>
          </cell>
          <cell r="H4190" t="str">
            <v>TUMIYANG</v>
          </cell>
          <cell r="I4190" t="str">
            <v>001</v>
          </cell>
          <cell r="J4190" t="str">
            <v>006</v>
          </cell>
          <cell r="K4190" t="str">
            <v>TUMIYANG</v>
          </cell>
          <cell r="L4190" t="str">
            <v>TUMIYANG, RT 001 RW 006</v>
          </cell>
          <cell r="M4190" t="str">
            <v>ISTRI</v>
          </cell>
          <cell r="N4190" t="str">
            <v>KAWIN</v>
          </cell>
          <cell r="O4190" t="str">
            <v>Tamat SD/Sederajat</v>
          </cell>
          <cell r="P4190" t="str">
            <v>Islam</v>
          </cell>
          <cell r="Q4190" t="str">
            <v>MENGURUS RUMAH TANGGA</v>
          </cell>
          <cell r="R4190" t="str">
            <v>-</v>
          </cell>
          <cell r="S4190" t="str">
            <v>ADA</v>
          </cell>
        </row>
        <row r="4191">
          <cell r="A4191" t="str">
            <v>3302164606020005</v>
          </cell>
          <cell r="B4191" t="str">
            <v>3302160302100001</v>
          </cell>
          <cell r="C4191" t="str">
            <v>SABIQOH FAIQUTUNNISA</v>
          </cell>
          <cell r="D4191" t="str">
            <v>PR</v>
          </cell>
          <cell r="E4191">
            <v>37413</v>
          </cell>
          <cell r="F4191">
            <v>17.887671232876713</v>
          </cell>
          <cell r="G4191" t="str">
            <v>BANYUMAS</v>
          </cell>
          <cell r="H4191" t="str">
            <v>TUMIYANG</v>
          </cell>
          <cell r="I4191" t="str">
            <v>001</v>
          </cell>
          <cell r="J4191" t="str">
            <v>006</v>
          </cell>
          <cell r="K4191" t="str">
            <v>TUMIYANG</v>
          </cell>
          <cell r="L4191" t="str">
            <v>TUMIYANG, RT 001 RW 006</v>
          </cell>
          <cell r="M4191" t="str">
            <v>ANAK</v>
          </cell>
          <cell r="N4191" t="str">
            <v>BELUM KAWIN</v>
          </cell>
          <cell r="O4191" t="str">
            <v>Belum Tamat SD/Sederajat</v>
          </cell>
          <cell r="P4191" t="str">
            <v>Islam</v>
          </cell>
          <cell r="Q4191" t="str">
            <v>PELAJAR/MAHASISWA</v>
          </cell>
          <cell r="R4191" t="str">
            <v>-</v>
          </cell>
          <cell r="S4191" t="str">
            <v>ADA</v>
          </cell>
        </row>
        <row r="4192">
          <cell r="A4192" t="str">
            <v>3302160707770014</v>
          </cell>
          <cell r="B4192" t="str">
            <v>3302160412140007</v>
          </cell>
          <cell r="C4192" t="str">
            <v>SUWARTO</v>
          </cell>
          <cell r="D4192" t="str">
            <v>LK</v>
          </cell>
          <cell r="E4192">
            <v>28313</v>
          </cell>
          <cell r="F4192">
            <v>42.819178082191783</v>
          </cell>
          <cell r="G4192" t="str">
            <v>BANYUMAS</v>
          </cell>
          <cell r="H4192" t="str">
            <v>TUMIYANG</v>
          </cell>
          <cell r="I4192" t="str">
            <v>001</v>
          </cell>
          <cell r="J4192" t="str">
            <v>006</v>
          </cell>
          <cell r="K4192" t="str">
            <v>TUMIYANG</v>
          </cell>
          <cell r="L4192" t="str">
            <v>TUMIYANG, RT 001 RW 006</v>
          </cell>
          <cell r="M4192" t="str">
            <v>KEPALA KELUARGA</v>
          </cell>
          <cell r="N4192" t="str">
            <v>KAWIN</v>
          </cell>
          <cell r="O4192" t="str">
            <v>Tamat SD/Sederajat</v>
          </cell>
          <cell r="P4192" t="str">
            <v>Islam</v>
          </cell>
          <cell r="Q4192" t="str">
            <v>BURUH TANI/PERKEBUNAN</v>
          </cell>
          <cell r="R4192" t="str">
            <v>-</v>
          </cell>
          <cell r="S4192" t="str">
            <v>ADA</v>
          </cell>
        </row>
        <row r="4193">
          <cell r="A4193" t="str">
            <v>3302166512850002</v>
          </cell>
          <cell r="B4193" t="str">
            <v>3302160412140007</v>
          </cell>
          <cell r="C4193" t="str">
            <v>PUJI LESTARI</v>
          </cell>
          <cell r="D4193" t="str">
            <v>PR</v>
          </cell>
          <cell r="E4193">
            <v>31406</v>
          </cell>
          <cell r="F4193">
            <v>34.345205479452055</v>
          </cell>
          <cell r="G4193" t="str">
            <v>BANYUMAS</v>
          </cell>
          <cell r="H4193" t="str">
            <v>TUMIYANG</v>
          </cell>
          <cell r="I4193" t="str">
            <v>001</v>
          </cell>
          <cell r="J4193" t="str">
            <v>006</v>
          </cell>
          <cell r="K4193" t="str">
            <v>TUMIYANG</v>
          </cell>
          <cell r="L4193" t="str">
            <v>TUMIYANG, RT 001 RW 006</v>
          </cell>
          <cell r="M4193" t="str">
            <v>ISTRI</v>
          </cell>
          <cell r="N4193" t="str">
            <v>KAWIN</v>
          </cell>
          <cell r="O4193" t="str">
            <v>Tamat SD/Sederajat</v>
          </cell>
          <cell r="P4193" t="str">
            <v>Islam</v>
          </cell>
          <cell r="Q4193" t="str">
            <v>MENGURUS RUMAH TANGGA</v>
          </cell>
          <cell r="R4193" t="str">
            <v>-</v>
          </cell>
          <cell r="S4193" t="str">
            <v>TIDAK ADA</v>
          </cell>
        </row>
        <row r="4194">
          <cell r="A4194" t="str">
            <v>3302160511170001</v>
          </cell>
          <cell r="B4194" t="str">
            <v>3302160412140007</v>
          </cell>
          <cell r="C4194" t="str">
            <v>RIZKI ZAFA SAPUTRA</v>
          </cell>
          <cell r="D4194" t="str">
            <v>LK</v>
          </cell>
          <cell r="E4194">
            <v>43044</v>
          </cell>
          <cell r="F4194">
            <v>2.4602739726027396</v>
          </cell>
          <cell r="G4194" t="str">
            <v>BANYUMAS</v>
          </cell>
          <cell r="H4194" t="str">
            <v>TUMIYANG</v>
          </cell>
          <cell r="I4194" t="str">
            <v>001</v>
          </cell>
          <cell r="J4194" t="str">
            <v>006</v>
          </cell>
          <cell r="K4194" t="str">
            <v>TUMIYANG</v>
          </cell>
          <cell r="L4194" t="str">
            <v>TUMIYANG, RT 001 RW 006</v>
          </cell>
          <cell r="M4194" t="str">
            <v>ANAK</v>
          </cell>
          <cell r="N4194" t="str">
            <v>BELUM KAWIN</v>
          </cell>
          <cell r="O4194" t="str">
            <v>Tidak/Belum Sekolah</v>
          </cell>
          <cell r="P4194" t="str">
            <v>Islam</v>
          </cell>
          <cell r="Q4194" t="str">
            <v>BELUM/TIDAK BEKERJA</v>
          </cell>
          <cell r="R4194" t="str">
            <v>-</v>
          </cell>
          <cell r="S4194" t="str">
            <v>ADA</v>
          </cell>
        </row>
        <row r="4195">
          <cell r="A4195" t="str">
            <v>3302161302080001</v>
          </cell>
          <cell r="B4195" t="str">
            <v>3302160412140007</v>
          </cell>
          <cell r="C4195" t="str">
            <v>RISMA REVALINA</v>
          </cell>
          <cell r="D4195" t="str">
            <v>LK</v>
          </cell>
          <cell r="E4195">
            <v>39491</v>
          </cell>
          <cell r="F4195">
            <v>12.194520547945206</v>
          </cell>
          <cell r="G4195" t="str">
            <v>BANYUMAS</v>
          </cell>
          <cell r="H4195" t="str">
            <v>TUMIYANG</v>
          </cell>
          <cell r="I4195" t="str">
            <v>001</v>
          </cell>
          <cell r="J4195" t="str">
            <v>006</v>
          </cell>
          <cell r="K4195" t="str">
            <v>TUMIYANG</v>
          </cell>
          <cell r="L4195" t="str">
            <v>TUMIYANG, RT 001 RW 006</v>
          </cell>
          <cell r="M4195" t="str">
            <v>ANAK</v>
          </cell>
          <cell r="N4195" t="str">
            <v>BELUM KAWIN</v>
          </cell>
          <cell r="O4195" t="str">
            <v>Tidak/Belum Sekolah</v>
          </cell>
          <cell r="P4195" t="str">
            <v>Islam</v>
          </cell>
          <cell r="Q4195" t="str">
            <v>BELUM/TIDAK BEKERJA</v>
          </cell>
          <cell r="R4195" t="str">
            <v>-</v>
          </cell>
          <cell r="S4195" t="str">
            <v>TIDAK ADA</v>
          </cell>
        </row>
        <row r="4196">
          <cell r="A4196" t="str">
            <v>3302160504460002</v>
          </cell>
          <cell r="B4196" t="str">
            <v>3302160501080006</v>
          </cell>
          <cell r="C4196" t="str">
            <v>SUWARTO</v>
          </cell>
          <cell r="D4196" t="str">
            <v>LK</v>
          </cell>
          <cell r="E4196">
            <v>16897</v>
          </cell>
          <cell r="F4196">
            <v>74.095890410958901</v>
          </cell>
          <cell r="G4196" t="str">
            <v>BANYUMAS</v>
          </cell>
          <cell r="H4196" t="str">
            <v>TUMIYANG</v>
          </cell>
          <cell r="I4196" t="str">
            <v>001</v>
          </cell>
          <cell r="J4196" t="str">
            <v>006</v>
          </cell>
          <cell r="K4196" t="str">
            <v>TUMIYANG</v>
          </cell>
          <cell r="L4196" t="str">
            <v>TUMIYANG, RT 001 RW 006</v>
          </cell>
          <cell r="M4196" t="str">
            <v>KEPALA KELUARGA</v>
          </cell>
          <cell r="N4196" t="str">
            <v>KAWIN</v>
          </cell>
          <cell r="O4196" t="str">
            <v>Tamat SD/Sederajat</v>
          </cell>
          <cell r="P4196" t="str">
            <v>Islam</v>
          </cell>
          <cell r="Q4196" t="str">
            <v>PEDAGANG</v>
          </cell>
          <cell r="R4196" t="str">
            <v>-</v>
          </cell>
          <cell r="S4196" t="str">
            <v>TIDAK ADA</v>
          </cell>
        </row>
        <row r="4197">
          <cell r="A4197" t="str">
            <v>3302166506500001</v>
          </cell>
          <cell r="B4197" t="str">
            <v>3302160501080006</v>
          </cell>
          <cell r="C4197" t="str">
            <v>KIREM</v>
          </cell>
          <cell r="D4197" t="str">
            <v>PR</v>
          </cell>
          <cell r="E4197">
            <v>18439</v>
          </cell>
          <cell r="F4197">
            <v>69.871232876712327</v>
          </cell>
          <cell r="G4197" t="str">
            <v>BANYUMAS</v>
          </cell>
          <cell r="H4197" t="str">
            <v>TUMIYANG</v>
          </cell>
          <cell r="I4197" t="str">
            <v>001</v>
          </cell>
          <cell r="J4197" t="str">
            <v>006</v>
          </cell>
          <cell r="K4197" t="str">
            <v>TUMIYANG</v>
          </cell>
          <cell r="L4197" t="str">
            <v>TUMIYANG, RT 001 RW 006</v>
          </cell>
          <cell r="M4197" t="str">
            <v>ISTRI</v>
          </cell>
          <cell r="N4197" t="str">
            <v>KAWIN</v>
          </cell>
          <cell r="O4197" t="str">
            <v>Tamat SD/Sederajat</v>
          </cell>
          <cell r="P4197" t="str">
            <v>Islam</v>
          </cell>
          <cell r="Q4197" t="str">
            <v>PETANI/PEKEBUN</v>
          </cell>
          <cell r="R4197" t="str">
            <v>-</v>
          </cell>
          <cell r="S4197" t="str">
            <v>TIDAK ADA</v>
          </cell>
        </row>
        <row r="4198">
          <cell r="A4198" t="str">
            <v>3302161903780002</v>
          </cell>
          <cell r="B4198" t="str">
            <v>3302160501080006</v>
          </cell>
          <cell r="C4198" t="str">
            <v>DARYANTO</v>
          </cell>
          <cell r="D4198" t="str">
            <v>LK</v>
          </cell>
          <cell r="E4198">
            <v>28568</v>
          </cell>
          <cell r="F4198">
            <v>42.12054794520548</v>
          </cell>
          <cell r="G4198" t="str">
            <v>BANYUMAS</v>
          </cell>
          <cell r="H4198" t="str">
            <v>TUMIYANG</v>
          </cell>
          <cell r="I4198" t="str">
            <v>001</v>
          </cell>
          <cell r="J4198" t="str">
            <v>006</v>
          </cell>
          <cell r="K4198" t="str">
            <v>TUMIYANG</v>
          </cell>
          <cell r="L4198" t="str">
            <v>TUMIYANG, RT 001 RW 006</v>
          </cell>
          <cell r="M4198" t="str">
            <v>ANAK</v>
          </cell>
          <cell r="N4198" t="str">
            <v>BELUM KAWIN</v>
          </cell>
          <cell r="O4198" t="str">
            <v>Tamat SD/Sederajat</v>
          </cell>
          <cell r="P4198" t="str">
            <v>Islam</v>
          </cell>
          <cell r="Q4198" t="str">
            <v>BELUM/TIDAK BEKERJA</v>
          </cell>
          <cell r="R4198" t="str">
            <v>-</v>
          </cell>
          <cell r="S4198" t="str">
            <v>TIDAK ADA</v>
          </cell>
        </row>
        <row r="4199">
          <cell r="A4199" t="str">
            <v>3302161111730003</v>
          </cell>
          <cell r="B4199" t="str">
            <v>3302160508060004</v>
          </cell>
          <cell r="C4199" t="str">
            <v>SURATMO</v>
          </cell>
          <cell r="D4199" t="str">
            <v>LK</v>
          </cell>
          <cell r="E4199">
            <v>26979</v>
          </cell>
          <cell r="F4199">
            <v>46.473972602739728</v>
          </cell>
          <cell r="G4199" t="str">
            <v>BANYUMAS</v>
          </cell>
          <cell r="H4199" t="str">
            <v>DESA TUMIYANG</v>
          </cell>
          <cell r="I4199" t="str">
            <v>001</v>
          </cell>
          <cell r="J4199" t="str">
            <v>006</v>
          </cell>
          <cell r="K4199" t="str">
            <v>TUMIYANG</v>
          </cell>
          <cell r="L4199" t="str">
            <v>DESA TUMIYANG, RT 001 RW 006</v>
          </cell>
          <cell r="M4199" t="str">
            <v>KEPALA KELUARGA</v>
          </cell>
          <cell r="N4199" t="str">
            <v>KAWIN</v>
          </cell>
          <cell r="O4199" t="str">
            <v>Tamat SD/Sederajat</v>
          </cell>
          <cell r="P4199" t="str">
            <v>Islam</v>
          </cell>
          <cell r="Q4199" t="str">
            <v>BURUH HARIAN LEPAS</v>
          </cell>
          <cell r="R4199" t="str">
            <v>-</v>
          </cell>
          <cell r="S4199" t="str">
            <v>TIDAK ADA</v>
          </cell>
        </row>
        <row r="4200">
          <cell r="A4200" t="str">
            <v>3302164405730003</v>
          </cell>
          <cell r="B4200" t="str">
            <v>3302160508060004</v>
          </cell>
          <cell r="C4200" t="str">
            <v>RIYANI</v>
          </cell>
          <cell r="D4200" t="str">
            <v>PR</v>
          </cell>
          <cell r="E4200">
            <v>26788</v>
          </cell>
          <cell r="F4200">
            <v>46.9972602739726</v>
          </cell>
          <cell r="G4200" t="str">
            <v>BANYUMAS</v>
          </cell>
          <cell r="H4200" t="str">
            <v>DESA TUMIYANG</v>
          </cell>
          <cell r="I4200" t="str">
            <v>001</v>
          </cell>
          <cell r="J4200" t="str">
            <v>006</v>
          </cell>
          <cell r="K4200" t="str">
            <v>TUMIYANG</v>
          </cell>
          <cell r="L4200" t="str">
            <v>DESA TUMIYANG, RT 001 RW 006</v>
          </cell>
          <cell r="M4200" t="str">
            <v>ISTRI</v>
          </cell>
          <cell r="N4200" t="str">
            <v>KAWIN</v>
          </cell>
          <cell r="O4200" t="str">
            <v>Tamat SD/Sederajat</v>
          </cell>
          <cell r="P4200" t="str">
            <v>Islam</v>
          </cell>
          <cell r="Q4200" t="str">
            <v>MENGURUS RUMAH TANGGA</v>
          </cell>
          <cell r="R4200" t="str">
            <v>-</v>
          </cell>
          <cell r="S4200" t="str">
            <v>TIDAK ADA</v>
          </cell>
        </row>
        <row r="4201">
          <cell r="A4201" t="str">
            <v>3302161503090001</v>
          </cell>
          <cell r="B4201" t="str">
            <v>3302160508060004</v>
          </cell>
          <cell r="C4201" t="str">
            <v>BAYU ALDI YOLANDA</v>
          </cell>
          <cell r="D4201" t="str">
            <v>LK</v>
          </cell>
          <cell r="E4201">
            <v>39887</v>
          </cell>
          <cell r="F4201">
            <v>11.109589041095891</v>
          </cell>
          <cell r="G4201" t="str">
            <v>BANYUMAS</v>
          </cell>
          <cell r="H4201" t="str">
            <v>DESA TUMIYANG</v>
          </cell>
          <cell r="I4201" t="str">
            <v>001</v>
          </cell>
          <cell r="J4201" t="str">
            <v>006</v>
          </cell>
          <cell r="K4201" t="str">
            <v>TUMIYANG</v>
          </cell>
          <cell r="L4201" t="str">
            <v>DESA TUMIYANG, RT 001 RW 006</v>
          </cell>
          <cell r="M4201" t="str">
            <v>ANAK</v>
          </cell>
          <cell r="N4201" t="str">
            <v>BELUM KAWIN</v>
          </cell>
          <cell r="O4201" t="str">
            <v>Tidak/Belum Sekolah</v>
          </cell>
          <cell r="P4201" t="str">
            <v>Islam</v>
          </cell>
          <cell r="Q4201" t="str">
            <v>BELUM/TIDAK BEKERJA</v>
          </cell>
          <cell r="R4201" t="str">
            <v>-</v>
          </cell>
          <cell r="S4201" t="str">
            <v>ADA</v>
          </cell>
        </row>
        <row r="4202">
          <cell r="A4202" t="str">
            <v>3302165707960002</v>
          </cell>
          <cell r="B4202" t="str">
            <v>3302160508060004</v>
          </cell>
          <cell r="C4202" t="str">
            <v>NOFITA YULI PRATAMA</v>
          </cell>
          <cell r="D4202" t="str">
            <v>PR</v>
          </cell>
          <cell r="E4202">
            <v>35263</v>
          </cell>
          <cell r="F4202">
            <v>23.778082191780822</v>
          </cell>
          <cell r="G4202" t="str">
            <v>BANYUMAS</v>
          </cell>
          <cell r="H4202" t="str">
            <v>DESA TUMIYANG</v>
          </cell>
          <cell r="I4202" t="str">
            <v>001</v>
          </cell>
          <cell r="J4202" t="str">
            <v>006</v>
          </cell>
          <cell r="K4202" t="str">
            <v>TUMIYANG</v>
          </cell>
          <cell r="L4202" t="str">
            <v>DESA TUMIYANG, RT 001 RW 006</v>
          </cell>
          <cell r="M4202" t="str">
            <v>ANAK</v>
          </cell>
          <cell r="N4202" t="str">
            <v>BELUM KAWIN</v>
          </cell>
          <cell r="O4202" t="str">
            <v>Tamat SD/Sederajat</v>
          </cell>
          <cell r="P4202" t="str">
            <v>Islam</v>
          </cell>
          <cell r="Q4202" t="str">
            <v>PELAJAR/MAHASISWA</v>
          </cell>
          <cell r="R4202" t="str">
            <v>-</v>
          </cell>
          <cell r="S4202" t="str">
            <v>ADA</v>
          </cell>
        </row>
        <row r="4203">
          <cell r="A4203" t="str">
            <v>3302164107300050</v>
          </cell>
          <cell r="B4203" t="str">
            <v>3302160707060008</v>
          </cell>
          <cell r="C4203" t="str">
            <v>SODAH</v>
          </cell>
          <cell r="D4203" t="str">
            <v>PR</v>
          </cell>
          <cell r="E4203">
            <v>11140</v>
          </cell>
          <cell r="F4203">
            <v>89.868493150684927</v>
          </cell>
          <cell r="G4203" t="str">
            <v>BANYUMAS</v>
          </cell>
          <cell r="H4203" t="str">
            <v>TUMIYANG</v>
          </cell>
          <cell r="I4203" t="str">
            <v>001</v>
          </cell>
          <cell r="J4203" t="str">
            <v>006</v>
          </cell>
          <cell r="K4203" t="str">
            <v>TUMIYANG</v>
          </cell>
          <cell r="L4203" t="str">
            <v>TUMIYANG, RT 001 RW 006</v>
          </cell>
          <cell r="M4203" t="str">
            <v>KEPALA KELUARGA</v>
          </cell>
          <cell r="N4203" t="str">
            <v>CERAI MATI</v>
          </cell>
          <cell r="O4203" t="str">
            <v>Tamat SD/Sederajat</v>
          </cell>
          <cell r="P4203" t="str">
            <v>Islam</v>
          </cell>
          <cell r="Q4203" t="str">
            <v>PETANI/PEKEBUN</v>
          </cell>
          <cell r="R4203" t="str">
            <v>-</v>
          </cell>
          <cell r="S4203" t="str">
            <v>TIDAK ADA</v>
          </cell>
        </row>
        <row r="4204">
          <cell r="A4204" t="str">
            <v>3302164107400028</v>
          </cell>
          <cell r="B4204" t="str">
            <v>3302160708060285</v>
          </cell>
          <cell r="C4204" t="str">
            <v>RAKITEM</v>
          </cell>
          <cell r="D4204" t="str">
            <v>PR</v>
          </cell>
          <cell r="E4204">
            <v>14793</v>
          </cell>
          <cell r="F4204">
            <v>79.860273972602741</v>
          </cell>
          <cell r="G4204" t="str">
            <v>BANYUMAS</v>
          </cell>
          <cell r="H4204" t="str">
            <v>DESA TUMIYANG</v>
          </cell>
          <cell r="I4204" t="str">
            <v>001</v>
          </cell>
          <cell r="J4204" t="str">
            <v>006</v>
          </cell>
          <cell r="K4204" t="str">
            <v>TUMIYANG</v>
          </cell>
          <cell r="L4204" t="str">
            <v>DESA TUMIYANG, RT 001 RW 006</v>
          </cell>
          <cell r="M4204" t="str">
            <v>KEPALA KELUARGA</v>
          </cell>
          <cell r="N4204" t="str">
            <v>CERAI MATI</v>
          </cell>
          <cell r="O4204" t="str">
            <v>Tamat SD/Sederajat</v>
          </cell>
          <cell r="P4204" t="str">
            <v>Islam</v>
          </cell>
          <cell r="Q4204" t="str">
            <v>PETANI/PEKEBUN</v>
          </cell>
          <cell r="R4204" t="str">
            <v>-</v>
          </cell>
          <cell r="S4204" t="str">
            <v>TIDAK ADA</v>
          </cell>
        </row>
        <row r="4205">
          <cell r="A4205" t="str">
            <v>3213073001820001</v>
          </cell>
          <cell r="B4205" t="str">
            <v>3302161210160001</v>
          </cell>
          <cell r="C4205" t="str">
            <v>SUHARNO</v>
          </cell>
          <cell r="D4205" t="str">
            <v>LK</v>
          </cell>
          <cell r="E4205">
            <v>30152</v>
          </cell>
          <cell r="F4205">
            <v>37.780821917808218</v>
          </cell>
          <cell r="G4205" t="str">
            <v>SUBANG</v>
          </cell>
          <cell r="H4205" t="str">
            <v>KP. CILONGOK</v>
          </cell>
          <cell r="I4205" t="str">
            <v>001</v>
          </cell>
          <cell r="J4205" t="str">
            <v>006</v>
          </cell>
          <cell r="K4205" t="str">
            <v>TUMIYANG</v>
          </cell>
          <cell r="L4205" t="str">
            <v>KP. CILONGOK, RT 001 RW 006</v>
          </cell>
          <cell r="M4205" t="str">
            <v>KEPALA KELUARGA</v>
          </cell>
          <cell r="N4205" t="str">
            <v>KAWIN</v>
          </cell>
          <cell r="O4205" t="str">
            <v>Tamat SD/Sederajat</v>
          </cell>
          <cell r="P4205" t="str">
            <v>Islam</v>
          </cell>
          <cell r="Q4205" t="str">
            <v>BURUH HARIAN LEPAS</v>
          </cell>
          <cell r="R4205" t="str">
            <v>-</v>
          </cell>
          <cell r="S4205" t="str">
            <v>TIDAK ADA</v>
          </cell>
        </row>
        <row r="4206">
          <cell r="A4206" t="str">
            <v>3302166910790002</v>
          </cell>
          <cell r="B4206" t="str">
            <v>3302161210160001</v>
          </cell>
          <cell r="C4206" t="str">
            <v>TARTI</v>
          </cell>
          <cell r="D4206" t="str">
            <v>PR</v>
          </cell>
          <cell r="E4206">
            <v>29157</v>
          </cell>
          <cell r="F4206">
            <v>40.506849315068493</v>
          </cell>
          <cell r="G4206" t="str">
            <v>BANYUMAS</v>
          </cell>
          <cell r="H4206" t="str">
            <v>KP. CILONGOK</v>
          </cell>
          <cell r="I4206" t="str">
            <v>001</v>
          </cell>
          <cell r="J4206" t="str">
            <v>006</v>
          </cell>
          <cell r="K4206" t="str">
            <v>TUMIYANG</v>
          </cell>
          <cell r="L4206" t="str">
            <v>KP. CILONGOK, RT 001 RW 006</v>
          </cell>
          <cell r="M4206" t="str">
            <v>ISTRI</v>
          </cell>
          <cell r="N4206" t="str">
            <v>KAWIN</v>
          </cell>
          <cell r="O4206" t="str">
            <v>Tamat SD/Sederajat</v>
          </cell>
          <cell r="P4206" t="str">
            <v>Islam</v>
          </cell>
          <cell r="Q4206" t="str">
            <v>MENGURUS RUMAH TANGGA</v>
          </cell>
          <cell r="R4206" t="str">
            <v>-</v>
          </cell>
          <cell r="S4206" t="str">
            <v>TIDAK ADA</v>
          </cell>
        </row>
        <row r="4207">
          <cell r="A4207" t="str">
            <v>3213072306130001</v>
          </cell>
          <cell r="B4207" t="str">
            <v>3302161210160001</v>
          </cell>
          <cell r="C4207" t="str">
            <v>RAFA ADITYA LUTFIYANA</v>
          </cell>
          <cell r="D4207" t="str">
            <v>LK</v>
          </cell>
          <cell r="E4207">
            <v>41448</v>
          </cell>
          <cell r="F4207">
            <v>6.8328767123287673</v>
          </cell>
          <cell r="G4207" t="str">
            <v>SUBANG</v>
          </cell>
          <cell r="H4207" t="str">
            <v>KP. CILONGOK</v>
          </cell>
          <cell r="I4207" t="str">
            <v>001</v>
          </cell>
          <cell r="J4207" t="str">
            <v>006</v>
          </cell>
          <cell r="K4207" t="str">
            <v>TUMIYANG</v>
          </cell>
          <cell r="L4207" t="str">
            <v>KP. CILONGOK, RT 001 RW 006</v>
          </cell>
          <cell r="M4207" t="str">
            <v>ANAK</v>
          </cell>
          <cell r="N4207" t="str">
            <v>BELUM KAWIN</v>
          </cell>
          <cell r="O4207" t="str">
            <v>Tidak/Belum Sekolah</v>
          </cell>
          <cell r="P4207" t="str">
            <v>Islam</v>
          </cell>
          <cell r="Q4207" t="str">
            <v>BELUM/TIDAK BEKERJA</v>
          </cell>
          <cell r="R4207" t="str">
            <v>-</v>
          </cell>
          <cell r="S4207" t="str">
            <v>ADA</v>
          </cell>
        </row>
        <row r="4208">
          <cell r="A4208" t="str">
            <v>3302161211100001</v>
          </cell>
          <cell r="B4208" t="str">
            <v>3302161210160001</v>
          </cell>
          <cell r="C4208" t="str">
            <v>NOVA ADITYA</v>
          </cell>
          <cell r="D4208" t="str">
            <v>LK</v>
          </cell>
          <cell r="E4208">
            <v>40494</v>
          </cell>
          <cell r="F4208">
            <v>9.4465753424657528</v>
          </cell>
          <cell r="G4208" t="str">
            <v>SUBANG</v>
          </cell>
          <cell r="H4208" t="str">
            <v>KP. CILONGOK</v>
          </cell>
          <cell r="I4208" t="str">
            <v>001</v>
          </cell>
          <cell r="J4208" t="str">
            <v>006</v>
          </cell>
          <cell r="K4208" t="str">
            <v>TUMIYANG</v>
          </cell>
          <cell r="L4208" t="str">
            <v>KP. CILONGOK, RT 001 RW 006</v>
          </cell>
          <cell r="M4208" t="str">
            <v>ANAK</v>
          </cell>
          <cell r="N4208" t="str">
            <v>BELUM KAWIN</v>
          </cell>
          <cell r="O4208" t="str">
            <v>Tidak/Belum Sekolah</v>
          </cell>
          <cell r="P4208" t="str">
            <v>Islam</v>
          </cell>
          <cell r="Q4208" t="str">
            <v>BELUM/TIDAK BEKERJA</v>
          </cell>
          <cell r="R4208" t="str">
            <v>-</v>
          </cell>
          <cell r="S4208" t="str">
            <v>ADA</v>
          </cell>
        </row>
        <row r="4209">
          <cell r="A4209" t="str">
            <v>3302165204670006</v>
          </cell>
          <cell r="B4209" t="str">
            <v>3302161302057121</v>
          </cell>
          <cell r="C4209" t="str">
            <v>SITI CHOTIMAH</v>
          </cell>
          <cell r="D4209" t="str">
            <v>PR</v>
          </cell>
          <cell r="E4209">
            <v>24574</v>
          </cell>
          <cell r="F4209">
            <v>53.063013698630137</v>
          </cell>
          <cell r="G4209" t="str">
            <v>BANYUMAS</v>
          </cell>
          <cell r="H4209" t="str">
            <v>DESA TUMIYANG</v>
          </cell>
          <cell r="I4209" t="str">
            <v>001</v>
          </cell>
          <cell r="J4209" t="str">
            <v>006</v>
          </cell>
          <cell r="K4209" t="str">
            <v>TUMIYANG</v>
          </cell>
          <cell r="L4209" t="str">
            <v>DESA TUMIYANG, RT 001 RW 006</v>
          </cell>
          <cell r="M4209" t="str">
            <v>KEPALA KELUARGA</v>
          </cell>
          <cell r="N4209" t="str">
            <v>CERAI HIDUP</v>
          </cell>
          <cell r="O4209" t="str">
            <v>Tamat SD/Sederajat</v>
          </cell>
          <cell r="P4209" t="str">
            <v>Islam</v>
          </cell>
          <cell r="Q4209" t="str">
            <v>PETANI/PEKEBUN</v>
          </cell>
          <cell r="R4209" t="str">
            <v>-</v>
          </cell>
          <cell r="S4209" t="str">
            <v>ADA</v>
          </cell>
        </row>
        <row r="4210">
          <cell r="A4210" t="str">
            <v>3302167112450166</v>
          </cell>
          <cell r="B4210" t="str">
            <v>3302161302057122</v>
          </cell>
          <cell r="C4210" t="str">
            <v>CAREM</v>
          </cell>
          <cell r="D4210" t="str">
            <v>PR</v>
          </cell>
          <cell r="E4210">
            <v>16802</v>
          </cell>
          <cell r="F4210">
            <v>74.356164383561648</v>
          </cell>
          <cell r="G4210" t="str">
            <v>BANYUMAS</v>
          </cell>
          <cell r="H4210" t="str">
            <v>TUMIYANG</v>
          </cell>
          <cell r="I4210" t="str">
            <v>001</v>
          </cell>
          <cell r="J4210" t="str">
            <v>006</v>
          </cell>
          <cell r="K4210" t="str">
            <v>TUMIYANG</v>
          </cell>
          <cell r="L4210" t="str">
            <v>TUMIYANG, RT 001 RW 006</v>
          </cell>
          <cell r="M4210" t="str">
            <v>KEPALA KELUARGA</v>
          </cell>
          <cell r="N4210" t="str">
            <v>CERAI MATI</v>
          </cell>
          <cell r="O4210" t="str">
            <v>Tamat SD/Sederajat</v>
          </cell>
          <cell r="P4210" t="str">
            <v>Islam</v>
          </cell>
          <cell r="Q4210" t="str">
            <v>PEDAGANG</v>
          </cell>
          <cell r="R4210" t="str">
            <v>-</v>
          </cell>
          <cell r="S4210" t="str">
            <v>TIDAK ADA</v>
          </cell>
        </row>
        <row r="4211">
          <cell r="A4211" t="str">
            <v>3302160801600001</v>
          </cell>
          <cell r="B4211" t="str">
            <v>3302161302057123</v>
          </cell>
          <cell r="C4211" t="str">
            <v>SURATNO</v>
          </cell>
          <cell r="D4211" t="str">
            <v>LK</v>
          </cell>
          <cell r="E4211">
            <v>21923</v>
          </cell>
          <cell r="F4211">
            <v>60.326027397260276</v>
          </cell>
          <cell r="G4211" t="str">
            <v>BANYUMAS</v>
          </cell>
          <cell r="H4211" t="str">
            <v>TUMIYANG</v>
          </cell>
          <cell r="I4211" t="str">
            <v>001</v>
          </cell>
          <cell r="J4211" t="str">
            <v>006</v>
          </cell>
          <cell r="K4211" t="str">
            <v>TUMIYANG</v>
          </cell>
          <cell r="L4211" t="str">
            <v>TUMIYANG, RT 001 RW 006</v>
          </cell>
          <cell r="M4211" t="str">
            <v>KEPALA KELUARGA</v>
          </cell>
          <cell r="N4211" t="str">
            <v>KAWIN</v>
          </cell>
          <cell r="O4211" t="str">
            <v>SLTA/Sederajat</v>
          </cell>
          <cell r="P4211" t="str">
            <v>Islam</v>
          </cell>
          <cell r="Q4211" t="str">
            <v>PEDAGANG</v>
          </cell>
          <cell r="R4211" t="str">
            <v>-</v>
          </cell>
          <cell r="S4211" t="str">
            <v>TIDAK ADA</v>
          </cell>
        </row>
        <row r="4212">
          <cell r="A4212" t="str">
            <v>3302164107700011</v>
          </cell>
          <cell r="B4212" t="str">
            <v>3302161302057123</v>
          </cell>
          <cell r="C4212" t="str">
            <v>NARIYAH</v>
          </cell>
          <cell r="D4212" t="str">
            <v>PR</v>
          </cell>
          <cell r="E4212">
            <v>25750</v>
          </cell>
          <cell r="F4212">
            <v>49.841095890410962</v>
          </cell>
          <cell r="G4212" t="str">
            <v>BANYUMAS</v>
          </cell>
          <cell r="H4212" t="str">
            <v>TUMIYANG</v>
          </cell>
          <cell r="I4212" t="str">
            <v>001</v>
          </cell>
          <cell r="J4212" t="str">
            <v>006</v>
          </cell>
          <cell r="K4212" t="str">
            <v>TUMIYANG</v>
          </cell>
          <cell r="L4212" t="str">
            <v>TUMIYANG, RT 001 RW 006</v>
          </cell>
          <cell r="M4212" t="str">
            <v>ISTRI</v>
          </cell>
          <cell r="N4212" t="str">
            <v>KAWIN</v>
          </cell>
          <cell r="O4212" t="str">
            <v>Tamat SD/Sederajat</v>
          </cell>
          <cell r="P4212" t="str">
            <v>Islam</v>
          </cell>
          <cell r="Q4212" t="str">
            <v>PEDAGANG</v>
          </cell>
          <cell r="R4212" t="str">
            <v>-</v>
          </cell>
          <cell r="S4212" t="str">
            <v>TIDAK ADA</v>
          </cell>
        </row>
        <row r="4213">
          <cell r="A4213" t="str">
            <v>3302160701910001</v>
          </cell>
          <cell r="B4213" t="str">
            <v>3302161302057123</v>
          </cell>
          <cell r="C4213" t="str">
            <v>ZANUAR DWI SUSENO</v>
          </cell>
          <cell r="D4213" t="str">
            <v>LK</v>
          </cell>
          <cell r="E4213">
            <v>33245</v>
          </cell>
          <cell r="F4213">
            <v>29.306849315068494</v>
          </cell>
          <cell r="G4213" t="str">
            <v>BANYUMAS</v>
          </cell>
          <cell r="H4213" t="str">
            <v>TUMIYANG</v>
          </cell>
          <cell r="I4213" t="str">
            <v>001</v>
          </cell>
          <cell r="J4213" t="str">
            <v>006</v>
          </cell>
          <cell r="K4213" t="str">
            <v>TUMIYANG</v>
          </cell>
          <cell r="L4213" t="str">
            <v>TUMIYANG, RT 001 RW 006</v>
          </cell>
          <cell r="M4213" t="str">
            <v>ANAK</v>
          </cell>
          <cell r="N4213" t="str">
            <v>BELUM KAWIN</v>
          </cell>
          <cell r="O4213" t="str">
            <v>SLTA/Sederajat</v>
          </cell>
          <cell r="P4213" t="str">
            <v>Islam</v>
          </cell>
          <cell r="Q4213" t="str">
            <v>BELUM/TIDAK BEKERJA</v>
          </cell>
          <cell r="R4213" t="str">
            <v>-</v>
          </cell>
          <cell r="S4213" t="str">
            <v>ADA</v>
          </cell>
        </row>
        <row r="4214">
          <cell r="A4214" t="str">
            <v>3302160911450001</v>
          </cell>
          <cell r="B4214" t="str">
            <v>3302161302057124</v>
          </cell>
          <cell r="C4214" t="str">
            <v>KOHARI</v>
          </cell>
          <cell r="D4214" t="str">
            <v>LK</v>
          </cell>
          <cell r="E4214">
            <v>16750</v>
          </cell>
          <cell r="F4214">
            <v>74.498630136986307</v>
          </cell>
          <cell r="G4214" t="str">
            <v>BANYUMAS</v>
          </cell>
          <cell r="H4214" t="str">
            <v>DESA TUMIYANG</v>
          </cell>
          <cell r="I4214" t="str">
            <v>001</v>
          </cell>
          <cell r="J4214" t="str">
            <v>006</v>
          </cell>
          <cell r="K4214" t="str">
            <v>TUMIYANG</v>
          </cell>
          <cell r="L4214" t="str">
            <v>DESA TUMIYANG, RT 001 RW 006</v>
          </cell>
          <cell r="M4214" t="str">
            <v>KEPALA KELUARGA</v>
          </cell>
          <cell r="N4214" t="str">
            <v>KAWIN</v>
          </cell>
          <cell r="O4214" t="str">
            <v>Diploma I/II</v>
          </cell>
          <cell r="P4214" t="str">
            <v>Islam</v>
          </cell>
          <cell r="Q4214" t="str">
            <v>PENSIUNAN</v>
          </cell>
          <cell r="R4214" t="str">
            <v>-</v>
          </cell>
          <cell r="S4214" t="str">
            <v>TIDAK ADA</v>
          </cell>
        </row>
        <row r="4215">
          <cell r="A4215" t="str">
            <v>3302160107710033</v>
          </cell>
          <cell r="B4215" t="str">
            <v>3302161302057124</v>
          </cell>
          <cell r="C4215" t="str">
            <v>KHAYAT RIDHO</v>
          </cell>
          <cell r="D4215" t="str">
            <v>LK</v>
          </cell>
          <cell r="E4215">
            <v>26115</v>
          </cell>
          <cell r="F4215">
            <v>48.841095890410962</v>
          </cell>
          <cell r="G4215" t="str">
            <v>BANYUMAS</v>
          </cell>
          <cell r="H4215" t="str">
            <v>DESA TUMIYANG</v>
          </cell>
          <cell r="I4215" t="str">
            <v>001</v>
          </cell>
          <cell r="J4215" t="str">
            <v>006</v>
          </cell>
          <cell r="K4215" t="str">
            <v>TUMIYANG</v>
          </cell>
          <cell r="L4215" t="str">
            <v>DESA TUMIYANG, RT 001 RW 006</v>
          </cell>
          <cell r="M4215" t="str">
            <v>FAMILI LAIN</v>
          </cell>
          <cell r="N4215" t="str">
            <v>KAWIN</v>
          </cell>
          <cell r="O4215" t="str">
            <v>SLTP/Sederajat</v>
          </cell>
          <cell r="P4215" t="str">
            <v>Islam</v>
          </cell>
          <cell r="Q4215" t="str">
            <v>KARYAWAN SWASTA</v>
          </cell>
          <cell r="R4215" t="str">
            <v>-</v>
          </cell>
          <cell r="S4215" t="str">
            <v>TIDAK ADA</v>
          </cell>
        </row>
        <row r="4216">
          <cell r="A4216" t="str">
            <v>3302163112590098</v>
          </cell>
          <cell r="B4216" t="str">
            <v>3302161302057125</v>
          </cell>
          <cell r="C4216" t="str">
            <v>SUTRISNO</v>
          </cell>
          <cell r="D4216" t="str">
            <v>LK</v>
          </cell>
          <cell r="E4216">
            <v>21915</v>
          </cell>
          <cell r="F4216">
            <v>60.347945205479455</v>
          </cell>
          <cell r="G4216" t="str">
            <v>BANYUMAS</v>
          </cell>
          <cell r="H4216" t="str">
            <v>TUMIYANG</v>
          </cell>
          <cell r="I4216" t="str">
            <v>001</v>
          </cell>
          <cell r="J4216" t="str">
            <v>006</v>
          </cell>
          <cell r="K4216" t="str">
            <v>TUMIYANG</v>
          </cell>
          <cell r="L4216" t="str">
            <v>TUMIYANG, RT 001 RW 006</v>
          </cell>
          <cell r="M4216" t="str">
            <v>KEPALA KELUARGA</v>
          </cell>
          <cell r="N4216" t="str">
            <v>KAWIN</v>
          </cell>
          <cell r="O4216" t="str">
            <v>Tamat SD/Sederajat</v>
          </cell>
          <cell r="P4216" t="str">
            <v>Islam</v>
          </cell>
          <cell r="Q4216" t="str">
            <v>SOPIR</v>
          </cell>
          <cell r="R4216" t="str">
            <v>-</v>
          </cell>
          <cell r="S4216" t="str">
            <v>TIDAK ADA</v>
          </cell>
        </row>
        <row r="4217">
          <cell r="A4217" t="str">
            <v>3302166502610001</v>
          </cell>
          <cell r="B4217" t="str">
            <v>3302161302057125</v>
          </cell>
          <cell r="C4217" t="str">
            <v>WARTINAH</v>
          </cell>
          <cell r="D4217" t="str">
            <v>PR</v>
          </cell>
          <cell r="E4217">
            <v>22337</v>
          </cell>
          <cell r="F4217">
            <v>59.19178082191781</v>
          </cell>
          <cell r="G4217" t="str">
            <v>BANYUMAS</v>
          </cell>
          <cell r="H4217" t="str">
            <v>TUMIYANG</v>
          </cell>
          <cell r="I4217" t="str">
            <v>001</v>
          </cell>
          <cell r="J4217" t="str">
            <v>006</v>
          </cell>
          <cell r="K4217" t="str">
            <v>TUMIYANG</v>
          </cell>
          <cell r="L4217" t="str">
            <v>TUMIYANG, RT 001 RW 006</v>
          </cell>
          <cell r="M4217" t="str">
            <v>ISTRI</v>
          </cell>
          <cell r="N4217" t="str">
            <v>KAWIN</v>
          </cell>
          <cell r="O4217" t="str">
            <v>Tamat SD/Sederajat</v>
          </cell>
          <cell r="P4217" t="str">
            <v>Islam</v>
          </cell>
          <cell r="Q4217" t="str">
            <v>MENGURUS RUMAH TANGGA</v>
          </cell>
          <cell r="R4217" t="str">
            <v>-</v>
          </cell>
          <cell r="S4217" t="str">
            <v>TIDAK ADA</v>
          </cell>
        </row>
        <row r="4218">
          <cell r="A4218" t="str">
            <v>3302161507370001</v>
          </cell>
          <cell r="B4218" t="str">
            <v>3302161302057126</v>
          </cell>
          <cell r="C4218" t="str">
            <v>EDI PURWANTO</v>
          </cell>
          <cell r="D4218" t="str">
            <v>LK</v>
          </cell>
          <cell r="E4218">
            <v>13711</v>
          </cell>
          <cell r="F4218">
            <v>82.824657534246569</v>
          </cell>
          <cell r="G4218" t="str">
            <v>BANYUMAS</v>
          </cell>
          <cell r="H4218" t="str">
            <v>TUMIYANG</v>
          </cell>
          <cell r="I4218" t="str">
            <v>001</v>
          </cell>
          <cell r="J4218" t="str">
            <v>006</v>
          </cell>
          <cell r="K4218" t="str">
            <v>TUMIYANG</v>
          </cell>
          <cell r="L4218" t="str">
            <v>TUMIYANG, RT 001 RW 006</v>
          </cell>
          <cell r="M4218" t="str">
            <v>KEPALA KELUARGA</v>
          </cell>
          <cell r="N4218" t="str">
            <v>CERAI MATI</v>
          </cell>
          <cell r="O4218" t="str">
            <v>SLTP/Sederajat</v>
          </cell>
          <cell r="P4218" t="str">
            <v>Islam</v>
          </cell>
          <cell r="Q4218" t="str">
            <v>PETANI/PEKEBUN</v>
          </cell>
          <cell r="R4218" t="str">
            <v>-</v>
          </cell>
          <cell r="S4218" t="str">
            <v>TIDAK ADA</v>
          </cell>
        </row>
        <row r="4219">
          <cell r="A4219" t="str">
            <v>3302160305460001</v>
          </cell>
          <cell r="B4219" t="str">
            <v>3302161302057127</v>
          </cell>
          <cell r="C4219" t="str">
            <v>KARSAM</v>
          </cell>
          <cell r="D4219" t="str">
            <v>LK</v>
          </cell>
          <cell r="E4219">
            <v>16925</v>
          </cell>
          <cell r="F4219">
            <v>74.019178082191786</v>
          </cell>
          <cell r="G4219" t="str">
            <v>BANYUMAS</v>
          </cell>
          <cell r="H4219" t="str">
            <v>TUMIYANG</v>
          </cell>
          <cell r="I4219" t="str">
            <v>001</v>
          </cell>
          <cell r="J4219" t="str">
            <v>006</v>
          </cell>
          <cell r="K4219" t="str">
            <v>TUMIYANG</v>
          </cell>
          <cell r="L4219" t="str">
            <v>TUMIYANG, RT 001 RW 006</v>
          </cell>
          <cell r="M4219" t="str">
            <v>KEPALA KELUARGA</v>
          </cell>
          <cell r="N4219" t="str">
            <v>KAWIN</v>
          </cell>
          <cell r="O4219" t="str">
            <v>Tamat SD/Sederajat</v>
          </cell>
          <cell r="P4219" t="str">
            <v>Islam</v>
          </cell>
          <cell r="Q4219" t="str">
            <v>PETANI/PEKEBUN</v>
          </cell>
          <cell r="R4219" t="str">
            <v>-</v>
          </cell>
          <cell r="S4219" t="str">
            <v>TIDAK ADA</v>
          </cell>
        </row>
        <row r="4220">
          <cell r="A4220" t="str">
            <v>3302164309520001</v>
          </cell>
          <cell r="B4220" t="str">
            <v>3302161302057127</v>
          </cell>
          <cell r="C4220" t="str">
            <v>SAMSINAH</v>
          </cell>
          <cell r="D4220" t="str">
            <v>PR</v>
          </cell>
          <cell r="E4220">
            <v>19240</v>
          </cell>
          <cell r="F4220">
            <v>67.676712328767124</v>
          </cell>
          <cell r="G4220" t="str">
            <v>BANYUMAS</v>
          </cell>
          <cell r="H4220" t="str">
            <v>TUMIYANG</v>
          </cell>
          <cell r="I4220" t="str">
            <v>001</v>
          </cell>
          <cell r="J4220" t="str">
            <v>006</v>
          </cell>
          <cell r="K4220" t="str">
            <v>TUMIYANG</v>
          </cell>
          <cell r="L4220" t="str">
            <v>TUMIYANG, RT 001 RW 006</v>
          </cell>
          <cell r="M4220" t="str">
            <v>ISTRI</v>
          </cell>
          <cell r="N4220" t="str">
            <v>KAWIN</v>
          </cell>
          <cell r="O4220" t="str">
            <v>Tamat SD/Sederajat</v>
          </cell>
          <cell r="P4220" t="str">
            <v>Islam</v>
          </cell>
          <cell r="Q4220" t="str">
            <v>MENGURUS RUMAH TANGGA</v>
          </cell>
          <cell r="R4220" t="str">
            <v>-</v>
          </cell>
          <cell r="S4220" t="str">
            <v>TIDAK ADA</v>
          </cell>
        </row>
        <row r="4221">
          <cell r="A4221" t="str">
            <v>3302164107420016</v>
          </cell>
          <cell r="B4221" t="str">
            <v>3302161302057128</v>
          </cell>
          <cell r="C4221" t="str">
            <v>SARTINAH</v>
          </cell>
          <cell r="D4221" t="str">
            <v>PR</v>
          </cell>
          <cell r="E4221">
            <v>15523</v>
          </cell>
          <cell r="F4221">
            <v>77.860273972602741</v>
          </cell>
          <cell r="G4221" t="str">
            <v>BANYUMAS</v>
          </cell>
          <cell r="H4221" t="str">
            <v>TUMIYANG</v>
          </cell>
          <cell r="I4221" t="str">
            <v>001</v>
          </cell>
          <cell r="J4221" t="str">
            <v>006</v>
          </cell>
          <cell r="K4221" t="str">
            <v>TUMIYANG</v>
          </cell>
          <cell r="L4221" t="str">
            <v>TUMIYANG, RT 001 RW 006</v>
          </cell>
          <cell r="M4221" t="str">
            <v>KEPALA KELUARGA</v>
          </cell>
          <cell r="N4221" t="str">
            <v>CERAI MATI</v>
          </cell>
          <cell r="O4221" t="str">
            <v>SLTP/Sederajat</v>
          </cell>
          <cell r="P4221" t="str">
            <v>Islam</v>
          </cell>
          <cell r="Q4221" t="str">
            <v>MENGURUS RUMAH TANGGA</v>
          </cell>
          <cell r="R4221" t="str">
            <v>-</v>
          </cell>
          <cell r="S4221" t="str">
            <v>TIDAK ADA</v>
          </cell>
        </row>
        <row r="4222">
          <cell r="A4222" t="str">
            <v>3302162909740003</v>
          </cell>
          <cell r="B4222" t="str">
            <v>3302161302057128</v>
          </cell>
          <cell r="C4222" t="str">
            <v>RUDI SETIARSO</v>
          </cell>
          <cell r="D4222" t="str">
            <v>LK</v>
          </cell>
          <cell r="E4222">
            <v>27301</v>
          </cell>
          <cell r="F4222">
            <v>45.591780821917808</v>
          </cell>
          <cell r="G4222" t="str">
            <v>BANYUMAS</v>
          </cell>
          <cell r="H4222" t="str">
            <v>TUMIYANG</v>
          </cell>
          <cell r="I4222" t="str">
            <v>001</v>
          </cell>
          <cell r="J4222" t="str">
            <v>006</v>
          </cell>
          <cell r="K4222" t="str">
            <v>TUMIYANG</v>
          </cell>
          <cell r="L4222" t="str">
            <v>TUMIYANG, RT 001 RW 006</v>
          </cell>
          <cell r="M4222" t="str">
            <v>ANAK</v>
          </cell>
          <cell r="N4222" t="str">
            <v>BELUM KAWIN</v>
          </cell>
          <cell r="O4222" t="str">
            <v>SLTA/Sederajat</v>
          </cell>
          <cell r="P4222" t="str">
            <v>Islam</v>
          </cell>
          <cell r="Q4222" t="str">
            <v>BELUM/TIDAK BEKERJA</v>
          </cell>
          <cell r="R4222" t="str">
            <v>-</v>
          </cell>
          <cell r="S4222" t="str">
            <v>TIDAK ADA</v>
          </cell>
        </row>
        <row r="4223">
          <cell r="A4223" t="str">
            <v>3302160107540016</v>
          </cell>
          <cell r="B4223" t="str">
            <v>3302161302057129</v>
          </cell>
          <cell r="C4223" t="str">
            <v>DATUN SANIKHYAT</v>
          </cell>
          <cell r="D4223" t="str">
            <v>LK</v>
          </cell>
          <cell r="E4223">
            <v>19906</v>
          </cell>
          <cell r="F4223">
            <v>65.852054794520555</v>
          </cell>
          <cell r="G4223" t="str">
            <v>BANYUMAS</v>
          </cell>
          <cell r="H4223" t="str">
            <v>DESA TUMIYANG</v>
          </cell>
          <cell r="I4223" t="str">
            <v>001</v>
          </cell>
          <cell r="J4223" t="str">
            <v>006</v>
          </cell>
          <cell r="K4223" t="str">
            <v>TUMIYANG</v>
          </cell>
          <cell r="L4223" t="str">
            <v>DESA TUMIYANG, RT 001 RW 006</v>
          </cell>
          <cell r="M4223" t="str">
            <v>KEPALA KELUARGA</v>
          </cell>
          <cell r="N4223" t="str">
            <v>KAWIN</v>
          </cell>
          <cell r="O4223" t="str">
            <v>Tamat SD/Sederajat</v>
          </cell>
          <cell r="P4223" t="str">
            <v>Islam</v>
          </cell>
          <cell r="Q4223" t="str">
            <v>PETANI/PEKEBUN</v>
          </cell>
          <cell r="R4223" t="str">
            <v>-</v>
          </cell>
          <cell r="S4223" t="str">
            <v>TIDAK ADA</v>
          </cell>
        </row>
        <row r="4224">
          <cell r="A4224" t="str">
            <v>3302164107560053</v>
          </cell>
          <cell r="B4224" t="str">
            <v>3302161302057129</v>
          </cell>
          <cell r="C4224" t="str">
            <v>TARSEM</v>
          </cell>
          <cell r="D4224" t="str">
            <v>PR</v>
          </cell>
          <cell r="E4224">
            <v>20637</v>
          </cell>
          <cell r="F4224">
            <v>63.849315068493148</v>
          </cell>
          <cell r="G4224" t="str">
            <v>BANYUMAS</v>
          </cell>
          <cell r="H4224" t="str">
            <v>DESA TUMIYANG</v>
          </cell>
          <cell r="I4224" t="str">
            <v>001</v>
          </cell>
          <cell r="J4224" t="str">
            <v>006</v>
          </cell>
          <cell r="K4224" t="str">
            <v>TUMIYANG</v>
          </cell>
          <cell r="L4224" t="str">
            <v>DESA TUMIYANG, RT 001 RW 006</v>
          </cell>
          <cell r="M4224" t="str">
            <v>ISTRI</v>
          </cell>
          <cell r="N4224" t="str">
            <v>KAWIN</v>
          </cell>
          <cell r="O4224" t="str">
            <v>Tamat SD/Sederajat</v>
          </cell>
          <cell r="P4224" t="str">
            <v>Islam</v>
          </cell>
          <cell r="Q4224" t="str">
            <v>PEDAGANG</v>
          </cell>
          <cell r="R4224" t="str">
            <v>-</v>
          </cell>
          <cell r="S4224" t="str">
            <v>TIDAK ADA</v>
          </cell>
        </row>
        <row r="4225">
          <cell r="A4225" t="str">
            <v>3302161703830002</v>
          </cell>
          <cell r="B4225" t="str">
            <v>3302161302057129</v>
          </cell>
          <cell r="C4225" t="str">
            <v>NASIKIN</v>
          </cell>
          <cell r="D4225" t="str">
            <v>LK</v>
          </cell>
          <cell r="E4225">
            <v>30392</v>
          </cell>
          <cell r="F4225">
            <v>37.123287671232873</v>
          </cell>
          <cell r="G4225" t="str">
            <v>BANYUMAS</v>
          </cell>
          <cell r="H4225" t="str">
            <v>DESA TUMIYANG</v>
          </cell>
          <cell r="I4225" t="str">
            <v>001</v>
          </cell>
          <cell r="J4225" t="str">
            <v>006</v>
          </cell>
          <cell r="K4225" t="str">
            <v>TUMIYANG</v>
          </cell>
          <cell r="L4225" t="str">
            <v>DESA TUMIYANG, RT 001 RW 006</v>
          </cell>
          <cell r="M4225" t="str">
            <v>ANAK</v>
          </cell>
          <cell r="N4225" t="str">
            <v>BELUM KAWIN</v>
          </cell>
          <cell r="O4225" t="str">
            <v>SLTP/Sederajat</v>
          </cell>
          <cell r="P4225" t="str">
            <v>Islam</v>
          </cell>
          <cell r="Q4225" t="str">
            <v>BURUH HARIAN LEPAS</v>
          </cell>
          <cell r="R4225" t="str">
            <v>-</v>
          </cell>
          <cell r="S4225" t="str">
            <v>TIDAK ADA</v>
          </cell>
        </row>
        <row r="4226">
          <cell r="A4226" t="str">
            <v>3302160804900002</v>
          </cell>
          <cell r="B4226" t="str">
            <v>3302161302057129</v>
          </cell>
          <cell r="C4226" t="str">
            <v>SULISTIONO</v>
          </cell>
          <cell r="D4226" t="str">
            <v>LK</v>
          </cell>
          <cell r="E4226">
            <v>32971</v>
          </cell>
          <cell r="F4226">
            <v>30.057534246575344</v>
          </cell>
          <cell r="G4226" t="str">
            <v>BANYUMAS</v>
          </cell>
          <cell r="H4226" t="str">
            <v>DESA TUMIYANG</v>
          </cell>
          <cell r="I4226" t="str">
            <v>001</v>
          </cell>
          <cell r="J4226" t="str">
            <v>006</v>
          </cell>
          <cell r="K4226" t="str">
            <v>TUMIYANG</v>
          </cell>
          <cell r="L4226" t="str">
            <v>DESA TUMIYANG, RT 001 RW 006</v>
          </cell>
          <cell r="M4226" t="str">
            <v>CUCU</v>
          </cell>
          <cell r="N4226" t="str">
            <v>BELUM KAWIN</v>
          </cell>
          <cell r="O4226" t="str">
            <v>Tamat SD/Sederajat</v>
          </cell>
          <cell r="P4226" t="str">
            <v>Islam</v>
          </cell>
          <cell r="Q4226" t="str">
            <v>BURUH HARIAN LEPAS</v>
          </cell>
          <cell r="R4226" t="str">
            <v>-</v>
          </cell>
          <cell r="S4226" t="str">
            <v>TIDAK ADA</v>
          </cell>
        </row>
        <row r="4227">
          <cell r="A4227" t="str">
            <v>3302163112600163</v>
          </cell>
          <cell r="B4227" t="str">
            <v>3302161302057132</v>
          </cell>
          <cell r="C4227" t="str">
            <v>IKHSANUDIN</v>
          </cell>
          <cell r="D4227" t="str">
            <v>LK</v>
          </cell>
          <cell r="E4227">
            <v>22281</v>
          </cell>
          <cell r="F4227">
            <v>59.345205479452055</v>
          </cell>
          <cell r="G4227" t="str">
            <v>BANYUMAS</v>
          </cell>
          <cell r="H4227" t="str">
            <v>DESA TUMIYANG</v>
          </cell>
          <cell r="I4227" t="str">
            <v>001</v>
          </cell>
          <cell r="J4227" t="str">
            <v>006</v>
          </cell>
          <cell r="K4227" t="str">
            <v>TUMIYANG</v>
          </cell>
          <cell r="L4227" t="str">
            <v>DESA TUMIYANG, RT 001 RW 006</v>
          </cell>
          <cell r="M4227" t="str">
            <v>KEPALA KELUARGA</v>
          </cell>
          <cell r="N4227" t="str">
            <v>KAWIN</v>
          </cell>
          <cell r="O4227" t="str">
            <v>Tamat SD/Sederajat</v>
          </cell>
          <cell r="P4227" t="str">
            <v>Islam</v>
          </cell>
          <cell r="Q4227" t="str">
            <v>PETANI/PEKEBUN</v>
          </cell>
          <cell r="R4227" t="str">
            <v>-</v>
          </cell>
          <cell r="S4227" t="str">
            <v>TIDAK ADA</v>
          </cell>
        </row>
        <row r="4228">
          <cell r="A4228" t="str">
            <v>3302164711730001</v>
          </cell>
          <cell r="B4228" t="str">
            <v>3302161302057132</v>
          </cell>
          <cell r="C4228" t="str">
            <v>RASMIYATI</v>
          </cell>
          <cell r="D4228" t="str">
            <v>PR</v>
          </cell>
          <cell r="E4228">
            <v>26975</v>
          </cell>
          <cell r="F4228">
            <v>46.484931506849314</v>
          </cell>
          <cell r="G4228" t="str">
            <v>BANYUMAS</v>
          </cell>
          <cell r="H4228" t="str">
            <v>DESA TUMIYANG</v>
          </cell>
          <cell r="I4228" t="str">
            <v>001</v>
          </cell>
          <cell r="J4228" t="str">
            <v>006</v>
          </cell>
          <cell r="K4228" t="str">
            <v>TUMIYANG</v>
          </cell>
          <cell r="L4228" t="str">
            <v>DESA TUMIYANG, RT 001 RW 006</v>
          </cell>
          <cell r="M4228" t="str">
            <v>ISTRI</v>
          </cell>
          <cell r="N4228" t="str">
            <v>KAWIN</v>
          </cell>
          <cell r="O4228" t="str">
            <v>Tamat SD/Sederajat</v>
          </cell>
          <cell r="P4228" t="str">
            <v>Islam</v>
          </cell>
          <cell r="Q4228" t="str">
            <v>MENGURUS RUMAH TANGGA</v>
          </cell>
          <cell r="R4228" t="str">
            <v>-</v>
          </cell>
          <cell r="S4228" t="str">
            <v>TIDAK ADA</v>
          </cell>
        </row>
        <row r="4229">
          <cell r="A4229" t="str">
            <v>3302164612970001</v>
          </cell>
          <cell r="B4229" t="str">
            <v>3302161302057132</v>
          </cell>
          <cell r="C4229" t="str">
            <v>MAULIDA UTAMI</v>
          </cell>
          <cell r="D4229" t="str">
            <v>PR</v>
          </cell>
          <cell r="E4229">
            <v>35770</v>
          </cell>
          <cell r="F4229">
            <v>22.389041095890413</v>
          </cell>
          <cell r="G4229" t="str">
            <v>BANYUMAS</v>
          </cell>
          <cell r="H4229" t="str">
            <v>DESA TUMIYANG</v>
          </cell>
          <cell r="I4229" t="str">
            <v>001</v>
          </cell>
          <cell r="J4229" t="str">
            <v>006</v>
          </cell>
          <cell r="K4229" t="str">
            <v>TUMIYANG</v>
          </cell>
          <cell r="L4229" t="str">
            <v>DESA TUMIYANG, RT 001 RW 006</v>
          </cell>
          <cell r="M4229" t="str">
            <v>ANAK</v>
          </cell>
          <cell r="N4229" t="str">
            <v>BELUM KAWIN</v>
          </cell>
          <cell r="O4229" t="str">
            <v>Tamat SD/Sederajat</v>
          </cell>
          <cell r="P4229" t="str">
            <v>Islam</v>
          </cell>
          <cell r="Q4229" t="str">
            <v>PELAJAR/MAHASISWA</v>
          </cell>
          <cell r="R4229" t="str">
            <v>-</v>
          </cell>
          <cell r="S4229" t="str">
            <v>ADA</v>
          </cell>
        </row>
        <row r="4230">
          <cell r="A4230" t="str">
            <v>3302161206670003</v>
          </cell>
          <cell r="B4230" t="str">
            <v>3302161302057133</v>
          </cell>
          <cell r="C4230" t="str">
            <v>SIRIN</v>
          </cell>
          <cell r="D4230" t="str">
            <v>LK</v>
          </cell>
          <cell r="E4230">
            <v>24635</v>
          </cell>
          <cell r="F4230">
            <v>52.895890410958906</v>
          </cell>
          <cell r="G4230" t="str">
            <v>BANYUMAS</v>
          </cell>
          <cell r="H4230" t="str">
            <v>TUMIYANG</v>
          </cell>
          <cell r="I4230" t="str">
            <v>001</v>
          </cell>
          <cell r="J4230" t="str">
            <v>006</v>
          </cell>
          <cell r="K4230" t="str">
            <v>TUMIYANG</v>
          </cell>
          <cell r="L4230" t="str">
            <v>TUMIYANG, RT 001 RW 006</v>
          </cell>
          <cell r="M4230" t="str">
            <v>KEPALA KELUARGA</v>
          </cell>
          <cell r="N4230" t="str">
            <v>KAWIN</v>
          </cell>
          <cell r="O4230" t="str">
            <v>Tamat SD/Sederajat</v>
          </cell>
          <cell r="P4230" t="str">
            <v>Islam</v>
          </cell>
          <cell r="Q4230" t="str">
            <v>PETANI/PEKEBUN</v>
          </cell>
          <cell r="R4230" t="str">
            <v>-</v>
          </cell>
          <cell r="S4230" t="str">
            <v>TIDAK ADA</v>
          </cell>
        </row>
        <row r="4231">
          <cell r="A4231" t="str">
            <v>3302165907710001</v>
          </cell>
          <cell r="B4231" t="str">
            <v>3302161302057133</v>
          </cell>
          <cell r="C4231" t="str">
            <v>RUMIYATI</v>
          </cell>
          <cell r="D4231" t="str">
            <v>PR</v>
          </cell>
          <cell r="E4231">
            <v>26133</v>
          </cell>
          <cell r="F4231">
            <v>48.791780821917811</v>
          </cell>
          <cell r="G4231" t="str">
            <v>BANYUMAS</v>
          </cell>
          <cell r="H4231" t="str">
            <v>TUMIYANG</v>
          </cell>
          <cell r="I4231" t="str">
            <v>001</v>
          </cell>
          <cell r="J4231" t="str">
            <v>006</v>
          </cell>
          <cell r="K4231" t="str">
            <v>TUMIYANG</v>
          </cell>
          <cell r="L4231" t="str">
            <v>TUMIYANG, RT 001 RW 006</v>
          </cell>
          <cell r="M4231" t="str">
            <v>ISTRI</v>
          </cell>
          <cell r="N4231" t="str">
            <v>KAWIN</v>
          </cell>
          <cell r="O4231" t="str">
            <v>Tamat SD/Sederajat</v>
          </cell>
          <cell r="P4231" t="str">
            <v>Islam</v>
          </cell>
          <cell r="Q4231" t="str">
            <v>MENGURUS RUMAH TANGGA</v>
          </cell>
          <cell r="R4231" t="str">
            <v>-</v>
          </cell>
          <cell r="S4231" t="str">
            <v>TIDAK ADA</v>
          </cell>
        </row>
        <row r="4232">
          <cell r="A4232" t="str">
            <v>3302161212620004</v>
          </cell>
          <cell r="B4232" t="str">
            <v>3302161302057135</v>
          </cell>
          <cell r="C4232" t="str">
            <v>AMAD</v>
          </cell>
          <cell r="D4232" t="str">
            <v>LK</v>
          </cell>
          <cell r="E4232">
            <v>22992</v>
          </cell>
          <cell r="F4232">
            <v>57.397260273972606</v>
          </cell>
          <cell r="G4232" t="str">
            <v>BANYUMAS</v>
          </cell>
          <cell r="H4232" t="str">
            <v>TUMIYANG</v>
          </cell>
          <cell r="I4232" t="str">
            <v>001</v>
          </cell>
          <cell r="J4232" t="str">
            <v>006</v>
          </cell>
          <cell r="K4232" t="str">
            <v>TUMIYANG</v>
          </cell>
          <cell r="L4232" t="str">
            <v>TUMIYANG, RT 001 RW 006</v>
          </cell>
          <cell r="M4232" t="str">
            <v>KEPALA KELUARGA</v>
          </cell>
          <cell r="N4232" t="str">
            <v>KAWIN</v>
          </cell>
          <cell r="O4232" t="str">
            <v>Tamat SD/Sederajat</v>
          </cell>
          <cell r="P4232" t="str">
            <v>Islam</v>
          </cell>
          <cell r="Q4232" t="str">
            <v>PEDAGANG</v>
          </cell>
          <cell r="R4232" t="str">
            <v>-</v>
          </cell>
          <cell r="S4232" t="str">
            <v>TIDAK ADA</v>
          </cell>
        </row>
        <row r="4233">
          <cell r="A4233" t="str">
            <v>3302165801700001</v>
          </cell>
          <cell r="B4233" t="str">
            <v>3302161302057135</v>
          </cell>
          <cell r="C4233" t="str">
            <v>KHOMSINAH</v>
          </cell>
          <cell r="D4233" t="str">
            <v>PR</v>
          </cell>
          <cell r="E4233">
            <v>25586</v>
          </cell>
          <cell r="F4233">
            <v>50.290410958904111</v>
          </cell>
          <cell r="G4233" t="str">
            <v>BANYUMAS</v>
          </cell>
          <cell r="H4233" t="str">
            <v>TUMIYANG</v>
          </cell>
          <cell r="I4233" t="str">
            <v>001</v>
          </cell>
          <cell r="J4233" t="str">
            <v>006</v>
          </cell>
          <cell r="K4233" t="str">
            <v>TUMIYANG</v>
          </cell>
          <cell r="L4233" t="str">
            <v>TUMIYANG, RT 001 RW 006</v>
          </cell>
          <cell r="M4233" t="str">
            <v>ISTRI</v>
          </cell>
          <cell r="N4233" t="str">
            <v>KAWIN</v>
          </cell>
          <cell r="O4233" t="str">
            <v>SLTP/Sederajat</v>
          </cell>
          <cell r="P4233" t="str">
            <v>Islam</v>
          </cell>
          <cell r="Q4233" t="str">
            <v>MENGURUS RUMAH TANGGA</v>
          </cell>
          <cell r="R4233" t="str">
            <v>-</v>
          </cell>
          <cell r="S4233" t="str">
            <v>TIDAK ADA</v>
          </cell>
        </row>
        <row r="4234">
          <cell r="A4234" t="str">
            <v>3302162601930004</v>
          </cell>
          <cell r="B4234" t="str">
            <v>3302161302057135</v>
          </cell>
          <cell r="C4234" t="str">
            <v>KHOLIK NUGROHO</v>
          </cell>
          <cell r="D4234" t="str">
            <v>LK</v>
          </cell>
          <cell r="E4234">
            <v>33995</v>
          </cell>
          <cell r="F4234">
            <v>27.252054794520546</v>
          </cell>
          <cell r="G4234" t="str">
            <v>BANYUMAS</v>
          </cell>
          <cell r="H4234" t="str">
            <v>TUMIYANG</v>
          </cell>
          <cell r="I4234" t="str">
            <v>001</v>
          </cell>
          <cell r="J4234" t="str">
            <v>006</v>
          </cell>
          <cell r="K4234" t="str">
            <v>TUMIYANG</v>
          </cell>
          <cell r="L4234" t="str">
            <v>TUMIYANG, RT 001 RW 006</v>
          </cell>
          <cell r="M4234" t="str">
            <v>ANAK</v>
          </cell>
          <cell r="N4234" t="str">
            <v>BELUM KAWIN</v>
          </cell>
          <cell r="O4234" t="str">
            <v>SLTA/Sederajat</v>
          </cell>
          <cell r="P4234" t="str">
            <v>Islam</v>
          </cell>
          <cell r="Q4234" t="str">
            <v>BURUH HARIAN LEPAS</v>
          </cell>
          <cell r="R4234" t="str">
            <v>AB</v>
          </cell>
          <cell r="S4234" t="str">
            <v>ADA</v>
          </cell>
        </row>
        <row r="4235">
          <cell r="A4235" t="str">
            <v>3302164806970002</v>
          </cell>
          <cell r="B4235" t="str">
            <v>3302161302057135</v>
          </cell>
          <cell r="C4235" t="str">
            <v>AMITA WIDIANINGSIH</v>
          </cell>
          <cell r="D4235" t="str">
            <v>PR</v>
          </cell>
          <cell r="E4235">
            <v>35589</v>
          </cell>
          <cell r="F4235">
            <v>22.884931506849316</v>
          </cell>
          <cell r="G4235" t="str">
            <v>BANYUMAS</v>
          </cell>
          <cell r="H4235" t="str">
            <v>TUMIYANG</v>
          </cell>
          <cell r="I4235" t="str">
            <v>001</v>
          </cell>
          <cell r="J4235" t="str">
            <v>006</v>
          </cell>
          <cell r="K4235" t="str">
            <v>TUMIYANG</v>
          </cell>
          <cell r="L4235" t="str">
            <v>TUMIYANG, RT 001 RW 006</v>
          </cell>
          <cell r="M4235" t="str">
            <v>ANAK</v>
          </cell>
          <cell r="N4235" t="str">
            <v>BELUM KAWIN</v>
          </cell>
          <cell r="O4235" t="str">
            <v>SLTA/Sederajat</v>
          </cell>
          <cell r="P4235" t="str">
            <v>Islam</v>
          </cell>
          <cell r="Q4235" t="str">
            <v>BURUH HARIAN LEPAS</v>
          </cell>
          <cell r="R4235" t="str">
            <v>B</v>
          </cell>
          <cell r="S4235" t="str">
            <v>ADA</v>
          </cell>
        </row>
        <row r="4236">
          <cell r="A4236" t="str">
            <v>3302160107520049</v>
          </cell>
          <cell r="B4236" t="str">
            <v>3302161302057136</v>
          </cell>
          <cell r="C4236" t="str">
            <v>TOKHIDI TOKHID</v>
          </cell>
          <cell r="D4236" t="str">
            <v>LK</v>
          </cell>
          <cell r="E4236">
            <v>19176</v>
          </cell>
          <cell r="F4236">
            <v>67.852054794520555</v>
          </cell>
          <cell r="G4236" t="str">
            <v>BANYUMAS</v>
          </cell>
          <cell r="H4236" t="str">
            <v>TUMIYANG</v>
          </cell>
          <cell r="I4236" t="str">
            <v>001</v>
          </cell>
          <cell r="J4236" t="str">
            <v>006</v>
          </cell>
          <cell r="K4236" t="str">
            <v>TUMIYANG</v>
          </cell>
          <cell r="L4236" t="str">
            <v>TUMIYANG, RT 001 RW 006</v>
          </cell>
          <cell r="M4236" t="str">
            <v>KEPALA KELUARGA</v>
          </cell>
          <cell r="N4236" t="str">
            <v>KAWIN</v>
          </cell>
          <cell r="O4236" t="str">
            <v>Tamat SD/Sederajat</v>
          </cell>
          <cell r="P4236" t="str">
            <v>Islam</v>
          </cell>
          <cell r="Q4236" t="str">
            <v>PEDAGANG</v>
          </cell>
          <cell r="R4236" t="str">
            <v>-</v>
          </cell>
          <cell r="S4236" t="str">
            <v>TIDAK ADA</v>
          </cell>
        </row>
        <row r="4237">
          <cell r="A4237" t="str">
            <v>3302164107580013</v>
          </cell>
          <cell r="B4237" t="str">
            <v>3302161302057136</v>
          </cell>
          <cell r="C4237" t="str">
            <v>WARSIYAH</v>
          </cell>
          <cell r="D4237" t="str">
            <v>PR</v>
          </cell>
          <cell r="E4237">
            <v>21367</v>
          </cell>
          <cell r="F4237">
            <v>61.849315068493148</v>
          </cell>
          <cell r="G4237" t="str">
            <v>BANYUMAS</v>
          </cell>
          <cell r="H4237" t="str">
            <v>TUMIYANG</v>
          </cell>
          <cell r="I4237" t="str">
            <v>001</v>
          </cell>
          <cell r="J4237" t="str">
            <v>006</v>
          </cell>
          <cell r="K4237" t="str">
            <v>TUMIYANG</v>
          </cell>
          <cell r="L4237" t="str">
            <v>TUMIYANG, RT 001 RW 006</v>
          </cell>
          <cell r="M4237" t="str">
            <v>ISTRI</v>
          </cell>
          <cell r="N4237" t="str">
            <v>KAWIN</v>
          </cell>
          <cell r="O4237" t="str">
            <v>Tamat SD/Sederajat</v>
          </cell>
          <cell r="P4237" t="str">
            <v>Islam</v>
          </cell>
          <cell r="Q4237" t="str">
            <v>PEDAGANG</v>
          </cell>
          <cell r="R4237" t="str">
            <v>-</v>
          </cell>
          <cell r="S4237" t="str">
            <v>TIDAK ADA</v>
          </cell>
        </row>
        <row r="4238">
          <cell r="A4238" t="str">
            <v>3302160503660006</v>
          </cell>
          <cell r="B4238" t="str">
            <v>3302161302057138</v>
          </cell>
          <cell r="C4238" t="str">
            <v>SARWIN</v>
          </cell>
          <cell r="D4238" t="str">
            <v>LK</v>
          </cell>
          <cell r="E4238">
            <v>24171</v>
          </cell>
          <cell r="F4238">
            <v>54.167123287671231</v>
          </cell>
          <cell r="G4238" t="str">
            <v>BANYUMAS</v>
          </cell>
          <cell r="H4238" t="str">
            <v>TUMIYANG</v>
          </cell>
          <cell r="I4238" t="str">
            <v>001</v>
          </cell>
          <cell r="J4238" t="str">
            <v>006</v>
          </cell>
          <cell r="K4238" t="str">
            <v>TUMIYANG</v>
          </cell>
          <cell r="L4238" t="str">
            <v>TUMIYANG, RT 001 RW 006</v>
          </cell>
          <cell r="M4238" t="str">
            <v>KEPALA KELUARGA</v>
          </cell>
          <cell r="N4238" t="str">
            <v>KAWIN</v>
          </cell>
          <cell r="O4238" t="str">
            <v>Tamat SD/Sederajat</v>
          </cell>
          <cell r="P4238" t="str">
            <v>Islam</v>
          </cell>
          <cell r="Q4238" t="str">
            <v>PETANI/PEKEBUN</v>
          </cell>
          <cell r="R4238" t="str">
            <v>-</v>
          </cell>
          <cell r="S4238" t="str">
            <v>TIDAK ADA</v>
          </cell>
        </row>
        <row r="4239">
          <cell r="A4239" t="str">
            <v>3302164709770002</v>
          </cell>
          <cell r="B4239" t="str">
            <v>3302161302057138</v>
          </cell>
          <cell r="C4239" t="str">
            <v>DARSINI</v>
          </cell>
          <cell r="D4239" t="str">
            <v>PR</v>
          </cell>
          <cell r="E4239">
            <v>28375</v>
          </cell>
          <cell r="F4239">
            <v>42.649315068493152</v>
          </cell>
          <cell r="G4239" t="str">
            <v>BANYUMAS</v>
          </cell>
          <cell r="H4239" t="str">
            <v>TUMIYANG</v>
          </cell>
          <cell r="I4239" t="str">
            <v>001</v>
          </cell>
          <cell r="J4239" t="str">
            <v>006</v>
          </cell>
          <cell r="K4239" t="str">
            <v>TUMIYANG</v>
          </cell>
          <cell r="L4239" t="str">
            <v>TUMIYANG, RT 001 RW 006</v>
          </cell>
          <cell r="M4239" t="str">
            <v>ISTRI</v>
          </cell>
          <cell r="N4239" t="str">
            <v>KAWIN</v>
          </cell>
          <cell r="O4239" t="str">
            <v>Tamat SD/Sederajat</v>
          </cell>
          <cell r="P4239" t="str">
            <v>Islam</v>
          </cell>
          <cell r="Q4239" t="str">
            <v>MENGURUS RUMAH TANGGA</v>
          </cell>
          <cell r="R4239" t="str">
            <v>-</v>
          </cell>
          <cell r="S4239" t="str">
            <v>TIDAK ADA</v>
          </cell>
        </row>
        <row r="4240">
          <cell r="A4240" t="str">
            <v>3302160308110001</v>
          </cell>
          <cell r="B4240" t="str">
            <v>3302161302057138</v>
          </cell>
          <cell r="C4240" t="str">
            <v>HAFIID RIZQI RAMADAN</v>
          </cell>
          <cell r="D4240" t="str">
            <v>LK</v>
          </cell>
          <cell r="E4240">
            <v>40758</v>
          </cell>
          <cell r="F4240">
            <v>8.7232876712328764</v>
          </cell>
          <cell r="G4240" t="str">
            <v>BANYUMAS</v>
          </cell>
          <cell r="H4240" t="str">
            <v>TUMIYANG</v>
          </cell>
          <cell r="I4240" t="str">
            <v>001</v>
          </cell>
          <cell r="J4240" t="str">
            <v>006</v>
          </cell>
          <cell r="K4240" t="str">
            <v>TUMIYANG</v>
          </cell>
          <cell r="L4240" t="str">
            <v>TUMIYANG, RT 001 RW 006</v>
          </cell>
          <cell r="M4240" t="str">
            <v>ANAK</v>
          </cell>
          <cell r="N4240" t="str">
            <v>BELUM KAWIN</v>
          </cell>
          <cell r="O4240" t="str">
            <v>Tidak/Belum Sekolah</v>
          </cell>
          <cell r="P4240" t="str">
            <v>Islam</v>
          </cell>
          <cell r="Q4240" t="str">
            <v>BELUM/TIDAK BEKERJA</v>
          </cell>
          <cell r="R4240" t="str">
            <v>-</v>
          </cell>
          <cell r="S4240" t="str">
            <v>ADA</v>
          </cell>
        </row>
        <row r="4241">
          <cell r="A4241" t="str">
            <v>3302160509070001</v>
          </cell>
          <cell r="B4241" t="str">
            <v>3302161302057138</v>
          </cell>
          <cell r="C4241" t="str">
            <v>FANDI BAYU SETIAWAN</v>
          </cell>
          <cell r="D4241" t="str">
            <v>LK</v>
          </cell>
          <cell r="E4241">
            <v>39330</v>
          </cell>
          <cell r="F4241">
            <v>12.635616438356164</v>
          </cell>
          <cell r="G4241" t="str">
            <v>BANYUMAS</v>
          </cell>
          <cell r="H4241" t="str">
            <v>TUMIYANG</v>
          </cell>
          <cell r="I4241" t="str">
            <v>001</v>
          </cell>
          <cell r="J4241" t="str">
            <v>006</v>
          </cell>
          <cell r="K4241" t="str">
            <v>TUMIYANG</v>
          </cell>
          <cell r="L4241" t="str">
            <v>TUMIYANG, RT 001 RW 006</v>
          </cell>
          <cell r="M4241" t="str">
            <v>FAMILI LAIN</v>
          </cell>
          <cell r="N4241" t="str">
            <v>BELUM KAWIN</v>
          </cell>
          <cell r="O4241" t="str">
            <v>Tidak/Belum Sekolah</v>
          </cell>
          <cell r="P4241" t="str">
            <v>Islam</v>
          </cell>
          <cell r="Q4241" t="str">
            <v>BELUM/TIDAK BEKERJA</v>
          </cell>
          <cell r="R4241" t="str">
            <v>-</v>
          </cell>
          <cell r="S4241" t="str">
            <v>ADA</v>
          </cell>
        </row>
        <row r="4242">
          <cell r="A4242" t="str">
            <v>3302160107600024</v>
          </cell>
          <cell r="B4242" t="str">
            <v>3302161302057139</v>
          </cell>
          <cell r="C4242" t="str">
            <v>DULWAHAB</v>
          </cell>
          <cell r="D4242" t="str">
            <v>LK</v>
          </cell>
          <cell r="E4242">
            <v>22098</v>
          </cell>
          <cell r="F4242">
            <v>59.846575342465755</v>
          </cell>
          <cell r="G4242" t="str">
            <v>BANYUMAS</v>
          </cell>
          <cell r="H4242" t="str">
            <v>TUMIYANG</v>
          </cell>
          <cell r="I4242" t="str">
            <v>001</v>
          </cell>
          <cell r="J4242" t="str">
            <v>006</v>
          </cell>
          <cell r="K4242" t="str">
            <v>TUMIYANG</v>
          </cell>
          <cell r="L4242" t="str">
            <v>TUMIYANG, RT 001 RW 006</v>
          </cell>
          <cell r="M4242" t="str">
            <v>KEPALA KELUARGA</v>
          </cell>
          <cell r="N4242" t="str">
            <v>KAWIN</v>
          </cell>
          <cell r="O4242" t="str">
            <v>Tamat SD/Sederajat</v>
          </cell>
          <cell r="P4242" t="str">
            <v>Islam</v>
          </cell>
          <cell r="Q4242" t="str">
            <v>PEDAGANG</v>
          </cell>
          <cell r="R4242" t="str">
            <v>-</v>
          </cell>
          <cell r="S4242" t="str">
            <v>TIDAK ADA</v>
          </cell>
        </row>
        <row r="4243">
          <cell r="A4243" t="str">
            <v>3302164107670018</v>
          </cell>
          <cell r="B4243" t="str">
            <v>3302161302057139</v>
          </cell>
          <cell r="C4243" t="str">
            <v>DARSEM</v>
          </cell>
          <cell r="D4243" t="str">
            <v>PR</v>
          </cell>
          <cell r="E4243">
            <v>24654</v>
          </cell>
          <cell r="F4243">
            <v>52.843835616438355</v>
          </cell>
          <cell r="G4243" t="str">
            <v>BANYUMAS</v>
          </cell>
          <cell r="H4243" t="str">
            <v>TUMIYANG</v>
          </cell>
          <cell r="I4243" t="str">
            <v>001</v>
          </cell>
          <cell r="J4243" t="str">
            <v>006</v>
          </cell>
          <cell r="K4243" t="str">
            <v>TUMIYANG</v>
          </cell>
          <cell r="L4243" t="str">
            <v>TUMIYANG, RT 001 RW 006</v>
          </cell>
          <cell r="M4243" t="str">
            <v>ISTRI</v>
          </cell>
          <cell r="N4243" t="str">
            <v>KAWIN</v>
          </cell>
          <cell r="O4243" t="str">
            <v>Tamat SD/Sederajat</v>
          </cell>
          <cell r="P4243" t="str">
            <v>Islam</v>
          </cell>
          <cell r="Q4243" t="str">
            <v>MENGURUS RUMAH TANGGA</v>
          </cell>
          <cell r="R4243" t="str">
            <v>-</v>
          </cell>
          <cell r="S4243" t="str">
            <v>TIDAK ADA</v>
          </cell>
        </row>
        <row r="4244">
          <cell r="A4244" t="str">
            <v>3302161503650004</v>
          </cell>
          <cell r="B4244" t="str">
            <v>3302161302057140</v>
          </cell>
          <cell r="C4244" t="str">
            <v>SUYITNO</v>
          </cell>
          <cell r="D4244" t="str">
            <v>LK</v>
          </cell>
          <cell r="E4244">
            <v>23816</v>
          </cell>
          <cell r="F4244">
            <v>55.139726027397259</v>
          </cell>
          <cell r="G4244" t="str">
            <v>BANYUMAS</v>
          </cell>
          <cell r="H4244" t="str">
            <v>TUMIYANG</v>
          </cell>
          <cell r="I4244" t="str">
            <v>001</v>
          </cell>
          <cell r="J4244" t="str">
            <v>006</v>
          </cell>
          <cell r="K4244" t="str">
            <v>TUMIYANG</v>
          </cell>
          <cell r="L4244" t="str">
            <v>TUMIYANG, RT 001 RW 006</v>
          </cell>
          <cell r="M4244" t="str">
            <v>KEPALA KELUARGA</v>
          </cell>
          <cell r="N4244" t="str">
            <v>KAWIN</v>
          </cell>
          <cell r="O4244" t="str">
            <v>Tamat SD/Sederajat</v>
          </cell>
          <cell r="P4244" t="str">
            <v>Islam</v>
          </cell>
          <cell r="Q4244" t="str">
            <v>BURUH HARIAN LEPAS</v>
          </cell>
          <cell r="R4244" t="str">
            <v>-</v>
          </cell>
          <cell r="S4244" t="str">
            <v>TIDAK ADA</v>
          </cell>
        </row>
        <row r="4245">
          <cell r="A4245" t="str">
            <v>3302162310010001</v>
          </cell>
          <cell r="B4245" t="str">
            <v>3302161302057140</v>
          </cell>
          <cell r="C4245" t="str">
            <v>SOFA OKTAFIAN NURHIDAYAT</v>
          </cell>
          <cell r="D4245" t="str">
            <v>LK</v>
          </cell>
          <cell r="E4245">
            <v>37187</v>
          </cell>
          <cell r="F4245">
            <v>18.506849315068493</v>
          </cell>
          <cell r="G4245" t="str">
            <v>BANYUMAS</v>
          </cell>
          <cell r="H4245" t="str">
            <v>TUMIYANG</v>
          </cell>
          <cell r="I4245" t="str">
            <v>001</v>
          </cell>
          <cell r="J4245" t="str">
            <v>006</v>
          </cell>
          <cell r="K4245" t="str">
            <v>TUMIYANG</v>
          </cell>
          <cell r="L4245" t="str">
            <v>TUMIYANG, RT 001 RW 006</v>
          </cell>
          <cell r="M4245" t="str">
            <v>ANAK</v>
          </cell>
          <cell r="N4245" t="str">
            <v>BELUM KAWIN</v>
          </cell>
          <cell r="O4245" t="str">
            <v>Belum Tamat SD/Sederajat</v>
          </cell>
          <cell r="P4245" t="str">
            <v>Islam</v>
          </cell>
          <cell r="Q4245" t="str">
            <v>PELAJAR/MAHASISWA</v>
          </cell>
          <cell r="R4245" t="str">
            <v>-</v>
          </cell>
          <cell r="S4245" t="str">
            <v>ADA</v>
          </cell>
        </row>
        <row r="4246">
          <cell r="A4246" t="str">
            <v>3302165202130001</v>
          </cell>
          <cell r="B4246" t="str">
            <v>3302161302057140</v>
          </cell>
          <cell r="C4246" t="str">
            <v>AKIFA NAILA WIASTUTI</v>
          </cell>
          <cell r="D4246" t="str">
            <v>PR</v>
          </cell>
          <cell r="E4246">
            <v>41317</v>
          </cell>
          <cell r="F4246">
            <v>7.1917808219178081</v>
          </cell>
          <cell r="G4246" t="str">
            <v>BANYUMAS</v>
          </cell>
          <cell r="H4246" t="str">
            <v>TUMIYANG</v>
          </cell>
          <cell r="I4246" t="str">
            <v>001</v>
          </cell>
          <cell r="J4246" t="str">
            <v>006</v>
          </cell>
          <cell r="K4246" t="str">
            <v>TUMIYANG</v>
          </cell>
          <cell r="L4246" t="str">
            <v>TUMIYANG, RT 001 RW 006</v>
          </cell>
          <cell r="M4246" t="str">
            <v>ANAK</v>
          </cell>
          <cell r="N4246" t="str">
            <v>BELUM KAWIN</v>
          </cell>
          <cell r="O4246" t="str">
            <v>Tidak/Belum Sekolah</v>
          </cell>
          <cell r="P4246" t="str">
            <v>Islam</v>
          </cell>
          <cell r="Q4246" t="str">
            <v>BELUM/TIDAK BEKERJA</v>
          </cell>
          <cell r="R4246" t="str">
            <v>-</v>
          </cell>
          <cell r="S4246" t="str">
            <v>ADA</v>
          </cell>
        </row>
        <row r="4247">
          <cell r="A4247" t="str">
            <v>3302161603550001</v>
          </cell>
          <cell r="B4247" t="str">
            <v>3302161302057141</v>
          </cell>
          <cell r="C4247" t="str">
            <v>HARJO SUTRISNO</v>
          </cell>
          <cell r="D4247" t="str">
            <v>LK</v>
          </cell>
          <cell r="E4247">
            <v>20164</v>
          </cell>
          <cell r="F4247">
            <v>65.145205479452059</v>
          </cell>
          <cell r="G4247" t="str">
            <v>BANYUMAS</v>
          </cell>
          <cell r="H4247" t="str">
            <v>TUMIYANG</v>
          </cell>
          <cell r="I4247" t="str">
            <v>001</v>
          </cell>
          <cell r="J4247" t="str">
            <v>006</v>
          </cell>
          <cell r="K4247" t="str">
            <v>TUMIYANG</v>
          </cell>
          <cell r="L4247" t="str">
            <v>TUMIYANG, RT 001 RW 006</v>
          </cell>
          <cell r="M4247" t="str">
            <v>KEPALA KELUARGA</v>
          </cell>
          <cell r="N4247" t="str">
            <v>KAWIN</v>
          </cell>
          <cell r="O4247" t="str">
            <v>Tamat SD/Sederajat</v>
          </cell>
          <cell r="P4247" t="str">
            <v>Islam</v>
          </cell>
          <cell r="Q4247" t="str">
            <v>PETANI/PEKEBUN</v>
          </cell>
          <cell r="R4247" t="str">
            <v>-</v>
          </cell>
          <cell r="S4247" t="str">
            <v>TIDAK ADA</v>
          </cell>
        </row>
        <row r="4248">
          <cell r="A4248" t="str">
            <v>3302164107580014</v>
          </cell>
          <cell r="B4248" t="str">
            <v>3302161302057141</v>
          </cell>
          <cell r="C4248" t="str">
            <v>DARKEM</v>
          </cell>
          <cell r="D4248" t="str">
            <v>PR</v>
          </cell>
          <cell r="E4248">
            <v>21367</v>
          </cell>
          <cell r="F4248">
            <v>61.849315068493148</v>
          </cell>
          <cell r="G4248" t="str">
            <v>BANYUMAS</v>
          </cell>
          <cell r="H4248" t="str">
            <v>TUMIYANG</v>
          </cell>
          <cell r="I4248" t="str">
            <v>001</v>
          </cell>
          <cell r="J4248" t="str">
            <v>006</v>
          </cell>
          <cell r="K4248" t="str">
            <v>TUMIYANG</v>
          </cell>
          <cell r="L4248" t="str">
            <v>TUMIYANG, RT 001 RW 006</v>
          </cell>
          <cell r="M4248" t="str">
            <v>ISTRI</v>
          </cell>
          <cell r="N4248" t="str">
            <v>KAWIN</v>
          </cell>
          <cell r="O4248" t="str">
            <v>Tamat SD/Sederajat</v>
          </cell>
          <cell r="P4248" t="str">
            <v>Islam</v>
          </cell>
          <cell r="Q4248" t="str">
            <v>TUKANG JAHIT</v>
          </cell>
          <cell r="R4248" t="str">
            <v>-</v>
          </cell>
          <cell r="S4248" t="str">
            <v>TIDAK ADA</v>
          </cell>
        </row>
        <row r="4249">
          <cell r="A4249" t="str">
            <v>3302160107600064</v>
          </cell>
          <cell r="B4249" t="str">
            <v>3302161302057142</v>
          </cell>
          <cell r="C4249" t="str">
            <v>TARKUM</v>
          </cell>
          <cell r="D4249" t="str">
            <v>LK</v>
          </cell>
          <cell r="E4249">
            <v>22098</v>
          </cell>
          <cell r="F4249">
            <v>59.846575342465755</v>
          </cell>
          <cell r="G4249" t="str">
            <v>BANYUMAS</v>
          </cell>
          <cell r="H4249" t="str">
            <v>TUMIYANG</v>
          </cell>
          <cell r="I4249" t="str">
            <v>001</v>
          </cell>
          <cell r="J4249" t="str">
            <v>006</v>
          </cell>
          <cell r="K4249" t="str">
            <v>TUMIYANG</v>
          </cell>
          <cell r="L4249" t="str">
            <v>TUMIYANG, RT 001 RW 006</v>
          </cell>
          <cell r="M4249" t="str">
            <v>KEPALA KELUARGA</v>
          </cell>
          <cell r="N4249" t="str">
            <v>KAWIN</v>
          </cell>
          <cell r="O4249" t="str">
            <v>Tamat SD/Sederajat</v>
          </cell>
          <cell r="P4249" t="str">
            <v>Islam</v>
          </cell>
          <cell r="Q4249" t="str">
            <v>PETANI/PEKEBUN</v>
          </cell>
          <cell r="R4249" t="str">
            <v>-</v>
          </cell>
          <cell r="S4249" t="str">
            <v>TIDAK ADA</v>
          </cell>
        </row>
        <row r="4250">
          <cell r="A4250" t="str">
            <v>3302164107650072</v>
          </cell>
          <cell r="B4250" t="str">
            <v>3302161302057142</v>
          </cell>
          <cell r="C4250" t="str">
            <v>TARSEM</v>
          </cell>
          <cell r="D4250" t="str">
            <v>PR</v>
          </cell>
          <cell r="E4250">
            <v>23924</v>
          </cell>
          <cell r="F4250">
            <v>54.843835616438355</v>
          </cell>
          <cell r="G4250" t="str">
            <v>BANYUMAS</v>
          </cell>
          <cell r="H4250" t="str">
            <v>TUMIYANG</v>
          </cell>
          <cell r="I4250" t="str">
            <v>001</v>
          </cell>
          <cell r="J4250" t="str">
            <v>006</v>
          </cell>
          <cell r="K4250" t="str">
            <v>TUMIYANG</v>
          </cell>
          <cell r="L4250" t="str">
            <v>TUMIYANG, RT 001 RW 006</v>
          </cell>
          <cell r="M4250" t="str">
            <v>ISTRI</v>
          </cell>
          <cell r="N4250" t="str">
            <v>KAWIN</v>
          </cell>
          <cell r="O4250" t="str">
            <v>Tamat SD/Sederajat</v>
          </cell>
          <cell r="P4250" t="str">
            <v>Islam</v>
          </cell>
          <cell r="Q4250" t="str">
            <v>MENGURUS RUMAH TANGGA</v>
          </cell>
          <cell r="R4250" t="str">
            <v>-</v>
          </cell>
          <cell r="S4250" t="str">
            <v>TIDAK ADA</v>
          </cell>
        </row>
        <row r="4251">
          <cell r="A4251" t="str">
            <v>3302160911940001</v>
          </cell>
          <cell r="B4251" t="str">
            <v>3302161302057142</v>
          </cell>
          <cell r="C4251" t="str">
            <v>SUTARKO</v>
          </cell>
          <cell r="D4251" t="str">
            <v>LK</v>
          </cell>
          <cell r="E4251">
            <v>34647</v>
          </cell>
          <cell r="F4251">
            <v>25.465753424657535</v>
          </cell>
          <cell r="G4251" t="str">
            <v>BANYUMAS</v>
          </cell>
          <cell r="H4251" t="str">
            <v>TUMIYANG</v>
          </cell>
          <cell r="I4251" t="str">
            <v>001</v>
          </cell>
          <cell r="J4251" t="str">
            <v>006</v>
          </cell>
          <cell r="K4251" t="str">
            <v>TUMIYANG</v>
          </cell>
          <cell r="L4251" t="str">
            <v>TUMIYANG, RT 001 RW 006</v>
          </cell>
          <cell r="M4251" t="str">
            <v>ANAK</v>
          </cell>
          <cell r="N4251" t="str">
            <v>BELUM KAWIN</v>
          </cell>
          <cell r="O4251" t="str">
            <v>SLTP/Sederajat</v>
          </cell>
          <cell r="P4251" t="str">
            <v>Islam</v>
          </cell>
          <cell r="Q4251" t="str">
            <v>BURUH HARIAN LEPAS</v>
          </cell>
          <cell r="R4251" t="str">
            <v>-</v>
          </cell>
          <cell r="S4251" t="str">
            <v>ADA</v>
          </cell>
        </row>
        <row r="4252">
          <cell r="A4252" t="str">
            <v>3302162702050001</v>
          </cell>
          <cell r="B4252" t="str">
            <v>3302161302057142</v>
          </cell>
          <cell r="C4252" t="str">
            <v>FADHIL HAMBALI</v>
          </cell>
          <cell r="D4252" t="str">
            <v>LK</v>
          </cell>
          <cell r="E4252">
            <v>38410</v>
          </cell>
          <cell r="F4252">
            <v>15.156164383561643</v>
          </cell>
          <cell r="G4252" t="str">
            <v>BANYUMAS</v>
          </cell>
          <cell r="H4252" t="str">
            <v>TUMIYANG</v>
          </cell>
          <cell r="I4252" t="str">
            <v>001</v>
          </cell>
          <cell r="J4252" t="str">
            <v>006</v>
          </cell>
          <cell r="K4252" t="str">
            <v>TUMIYANG</v>
          </cell>
          <cell r="L4252" t="str">
            <v>TUMIYANG, RT 001 RW 006</v>
          </cell>
          <cell r="M4252" t="str">
            <v>ANAK</v>
          </cell>
          <cell r="N4252" t="str">
            <v>BELUM KAWIN</v>
          </cell>
          <cell r="O4252" t="str">
            <v>Tidak/Belum Sekolah</v>
          </cell>
          <cell r="P4252" t="str">
            <v>Islam</v>
          </cell>
          <cell r="Q4252" t="str">
            <v>BELUM/TIDAK BEKERJA</v>
          </cell>
          <cell r="R4252" t="str">
            <v>-</v>
          </cell>
          <cell r="S4252" t="str">
            <v>ADA</v>
          </cell>
        </row>
        <row r="4253">
          <cell r="A4253" t="str">
            <v>3302160107460045</v>
          </cell>
          <cell r="B4253" t="str">
            <v>3302161302057143</v>
          </cell>
          <cell r="C4253" t="str">
            <v>WARTAM</v>
          </cell>
          <cell r="D4253" t="str">
            <v>LK</v>
          </cell>
          <cell r="E4253">
            <v>16984</v>
          </cell>
          <cell r="F4253">
            <v>73.857534246575341</v>
          </cell>
          <cell r="G4253" t="str">
            <v>BANYUMAS</v>
          </cell>
          <cell r="H4253" t="str">
            <v>TUMIYANG</v>
          </cell>
          <cell r="I4253" t="str">
            <v>001</v>
          </cell>
          <cell r="J4253" t="str">
            <v>006</v>
          </cell>
          <cell r="K4253" t="str">
            <v>TUMIYANG</v>
          </cell>
          <cell r="L4253" t="str">
            <v>TUMIYANG, RT 001 RW 006</v>
          </cell>
          <cell r="M4253" t="str">
            <v>KEPALA KELUARGA</v>
          </cell>
          <cell r="N4253" t="str">
            <v>KAWIN</v>
          </cell>
          <cell r="O4253" t="str">
            <v>Tamat SD/Sederajat</v>
          </cell>
          <cell r="P4253" t="str">
            <v>Islam</v>
          </cell>
          <cell r="Q4253" t="str">
            <v>PETANI/PEKEBUN</v>
          </cell>
          <cell r="R4253" t="str">
            <v>-</v>
          </cell>
          <cell r="S4253" t="str">
            <v>TIDAK ADA</v>
          </cell>
        </row>
        <row r="4254">
          <cell r="A4254" t="str">
            <v>3302166009560001</v>
          </cell>
          <cell r="B4254" t="str">
            <v>3302161302057143</v>
          </cell>
          <cell r="C4254" t="str">
            <v>SAKEM</v>
          </cell>
          <cell r="D4254" t="str">
            <v>PR</v>
          </cell>
          <cell r="E4254">
            <v>20718</v>
          </cell>
          <cell r="F4254">
            <v>63.627397260273973</v>
          </cell>
          <cell r="G4254" t="str">
            <v>BANYUMAS</v>
          </cell>
          <cell r="H4254" t="str">
            <v>TUMIYANG</v>
          </cell>
          <cell r="I4254" t="str">
            <v>001</v>
          </cell>
          <cell r="J4254" t="str">
            <v>006</v>
          </cell>
          <cell r="K4254" t="str">
            <v>TUMIYANG</v>
          </cell>
          <cell r="L4254" t="str">
            <v>TUMIYANG, RT 001 RW 006</v>
          </cell>
          <cell r="M4254" t="str">
            <v>ISTRI</v>
          </cell>
          <cell r="N4254" t="str">
            <v>KAWIN</v>
          </cell>
          <cell r="O4254" t="str">
            <v>Tamat SD/Sederajat</v>
          </cell>
          <cell r="P4254" t="str">
            <v>Islam</v>
          </cell>
          <cell r="Q4254" t="str">
            <v>MENGURUS RUMAH TANGGA</v>
          </cell>
          <cell r="R4254" t="str">
            <v>-</v>
          </cell>
          <cell r="S4254" t="str">
            <v>TIDAK ADA</v>
          </cell>
        </row>
        <row r="4255">
          <cell r="A4255" t="str">
            <v>3302160107480010</v>
          </cell>
          <cell r="B4255" t="str">
            <v>3302161302057144</v>
          </cell>
          <cell r="C4255" t="str">
            <v>DULKAPI  KAPI</v>
          </cell>
          <cell r="D4255" t="str">
            <v>LK</v>
          </cell>
          <cell r="E4255">
            <v>17715</v>
          </cell>
          <cell r="F4255">
            <v>71.854794520547941</v>
          </cell>
          <cell r="G4255" t="str">
            <v>BANYUMAS</v>
          </cell>
          <cell r="H4255" t="str">
            <v>DESA TUMIYANG</v>
          </cell>
          <cell r="I4255" t="str">
            <v>001</v>
          </cell>
          <cell r="J4255" t="str">
            <v>006</v>
          </cell>
          <cell r="K4255" t="str">
            <v>TUMIYANG</v>
          </cell>
          <cell r="L4255" t="str">
            <v>DESA TUMIYANG, RT 001 RW 006</v>
          </cell>
          <cell r="M4255" t="str">
            <v>KEPALA KELUARGA</v>
          </cell>
          <cell r="N4255" t="str">
            <v>KAWIN</v>
          </cell>
          <cell r="O4255" t="str">
            <v>Tamat SD/Sederajat</v>
          </cell>
          <cell r="P4255" t="str">
            <v>Islam</v>
          </cell>
          <cell r="Q4255" t="str">
            <v>PETANI/PEKEBUN</v>
          </cell>
          <cell r="R4255" t="str">
            <v>-</v>
          </cell>
          <cell r="S4255" t="str">
            <v>TIDAK ADA</v>
          </cell>
        </row>
        <row r="4256">
          <cell r="A4256" t="str">
            <v>3302164107520021</v>
          </cell>
          <cell r="B4256" t="str">
            <v>3302161302057144</v>
          </cell>
          <cell r="C4256" t="str">
            <v>CARISEM</v>
          </cell>
          <cell r="D4256" t="str">
            <v>PR</v>
          </cell>
          <cell r="E4256">
            <v>19176</v>
          </cell>
          <cell r="F4256">
            <v>67.852054794520555</v>
          </cell>
          <cell r="G4256" t="str">
            <v>BANYUMAS</v>
          </cell>
          <cell r="H4256" t="str">
            <v>DESA TUMIYANG</v>
          </cell>
          <cell r="I4256" t="str">
            <v>001</v>
          </cell>
          <cell r="J4256" t="str">
            <v>006</v>
          </cell>
          <cell r="K4256" t="str">
            <v>TUMIYANG</v>
          </cell>
          <cell r="L4256" t="str">
            <v>DESA TUMIYANG, RT 001 RW 006</v>
          </cell>
          <cell r="M4256" t="str">
            <v>ISTRI</v>
          </cell>
          <cell r="N4256" t="str">
            <v>KAWIN</v>
          </cell>
          <cell r="O4256" t="str">
            <v>Tamat SD/Sederajat</v>
          </cell>
          <cell r="P4256" t="str">
            <v>Islam</v>
          </cell>
          <cell r="Q4256" t="str">
            <v>MENGURUS RUMAH TANGGA</v>
          </cell>
          <cell r="R4256" t="str">
            <v>-</v>
          </cell>
          <cell r="S4256" t="str">
            <v>TIDAK ADA</v>
          </cell>
        </row>
        <row r="4257">
          <cell r="A4257" t="str">
            <v>3302163112650073</v>
          </cell>
          <cell r="B4257" t="str">
            <v>3302161302057145</v>
          </cell>
          <cell r="C4257" t="str">
            <v>WASRIP</v>
          </cell>
          <cell r="D4257" t="str">
            <v>LK</v>
          </cell>
          <cell r="E4257">
            <v>24107</v>
          </cell>
          <cell r="F4257">
            <v>54.342465753424655</v>
          </cell>
          <cell r="G4257" t="str">
            <v>BANYUMAS</v>
          </cell>
          <cell r="H4257" t="str">
            <v>DESA TUMIYANG</v>
          </cell>
          <cell r="I4257" t="str">
            <v>001</v>
          </cell>
          <cell r="J4257" t="str">
            <v>006</v>
          </cell>
          <cell r="K4257" t="str">
            <v>TUMIYANG</v>
          </cell>
          <cell r="L4257" t="str">
            <v>DESA TUMIYANG, RT 001 RW 006</v>
          </cell>
          <cell r="M4257" t="str">
            <v>KEPALA KELUARGA</v>
          </cell>
          <cell r="N4257" t="str">
            <v>KAWIN</v>
          </cell>
          <cell r="O4257" t="str">
            <v>Tamat SD/Sederajat</v>
          </cell>
          <cell r="P4257" t="str">
            <v>Islam</v>
          </cell>
          <cell r="Q4257" t="str">
            <v>PETANI/PEKEBUN</v>
          </cell>
          <cell r="R4257" t="str">
            <v>-</v>
          </cell>
          <cell r="S4257" t="str">
            <v>ADA</v>
          </cell>
        </row>
        <row r="4258">
          <cell r="A4258" t="str">
            <v>3302166105800001</v>
          </cell>
          <cell r="B4258" t="str">
            <v>3302161302057145</v>
          </cell>
          <cell r="C4258" t="str">
            <v>TRI MARYATI</v>
          </cell>
          <cell r="D4258" t="str">
            <v>PR</v>
          </cell>
          <cell r="E4258">
            <v>29362</v>
          </cell>
          <cell r="F4258">
            <v>39.945205479452056</v>
          </cell>
          <cell r="G4258" t="str">
            <v>BANYUMAS</v>
          </cell>
          <cell r="H4258" t="str">
            <v>DESA TUMIYANG</v>
          </cell>
          <cell r="I4258" t="str">
            <v>001</v>
          </cell>
          <cell r="J4258" t="str">
            <v>006</v>
          </cell>
          <cell r="K4258" t="str">
            <v>TUMIYANG</v>
          </cell>
          <cell r="L4258" t="str">
            <v>DESA TUMIYANG, RT 001 RW 006</v>
          </cell>
          <cell r="M4258" t="str">
            <v>ISTRI</v>
          </cell>
          <cell r="N4258" t="str">
            <v>KAWIN</v>
          </cell>
          <cell r="O4258" t="str">
            <v>Tamat SD/Sederajat</v>
          </cell>
          <cell r="P4258" t="str">
            <v>Islam</v>
          </cell>
          <cell r="Q4258" t="str">
            <v>MENGURUS RUMAH TANGGA</v>
          </cell>
          <cell r="R4258" t="str">
            <v>-</v>
          </cell>
          <cell r="S4258" t="str">
            <v>ADA</v>
          </cell>
        </row>
        <row r="4259">
          <cell r="A4259" t="str">
            <v>3302164611050001</v>
          </cell>
          <cell r="B4259" t="str">
            <v>3302161302057145</v>
          </cell>
          <cell r="C4259" t="str">
            <v>LINDA SAFITRI</v>
          </cell>
          <cell r="D4259" t="str">
            <v>PR</v>
          </cell>
          <cell r="E4259">
            <v>38662</v>
          </cell>
          <cell r="F4259">
            <v>14.465753424657533</v>
          </cell>
          <cell r="G4259" t="str">
            <v>BANYUMAS</v>
          </cell>
          <cell r="H4259" t="str">
            <v>DESA TUMIYANG</v>
          </cell>
          <cell r="I4259" t="str">
            <v>001</v>
          </cell>
          <cell r="J4259" t="str">
            <v>006</v>
          </cell>
          <cell r="K4259" t="str">
            <v>TUMIYANG</v>
          </cell>
          <cell r="L4259" t="str">
            <v>DESA TUMIYANG, RT 001 RW 006</v>
          </cell>
          <cell r="M4259" t="str">
            <v>ANAK</v>
          </cell>
          <cell r="N4259" t="str">
            <v>BELUM KAWIN</v>
          </cell>
          <cell r="O4259" t="str">
            <v>Tidak/Belum Sekolah</v>
          </cell>
          <cell r="P4259" t="str">
            <v>Islam</v>
          </cell>
          <cell r="Q4259" t="str">
            <v>BELUM/TIDAK BEKERJA</v>
          </cell>
          <cell r="R4259" t="str">
            <v>-</v>
          </cell>
          <cell r="S4259" t="str">
            <v>ADA</v>
          </cell>
        </row>
        <row r="4260">
          <cell r="A4260" t="str">
            <v>3302160107350013</v>
          </cell>
          <cell r="B4260" t="str">
            <v>3302161302057146</v>
          </cell>
          <cell r="C4260" t="str">
            <v>SAMIARJO</v>
          </cell>
          <cell r="D4260" t="str">
            <v>LK</v>
          </cell>
          <cell r="E4260">
            <v>12966</v>
          </cell>
          <cell r="F4260">
            <v>84.865753424657541</v>
          </cell>
          <cell r="G4260" t="str">
            <v>BANYUMAS</v>
          </cell>
          <cell r="H4260" t="str">
            <v>TUMIYANG</v>
          </cell>
          <cell r="I4260" t="str">
            <v>001</v>
          </cell>
          <cell r="J4260" t="str">
            <v>006</v>
          </cell>
          <cell r="K4260" t="str">
            <v>TUMIYANG</v>
          </cell>
          <cell r="L4260" t="str">
            <v>TUMIYANG, RT 001 RW 006</v>
          </cell>
          <cell r="M4260" t="str">
            <v>KEPALA KELUARGA</v>
          </cell>
          <cell r="N4260" t="str">
            <v>KAWIN</v>
          </cell>
          <cell r="O4260" t="str">
            <v>Tamat SD/Sederajat</v>
          </cell>
          <cell r="P4260" t="str">
            <v>Islam</v>
          </cell>
          <cell r="Q4260" t="str">
            <v>PETANI/PEKEBUN</v>
          </cell>
          <cell r="R4260" t="str">
            <v>-</v>
          </cell>
          <cell r="S4260" t="str">
            <v>TIDAK ADA</v>
          </cell>
        </row>
        <row r="4261">
          <cell r="A4261" t="str">
            <v>3302164107400032</v>
          </cell>
          <cell r="B4261" t="str">
            <v>3302161302057146</v>
          </cell>
          <cell r="C4261" t="str">
            <v>SUWARNI</v>
          </cell>
          <cell r="D4261" t="str">
            <v>PR</v>
          </cell>
          <cell r="E4261">
            <v>14793</v>
          </cell>
          <cell r="F4261">
            <v>79.860273972602741</v>
          </cell>
          <cell r="G4261" t="str">
            <v>BANYUMAS</v>
          </cell>
          <cell r="H4261" t="str">
            <v>TUMIYANG</v>
          </cell>
          <cell r="I4261" t="str">
            <v>001</v>
          </cell>
          <cell r="J4261" t="str">
            <v>006</v>
          </cell>
          <cell r="K4261" t="str">
            <v>TUMIYANG</v>
          </cell>
          <cell r="L4261" t="str">
            <v>TUMIYANG, RT 001 RW 006</v>
          </cell>
          <cell r="M4261" t="str">
            <v>ISTRI</v>
          </cell>
          <cell r="N4261" t="str">
            <v>KAWIN</v>
          </cell>
          <cell r="O4261" t="str">
            <v>Tamat SD/Sederajat</v>
          </cell>
          <cell r="P4261" t="str">
            <v>Islam</v>
          </cell>
          <cell r="Q4261" t="str">
            <v>PETANI/PEKEBUN</v>
          </cell>
          <cell r="R4261" t="str">
            <v>-</v>
          </cell>
          <cell r="S4261" t="str">
            <v>TIDAK ADA</v>
          </cell>
        </row>
        <row r="4262">
          <cell r="A4262" t="str">
            <v>3302160107650012</v>
          </cell>
          <cell r="B4262" t="str">
            <v>3302161302057147</v>
          </cell>
          <cell r="C4262" t="str">
            <v>SIKIN SUMARTO</v>
          </cell>
          <cell r="D4262" t="str">
            <v>LK</v>
          </cell>
          <cell r="E4262">
            <v>23924</v>
          </cell>
          <cell r="F4262">
            <v>54.843835616438355</v>
          </cell>
          <cell r="G4262" t="str">
            <v>BANYUMAS</v>
          </cell>
          <cell r="H4262" t="str">
            <v>TUMIYANG</v>
          </cell>
          <cell r="I4262" t="str">
            <v>001</v>
          </cell>
          <cell r="J4262" t="str">
            <v>006</v>
          </cell>
          <cell r="K4262" t="str">
            <v>TUMIYANG</v>
          </cell>
          <cell r="L4262" t="str">
            <v>TUMIYANG, RT 001 RW 006</v>
          </cell>
          <cell r="M4262" t="str">
            <v>KEPALA KELUARGA</v>
          </cell>
          <cell r="N4262" t="str">
            <v>KAWIN</v>
          </cell>
          <cell r="O4262" t="str">
            <v>Tamat SD/Sederajat</v>
          </cell>
          <cell r="P4262" t="str">
            <v>Islam</v>
          </cell>
          <cell r="Q4262" t="str">
            <v>PETANI/PEKEBUN</v>
          </cell>
          <cell r="R4262" t="str">
            <v>-</v>
          </cell>
          <cell r="S4262" t="str">
            <v>TIDAK ADA</v>
          </cell>
        </row>
        <row r="4263">
          <cell r="A4263" t="str">
            <v>3302164107670021</v>
          </cell>
          <cell r="B4263" t="str">
            <v>3302161302057147</v>
          </cell>
          <cell r="C4263" t="str">
            <v>NARSEM</v>
          </cell>
          <cell r="D4263" t="str">
            <v>PR</v>
          </cell>
          <cell r="E4263">
            <v>24654</v>
          </cell>
          <cell r="F4263">
            <v>52.843835616438355</v>
          </cell>
          <cell r="G4263" t="str">
            <v>BANYUMAS</v>
          </cell>
          <cell r="H4263" t="str">
            <v>TUMIYANG</v>
          </cell>
          <cell r="I4263" t="str">
            <v>001</v>
          </cell>
          <cell r="J4263" t="str">
            <v>006</v>
          </cell>
          <cell r="K4263" t="str">
            <v>TUMIYANG</v>
          </cell>
          <cell r="L4263" t="str">
            <v>TUMIYANG, RT 001 RW 006</v>
          </cell>
          <cell r="M4263" t="str">
            <v>ISTRI</v>
          </cell>
          <cell r="N4263" t="str">
            <v>KAWIN</v>
          </cell>
          <cell r="O4263" t="str">
            <v>Tamat SD/Sederajat</v>
          </cell>
          <cell r="P4263" t="str">
            <v>Islam</v>
          </cell>
          <cell r="Q4263" t="str">
            <v>MENGURUS RUMAH TANGGA</v>
          </cell>
          <cell r="R4263" t="str">
            <v>-</v>
          </cell>
          <cell r="S4263" t="str">
            <v>TIDAK ADA</v>
          </cell>
        </row>
        <row r="4264">
          <cell r="A4264" t="str">
            <v>3302165405980001</v>
          </cell>
          <cell r="B4264" t="str">
            <v>3302161302057147</v>
          </cell>
          <cell r="C4264" t="str">
            <v>MEI SULISTIYANI</v>
          </cell>
          <cell r="D4264" t="str">
            <v>PR</v>
          </cell>
          <cell r="E4264">
            <v>35929</v>
          </cell>
          <cell r="F4264">
            <v>21.953424657534246</v>
          </cell>
          <cell r="G4264" t="str">
            <v>BANYUMAS</v>
          </cell>
          <cell r="H4264" t="str">
            <v>TUMIYANG</v>
          </cell>
          <cell r="I4264" t="str">
            <v>001</v>
          </cell>
          <cell r="J4264" t="str">
            <v>006</v>
          </cell>
          <cell r="K4264" t="str">
            <v>TUMIYANG</v>
          </cell>
          <cell r="L4264" t="str">
            <v>TUMIYANG, RT 001 RW 006</v>
          </cell>
          <cell r="M4264" t="str">
            <v>ANAK</v>
          </cell>
          <cell r="N4264" t="str">
            <v>BELUM KAWIN</v>
          </cell>
          <cell r="O4264" t="str">
            <v>Tamat SD/Sederajat</v>
          </cell>
          <cell r="P4264" t="str">
            <v>Islam</v>
          </cell>
          <cell r="Q4264" t="str">
            <v>PELAJAR/MAHASISWA</v>
          </cell>
          <cell r="R4264" t="str">
            <v>-</v>
          </cell>
          <cell r="S4264" t="str">
            <v>ADA</v>
          </cell>
        </row>
        <row r="4265">
          <cell r="A4265" t="str">
            <v>3302160107560010</v>
          </cell>
          <cell r="B4265" t="str">
            <v>3302161302057148</v>
          </cell>
          <cell r="C4265" t="str">
            <v>SIRWAN</v>
          </cell>
          <cell r="D4265" t="str">
            <v>LK</v>
          </cell>
          <cell r="E4265">
            <v>20637</v>
          </cell>
          <cell r="F4265">
            <v>63.849315068493148</v>
          </cell>
          <cell r="G4265" t="str">
            <v>BANYUMAS</v>
          </cell>
          <cell r="H4265" t="str">
            <v>TUMIYANG</v>
          </cell>
          <cell r="I4265" t="str">
            <v>001</v>
          </cell>
          <cell r="J4265" t="str">
            <v>006</v>
          </cell>
          <cell r="K4265" t="str">
            <v>TUMIYANG</v>
          </cell>
          <cell r="L4265" t="str">
            <v>TUMIYANG, RT 001 RW 006</v>
          </cell>
          <cell r="M4265" t="str">
            <v>KEPALA KELUARGA</v>
          </cell>
          <cell r="N4265" t="str">
            <v>KAWIN</v>
          </cell>
          <cell r="O4265" t="str">
            <v>Tamat SD/Sederajat</v>
          </cell>
          <cell r="P4265" t="str">
            <v>Islam</v>
          </cell>
          <cell r="Q4265" t="str">
            <v>PETANI/PEKEBUN</v>
          </cell>
          <cell r="R4265" t="str">
            <v>-</v>
          </cell>
          <cell r="S4265" t="str">
            <v>TIDAK ADA</v>
          </cell>
        </row>
        <row r="4266">
          <cell r="A4266" t="str">
            <v>3302164107600024</v>
          </cell>
          <cell r="B4266" t="str">
            <v>3302161302057148</v>
          </cell>
          <cell r="C4266" t="str">
            <v>RISEM</v>
          </cell>
          <cell r="D4266" t="str">
            <v>PR</v>
          </cell>
          <cell r="E4266">
            <v>22098</v>
          </cell>
          <cell r="F4266">
            <v>59.846575342465755</v>
          </cell>
          <cell r="G4266" t="str">
            <v>BANYUMAS</v>
          </cell>
          <cell r="H4266" t="str">
            <v>TUMIYANG</v>
          </cell>
          <cell r="I4266" t="str">
            <v>001</v>
          </cell>
          <cell r="J4266" t="str">
            <v>006</v>
          </cell>
          <cell r="K4266" t="str">
            <v>TUMIYANG</v>
          </cell>
          <cell r="L4266" t="str">
            <v>TUMIYANG, RT 001 RW 006</v>
          </cell>
          <cell r="M4266" t="str">
            <v>ISTRI</v>
          </cell>
          <cell r="N4266" t="str">
            <v>KAWIN</v>
          </cell>
          <cell r="O4266" t="str">
            <v>Tamat SD/Sederajat</v>
          </cell>
          <cell r="P4266" t="str">
            <v>Islam</v>
          </cell>
          <cell r="Q4266" t="str">
            <v>MENGURUS RUMAH TANGGA</v>
          </cell>
          <cell r="R4266" t="str">
            <v>-</v>
          </cell>
          <cell r="S4266" t="str">
            <v>TIDAK ADA</v>
          </cell>
        </row>
        <row r="4267">
          <cell r="A4267" t="str">
            <v>3302162702690001</v>
          </cell>
          <cell r="B4267" t="str">
            <v>3302161302057149</v>
          </cell>
          <cell r="C4267" t="str">
            <v>DIRWAN</v>
          </cell>
          <cell r="D4267" t="str">
            <v>LK</v>
          </cell>
          <cell r="E4267">
            <v>25261</v>
          </cell>
          <cell r="F4267">
            <v>51.180821917808217</v>
          </cell>
          <cell r="G4267" t="str">
            <v>BANYUMAS</v>
          </cell>
          <cell r="H4267" t="str">
            <v>DESA TUMIYANG</v>
          </cell>
          <cell r="I4267" t="str">
            <v>001</v>
          </cell>
          <cell r="J4267" t="str">
            <v>006</v>
          </cell>
          <cell r="K4267" t="str">
            <v>TUMIYANG</v>
          </cell>
          <cell r="L4267" t="str">
            <v>DESA TUMIYANG, RT 001 RW 006</v>
          </cell>
          <cell r="M4267" t="str">
            <v>KEPALA KELUARGA</v>
          </cell>
          <cell r="N4267" t="str">
            <v>KAWIN</v>
          </cell>
          <cell r="O4267" t="str">
            <v>Tamat SD/Sederajat</v>
          </cell>
          <cell r="P4267" t="str">
            <v>Islam</v>
          </cell>
          <cell r="Q4267" t="str">
            <v>PETANI/PEKEBUN</v>
          </cell>
          <cell r="R4267" t="str">
            <v>-</v>
          </cell>
          <cell r="S4267" t="str">
            <v>TIDAK ADA</v>
          </cell>
        </row>
        <row r="4268">
          <cell r="A4268" t="str">
            <v>3302166106650002</v>
          </cell>
          <cell r="B4268" t="str">
            <v>3302161302057149</v>
          </cell>
          <cell r="C4268" t="str">
            <v>BADRIYAH</v>
          </cell>
          <cell r="D4268" t="str">
            <v>PR</v>
          </cell>
          <cell r="E4268">
            <v>23914</v>
          </cell>
          <cell r="F4268">
            <v>54.871232876712327</v>
          </cell>
          <cell r="G4268" t="str">
            <v>BANYUMAS</v>
          </cell>
          <cell r="H4268" t="str">
            <v>DESA TUMIYANG</v>
          </cell>
          <cell r="I4268" t="str">
            <v>001</v>
          </cell>
          <cell r="J4268" t="str">
            <v>006</v>
          </cell>
          <cell r="K4268" t="str">
            <v>TUMIYANG</v>
          </cell>
          <cell r="L4268" t="str">
            <v>DESA TUMIYANG, RT 001 RW 006</v>
          </cell>
          <cell r="M4268" t="str">
            <v>ISTRI</v>
          </cell>
          <cell r="N4268" t="str">
            <v>KAWIN</v>
          </cell>
          <cell r="O4268" t="str">
            <v>Tamat SD/Sederajat</v>
          </cell>
          <cell r="P4268" t="str">
            <v>Islam</v>
          </cell>
          <cell r="Q4268" t="str">
            <v>MENGURUS RUMAH TANGGA</v>
          </cell>
          <cell r="R4268" t="str">
            <v>-</v>
          </cell>
          <cell r="S4268" t="str">
            <v>TIDAK ADA</v>
          </cell>
        </row>
        <row r="4269">
          <cell r="A4269" t="str">
            <v>3302161407910001</v>
          </cell>
          <cell r="B4269" t="str">
            <v>3302161302057149</v>
          </cell>
          <cell r="C4269" t="str">
            <v>ARIF MUKHRON</v>
          </cell>
          <cell r="D4269" t="str">
            <v>LK</v>
          </cell>
          <cell r="E4269">
            <v>33433</v>
          </cell>
          <cell r="F4269">
            <v>28.791780821917808</v>
          </cell>
          <cell r="G4269" t="str">
            <v>BANYUMAS</v>
          </cell>
          <cell r="H4269" t="str">
            <v>DESA TUMIYANG</v>
          </cell>
          <cell r="I4269" t="str">
            <v>001</v>
          </cell>
          <cell r="J4269" t="str">
            <v>006</v>
          </cell>
          <cell r="K4269" t="str">
            <v>TUMIYANG</v>
          </cell>
          <cell r="L4269" t="str">
            <v>DESA TUMIYANG, RT 001 RW 006</v>
          </cell>
          <cell r="M4269" t="str">
            <v>ANAK</v>
          </cell>
          <cell r="N4269" t="str">
            <v>BELUM KAWIN</v>
          </cell>
          <cell r="O4269" t="str">
            <v>Belum Tamat SD/Sederajat</v>
          </cell>
          <cell r="P4269" t="str">
            <v>Islam</v>
          </cell>
          <cell r="Q4269" t="str">
            <v>PELAJAR/MAHASISWA</v>
          </cell>
          <cell r="R4269" t="str">
            <v>-</v>
          </cell>
          <cell r="S4269" t="str">
            <v>ADA</v>
          </cell>
        </row>
        <row r="4270">
          <cell r="A4270" t="str">
            <v>3302165502450001</v>
          </cell>
          <cell r="B4270" t="str">
            <v>3302161302057150</v>
          </cell>
          <cell r="C4270" t="str">
            <v>KARWEN</v>
          </cell>
          <cell r="D4270" t="str">
            <v>PR</v>
          </cell>
          <cell r="E4270">
            <v>16483</v>
          </cell>
          <cell r="F4270">
            <v>75.230136986301375</v>
          </cell>
          <cell r="G4270" t="str">
            <v>BANYUMAS</v>
          </cell>
          <cell r="H4270" t="str">
            <v>TUMIYANG</v>
          </cell>
          <cell r="I4270" t="str">
            <v>001</v>
          </cell>
          <cell r="J4270" t="str">
            <v>006</v>
          </cell>
          <cell r="K4270" t="str">
            <v>TUMIYANG</v>
          </cell>
          <cell r="L4270" t="str">
            <v>TUMIYANG, RT 001 RW 006</v>
          </cell>
          <cell r="M4270" t="str">
            <v>KEPALA KELUARGA</v>
          </cell>
          <cell r="N4270" t="str">
            <v>CERAI MATI</v>
          </cell>
          <cell r="O4270" t="str">
            <v>Tamat SD/Sederajat</v>
          </cell>
          <cell r="P4270" t="str">
            <v>Islam</v>
          </cell>
          <cell r="Q4270" t="str">
            <v>MENGURUS RUMAH TANGGA</v>
          </cell>
          <cell r="R4270" t="str">
            <v>-</v>
          </cell>
          <cell r="S4270" t="str">
            <v>TIDAK ADA</v>
          </cell>
        </row>
        <row r="4271">
          <cell r="A4271" t="str">
            <v>3302161604750004</v>
          </cell>
          <cell r="B4271" t="str">
            <v>3302161302057150</v>
          </cell>
          <cell r="C4271" t="str">
            <v>SARDI</v>
          </cell>
          <cell r="D4271" t="str">
            <v>LK</v>
          </cell>
          <cell r="E4271">
            <v>27500</v>
          </cell>
          <cell r="F4271">
            <v>45.046575342465751</v>
          </cell>
          <cell r="G4271" t="str">
            <v>BANYUMAS</v>
          </cell>
          <cell r="H4271" t="str">
            <v>TUMIYANG</v>
          </cell>
          <cell r="I4271" t="str">
            <v>001</v>
          </cell>
          <cell r="J4271" t="str">
            <v>006</v>
          </cell>
          <cell r="K4271" t="str">
            <v>TUMIYANG</v>
          </cell>
          <cell r="L4271" t="str">
            <v>TUMIYANG, RT 001 RW 006</v>
          </cell>
          <cell r="M4271" t="str">
            <v>ANAK</v>
          </cell>
          <cell r="N4271" t="str">
            <v>CERAI HIDUP</v>
          </cell>
          <cell r="O4271" t="str">
            <v>Tamat SD/Sederajat</v>
          </cell>
          <cell r="P4271" t="str">
            <v>Islam</v>
          </cell>
          <cell r="Q4271" t="str">
            <v>BURUH HARIAN LEPAS</v>
          </cell>
          <cell r="R4271" t="str">
            <v>-</v>
          </cell>
          <cell r="S4271" t="str">
            <v>TIDAK ADA</v>
          </cell>
        </row>
        <row r="4272">
          <cell r="A4272" t="str">
            <v>3302167112710067</v>
          </cell>
          <cell r="B4272" t="str">
            <v>3302161302057150</v>
          </cell>
          <cell r="C4272" t="str">
            <v>PURWATI</v>
          </cell>
          <cell r="D4272" t="str">
            <v>PR</v>
          </cell>
          <cell r="E4272">
            <v>26298</v>
          </cell>
          <cell r="F4272">
            <v>48.339726027397262</v>
          </cell>
          <cell r="G4272" t="str">
            <v>BANYUMAS</v>
          </cell>
          <cell r="H4272" t="str">
            <v>TUMIYANG</v>
          </cell>
          <cell r="I4272" t="str">
            <v>001</v>
          </cell>
          <cell r="J4272" t="str">
            <v>006</v>
          </cell>
          <cell r="K4272" t="str">
            <v>TUMIYANG</v>
          </cell>
          <cell r="L4272" t="str">
            <v>TUMIYANG, RT 001 RW 006</v>
          </cell>
          <cell r="M4272" t="str">
            <v>ANAK</v>
          </cell>
          <cell r="N4272" t="str">
            <v>CERAI MATI</v>
          </cell>
          <cell r="O4272" t="str">
            <v>Tamat SD/Sederajat</v>
          </cell>
          <cell r="P4272" t="str">
            <v>Islam</v>
          </cell>
          <cell r="Q4272" t="str">
            <v>BURUH HARIAN LEPAS</v>
          </cell>
          <cell r="R4272" t="str">
            <v>-</v>
          </cell>
          <cell r="S4272" t="str">
            <v>TIDAK ADA</v>
          </cell>
        </row>
        <row r="4273">
          <cell r="A4273" t="str">
            <v>3302164703570001</v>
          </cell>
          <cell r="B4273" t="str">
            <v>3302161302057151</v>
          </cell>
          <cell r="C4273" t="str">
            <v>KARSINI</v>
          </cell>
          <cell r="D4273" t="str">
            <v>PR</v>
          </cell>
          <cell r="E4273">
            <v>20886</v>
          </cell>
          <cell r="F4273">
            <v>63.167123287671231</v>
          </cell>
          <cell r="G4273" t="str">
            <v>BANYUMAS</v>
          </cell>
          <cell r="H4273" t="str">
            <v>TUMIYANG</v>
          </cell>
          <cell r="I4273" t="str">
            <v>001</v>
          </cell>
          <cell r="J4273" t="str">
            <v>006</v>
          </cell>
          <cell r="K4273" t="str">
            <v>TUMIYANG</v>
          </cell>
          <cell r="L4273" t="str">
            <v>TUMIYANG, RT 001 RW 006</v>
          </cell>
          <cell r="M4273" t="str">
            <v>KEPALA KELUARGA</v>
          </cell>
          <cell r="N4273" t="str">
            <v>KAWIN</v>
          </cell>
          <cell r="O4273" t="str">
            <v>Tamat SD/Sederajat</v>
          </cell>
          <cell r="P4273" t="str">
            <v>Islam</v>
          </cell>
          <cell r="Q4273" t="str">
            <v>PETANI/PEKEBUN</v>
          </cell>
          <cell r="R4273" t="str">
            <v>-</v>
          </cell>
          <cell r="S4273" t="str">
            <v>TIDAK ADA</v>
          </cell>
        </row>
        <row r="4274">
          <cell r="A4274" t="str">
            <v>3302164107170004</v>
          </cell>
          <cell r="B4274" t="str">
            <v>3302161302057151</v>
          </cell>
          <cell r="C4274" t="str">
            <v>RATI</v>
          </cell>
          <cell r="D4274" t="str">
            <v>PR</v>
          </cell>
          <cell r="E4274">
            <v>6392</v>
          </cell>
          <cell r="F4274">
            <v>102.87671232876713</v>
          </cell>
          <cell r="G4274" t="str">
            <v>BANYUMAS</v>
          </cell>
          <cell r="H4274" t="str">
            <v>TUMIYANG</v>
          </cell>
          <cell r="I4274" t="str">
            <v>001</v>
          </cell>
          <cell r="J4274" t="str">
            <v>006</v>
          </cell>
          <cell r="K4274" t="str">
            <v>TUMIYANG</v>
          </cell>
          <cell r="L4274" t="str">
            <v>TUMIYANG, RT 001 RW 006</v>
          </cell>
          <cell r="M4274" t="str">
            <v>ORANG TUA</v>
          </cell>
          <cell r="N4274" t="str">
            <v>CERAI MATI</v>
          </cell>
          <cell r="O4274" t="str">
            <v>Belum Tamat SD/Sederajat</v>
          </cell>
          <cell r="P4274" t="str">
            <v>Islam</v>
          </cell>
          <cell r="Q4274" t="str">
            <v>MENGURUS RUMAH TANGGA</v>
          </cell>
          <cell r="R4274" t="str">
            <v>-</v>
          </cell>
          <cell r="S4274" t="str">
            <v>TIDAK ADA</v>
          </cell>
        </row>
        <row r="4275">
          <cell r="A4275" t="str">
            <v>3302160107610009</v>
          </cell>
          <cell r="B4275" t="str">
            <v>3302161302057153</v>
          </cell>
          <cell r="C4275" t="str">
            <v>SANUDI</v>
          </cell>
          <cell r="D4275" t="str">
            <v>LK</v>
          </cell>
          <cell r="E4275">
            <v>22463</v>
          </cell>
          <cell r="F4275">
            <v>58.846575342465755</v>
          </cell>
          <cell r="G4275" t="str">
            <v>BANYUMAS</v>
          </cell>
          <cell r="H4275" t="str">
            <v>TUMIYANG</v>
          </cell>
          <cell r="I4275" t="str">
            <v>001</v>
          </cell>
          <cell r="J4275" t="str">
            <v>006</v>
          </cell>
          <cell r="K4275" t="str">
            <v>TUMIYANG</v>
          </cell>
          <cell r="L4275" t="str">
            <v>TUMIYANG, RT 001 RW 006</v>
          </cell>
          <cell r="M4275" t="str">
            <v>KEPALA KELUARGA</v>
          </cell>
          <cell r="N4275" t="str">
            <v>KAWIN</v>
          </cell>
          <cell r="O4275" t="str">
            <v>Tamat SD/Sederajat</v>
          </cell>
          <cell r="P4275" t="str">
            <v>Islam</v>
          </cell>
          <cell r="Q4275" t="str">
            <v>PETANI/PEKEBUN</v>
          </cell>
          <cell r="R4275" t="str">
            <v>-</v>
          </cell>
          <cell r="S4275" t="str">
            <v>TIDAK ADA</v>
          </cell>
        </row>
        <row r="4276">
          <cell r="A4276" t="str">
            <v>3302164107640020</v>
          </cell>
          <cell r="B4276" t="str">
            <v>3302161302057153</v>
          </cell>
          <cell r="C4276" t="str">
            <v>UMAYAH</v>
          </cell>
          <cell r="D4276" t="str">
            <v>PR</v>
          </cell>
          <cell r="E4276">
            <v>23559</v>
          </cell>
          <cell r="F4276">
            <v>55.843835616438355</v>
          </cell>
          <cell r="G4276" t="str">
            <v>BREBES</v>
          </cell>
          <cell r="H4276" t="str">
            <v>TUMIYANG</v>
          </cell>
          <cell r="I4276" t="str">
            <v>001</v>
          </cell>
          <cell r="J4276" t="str">
            <v>006</v>
          </cell>
          <cell r="K4276" t="str">
            <v>TUMIYANG</v>
          </cell>
          <cell r="L4276" t="str">
            <v>TUMIYANG, RT 001 RW 006</v>
          </cell>
          <cell r="M4276" t="str">
            <v>ISTRI</v>
          </cell>
          <cell r="N4276" t="str">
            <v>KAWIN</v>
          </cell>
          <cell r="O4276" t="str">
            <v>Tamat SD/Sederajat</v>
          </cell>
          <cell r="P4276" t="str">
            <v>Islam</v>
          </cell>
          <cell r="Q4276" t="str">
            <v>PETANI/PEKEBUN</v>
          </cell>
          <cell r="R4276" t="str">
            <v>-</v>
          </cell>
          <cell r="S4276" t="str">
            <v>TIDAK ADA</v>
          </cell>
        </row>
        <row r="4277">
          <cell r="A4277" t="str">
            <v>3302160107670043</v>
          </cell>
          <cell r="B4277" t="str">
            <v>3302161302057154</v>
          </cell>
          <cell r="C4277" t="str">
            <v>SAKUM  SAHIDI</v>
          </cell>
          <cell r="D4277" t="str">
            <v>LK</v>
          </cell>
          <cell r="E4277">
            <v>24654</v>
          </cell>
          <cell r="F4277">
            <v>52.843835616438355</v>
          </cell>
          <cell r="G4277" t="str">
            <v>BANYUMAS</v>
          </cell>
          <cell r="H4277" t="str">
            <v>TUMIYANG</v>
          </cell>
          <cell r="I4277" t="str">
            <v>001</v>
          </cell>
          <cell r="J4277" t="str">
            <v>006</v>
          </cell>
          <cell r="K4277" t="str">
            <v>TUMIYANG</v>
          </cell>
          <cell r="L4277" t="str">
            <v>TUMIYANG, RT 001 RW 006</v>
          </cell>
          <cell r="M4277" t="str">
            <v>KEPALA KELUARGA</v>
          </cell>
          <cell r="N4277" t="str">
            <v>KAWIN</v>
          </cell>
          <cell r="O4277" t="str">
            <v>Tamat SD/Sederajat</v>
          </cell>
          <cell r="P4277" t="str">
            <v>Islam</v>
          </cell>
          <cell r="Q4277" t="str">
            <v>BURUH HARIAN LEPAS</v>
          </cell>
          <cell r="R4277" t="str">
            <v>-</v>
          </cell>
          <cell r="S4277" t="str">
            <v>TIDAK ADA</v>
          </cell>
        </row>
        <row r="4278">
          <cell r="A4278" t="str">
            <v>3302165404660001</v>
          </cell>
          <cell r="B4278" t="str">
            <v>3302161302057154</v>
          </cell>
          <cell r="C4278" t="str">
            <v>KARSIYEM</v>
          </cell>
          <cell r="D4278" t="str">
            <v>PR</v>
          </cell>
          <cell r="E4278">
            <v>24211</v>
          </cell>
          <cell r="F4278">
            <v>54.057534246575344</v>
          </cell>
          <cell r="G4278" t="str">
            <v>BANYUMAS</v>
          </cell>
          <cell r="H4278" t="str">
            <v>TUMIYANG</v>
          </cell>
          <cell r="I4278" t="str">
            <v>001</v>
          </cell>
          <cell r="J4278" t="str">
            <v>006</v>
          </cell>
          <cell r="K4278" t="str">
            <v>TUMIYANG</v>
          </cell>
          <cell r="L4278" t="str">
            <v>TUMIYANG, RT 001 RW 006</v>
          </cell>
          <cell r="M4278" t="str">
            <v>ISTRI</v>
          </cell>
          <cell r="N4278" t="str">
            <v>KAWIN</v>
          </cell>
          <cell r="O4278" t="str">
            <v>Tamat SD/Sederajat</v>
          </cell>
          <cell r="P4278" t="str">
            <v>Islam</v>
          </cell>
          <cell r="Q4278" t="str">
            <v>MENGURUS RUMAH TANGGA</v>
          </cell>
          <cell r="R4278" t="str">
            <v>-</v>
          </cell>
          <cell r="S4278" t="str">
            <v>TIDAK ADA</v>
          </cell>
        </row>
        <row r="4279">
          <cell r="A4279" t="str">
            <v>3302166909000002</v>
          </cell>
          <cell r="B4279" t="str">
            <v>3302161302057154</v>
          </cell>
          <cell r="C4279" t="str">
            <v>SEPTIARA</v>
          </cell>
          <cell r="D4279" t="str">
            <v>PR</v>
          </cell>
          <cell r="E4279">
            <v>36798</v>
          </cell>
          <cell r="F4279">
            <v>19.572602739726026</v>
          </cell>
          <cell r="G4279" t="str">
            <v>BANYUMAS</v>
          </cell>
          <cell r="H4279" t="str">
            <v>TUMIYANG</v>
          </cell>
          <cell r="I4279" t="str">
            <v>001</v>
          </cell>
          <cell r="J4279" t="str">
            <v>006</v>
          </cell>
          <cell r="K4279" t="str">
            <v>TUMIYANG</v>
          </cell>
          <cell r="L4279" t="str">
            <v>TUMIYANG, RT 001 RW 006</v>
          </cell>
          <cell r="M4279" t="str">
            <v>ANAK</v>
          </cell>
          <cell r="N4279" t="str">
            <v>BELUM KAWIN</v>
          </cell>
          <cell r="O4279" t="str">
            <v>Belum Tamat SD/Sederajat</v>
          </cell>
          <cell r="P4279" t="str">
            <v>Islam</v>
          </cell>
          <cell r="Q4279" t="str">
            <v>PELAJAR/MAHASISWA</v>
          </cell>
          <cell r="R4279" t="str">
            <v>-</v>
          </cell>
          <cell r="S4279" t="str">
            <v>ADA</v>
          </cell>
        </row>
        <row r="4280">
          <cell r="A4280" t="str">
            <v>3302166212070002</v>
          </cell>
          <cell r="B4280" t="str">
            <v>3302161302057154</v>
          </cell>
          <cell r="C4280" t="str">
            <v>INDAH FATMAWATI</v>
          </cell>
          <cell r="D4280" t="str">
            <v>PR</v>
          </cell>
          <cell r="E4280">
            <v>39438</v>
          </cell>
          <cell r="F4280">
            <v>12.33972602739726</v>
          </cell>
          <cell r="G4280" t="str">
            <v>BANYUMAS</v>
          </cell>
          <cell r="H4280" t="str">
            <v>TUMIYANG</v>
          </cell>
          <cell r="I4280" t="str">
            <v>001</v>
          </cell>
          <cell r="J4280" t="str">
            <v>006</v>
          </cell>
          <cell r="K4280" t="str">
            <v>TUMIYANG</v>
          </cell>
          <cell r="L4280" t="str">
            <v>TUMIYANG, RT 001 RW 006</v>
          </cell>
          <cell r="M4280" t="str">
            <v>CUCU</v>
          </cell>
          <cell r="N4280" t="str">
            <v>BELUM KAWIN</v>
          </cell>
          <cell r="O4280" t="str">
            <v>Tidak/Belum Sekolah</v>
          </cell>
          <cell r="P4280" t="str">
            <v>Islam</v>
          </cell>
          <cell r="Q4280" t="str">
            <v>BELUM/TIDAK BEKERJA</v>
          </cell>
          <cell r="R4280" t="str">
            <v>-</v>
          </cell>
          <cell r="S4280" t="str">
            <v>ADA</v>
          </cell>
        </row>
        <row r="4281">
          <cell r="A4281" t="str">
            <v>3302160107670018</v>
          </cell>
          <cell r="B4281" t="str">
            <v>3302161302057155</v>
          </cell>
          <cell r="C4281" t="str">
            <v xml:space="preserve"> KARTUN</v>
          </cell>
          <cell r="D4281" t="str">
            <v>LK</v>
          </cell>
          <cell r="E4281">
            <v>24654</v>
          </cell>
          <cell r="F4281">
            <v>52.843835616438355</v>
          </cell>
          <cell r="G4281" t="str">
            <v>BANYUMAS</v>
          </cell>
          <cell r="H4281" t="str">
            <v>TUMIYANG</v>
          </cell>
          <cell r="I4281" t="str">
            <v>001</v>
          </cell>
          <cell r="J4281" t="str">
            <v>006</v>
          </cell>
          <cell r="K4281" t="str">
            <v>TUMIYANG</v>
          </cell>
          <cell r="L4281" t="str">
            <v>TUMIYANG, RT 001 RW 006</v>
          </cell>
          <cell r="M4281" t="str">
            <v>KEPALA KELUARGA</v>
          </cell>
          <cell r="N4281" t="str">
            <v>KAWIN</v>
          </cell>
          <cell r="O4281" t="str">
            <v>Tamat SD/Sederajat</v>
          </cell>
          <cell r="P4281" t="str">
            <v>Islam</v>
          </cell>
          <cell r="Q4281" t="str">
            <v>PETANI/PEKEBUN</v>
          </cell>
          <cell r="R4281" t="str">
            <v>-</v>
          </cell>
          <cell r="S4281" t="str">
            <v>TIDAK ADA</v>
          </cell>
        </row>
        <row r="4282">
          <cell r="A4282" t="str">
            <v>3302164107710027</v>
          </cell>
          <cell r="B4282" t="str">
            <v>3302161302057155</v>
          </cell>
          <cell r="C4282" t="str">
            <v>SUTI</v>
          </cell>
          <cell r="D4282" t="str">
            <v>PR</v>
          </cell>
          <cell r="E4282">
            <v>26115</v>
          </cell>
          <cell r="F4282">
            <v>48.841095890410962</v>
          </cell>
          <cell r="G4282" t="str">
            <v>BANYUMAS</v>
          </cell>
          <cell r="H4282" t="str">
            <v>TUMIYANG</v>
          </cell>
          <cell r="I4282" t="str">
            <v>001</v>
          </cell>
          <cell r="J4282" t="str">
            <v>006</v>
          </cell>
          <cell r="K4282" t="str">
            <v>TUMIYANG</v>
          </cell>
          <cell r="L4282" t="str">
            <v>TUMIYANG, RT 001 RW 006</v>
          </cell>
          <cell r="M4282" t="str">
            <v>ISTRI</v>
          </cell>
          <cell r="N4282" t="str">
            <v>KAWIN</v>
          </cell>
          <cell r="O4282" t="str">
            <v>Tamat SD/Sederajat</v>
          </cell>
          <cell r="P4282" t="str">
            <v>Islam</v>
          </cell>
          <cell r="Q4282" t="str">
            <v>MENGURUS RUMAH TANGGA</v>
          </cell>
          <cell r="R4282" t="str">
            <v>-</v>
          </cell>
          <cell r="S4282" t="str">
            <v>TIDAK ADA</v>
          </cell>
        </row>
        <row r="4283">
          <cell r="A4283" t="str">
            <v>3302160608960002</v>
          </cell>
          <cell r="B4283" t="str">
            <v>3302161302057155</v>
          </cell>
          <cell r="C4283" t="str">
            <v>ADI SUTIONO</v>
          </cell>
          <cell r="D4283" t="str">
            <v>LK</v>
          </cell>
          <cell r="E4283">
            <v>35283</v>
          </cell>
          <cell r="F4283">
            <v>23.723287671232878</v>
          </cell>
          <cell r="G4283" t="str">
            <v>BANYUMAS</v>
          </cell>
          <cell r="H4283" t="str">
            <v>TUMIYANG</v>
          </cell>
          <cell r="I4283" t="str">
            <v>001</v>
          </cell>
          <cell r="J4283" t="str">
            <v>006</v>
          </cell>
          <cell r="K4283" t="str">
            <v>TUMIYANG</v>
          </cell>
          <cell r="L4283" t="str">
            <v>TUMIYANG, RT 001 RW 006</v>
          </cell>
          <cell r="M4283" t="str">
            <v>ANAK</v>
          </cell>
          <cell r="N4283" t="str">
            <v>BELUM KAWIN</v>
          </cell>
          <cell r="O4283" t="str">
            <v>Tamat SD/Sederajat</v>
          </cell>
          <cell r="P4283" t="str">
            <v>Islam</v>
          </cell>
          <cell r="Q4283" t="str">
            <v>PELAJAR/MAHASISWA</v>
          </cell>
          <cell r="R4283" t="str">
            <v>-</v>
          </cell>
          <cell r="S4283" t="str">
            <v>TIDAK ADA</v>
          </cell>
        </row>
        <row r="4284">
          <cell r="A4284" t="str">
            <v>3302160107480011</v>
          </cell>
          <cell r="B4284" t="str">
            <v>3302161302057156</v>
          </cell>
          <cell r="C4284" t="str">
            <v>MADRASIM</v>
          </cell>
          <cell r="D4284" t="str">
            <v>LK</v>
          </cell>
          <cell r="E4284">
            <v>17715</v>
          </cell>
          <cell r="F4284">
            <v>71.854794520547941</v>
          </cell>
          <cell r="G4284" t="str">
            <v>BANYUMAS</v>
          </cell>
          <cell r="H4284" t="str">
            <v>DESA TUMIYANG</v>
          </cell>
          <cell r="I4284" t="str">
            <v>001</v>
          </cell>
          <cell r="J4284" t="str">
            <v>006</v>
          </cell>
          <cell r="K4284" t="str">
            <v>TUMIYANG</v>
          </cell>
          <cell r="L4284" t="str">
            <v>DESA TUMIYANG, RT 001 RW 006</v>
          </cell>
          <cell r="M4284" t="str">
            <v>KEPALA KELUARGA</v>
          </cell>
          <cell r="N4284" t="str">
            <v>KAWIN</v>
          </cell>
          <cell r="O4284" t="str">
            <v>Tamat SD/Sederajat</v>
          </cell>
          <cell r="P4284" t="str">
            <v>Islam</v>
          </cell>
          <cell r="Q4284" t="str">
            <v>BURUH TANI/PERKEBUNAN</v>
          </cell>
          <cell r="R4284" t="str">
            <v>-</v>
          </cell>
          <cell r="S4284" t="str">
            <v>TIDAK ADA</v>
          </cell>
        </row>
        <row r="4285">
          <cell r="A4285" t="str">
            <v>3302164107500028</v>
          </cell>
          <cell r="B4285" t="str">
            <v>3302161302057156</v>
          </cell>
          <cell r="C4285" t="str">
            <v>DASIKEM</v>
          </cell>
          <cell r="D4285" t="str">
            <v>PR</v>
          </cell>
          <cell r="E4285">
            <v>18445</v>
          </cell>
          <cell r="F4285">
            <v>69.854794520547941</v>
          </cell>
          <cell r="G4285" t="str">
            <v>BANYUMAS</v>
          </cell>
          <cell r="H4285" t="str">
            <v>DESA TUMIYANG</v>
          </cell>
          <cell r="I4285" t="str">
            <v>001</v>
          </cell>
          <cell r="J4285" t="str">
            <v>006</v>
          </cell>
          <cell r="K4285" t="str">
            <v>TUMIYANG</v>
          </cell>
          <cell r="L4285" t="str">
            <v>DESA TUMIYANG, RT 001 RW 006</v>
          </cell>
          <cell r="M4285" t="str">
            <v>ISTRI</v>
          </cell>
          <cell r="N4285" t="str">
            <v>KAWIN</v>
          </cell>
          <cell r="O4285" t="str">
            <v>Tamat SD/Sederajat</v>
          </cell>
          <cell r="P4285" t="str">
            <v>Islam</v>
          </cell>
          <cell r="Q4285" t="str">
            <v>MENGURUS RUMAH TANGGA</v>
          </cell>
          <cell r="R4285" t="str">
            <v>-</v>
          </cell>
          <cell r="S4285" t="str">
            <v>TIDAK ADA</v>
          </cell>
        </row>
        <row r="4286">
          <cell r="A4286" t="str">
            <v>3302164107350019</v>
          </cell>
          <cell r="B4286" t="str">
            <v>3302161302057157</v>
          </cell>
          <cell r="C4286" t="str">
            <v>SUMINI</v>
          </cell>
          <cell r="D4286" t="str">
            <v>PR</v>
          </cell>
          <cell r="E4286">
            <v>12966</v>
          </cell>
          <cell r="F4286">
            <v>84.865753424657541</v>
          </cell>
          <cell r="G4286" t="str">
            <v>BANYUMAS</v>
          </cell>
          <cell r="H4286" t="str">
            <v>DESA TUMIYANG</v>
          </cell>
          <cell r="I4286" t="str">
            <v>001</v>
          </cell>
          <cell r="J4286" t="str">
            <v>006</v>
          </cell>
          <cell r="K4286" t="str">
            <v>TUMIYANG</v>
          </cell>
          <cell r="L4286" t="str">
            <v>DESA TUMIYANG, RT 001 RW 006</v>
          </cell>
          <cell r="M4286" t="str">
            <v>KEPALA KELUARGA</v>
          </cell>
          <cell r="N4286" t="str">
            <v>CERAI MATI</v>
          </cell>
          <cell r="O4286" t="str">
            <v>Tamat SD/Sederajat</v>
          </cell>
          <cell r="P4286" t="str">
            <v>Islam</v>
          </cell>
          <cell r="Q4286" t="str">
            <v>MENGURUS RUMAH TANGGA</v>
          </cell>
          <cell r="R4286" t="str">
            <v>-</v>
          </cell>
          <cell r="S4286" t="str">
            <v>TIDAK ADA</v>
          </cell>
        </row>
        <row r="4287">
          <cell r="A4287" t="str">
            <v>3302161510680003</v>
          </cell>
          <cell r="B4287" t="str">
            <v>3302161302057158</v>
          </cell>
          <cell r="C4287" t="str">
            <v>WARSID</v>
          </cell>
          <cell r="D4287" t="str">
            <v>LK</v>
          </cell>
          <cell r="E4287">
            <v>25126</v>
          </cell>
          <cell r="F4287">
            <v>51.550684931506851</v>
          </cell>
          <cell r="G4287" t="str">
            <v>BANYUMAS</v>
          </cell>
          <cell r="H4287" t="str">
            <v>TUMIYANG</v>
          </cell>
          <cell r="I4287" t="str">
            <v>001</v>
          </cell>
          <cell r="J4287" t="str">
            <v>006</v>
          </cell>
          <cell r="K4287" t="str">
            <v>TUMIYANG</v>
          </cell>
          <cell r="L4287" t="str">
            <v>TUMIYANG, RT 001 RW 006</v>
          </cell>
          <cell r="M4287" t="str">
            <v>KEPALA KELUARGA</v>
          </cell>
          <cell r="N4287" t="str">
            <v>KAWIN</v>
          </cell>
          <cell r="O4287" t="str">
            <v>SLTA/Sederajat</v>
          </cell>
          <cell r="P4287" t="str">
            <v>Islam</v>
          </cell>
          <cell r="Q4287" t="str">
            <v>PEDAGANG</v>
          </cell>
          <cell r="R4287" t="str">
            <v>-</v>
          </cell>
          <cell r="S4287" t="str">
            <v>TIDAK ADA</v>
          </cell>
        </row>
        <row r="4288">
          <cell r="A4288" t="str">
            <v>3302165105810003</v>
          </cell>
          <cell r="B4288" t="str">
            <v>3302161302057158</v>
          </cell>
          <cell r="C4288" t="str">
            <v>SUDIYARTI</v>
          </cell>
          <cell r="D4288" t="str">
            <v>PR</v>
          </cell>
          <cell r="E4288">
            <v>29717</v>
          </cell>
          <cell r="F4288">
            <v>38.972602739726028</v>
          </cell>
          <cell r="G4288" t="str">
            <v>BANYUMAS</v>
          </cell>
          <cell r="H4288" t="str">
            <v>TUMIYANG</v>
          </cell>
          <cell r="I4288" t="str">
            <v>001</v>
          </cell>
          <cell r="J4288" t="str">
            <v>006</v>
          </cell>
          <cell r="K4288" t="str">
            <v>TUMIYANG</v>
          </cell>
          <cell r="L4288" t="str">
            <v>TUMIYANG, RT 001 RW 006</v>
          </cell>
          <cell r="M4288" t="str">
            <v>ISTRI</v>
          </cell>
          <cell r="N4288" t="str">
            <v>KAWIN</v>
          </cell>
          <cell r="O4288" t="str">
            <v>SLTA/Sederajat</v>
          </cell>
          <cell r="P4288" t="str">
            <v>Islam</v>
          </cell>
          <cell r="Q4288" t="str">
            <v>MENGURUS RUMAH TANGGA</v>
          </cell>
          <cell r="R4288" t="str">
            <v>-</v>
          </cell>
          <cell r="S4288" t="str">
            <v>ADA</v>
          </cell>
        </row>
        <row r="4289">
          <cell r="A4289" t="str">
            <v>3302161103030001</v>
          </cell>
          <cell r="B4289" t="str">
            <v>3302161302057158</v>
          </cell>
          <cell r="C4289" t="str">
            <v>ASAGI MUKTI NUR ANDHIKA</v>
          </cell>
          <cell r="D4289" t="str">
            <v>LK</v>
          </cell>
          <cell r="E4289">
            <v>37691</v>
          </cell>
          <cell r="F4289">
            <v>17.126027397260273</v>
          </cell>
          <cell r="G4289" t="str">
            <v>BANYUMAS</v>
          </cell>
          <cell r="H4289" t="str">
            <v>TUMIYANG</v>
          </cell>
          <cell r="I4289" t="str">
            <v>001</v>
          </cell>
          <cell r="J4289" t="str">
            <v>006</v>
          </cell>
          <cell r="K4289" t="str">
            <v>TUMIYANG</v>
          </cell>
          <cell r="L4289" t="str">
            <v>TUMIYANG, RT 001 RW 006</v>
          </cell>
          <cell r="M4289" t="str">
            <v>ANAK</v>
          </cell>
          <cell r="N4289" t="str">
            <v>BELUM KAWIN</v>
          </cell>
          <cell r="O4289" t="str">
            <v>Belum Tamat SD/Sederajat</v>
          </cell>
          <cell r="P4289" t="str">
            <v>Islam</v>
          </cell>
          <cell r="Q4289" t="str">
            <v>PELAJAR/MAHASISWA</v>
          </cell>
          <cell r="R4289" t="str">
            <v>-</v>
          </cell>
          <cell r="S4289" t="str">
            <v>ADA</v>
          </cell>
        </row>
        <row r="4290">
          <cell r="A4290" t="str">
            <v>3302164103170001</v>
          </cell>
          <cell r="B4290" t="str">
            <v>3302161302057158</v>
          </cell>
          <cell r="C4290" t="str">
            <v>ASHADIYA SHAQEENA PUTRI</v>
          </cell>
          <cell r="D4290" t="str">
            <v>PR</v>
          </cell>
          <cell r="E4290">
            <v>42795</v>
          </cell>
          <cell r="F4290">
            <v>3.1424657534246574</v>
          </cell>
          <cell r="G4290" t="str">
            <v>BANYUMAS</v>
          </cell>
          <cell r="H4290" t="str">
            <v>TUMIYANG</v>
          </cell>
          <cell r="I4290" t="str">
            <v>001</v>
          </cell>
          <cell r="J4290" t="str">
            <v>006</v>
          </cell>
          <cell r="K4290" t="str">
            <v>TUMIYANG</v>
          </cell>
          <cell r="L4290" t="str">
            <v>TUMIYANG, RT 001 RW 006</v>
          </cell>
          <cell r="M4290" t="str">
            <v>ANAK</v>
          </cell>
          <cell r="N4290" t="str">
            <v>BELUM KAWIN</v>
          </cell>
          <cell r="O4290" t="str">
            <v>Tidak/Belum Sekolah</v>
          </cell>
          <cell r="P4290" t="str">
            <v>Islam</v>
          </cell>
          <cell r="Q4290" t="str">
            <v>BELUM/TIDAK BEKERJA</v>
          </cell>
          <cell r="R4290" t="str">
            <v>-</v>
          </cell>
          <cell r="S4290" t="str">
            <v>ADA</v>
          </cell>
        </row>
        <row r="4291">
          <cell r="A4291" t="str">
            <v>3302161911820003</v>
          </cell>
          <cell r="B4291" t="str">
            <v>3302161310060002</v>
          </cell>
          <cell r="C4291" t="str">
            <v>HUMANTO</v>
          </cell>
          <cell r="D4291" t="str">
            <v>LK</v>
          </cell>
          <cell r="E4291">
            <v>30274</v>
          </cell>
          <cell r="F4291">
            <v>37.446575342465756</v>
          </cell>
          <cell r="G4291" t="str">
            <v>BANYUMAS</v>
          </cell>
          <cell r="H4291" t="str">
            <v>DESA TUMIYANG</v>
          </cell>
          <cell r="I4291" t="str">
            <v>001</v>
          </cell>
          <cell r="J4291" t="str">
            <v>006</v>
          </cell>
          <cell r="K4291" t="str">
            <v>TUMIYANG</v>
          </cell>
          <cell r="L4291" t="str">
            <v>DESA TUMIYANG, RT 001 RW 006</v>
          </cell>
          <cell r="M4291" t="str">
            <v>KEPALA KELUARGA</v>
          </cell>
          <cell r="N4291" t="str">
            <v>KAWIN</v>
          </cell>
          <cell r="O4291" t="str">
            <v>Tamat SD/Sederajat</v>
          </cell>
          <cell r="P4291" t="str">
            <v>Islam</v>
          </cell>
          <cell r="Q4291" t="str">
            <v>BURUH TANI/PERKEBUNAN</v>
          </cell>
          <cell r="R4291" t="str">
            <v>-</v>
          </cell>
          <cell r="S4291" t="str">
            <v>TIDAK ADA</v>
          </cell>
        </row>
        <row r="4292">
          <cell r="A4292" t="str">
            <v>3302166508860002</v>
          </cell>
          <cell r="B4292" t="str">
            <v>3302161310060002</v>
          </cell>
          <cell r="C4292" t="str">
            <v>KARTIWEN</v>
          </cell>
          <cell r="D4292" t="str">
            <v>PR</v>
          </cell>
          <cell r="E4292">
            <v>31649</v>
          </cell>
          <cell r="F4292">
            <v>33.679452054794524</v>
          </cell>
          <cell r="G4292" t="str">
            <v>BANYUMAS</v>
          </cell>
          <cell r="H4292" t="str">
            <v>DESA TUMIYANG</v>
          </cell>
          <cell r="I4292" t="str">
            <v>001</v>
          </cell>
          <cell r="J4292" t="str">
            <v>006</v>
          </cell>
          <cell r="K4292" t="str">
            <v>TUMIYANG</v>
          </cell>
          <cell r="L4292" t="str">
            <v>DESA TUMIYANG, RT 001 RW 006</v>
          </cell>
          <cell r="M4292" t="str">
            <v>ISTRI</v>
          </cell>
          <cell r="N4292" t="str">
            <v>KAWIN</v>
          </cell>
          <cell r="O4292" t="str">
            <v>Tamat SD/Sederajat</v>
          </cell>
          <cell r="P4292" t="str">
            <v>Islam</v>
          </cell>
          <cell r="Q4292" t="str">
            <v>MENGURUS RUMAH TANGGA</v>
          </cell>
          <cell r="R4292" t="str">
            <v>-</v>
          </cell>
          <cell r="S4292" t="str">
            <v>ADA</v>
          </cell>
        </row>
        <row r="4293">
          <cell r="A4293" t="str">
            <v>3302162806060003</v>
          </cell>
          <cell r="B4293" t="str">
            <v>3302161310060002</v>
          </cell>
          <cell r="C4293" t="str">
            <v>TITO JUNIAR</v>
          </cell>
          <cell r="D4293" t="str">
            <v>LK</v>
          </cell>
          <cell r="E4293">
            <v>38896</v>
          </cell>
          <cell r="F4293">
            <v>13.824657534246576</v>
          </cell>
          <cell r="G4293" t="str">
            <v>BANYUMAS</v>
          </cell>
          <cell r="H4293" t="str">
            <v>DESA TUMIYANG</v>
          </cell>
          <cell r="I4293" t="str">
            <v>001</v>
          </cell>
          <cell r="J4293" t="str">
            <v>006</v>
          </cell>
          <cell r="K4293" t="str">
            <v>TUMIYANG</v>
          </cell>
          <cell r="L4293" t="str">
            <v>DESA TUMIYANG, RT 001 RW 006</v>
          </cell>
          <cell r="M4293" t="str">
            <v>ANAK</v>
          </cell>
          <cell r="N4293" t="str">
            <v>BELUM KAWIN</v>
          </cell>
          <cell r="O4293" t="str">
            <v>Tidak/Belum Sekolah</v>
          </cell>
          <cell r="P4293" t="str">
            <v>Islam</v>
          </cell>
          <cell r="Q4293" t="str">
            <v>BELUM/TIDAK BEKERJA</v>
          </cell>
          <cell r="R4293" t="str">
            <v>-</v>
          </cell>
          <cell r="S4293" t="str">
            <v>ADA</v>
          </cell>
        </row>
        <row r="4294">
          <cell r="A4294" t="str">
            <v>3302163012170003</v>
          </cell>
          <cell r="B4294" t="str">
            <v>3302161310060002</v>
          </cell>
          <cell r="C4294" t="str">
            <v>ARDES HUMANDAR</v>
          </cell>
          <cell r="D4294" t="str">
            <v>LK</v>
          </cell>
          <cell r="E4294">
            <v>43099</v>
          </cell>
          <cell r="F4294">
            <v>2.3095890410958906</v>
          </cell>
          <cell r="G4294" t="str">
            <v>BANYUMAS</v>
          </cell>
          <cell r="H4294" t="str">
            <v>DESA TUMIYANG</v>
          </cell>
          <cell r="I4294" t="str">
            <v>001</v>
          </cell>
          <cell r="J4294" t="str">
            <v>006</v>
          </cell>
          <cell r="K4294" t="str">
            <v>TUMIYANG</v>
          </cell>
          <cell r="L4294" t="str">
            <v>DESA TUMIYANG, RT 001 RW 006</v>
          </cell>
          <cell r="M4294" t="str">
            <v>ANAK</v>
          </cell>
          <cell r="N4294" t="str">
            <v>BELUM KAWIN</v>
          </cell>
          <cell r="O4294" t="str">
            <v>Tidak/Belum Sekolah</v>
          </cell>
          <cell r="P4294" t="str">
            <v>Islam</v>
          </cell>
          <cell r="Q4294" t="str">
            <v>BELUM/TIDAK BEKERJA</v>
          </cell>
          <cell r="R4294" t="str">
            <v>-</v>
          </cell>
          <cell r="S4294" t="str">
            <v>ADA</v>
          </cell>
        </row>
        <row r="4295">
          <cell r="A4295" t="str">
            <v>3302162404690001</v>
          </cell>
          <cell r="B4295" t="str">
            <v>3302161310060013</v>
          </cell>
          <cell r="C4295" t="str">
            <v>RODAT</v>
          </cell>
          <cell r="D4295" t="str">
            <v>LK</v>
          </cell>
          <cell r="E4295">
            <v>25317</v>
          </cell>
          <cell r="F4295">
            <v>51.027397260273972</v>
          </cell>
          <cell r="G4295" t="str">
            <v>BANYUMAS</v>
          </cell>
          <cell r="H4295" t="str">
            <v>TUMIYANG</v>
          </cell>
          <cell r="I4295" t="str">
            <v>001</v>
          </cell>
          <cell r="J4295" t="str">
            <v>006</v>
          </cell>
          <cell r="K4295" t="str">
            <v>TUMIYANG</v>
          </cell>
          <cell r="L4295" t="str">
            <v>TUMIYANG, RT 001 RW 006</v>
          </cell>
          <cell r="M4295" t="str">
            <v>KEPALA KELUARGA</v>
          </cell>
          <cell r="N4295" t="str">
            <v>KAWIN</v>
          </cell>
          <cell r="O4295" t="str">
            <v>Tamat SD/Sederajat</v>
          </cell>
          <cell r="P4295" t="str">
            <v>Islam</v>
          </cell>
          <cell r="Q4295" t="str">
            <v>PETANI/PEKEBUN</v>
          </cell>
          <cell r="R4295" t="str">
            <v>-</v>
          </cell>
          <cell r="S4295" t="str">
            <v>TIDAK ADA</v>
          </cell>
        </row>
        <row r="4296">
          <cell r="A4296" t="str">
            <v>3302165607770002</v>
          </cell>
          <cell r="B4296" t="str">
            <v>3302161310060013</v>
          </cell>
          <cell r="C4296" t="str">
            <v>KUSMIYATI</v>
          </cell>
          <cell r="D4296" t="str">
            <v>PR</v>
          </cell>
          <cell r="E4296">
            <v>28322</v>
          </cell>
          <cell r="F4296">
            <v>42.794520547945204</v>
          </cell>
          <cell r="G4296" t="str">
            <v>BANYUMAS</v>
          </cell>
          <cell r="H4296" t="str">
            <v>TUMIYANG</v>
          </cell>
          <cell r="I4296" t="str">
            <v>001</v>
          </cell>
          <cell r="J4296" t="str">
            <v>006</v>
          </cell>
          <cell r="K4296" t="str">
            <v>TUMIYANG</v>
          </cell>
          <cell r="L4296" t="str">
            <v>TUMIYANG, RT 001 RW 006</v>
          </cell>
          <cell r="M4296" t="str">
            <v>ISTRI</v>
          </cell>
          <cell r="N4296" t="str">
            <v>KAWIN</v>
          </cell>
          <cell r="O4296" t="str">
            <v>Tamat SD/Sederajat</v>
          </cell>
          <cell r="P4296" t="str">
            <v>Islam</v>
          </cell>
          <cell r="Q4296" t="str">
            <v>MENGURUS RUMAH TANGGA</v>
          </cell>
          <cell r="R4296" t="str">
            <v>-</v>
          </cell>
          <cell r="S4296" t="str">
            <v>TIDAK ADA</v>
          </cell>
        </row>
        <row r="4297">
          <cell r="A4297" t="str">
            <v>3302160101040003</v>
          </cell>
          <cell r="B4297" t="str">
            <v>3302161310060013</v>
          </cell>
          <cell r="C4297" t="str">
            <v>MUHAMMAD RIDHO ULUMUDIN</v>
          </cell>
          <cell r="D4297" t="str">
            <v>LK</v>
          </cell>
          <cell r="E4297">
            <v>37987</v>
          </cell>
          <cell r="F4297">
            <v>16.315068493150687</v>
          </cell>
          <cell r="G4297" t="str">
            <v>BANYUMAS</v>
          </cell>
          <cell r="H4297" t="str">
            <v>TUMIYANG</v>
          </cell>
          <cell r="I4297" t="str">
            <v>001</v>
          </cell>
          <cell r="J4297" t="str">
            <v>006</v>
          </cell>
          <cell r="K4297" t="str">
            <v>TUMIYANG</v>
          </cell>
          <cell r="L4297" t="str">
            <v>TUMIYANG, RT 001 RW 006</v>
          </cell>
          <cell r="M4297" t="str">
            <v>ANAK</v>
          </cell>
          <cell r="N4297" t="str">
            <v>BELUM KAWIN</v>
          </cell>
          <cell r="O4297" t="str">
            <v>Belum Tamat SD/Sederajat</v>
          </cell>
          <cell r="P4297" t="str">
            <v>Islam</v>
          </cell>
          <cell r="Q4297" t="str">
            <v>PELAJAR/MAHASISWA</v>
          </cell>
          <cell r="R4297" t="str">
            <v>-</v>
          </cell>
          <cell r="S4297" t="str">
            <v>ADA</v>
          </cell>
        </row>
        <row r="4298">
          <cell r="A4298" t="str">
            <v>3302171012820005</v>
          </cell>
          <cell r="B4298" t="str">
            <v>3302161312170003</v>
          </cell>
          <cell r="C4298" t="str">
            <v>DARYONO</v>
          </cell>
          <cell r="D4298" t="str">
            <v>LK</v>
          </cell>
          <cell r="E4298">
            <v>30265</v>
          </cell>
          <cell r="F4298">
            <v>37.471232876712328</v>
          </cell>
          <cell r="G4298" t="str">
            <v>BANYUMAS</v>
          </cell>
          <cell r="H4298" t="str">
            <v>TUMIYANG</v>
          </cell>
          <cell r="I4298" t="str">
            <v>001</v>
          </cell>
          <cell r="J4298" t="str">
            <v>006</v>
          </cell>
          <cell r="K4298" t="str">
            <v>TUMIYANG</v>
          </cell>
          <cell r="L4298" t="str">
            <v>TUMIYANG, RT 001 RW 006</v>
          </cell>
          <cell r="M4298" t="str">
            <v>KEPALA KELUARGA</v>
          </cell>
          <cell r="N4298" t="str">
            <v>KAWIN</v>
          </cell>
          <cell r="O4298" t="str">
            <v>Tamat SD/Sederajat</v>
          </cell>
          <cell r="P4298" t="str">
            <v>Islam</v>
          </cell>
          <cell r="Q4298" t="str">
            <v>BURUH HARIAN LEPAS</v>
          </cell>
          <cell r="R4298" t="str">
            <v>-</v>
          </cell>
          <cell r="S4298" t="str">
            <v>ADA</v>
          </cell>
        </row>
        <row r="4299">
          <cell r="A4299" t="str">
            <v>3216185911780005</v>
          </cell>
          <cell r="B4299" t="str">
            <v>3302161312170003</v>
          </cell>
          <cell r="C4299" t="str">
            <v>NOVIYANTATI</v>
          </cell>
          <cell r="D4299" t="str">
            <v>PR</v>
          </cell>
          <cell r="E4299">
            <v>28813</v>
          </cell>
          <cell r="F4299">
            <v>41.449315068493149</v>
          </cell>
          <cell r="G4299" t="str">
            <v>BANYUMAS</v>
          </cell>
          <cell r="H4299" t="str">
            <v>TUMIYANG</v>
          </cell>
          <cell r="I4299" t="str">
            <v>001</v>
          </cell>
          <cell r="J4299" t="str">
            <v>006</v>
          </cell>
          <cell r="K4299" t="str">
            <v>TUMIYANG</v>
          </cell>
          <cell r="L4299" t="str">
            <v>TUMIYANG, RT 001 RW 006</v>
          </cell>
          <cell r="M4299" t="str">
            <v>ISTRI</v>
          </cell>
          <cell r="N4299" t="str">
            <v>KAWIN</v>
          </cell>
          <cell r="O4299" t="str">
            <v>SLTA/Sederajat</v>
          </cell>
          <cell r="P4299" t="str">
            <v>Islam</v>
          </cell>
          <cell r="Q4299" t="str">
            <v>MENGURUS RUMAH TANGGA</v>
          </cell>
          <cell r="R4299" t="str">
            <v>-</v>
          </cell>
          <cell r="S4299" t="str">
            <v>TIDAK ADA</v>
          </cell>
        </row>
        <row r="4300">
          <cell r="A4300" t="str">
            <v>3302161211680001</v>
          </cell>
          <cell r="B4300" t="str">
            <v>3302161402050208</v>
          </cell>
          <cell r="C4300" t="str">
            <v>WAHYONO</v>
          </cell>
          <cell r="D4300" t="str">
            <v>LK</v>
          </cell>
          <cell r="E4300">
            <v>25154</v>
          </cell>
          <cell r="F4300">
            <v>51.473972602739728</v>
          </cell>
          <cell r="G4300" t="str">
            <v>BANYUMAS</v>
          </cell>
          <cell r="H4300" t="str">
            <v>TUMIYANG</v>
          </cell>
          <cell r="I4300" t="str">
            <v>001</v>
          </cell>
          <cell r="J4300" t="str">
            <v>006</v>
          </cell>
          <cell r="K4300" t="str">
            <v>TUMIYANG</v>
          </cell>
          <cell r="L4300" t="str">
            <v>TUMIYANG, RT 001 RW 006</v>
          </cell>
          <cell r="M4300" t="str">
            <v>KEPALA KELUARGA</v>
          </cell>
          <cell r="N4300" t="str">
            <v>KAWIN</v>
          </cell>
          <cell r="O4300" t="str">
            <v>SLTP/Sederajat</v>
          </cell>
          <cell r="P4300" t="str">
            <v>Islam</v>
          </cell>
          <cell r="Q4300" t="str">
            <v>TENTARA NASIONAL INDONESIA</v>
          </cell>
          <cell r="R4300" t="str">
            <v>-</v>
          </cell>
          <cell r="S4300" t="str">
            <v>ADA</v>
          </cell>
        </row>
        <row r="4301">
          <cell r="A4301" t="str">
            <v>3302164209720002</v>
          </cell>
          <cell r="B4301" t="str">
            <v>3302161402050208</v>
          </cell>
          <cell r="C4301" t="str">
            <v>RONIAH</v>
          </cell>
          <cell r="D4301" t="str">
            <v>PR</v>
          </cell>
          <cell r="E4301">
            <v>26544</v>
          </cell>
          <cell r="F4301">
            <v>47.665753424657531</v>
          </cell>
          <cell r="G4301" t="str">
            <v>BANYUMAS</v>
          </cell>
          <cell r="H4301" t="str">
            <v>TUMIYANG</v>
          </cell>
          <cell r="I4301" t="str">
            <v>001</v>
          </cell>
          <cell r="J4301" t="str">
            <v>006</v>
          </cell>
          <cell r="K4301" t="str">
            <v>TUMIYANG</v>
          </cell>
          <cell r="L4301" t="str">
            <v>TUMIYANG, RT 001 RW 006</v>
          </cell>
          <cell r="M4301" t="str">
            <v>ISTRI</v>
          </cell>
          <cell r="N4301" t="str">
            <v>KAWIN</v>
          </cell>
          <cell r="O4301" t="str">
            <v>Diploma I/II</v>
          </cell>
          <cell r="P4301" t="str">
            <v>Islam</v>
          </cell>
          <cell r="Q4301" t="str">
            <v>MENGURUS RUMAH TANGGA</v>
          </cell>
          <cell r="R4301" t="str">
            <v>-</v>
          </cell>
          <cell r="S4301" t="str">
            <v>ADA</v>
          </cell>
        </row>
        <row r="4302">
          <cell r="A4302" t="str">
            <v>3302161402960002</v>
          </cell>
          <cell r="B4302" t="str">
            <v>3302161402050208</v>
          </cell>
          <cell r="C4302" t="str">
            <v>ROBBY HANGGARA YUDHA FITARA</v>
          </cell>
          <cell r="D4302" t="str">
            <v>LK</v>
          </cell>
          <cell r="E4302">
            <v>35109</v>
          </cell>
          <cell r="F4302">
            <v>24.2</v>
          </cell>
          <cell r="G4302" t="str">
            <v>BANYUMAS</v>
          </cell>
          <cell r="H4302" t="str">
            <v>TUMIYANG</v>
          </cell>
          <cell r="I4302" t="str">
            <v>001</v>
          </cell>
          <cell r="J4302" t="str">
            <v>006</v>
          </cell>
          <cell r="K4302" t="str">
            <v>TUMIYANG</v>
          </cell>
          <cell r="L4302" t="str">
            <v>TUMIYANG, RT 001 RW 006</v>
          </cell>
          <cell r="M4302" t="str">
            <v>ANAK</v>
          </cell>
          <cell r="N4302" t="str">
            <v>BELUM KAWIN</v>
          </cell>
          <cell r="O4302" t="str">
            <v>Tamat SD/Sederajat</v>
          </cell>
          <cell r="P4302" t="str">
            <v>Islam</v>
          </cell>
          <cell r="Q4302" t="str">
            <v>PELAJAR/MAHASISWA</v>
          </cell>
          <cell r="R4302" t="str">
            <v>-</v>
          </cell>
          <cell r="S4302" t="str">
            <v>ADA</v>
          </cell>
        </row>
        <row r="4303">
          <cell r="A4303" t="str">
            <v>3302166504020002</v>
          </cell>
          <cell r="B4303" t="str">
            <v>3302161402050208</v>
          </cell>
          <cell r="C4303" t="str">
            <v>NURUL HANGGARAENY DYAH RAHMAH</v>
          </cell>
          <cell r="D4303" t="str">
            <v>PR</v>
          </cell>
          <cell r="E4303">
            <v>37371</v>
          </cell>
          <cell r="F4303">
            <v>18.002739726027396</v>
          </cell>
          <cell r="G4303" t="str">
            <v>SIDOARJO</v>
          </cell>
          <cell r="H4303" t="str">
            <v>TUMIYANG</v>
          </cell>
          <cell r="I4303" t="str">
            <v>001</v>
          </cell>
          <cell r="J4303" t="str">
            <v>006</v>
          </cell>
          <cell r="K4303" t="str">
            <v>TUMIYANG</v>
          </cell>
          <cell r="L4303" t="str">
            <v>TUMIYANG, RT 001 RW 006</v>
          </cell>
          <cell r="M4303" t="str">
            <v>ANAK</v>
          </cell>
          <cell r="N4303" t="str">
            <v>BELUM KAWIN</v>
          </cell>
          <cell r="O4303" t="str">
            <v>Belum Tamat SD/Sederajat</v>
          </cell>
          <cell r="P4303" t="str">
            <v>Islam</v>
          </cell>
          <cell r="Q4303" t="str">
            <v>PELAJAR/MAHASISWA</v>
          </cell>
          <cell r="R4303" t="str">
            <v>-</v>
          </cell>
          <cell r="S4303" t="str">
            <v>ADA</v>
          </cell>
        </row>
        <row r="4304">
          <cell r="A4304" t="str">
            <v>3302164107330077</v>
          </cell>
          <cell r="B4304" t="str">
            <v>3302161402050208</v>
          </cell>
          <cell r="C4304" t="str">
            <v>SAINAH</v>
          </cell>
          <cell r="D4304" t="str">
            <v>PR</v>
          </cell>
          <cell r="E4304">
            <v>12236</v>
          </cell>
          <cell r="F4304">
            <v>86.865753424657541</v>
          </cell>
          <cell r="G4304" t="str">
            <v>BANYUMAS</v>
          </cell>
          <cell r="H4304" t="str">
            <v>TUMIYANG</v>
          </cell>
          <cell r="I4304" t="str">
            <v>001</v>
          </cell>
          <cell r="J4304" t="str">
            <v>006</v>
          </cell>
          <cell r="K4304" t="str">
            <v>TUMIYANG</v>
          </cell>
          <cell r="L4304" t="str">
            <v>TUMIYANG, RT 001 RW 006</v>
          </cell>
          <cell r="M4304" t="str">
            <v>MERTUA</v>
          </cell>
          <cell r="N4304" t="str">
            <v>CERAI MATI</v>
          </cell>
          <cell r="O4304" t="str">
            <v>Tamat SD/Sederajat</v>
          </cell>
          <cell r="P4304" t="str">
            <v>Islam</v>
          </cell>
          <cell r="Q4304" t="str">
            <v>PETANI/PEKEBUN</v>
          </cell>
          <cell r="R4304" t="str">
            <v>-</v>
          </cell>
          <cell r="S4304" t="str">
            <v>TIDAK ADA</v>
          </cell>
        </row>
        <row r="4305">
          <cell r="A4305" t="str">
            <v>3302160901730001</v>
          </cell>
          <cell r="B4305" t="str">
            <v>3302161405070021</v>
          </cell>
          <cell r="C4305" t="str">
            <v>SUPARNO</v>
          </cell>
          <cell r="D4305" t="str">
            <v>LK</v>
          </cell>
          <cell r="E4305">
            <v>26673</v>
          </cell>
          <cell r="F4305">
            <v>47.31232876712329</v>
          </cell>
          <cell r="G4305" t="str">
            <v>BANYUMAS</v>
          </cell>
          <cell r="H4305" t="str">
            <v>TUMIYANG</v>
          </cell>
          <cell r="I4305" t="str">
            <v>001</v>
          </cell>
          <cell r="J4305" t="str">
            <v>006</v>
          </cell>
          <cell r="K4305" t="str">
            <v>TUMIYANG</v>
          </cell>
          <cell r="L4305" t="str">
            <v>TUMIYANG, RT 001 RW 006</v>
          </cell>
          <cell r="M4305" t="str">
            <v>KEPALA KELUARGA</v>
          </cell>
          <cell r="N4305" t="str">
            <v>KAWIN</v>
          </cell>
          <cell r="O4305" t="str">
            <v>Tamat SD/Sederajat</v>
          </cell>
          <cell r="P4305" t="str">
            <v>Islam</v>
          </cell>
          <cell r="Q4305" t="str">
            <v>TUKANG KAYU</v>
          </cell>
          <cell r="R4305" t="str">
            <v>-</v>
          </cell>
          <cell r="S4305" t="str">
            <v>TIDAK ADA</v>
          </cell>
        </row>
        <row r="4306">
          <cell r="A4306" t="str">
            <v>3302165808810006</v>
          </cell>
          <cell r="B4306" t="str">
            <v>3302161405070021</v>
          </cell>
          <cell r="C4306" t="str">
            <v>ROKHAYATI</v>
          </cell>
          <cell r="D4306" t="str">
            <v>PR</v>
          </cell>
          <cell r="E4306">
            <v>29816</v>
          </cell>
          <cell r="F4306">
            <v>38.701369863013696</v>
          </cell>
          <cell r="G4306" t="str">
            <v>BANYUMAS</v>
          </cell>
          <cell r="H4306" t="str">
            <v>TUMIYANG</v>
          </cell>
          <cell r="I4306" t="str">
            <v>001</v>
          </cell>
          <cell r="J4306" t="str">
            <v>006</v>
          </cell>
          <cell r="K4306" t="str">
            <v>TUMIYANG</v>
          </cell>
          <cell r="L4306" t="str">
            <v>TUMIYANG, RT 001 RW 006</v>
          </cell>
          <cell r="M4306" t="str">
            <v>ISTRI</v>
          </cell>
          <cell r="N4306" t="str">
            <v>KAWIN</v>
          </cell>
          <cell r="O4306" t="str">
            <v>SLTP/Sederajat</v>
          </cell>
          <cell r="P4306" t="str">
            <v>Islam</v>
          </cell>
          <cell r="Q4306" t="str">
            <v>MENGURUS RUMAH TANGGA</v>
          </cell>
          <cell r="R4306" t="str">
            <v>-</v>
          </cell>
          <cell r="S4306" t="str">
            <v>TIDAK ADA</v>
          </cell>
        </row>
        <row r="4307">
          <cell r="A4307" t="str">
            <v>3302160305010001</v>
          </cell>
          <cell r="B4307" t="str">
            <v>3302161405070021</v>
          </cell>
          <cell r="C4307" t="str">
            <v>ANIF FIRMANTO</v>
          </cell>
          <cell r="D4307" t="str">
            <v>LK</v>
          </cell>
          <cell r="E4307">
            <v>37014</v>
          </cell>
          <cell r="F4307">
            <v>18.980821917808218</v>
          </cell>
          <cell r="G4307" t="str">
            <v>BANYUMAS</v>
          </cell>
          <cell r="H4307" t="str">
            <v>TUMIYANG</v>
          </cell>
          <cell r="I4307" t="str">
            <v>001</v>
          </cell>
          <cell r="J4307" t="str">
            <v>006</v>
          </cell>
          <cell r="K4307" t="str">
            <v>TUMIYANG</v>
          </cell>
          <cell r="L4307" t="str">
            <v>TUMIYANG, RT 001 RW 006</v>
          </cell>
          <cell r="M4307" t="str">
            <v>ANAK</v>
          </cell>
          <cell r="N4307" t="str">
            <v>BELUM KAWIN</v>
          </cell>
          <cell r="O4307" t="str">
            <v>Belum Tamat SD/Sederajat</v>
          </cell>
          <cell r="P4307" t="str">
            <v>Islam</v>
          </cell>
          <cell r="Q4307" t="str">
            <v>PELAJAR/MAHASISWA</v>
          </cell>
          <cell r="R4307" t="str">
            <v>-</v>
          </cell>
          <cell r="S4307" t="str">
            <v>ADA</v>
          </cell>
        </row>
        <row r="4308">
          <cell r="A4308" t="str">
            <v>3302161209810005</v>
          </cell>
          <cell r="B4308" t="str">
            <v>3302161405070029</v>
          </cell>
          <cell r="C4308" t="str">
            <v>WARKIMAN</v>
          </cell>
          <cell r="D4308" t="str">
            <v>LK</v>
          </cell>
          <cell r="E4308">
            <v>29841</v>
          </cell>
          <cell r="F4308">
            <v>38.632876712328766</v>
          </cell>
          <cell r="G4308" t="str">
            <v>BANYUMAS</v>
          </cell>
          <cell r="H4308" t="str">
            <v>TUMIYANG</v>
          </cell>
          <cell r="I4308" t="str">
            <v>001</v>
          </cell>
          <cell r="J4308" t="str">
            <v>006</v>
          </cell>
          <cell r="K4308" t="str">
            <v>TUMIYANG</v>
          </cell>
          <cell r="L4308" t="str">
            <v>TUMIYANG, RT 001 RW 006</v>
          </cell>
          <cell r="M4308" t="str">
            <v>KEPALA KELUARGA</v>
          </cell>
          <cell r="N4308" t="str">
            <v>KAWIN</v>
          </cell>
          <cell r="O4308" t="str">
            <v>SLTP/Sederajat</v>
          </cell>
          <cell r="P4308" t="str">
            <v>Islam</v>
          </cell>
          <cell r="Q4308" t="str">
            <v>BURUH TANI/PERKEBUNAN</v>
          </cell>
          <cell r="R4308" t="str">
            <v>-</v>
          </cell>
          <cell r="S4308" t="str">
            <v>TIDAK ADA</v>
          </cell>
        </row>
        <row r="4309">
          <cell r="A4309" t="str">
            <v>3302164107840010</v>
          </cell>
          <cell r="B4309" t="str">
            <v>3302161405070029</v>
          </cell>
          <cell r="C4309" t="str">
            <v>SUPRIYATI</v>
          </cell>
          <cell r="D4309" t="str">
            <v>PR</v>
          </cell>
          <cell r="E4309">
            <v>30864</v>
          </cell>
          <cell r="F4309">
            <v>35.830136986301369</v>
          </cell>
          <cell r="G4309" t="str">
            <v>BANYUMAS</v>
          </cell>
          <cell r="H4309" t="str">
            <v>TUMIYANG</v>
          </cell>
          <cell r="I4309" t="str">
            <v>001</v>
          </cell>
          <cell r="J4309" t="str">
            <v>006</v>
          </cell>
          <cell r="K4309" t="str">
            <v>TUMIYANG</v>
          </cell>
          <cell r="L4309" t="str">
            <v>TUMIYANG, RT 001 RW 006</v>
          </cell>
          <cell r="M4309" t="str">
            <v>ISTRI</v>
          </cell>
          <cell r="N4309" t="str">
            <v>KAWIN</v>
          </cell>
          <cell r="O4309" t="str">
            <v>Tamat SD/Sederajat</v>
          </cell>
          <cell r="P4309" t="str">
            <v>Islam</v>
          </cell>
          <cell r="Q4309" t="str">
            <v>MENGURUS RUMAH TANGGA</v>
          </cell>
          <cell r="R4309" t="str">
            <v>AB</v>
          </cell>
          <cell r="S4309" t="str">
            <v>TIDAK ADA</v>
          </cell>
        </row>
        <row r="4310">
          <cell r="A4310" t="str">
            <v>3302160408060001</v>
          </cell>
          <cell r="B4310" t="str">
            <v>3302161405070029</v>
          </cell>
          <cell r="C4310" t="str">
            <v>WISNU DERMAWAN</v>
          </cell>
          <cell r="D4310" t="str">
            <v>LK</v>
          </cell>
          <cell r="E4310">
            <v>38933</v>
          </cell>
          <cell r="F4310">
            <v>13.723287671232876</v>
          </cell>
          <cell r="G4310" t="str">
            <v>BANYUMAS</v>
          </cell>
          <cell r="H4310" t="str">
            <v>TUMIYANG</v>
          </cell>
          <cell r="I4310" t="str">
            <v>001</v>
          </cell>
          <cell r="J4310" t="str">
            <v>006</v>
          </cell>
          <cell r="K4310" t="str">
            <v>TUMIYANG</v>
          </cell>
          <cell r="L4310" t="str">
            <v>TUMIYANG, RT 001 RW 006</v>
          </cell>
          <cell r="M4310" t="str">
            <v>ANAK</v>
          </cell>
          <cell r="N4310" t="str">
            <v>BELUM KAWIN</v>
          </cell>
          <cell r="O4310" t="str">
            <v>Tidak/Belum Sekolah</v>
          </cell>
          <cell r="P4310" t="str">
            <v>Islam</v>
          </cell>
          <cell r="Q4310" t="str">
            <v>BELUM/TIDAK BEKERJA</v>
          </cell>
          <cell r="R4310" t="str">
            <v>-</v>
          </cell>
          <cell r="S4310" t="str">
            <v>ADA</v>
          </cell>
        </row>
        <row r="4311">
          <cell r="A4311" t="str">
            <v>3302161806170004</v>
          </cell>
          <cell r="B4311" t="str">
            <v>3302161405070029</v>
          </cell>
          <cell r="C4311" t="str">
            <v>KINZA DWI RIVANDRA</v>
          </cell>
          <cell r="D4311" t="str">
            <v>LK</v>
          </cell>
          <cell r="E4311">
            <v>42904</v>
          </cell>
          <cell r="F4311">
            <v>2.8438356164383563</v>
          </cell>
          <cell r="G4311" t="str">
            <v>BANYUMAS</v>
          </cell>
          <cell r="H4311" t="str">
            <v>TUMIYANG</v>
          </cell>
          <cell r="I4311" t="str">
            <v>001</v>
          </cell>
          <cell r="J4311" t="str">
            <v>006</v>
          </cell>
          <cell r="K4311" t="str">
            <v>TUMIYANG</v>
          </cell>
          <cell r="L4311" t="str">
            <v>TUMIYANG, RT 001 RW 006</v>
          </cell>
          <cell r="M4311" t="str">
            <v>ANAK</v>
          </cell>
          <cell r="N4311" t="str">
            <v>BELUM KAWIN</v>
          </cell>
          <cell r="O4311" t="str">
            <v>Tidak/Belum Sekolah</v>
          </cell>
          <cell r="P4311" t="str">
            <v>Islam</v>
          </cell>
          <cell r="Q4311" t="str">
            <v>BELUM/TIDAK BEKERJA</v>
          </cell>
          <cell r="R4311" t="str">
            <v>-</v>
          </cell>
          <cell r="S4311" t="str">
            <v>ADA</v>
          </cell>
        </row>
        <row r="4312">
          <cell r="A4312" t="str">
            <v>3302162806820002</v>
          </cell>
          <cell r="B4312" t="str">
            <v>3302161405070030</v>
          </cell>
          <cell r="C4312" t="str">
            <v>NARTO</v>
          </cell>
          <cell r="D4312" t="str">
            <v>LK</v>
          </cell>
          <cell r="E4312">
            <v>30130</v>
          </cell>
          <cell r="F4312">
            <v>37.841095890410962</v>
          </cell>
          <cell r="G4312" t="str">
            <v>BANYUMAS</v>
          </cell>
          <cell r="H4312" t="str">
            <v>DESA TUMIYANG</v>
          </cell>
          <cell r="I4312" t="str">
            <v>001</v>
          </cell>
          <cell r="J4312" t="str">
            <v>006</v>
          </cell>
          <cell r="K4312" t="str">
            <v>TUMIYANG</v>
          </cell>
          <cell r="L4312" t="str">
            <v>DESA TUMIYANG, RT 001 RW 006</v>
          </cell>
          <cell r="M4312" t="str">
            <v>KEPALA KELUARGA</v>
          </cell>
          <cell r="N4312" t="str">
            <v>KAWIN</v>
          </cell>
          <cell r="O4312" t="str">
            <v>Tamat SD/Sederajat</v>
          </cell>
          <cell r="P4312" t="str">
            <v>Islam</v>
          </cell>
          <cell r="Q4312" t="str">
            <v>PETANI/PEKEBUN</v>
          </cell>
          <cell r="R4312" t="str">
            <v>-</v>
          </cell>
          <cell r="S4312" t="str">
            <v>TIDAK ADA</v>
          </cell>
        </row>
        <row r="4313">
          <cell r="A4313" t="str">
            <v>3302164702830002</v>
          </cell>
          <cell r="B4313" t="str">
            <v>3302161405070030</v>
          </cell>
          <cell r="C4313" t="str">
            <v>ROKHANA</v>
          </cell>
          <cell r="D4313" t="str">
            <v>PR</v>
          </cell>
          <cell r="E4313">
            <v>30354</v>
          </cell>
          <cell r="F4313">
            <v>37.227397260273975</v>
          </cell>
          <cell r="G4313" t="str">
            <v>BANYUMAS</v>
          </cell>
          <cell r="H4313" t="str">
            <v>DESA TUMIYANG</v>
          </cell>
          <cell r="I4313" t="str">
            <v>001</v>
          </cell>
          <cell r="J4313" t="str">
            <v>006</v>
          </cell>
          <cell r="K4313" t="str">
            <v>TUMIYANG</v>
          </cell>
          <cell r="L4313" t="str">
            <v>DESA TUMIYANG, RT 001 RW 006</v>
          </cell>
          <cell r="M4313" t="str">
            <v>ISTRI</v>
          </cell>
          <cell r="N4313" t="str">
            <v>KAWIN</v>
          </cell>
          <cell r="O4313" t="str">
            <v>Tamat SD/Sederajat</v>
          </cell>
          <cell r="P4313" t="str">
            <v>Islam</v>
          </cell>
          <cell r="Q4313" t="str">
            <v>MENGURUS RUMAH TANGGA</v>
          </cell>
          <cell r="R4313" t="str">
            <v>AB</v>
          </cell>
          <cell r="S4313" t="str">
            <v>TIDAK ADA</v>
          </cell>
        </row>
        <row r="4314">
          <cell r="A4314" t="str">
            <v>3302162803080001</v>
          </cell>
          <cell r="B4314" t="str">
            <v>3302161405070030</v>
          </cell>
          <cell r="C4314" t="str">
            <v>DZAKI ANWARRIKO FAIZA</v>
          </cell>
          <cell r="D4314" t="str">
            <v>LK</v>
          </cell>
          <cell r="E4314">
            <v>39535</v>
          </cell>
          <cell r="F4314">
            <v>12.073972602739726</v>
          </cell>
          <cell r="G4314" t="str">
            <v>BANYUMAS</v>
          </cell>
          <cell r="H4314" t="str">
            <v>DESA TUMIYANG</v>
          </cell>
          <cell r="I4314" t="str">
            <v>001</v>
          </cell>
          <cell r="J4314" t="str">
            <v>006</v>
          </cell>
          <cell r="K4314" t="str">
            <v>TUMIYANG</v>
          </cell>
          <cell r="L4314" t="str">
            <v>DESA TUMIYANG, RT 001 RW 006</v>
          </cell>
          <cell r="M4314" t="str">
            <v>ANAK</v>
          </cell>
          <cell r="N4314" t="str">
            <v>BELUM KAWIN</v>
          </cell>
          <cell r="O4314" t="str">
            <v>Tidak/Belum Sekolah</v>
          </cell>
          <cell r="P4314" t="str">
            <v>Islam</v>
          </cell>
          <cell r="Q4314" t="str">
            <v>BELUM/TIDAK BEKERJA</v>
          </cell>
          <cell r="R4314" t="str">
            <v>-</v>
          </cell>
          <cell r="S4314" t="str">
            <v>ADA</v>
          </cell>
        </row>
        <row r="4315">
          <cell r="A4315" t="str">
            <v>3302161603760002</v>
          </cell>
          <cell r="B4315" t="str">
            <v>3302161405070035</v>
          </cell>
          <cell r="C4315" t="str">
            <v>KASNO</v>
          </cell>
          <cell r="D4315" t="str">
            <v>LK</v>
          </cell>
          <cell r="E4315">
            <v>27835</v>
          </cell>
          <cell r="F4315">
            <v>44.128767123287673</v>
          </cell>
          <cell r="G4315" t="str">
            <v>BANYUMAS</v>
          </cell>
          <cell r="H4315" t="str">
            <v>TUMIYANG</v>
          </cell>
          <cell r="I4315" t="str">
            <v>001</v>
          </cell>
          <cell r="J4315" t="str">
            <v>006</v>
          </cell>
          <cell r="K4315" t="str">
            <v>TUMIYANG</v>
          </cell>
          <cell r="L4315" t="str">
            <v>TUMIYANG, RT 001 RW 006</v>
          </cell>
          <cell r="M4315" t="str">
            <v>KEPALA KELUARGA</v>
          </cell>
          <cell r="N4315" t="str">
            <v>KAWIN</v>
          </cell>
          <cell r="O4315" t="str">
            <v>Tamat SD/Sederajat</v>
          </cell>
          <cell r="P4315" t="str">
            <v>Islam</v>
          </cell>
          <cell r="Q4315" t="str">
            <v>KARYAWAN SWASTA</v>
          </cell>
          <cell r="R4315" t="str">
            <v>-</v>
          </cell>
          <cell r="S4315" t="str">
            <v>TIDAK ADA</v>
          </cell>
        </row>
        <row r="4316">
          <cell r="A4316" t="str">
            <v>3302164908790002</v>
          </cell>
          <cell r="B4316" t="str">
            <v>3302161405070035</v>
          </cell>
          <cell r="C4316" t="str">
            <v>KHASANAH</v>
          </cell>
          <cell r="D4316" t="str">
            <v>PR</v>
          </cell>
          <cell r="E4316">
            <v>29076</v>
          </cell>
          <cell r="F4316">
            <v>40.728767123287675</v>
          </cell>
          <cell r="G4316" t="str">
            <v>BANYUMAS</v>
          </cell>
          <cell r="H4316" t="str">
            <v>TUMIYANG</v>
          </cell>
          <cell r="I4316" t="str">
            <v>001</v>
          </cell>
          <cell r="J4316" t="str">
            <v>006</v>
          </cell>
          <cell r="K4316" t="str">
            <v>TUMIYANG</v>
          </cell>
          <cell r="L4316" t="str">
            <v>TUMIYANG, RT 001 RW 006</v>
          </cell>
          <cell r="M4316" t="str">
            <v>ISTRI</v>
          </cell>
          <cell r="N4316" t="str">
            <v>KAWIN</v>
          </cell>
          <cell r="O4316" t="str">
            <v>Tamat SD/Sederajat</v>
          </cell>
          <cell r="P4316" t="str">
            <v>Islam</v>
          </cell>
          <cell r="Q4316" t="str">
            <v>MENGURUS RUMAH TANGGA</v>
          </cell>
          <cell r="R4316" t="str">
            <v>-</v>
          </cell>
          <cell r="S4316" t="str">
            <v>TIDAK ADA</v>
          </cell>
        </row>
        <row r="4317">
          <cell r="A4317" t="str">
            <v>3302161210090001</v>
          </cell>
          <cell r="B4317" t="str">
            <v>3302161405070035</v>
          </cell>
          <cell r="C4317" t="str">
            <v>ROBBI ISNAENI ALFAHDANY</v>
          </cell>
          <cell r="D4317" t="str">
            <v>LK</v>
          </cell>
          <cell r="E4317">
            <v>40098</v>
          </cell>
          <cell r="F4317">
            <v>10.531506849315068</v>
          </cell>
          <cell r="G4317" t="str">
            <v>BANYUMAS</v>
          </cell>
          <cell r="H4317" t="str">
            <v>TUMIYANG</v>
          </cell>
          <cell r="I4317" t="str">
            <v>001</v>
          </cell>
          <cell r="J4317" t="str">
            <v>006</v>
          </cell>
          <cell r="K4317" t="str">
            <v>TUMIYANG</v>
          </cell>
          <cell r="L4317" t="str">
            <v>TUMIYANG, RT 001 RW 006</v>
          </cell>
          <cell r="M4317" t="str">
            <v>ANAK</v>
          </cell>
          <cell r="N4317" t="str">
            <v>BELUM KAWIN</v>
          </cell>
          <cell r="O4317" t="str">
            <v>Tidak/Belum Sekolah</v>
          </cell>
          <cell r="P4317" t="str">
            <v>Islam</v>
          </cell>
          <cell r="Q4317" t="str">
            <v>BELUM/TIDAK BEKERJA</v>
          </cell>
          <cell r="R4317" t="str">
            <v>-</v>
          </cell>
          <cell r="S4317" t="str">
            <v>ADA</v>
          </cell>
        </row>
        <row r="4318">
          <cell r="A4318" t="str">
            <v>3302161806000005</v>
          </cell>
          <cell r="B4318" t="str">
            <v>3302161405070035</v>
          </cell>
          <cell r="C4318" t="str">
            <v>GILANG MAULANA NUR ALFIN</v>
          </cell>
          <cell r="D4318" t="str">
            <v>LK</v>
          </cell>
          <cell r="E4318">
            <v>36695</v>
          </cell>
          <cell r="F4318">
            <v>19.854794520547944</v>
          </cell>
          <cell r="G4318" t="str">
            <v>BANYUMAS</v>
          </cell>
          <cell r="H4318" t="str">
            <v>TUMIYANG</v>
          </cell>
          <cell r="I4318" t="str">
            <v>001</v>
          </cell>
          <cell r="J4318" t="str">
            <v>006</v>
          </cell>
          <cell r="K4318" t="str">
            <v>TUMIYANG</v>
          </cell>
          <cell r="L4318" t="str">
            <v>TUMIYANG, RT 001 RW 006</v>
          </cell>
          <cell r="M4318" t="str">
            <v>ANAK</v>
          </cell>
          <cell r="N4318" t="str">
            <v>BELUM KAWIN</v>
          </cell>
          <cell r="O4318" t="str">
            <v>Belum Tamat SD/Sederajat</v>
          </cell>
          <cell r="P4318" t="str">
            <v>Islam</v>
          </cell>
          <cell r="Q4318" t="str">
            <v>PELAJAR/MAHASISWA</v>
          </cell>
          <cell r="R4318" t="str">
            <v>-</v>
          </cell>
          <cell r="S4318" t="str">
            <v>ADA</v>
          </cell>
        </row>
        <row r="4319">
          <cell r="A4319" t="str">
            <v>3302160109820005</v>
          </cell>
          <cell r="B4319" t="str">
            <v>3302161405070038</v>
          </cell>
          <cell r="C4319" t="str">
            <v>ROKHIM</v>
          </cell>
          <cell r="D4319" t="str">
            <v>LK</v>
          </cell>
          <cell r="E4319">
            <v>30195</v>
          </cell>
          <cell r="F4319">
            <v>37.663013698630138</v>
          </cell>
          <cell r="G4319" t="str">
            <v>BANYUMAS</v>
          </cell>
          <cell r="H4319" t="str">
            <v>TUMIYANG</v>
          </cell>
          <cell r="I4319" t="str">
            <v>001</v>
          </cell>
          <cell r="J4319" t="str">
            <v>006</v>
          </cell>
          <cell r="K4319" t="str">
            <v>TUMIYANG</v>
          </cell>
          <cell r="L4319" t="str">
            <v>TUMIYANG, RT 001 RW 006</v>
          </cell>
          <cell r="M4319" t="str">
            <v>KEPALA KELUARGA</v>
          </cell>
          <cell r="N4319" t="str">
            <v>KAWIN</v>
          </cell>
          <cell r="O4319" t="str">
            <v>Tamat SD/Sederajat</v>
          </cell>
          <cell r="P4319" t="str">
            <v>Islam</v>
          </cell>
          <cell r="Q4319" t="str">
            <v>PEDAGANG</v>
          </cell>
          <cell r="R4319" t="str">
            <v>-</v>
          </cell>
          <cell r="S4319" t="str">
            <v>TIDAK ADA</v>
          </cell>
        </row>
        <row r="4320">
          <cell r="A4320" t="str">
            <v>3302164303780004</v>
          </cell>
          <cell r="B4320" t="str">
            <v>3302161405070038</v>
          </cell>
          <cell r="C4320" t="str">
            <v>KAMINAH</v>
          </cell>
          <cell r="D4320" t="str">
            <v>PR</v>
          </cell>
          <cell r="E4320">
            <v>28552</v>
          </cell>
          <cell r="F4320">
            <v>42.164383561643838</v>
          </cell>
          <cell r="G4320" t="str">
            <v>BANYUMAS</v>
          </cell>
          <cell r="H4320" t="str">
            <v>TUMIYANG</v>
          </cell>
          <cell r="I4320" t="str">
            <v>001</v>
          </cell>
          <cell r="J4320" t="str">
            <v>006</v>
          </cell>
          <cell r="K4320" t="str">
            <v>TUMIYANG</v>
          </cell>
          <cell r="L4320" t="str">
            <v>TUMIYANG, RT 001 RW 006</v>
          </cell>
          <cell r="M4320" t="str">
            <v>ISTRI</v>
          </cell>
          <cell r="N4320" t="str">
            <v>KAWIN</v>
          </cell>
          <cell r="O4320" t="str">
            <v>Tamat SD/Sederajat</v>
          </cell>
          <cell r="P4320" t="str">
            <v>Islam</v>
          </cell>
          <cell r="Q4320" t="str">
            <v>MENGURUS RUMAH TANGGA</v>
          </cell>
          <cell r="R4320" t="str">
            <v>-</v>
          </cell>
          <cell r="S4320" t="str">
            <v>TIDAK ADA</v>
          </cell>
        </row>
        <row r="4321">
          <cell r="A4321" t="str">
            <v>3302161105040002</v>
          </cell>
          <cell r="B4321" t="str">
            <v>3302161405070038</v>
          </cell>
          <cell r="C4321" t="str">
            <v>IRFAN ANAS MAULANA</v>
          </cell>
          <cell r="D4321" t="str">
            <v>LK</v>
          </cell>
          <cell r="E4321">
            <v>38118</v>
          </cell>
          <cell r="F4321">
            <v>15.956164383561644</v>
          </cell>
          <cell r="G4321" t="str">
            <v>BANYUMAS</v>
          </cell>
          <cell r="H4321" t="str">
            <v>TUMIYANG</v>
          </cell>
          <cell r="I4321" t="str">
            <v>001</v>
          </cell>
          <cell r="J4321" t="str">
            <v>006</v>
          </cell>
          <cell r="K4321" t="str">
            <v>TUMIYANG</v>
          </cell>
          <cell r="L4321" t="str">
            <v>TUMIYANG, RT 001 RW 006</v>
          </cell>
          <cell r="M4321" t="str">
            <v>ANAK</v>
          </cell>
          <cell r="N4321" t="str">
            <v>BELUM KAWIN</v>
          </cell>
          <cell r="O4321" t="str">
            <v>Belum Tamat SD/Sederajat</v>
          </cell>
          <cell r="P4321" t="str">
            <v>Islam</v>
          </cell>
          <cell r="Q4321" t="str">
            <v>PELAJAR/MAHASISWA</v>
          </cell>
          <cell r="R4321" t="str">
            <v>-</v>
          </cell>
          <cell r="S4321" t="str">
            <v>ADA</v>
          </cell>
        </row>
        <row r="4322">
          <cell r="A4322" t="str">
            <v>3302161309170001</v>
          </cell>
          <cell r="B4322" t="str">
            <v>3302161405070038</v>
          </cell>
          <cell r="C4322" t="str">
            <v>ATTHAR MAUZA MAULANA</v>
          </cell>
          <cell r="D4322" t="str">
            <v>LK</v>
          </cell>
          <cell r="E4322">
            <v>42991</v>
          </cell>
          <cell r="F4322">
            <v>2.6054794520547944</v>
          </cell>
          <cell r="G4322" t="str">
            <v>BANYUMAS</v>
          </cell>
          <cell r="H4322" t="str">
            <v>TUMIYANG</v>
          </cell>
          <cell r="I4322" t="str">
            <v>001</v>
          </cell>
          <cell r="J4322" t="str">
            <v>006</v>
          </cell>
          <cell r="K4322" t="str">
            <v>TUMIYANG</v>
          </cell>
          <cell r="L4322" t="str">
            <v>TUMIYANG, RT 001 RW 006</v>
          </cell>
          <cell r="M4322" t="str">
            <v>ANAK</v>
          </cell>
          <cell r="N4322" t="str">
            <v>BELUM KAWIN</v>
          </cell>
          <cell r="O4322" t="str">
            <v>Tidak/Belum Sekolah</v>
          </cell>
          <cell r="P4322" t="str">
            <v>Islam</v>
          </cell>
          <cell r="Q4322" t="str">
            <v>BELUM/TIDAK BEKERJA</v>
          </cell>
          <cell r="R4322" t="str">
            <v>-</v>
          </cell>
          <cell r="S4322" t="str">
            <v>ADA</v>
          </cell>
        </row>
        <row r="4323">
          <cell r="A4323" t="str">
            <v>3302161002690002</v>
          </cell>
          <cell r="B4323" t="str">
            <v>3302161405070041</v>
          </cell>
          <cell r="C4323" t="str">
            <v>RASIDI</v>
          </cell>
          <cell r="D4323" t="str">
            <v>LK</v>
          </cell>
          <cell r="E4323">
            <v>25244</v>
          </cell>
          <cell r="F4323">
            <v>51.227397260273975</v>
          </cell>
          <cell r="G4323" t="str">
            <v>BANYUMAS</v>
          </cell>
          <cell r="H4323" t="str">
            <v>TUMIYANG</v>
          </cell>
          <cell r="I4323" t="str">
            <v>001</v>
          </cell>
          <cell r="J4323" t="str">
            <v>006</v>
          </cell>
          <cell r="K4323" t="str">
            <v>TUMIYANG</v>
          </cell>
          <cell r="L4323" t="str">
            <v>TUMIYANG, RT 001 RW 006</v>
          </cell>
          <cell r="M4323" t="str">
            <v>KEPALA KELUARGA</v>
          </cell>
          <cell r="N4323" t="str">
            <v>KAWIN</v>
          </cell>
          <cell r="O4323" t="str">
            <v>Tamat SD/Sederajat</v>
          </cell>
          <cell r="P4323" t="str">
            <v>Islam</v>
          </cell>
          <cell r="Q4323" t="str">
            <v>PETANI/PEKEBUN</v>
          </cell>
          <cell r="R4323" t="str">
            <v>-</v>
          </cell>
          <cell r="S4323" t="str">
            <v>TIDAK ADA</v>
          </cell>
        </row>
        <row r="4324">
          <cell r="A4324" t="str">
            <v>3302166104820003</v>
          </cell>
          <cell r="B4324" t="str">
            <v>3302161405070041</v>
          </cell>
          <cell r="C4324" t="str">
            <v>SUKASIH</v>
          </cell>
          <cell r="D4324" t="str">
            <v>PR</v>
          </cell>
          <cell r="E4324">
            <v>30062</v>
          </cell>
          <cell r="F4324">
            <v>38.027397260273972</v>
          </cell>
          <cell r="G4324" t="str">
            <v>BANYUMAS</v>
          </cell>
          <cell r="H4324" t="str">
            <v>TUMIYANG</v>
          </cell>
          <cell r="I4324" t="str">
            <v>001</v>
          </cell>
          <cell r="J4324" t="str">
            <v>006</v>
          </cell>
          <cell r="K4324" t="str">
            <v>TUMIYANG</v>
          </cell>
          <cell r="L4324" t="str">
            <v>TUMIYANG, RT 001 RW 006</v>
          </cell>
          <cell r="M4324" t="str">
            <v>ISTRI</v>
          </cell>
          <cell r="N4324" t="str">
            <v>KAWIN</v>
          </cell>
          <cell r="O4324" t="str">
            <v>SLTP/Sederajat</v>
          </cell>
          <cell r="P4324" t="str">
            <v>Islam</v>
          </cell>
          <cell r="Q4324" t="str">
            <v>MENGURUS RUMAH TANGGA</v>
          </cell>
          <cell r="R4324" t="str">
            <v>-</v>
          </cell>
          <cell r="S4324" t="str">
            <v>TIDAK ADA</v>
          </cell>
        </row>
        <row r="4325">
          <cell r="A4325" t="str">
            <v>3302161609040003</v>
          </cell>
          <cell r="B4325" t="str">
            <v>3302161405070041</v>
          </cell>
          <cell r="C4325" t="str">
            <v>YOGGI IVAN SEPTIYAN</v>
          </cell>
          <cell r="D4325" t="str">
            <v>LK</v>
          </cell>
          <cell r="E4325">
            <v>38246</v>
          </cell>
          <cell r="F4325">
            <v>15.605479452054794</v>
          </cell>
          <cell r="G4325" t="str">
            <v>BANYUMAS</v>
          </cell>
          <cell r="H4325" t="str">
            <v>TUMIYANG</v>
          </cell>
          <cell r="I4325" t="str">
            <v>001</v>
          </cell>
          <cell r="J4325" t="str">
            <v>006</v>
          </cell>
          <cell r="K4325" t="str">
            <v>TUMIYANG</v>
          </cell>
          <cell r="L4325" t="str">
            <v>TUMIYANG, RT 001 RW 006</v>
          </cell>
          <cell r="M4325" t="str">
            <v>ANAK</v>
          </cell>
          <cell r="N4325" t="str">
            <v>BELUM KAWIN</v>
          </cell>
          <cell r="O4325" t="str">
            <v>Tidak/Belum Sekolah</v>
          </cell>
          <cell r="P4325" t="str">
            <v>Islam</v>
          </cell>
          <cell r="Q4325" t="str">
            <v>BELUM/TIDAK BEKERJA</v>
          </cell>
          <cell r="R4325" t="str">
            <v>-</v>
          </cell>
          <cell r="S4325" t="str">
            <v>ADA</v>
          </cell>
        </row>
        <row r="4326">
          <cell r="A4326" t="str">
            <v>3302161008730003</v>
          </cell>
          <cell r="B4326" t="str">
            <v>3302161405070043</v>
          </cell>
          <cell r="C4326" t="str">
            <v>SLAMET SANTOSO</v>
          </cell>
          <cell r="D4326" t="str">
            <v>LK</v>
          </cell>
          <cell r="E4326">
            <v>26886</v>
          </cell>
          <cell r="F4326">
            <v>46.728767123287675</v>
          </cell>
          <cell r="G4326" t="str">
            <v>BANYUMAS</v>
          </cell>
          <cell r="H4326" t="str">
            <v>TUMIYANG</v>
          </cell>
          <cell r="I4326" t="str">
            <v>001</v>
          </cell>
          <cell r="J4326" t="str">
            <v>006</v>
          </cell>
          <cell r="K4326" t="str">
            <v>TUMIYANG</v>
          </cell>
          <cell r="L4326" t="str">
            <v>TUMIYANG, RT 001 RW 006</v>
          </cell>
          <cell r="M4326" t="str">
            <v>KEPALA KELUARGA</v>
          </cell>
          <cell r="N4326" t="str">
            <v>KAWIN</v>
          </cell>
          <cell r="O4326" t="str">
            <v>Tamat SD/Sederajat</v>
          </cell>
          <cell r="P4326" t="str">
            <v>Islam</v>
          </cell>
          <cell r="Q4326" t="str">
            <v>PETANI/PEKEBUN</v>
          </cell>
          <cell r="R4326" t="str">
            <v>-</v>
          </cell>
          <cell r="S4326" t="str">
            <v>TIDAK ADA</v>
          </cell>
        </row>
        <row r="4327">
          <cell r="A4327" t="str">
            <v>3302166202850001</v>
          </cell>
          <cell r="B4327" t="str">
            <v>3302161405070043</v>
          </cell>
          <cell r="C4327" t="str">
            <v>DASRI</v>
          </cell>
          <cell r="D4327" t="str">
            <v>PR</v>
          </cell>
          <cell r="E4327">
            <v>31100</v>
          </cell>
          <cell r="F4327">
            <v>35.183561643835617</v>
          </cell>
          <cell r="G4327" t="str">
            <v>BANYUMAS</v>
          </cell>
          <cell r="H4327" t="str">
            <v>TUMIYANG</v>
          </cell>
          <cell r="I4327" t="str">
            <v>001</v>
          </cell>
          <cell r="J4327" t="str">
            <v>006</v>
          </cell>
          <cell r="K4327" t="str">
            <v>TUMIYANG</v>
          </cell>
          <cell r="L4327" t="str">
            <v>TUMIYANG, RT 001 RW 006</v>
          </cell>
          <cell r="M4327" t="str">
            <v>ISTRI</v>
          </cell>
          <cell r="N4327" t="str">
            <v>KAWIN</v>
          </cell>
          <cell r="O4327" t="str">
            <v>Tamat SD/Sederajat</v>
          </cell>
          <cell r="P4327" t="str">
            <v>Islam</v>
          </cell>
          <cell r="Q4327" t="str">
            <v>MENGURUS RUMAH TANGGA</v>
          </cell>
          <cell r="R4327" t="str">
            <v>-</v>
          </cell>
          <cell r="S4327" t="str">
            <v>TIDAK ADA</v>
          </cell>
        </row>
        <row r="4328">
          <cell r="A4328" t="str">
            <v>3302160812040004</v>
          </cell>
          <cell r="B4328" t="str">
            <v>3302161405070043</v>
          </cell>
          <cell r="C4328" t="str">
            <v>VIYO ANJAR PANGESTU</v>
          </cell>
          <cell r="D4328" t="str">
            <v>LK</v>
          </cell>
          <cell r="E4328">
            <v>38329</v>
          </cell>
          <cell r="F4328">
            <v>15.378082191780821</v>
          </cell>
          <cell r="G4328" t="str">
            <v>BANYUMAS</v>
          </cell>
          <cell r="H4328" t="str">
            <v>TUMIYANG</v>
          </cell>
          <cell r="I4328" t="str">
            <v>001</v>
          </cell>
          <cell r="J4328" t="str">
            <v>006</v>
          </cell>
          <cell r="K4328" t="str">
            <v>TUMIYANG</v>
          </cell>
          <cell r="L4328" t="str">
            <v>TUMIYANG, RT 001 RW 006</v>
          </cell>
          <cell r="M4328" t="str">
            <v>ANAK</v>
          </cell>
          <cell r="N4328" t="str">
            <v>BELUM KAWIN</v>
          </cell>
          <cell r="O4328" t="str">
            <v>Tidak/Belum Sekolah</v>
          </cell>
          <cell r="P4328" t="str">
            <v>Islam</v>
          </cell>
          <cell r="Q4328" t="str">
            <v>BELUM/TIDAK BEKERJA</v>
          </cell>
          <cell r="R4328" t="str">
            <v>-</v>
          </cell>
          <cell r="S4328" t="str">
            <v>ADA</v>
          </cell>
        </row>
        <row r="4329">
          <cell r="A4329" t="str">
            <v>3302165608150001</v>
          </cell>
          <cell r="B4329" t="str">
            <v>3302161405070043</v>
          </cell>
          <cell r="C4329" t="str">
            <v>NAZWA NUR SABRINA</v>
          </cell>
          <cell r="D4329" t="str">
            <v>PR</v>
          </cell>
          <cell r="E4329">
            <v>42232</v>
          </cell>
          <cell r="F4329">
            <v>4.6849315068493151</v>
          </cell>
          <cell r="G4329" t="str">
            <v>BANYUMAS</v>
          </cell>
          <cell r="H4329" t="str">
            <v>TUMIYANG</v>
          </cell>
          <cell r="I4329" t="str">
            <v>001</v>
          </cell>
          <cell r="J4329" t="str">
            <v>006</v>
          </cell>
          <cell r="K4329" t="str">
            <v>TUMIYANG</v>
          </cell>
          <cell r="L4329" t="str">
            <v>TUMIYANG, RT 001 RW 006</v>
          </cell>
          <cell r="M4329" t="str">
            <v>ANAK</v>
          </cell>
          <cell r="N4329" t="str">
            <v>BELUM KAWIN</v>
          </cell>
          <cell r="O4329" t="str">
            <v>Tidak/Belum Sekolah</v>
          </cell>
          <cell r="P4329" t="str">
            <v>Islam</v>
          </cell>
          <cell r="Q4329" t="str">
            <v>BELUM/TIDAK BEKERJA</v>
          </cell>
          <cell r="R4329" t="str">
            <v>-</v>
          </cell>
          <cell r="S4329" t="str">
            <v>ADA</v>
          </cell>
        </row>
        <row r="4330">
          <cell r="A4330" t="str">
            <v>3602021711570001</v>
          </cell>
          <cell r="B4330" t="str">
            <v>3302161412110001</v>
          </cell>
          <cell r="C4330" t="str">
            <v>MAKRUDIN</v>
          </cell>
          <cell r="D4330" t="str">
            <v>LK</v>
          </cell>
          <cell r="E4330">
            <v>21141</v>
          </cell>
          <cell r="F4330">
            <v>62.468493150684928</v>
          </cell>
          <cell r="G4330" t="str">
            <v>LEBAK</v>
          </cell>
          <cell r="H4330" t="str">
            <v>TUMIYANG</v>
          </cell>
          <cell r="I4330" t="str">
            <v>001</v>
          </cell>
          <cell r="J4330" t="str">
            <v>006</v>
          </cell>
          <cell r="K4330" t="str">
            <v>TUMIYANG</v>
          </cell>
          <cell r="L4330" t="str">
            <v>TUMIYANG, RT 001 RW 006</v>
          </cell>
          <cell r="M4330" t="str">
            <v>KEPALA KELUARGA</v>
          </cell>
          <cell r="N4330" t="str">
            <v>KAWIN</v>
          </cell>
          <cell r="O4330" t="str">
            <v>Tamat SD/Sederajat</v>
          </cell>
          <cell r="P4330" t="str">
            <v>Islam</v>
          </cell>
          <cell r="Q4330" t="str">
            <v>BURUH HARIAN LEPAS</v>
          </cell>
          <cell r="R4330" t="str">
            <v>-</v>
          </cell>
          <cell r="S4330" t="str">
            <v>TIDAK ADA</v>
          </cell>
        </row>
        <row r="4331">
          <cell r="A4331" t="str">
            <v>3302165209590003</v>
          </cell>
          <cell r="B4331" t="str">
            <v>3302161412110001</v>
          </cell>
          <cell r="C4331" t="str">
            <v>TARSEM</v>
          </cell>
          <cell r="D4331" t="str">
            <v>PR</v>
          </cell>
          <cell r="E4331">
            <v>21805</v>
          </cell>
          <cell r="F4331">
            <v>60.649315068493152</v>
          </cell>
          <cell r="G4331" t="str">
            <v>BANYUMAS</v>
          </cell>
          <cell r="H4331" t="str">
            <v>TUMIYANG</v>
          </cell>
          <cell r="I4331" t="str">
            <v>001</v>
          </cell>
          <cell r="J4331" t="str">
            <v>006</v>
          </cell>
          <cell r="K4331" t="str">
            <v>TUMIYANG</v>
          </cell>
          <cell r="L4331" t="str">
            <v>TUMIYANG, RT 001 RW 006</v>
          </cell>
          <cell r="M4331" t="str">
            <v>ISTRI</v>
          </cell>
          <cell r="N4331" t="str">
            <v>KAWIN</v>
          </cell>
          <cell r="O4331" t="str">
            <v>Tamat SD/Sederajat</v>
          </cell>
          <cell r="P4331" t="str">
            <v>Islam</v>
          </cell>
          <cell r="Q4331" t="str">
            <v>MENGURUS RUMAH TANGGA</v>
          </cell>
          <cell r="R4331" t="str">
            <v>-</v>
          </cell>
          <cell r="S4331" t="str">
            <v>TIDAK ADA</v>
          </cell>
        </row>
        <row r="4332">
          <cell r="A4332" t="str">
            <v>3302161607840004</v>
          </cell>
          <cell r="B4332" t="str">
            <v>3302161412150008</v>
          </cell>
          <cell r="C4332" t="str">
            <v>FAHMI FAISOL</v>
          </cell>
          <cell r="D4332" t="str">
            <v>LK</v>
          </cell>
          <cell r="E4332">
            <v>30879</v>
          </cell>
          <cell r="F4332">
            <v>35.789041095890411</v>
          </cell>
          <cell r="G4332" t="str">
            <v>BANYUMAS</v>
          </cell>
          <cell r="H4332" t="str">
            <v>TUMIYANG</v>
          </cell>
          <cell r="I4332" t="str">
            <v>001</v>
          </cell>
          <cell r="J4332" t="str">
            <v>006</v>
          </cell>
          <cell r="K4332" t="str">
            <v>TUMIYANG</v>
          </cell>
          <cell r="L4332" t="str">
            <v>TUMIYANG, RT 001 RW 006</v>
          </cell>
          <cell r="M4332" t="str">
            <v>KEPALA KELUARGA</v>
          </cell>
          <cell r="N4332" t="str">
            <v>KAWIN</v>
          </cell>
          <cell r="O4332" t="str">
            <v>Diploma I/II</v>
          </cell>
          <cell r="P4332" t="str">
            <v>Islam</v>
          </cell>
          <cell r="Q4332" t="str">
            <v>PEGAWAI NEGERI SIPIL</v>
          </cell>
          <cell r="R4332" t="str">
            <v>-</v>
          </cell>
          <cell r="S4332" t="str">
            <v>ADA</v>
          </cell>
        </row>
        <row r="4333">
          <cell r="A4333" t="str">
            <v>3302162304750003</v>
          </cell>
          <cell r="B4333" t="str">
            <v>3302161603090007</v>
          </cell>
          <cell r="C4333" t="str">
            <v>ABDUL ROFIQ</v>
          </cell>
          <cell r="D4333" t="str">
            <v>LK</v>
          </cell>
          <cell r="E4333">
            <v>27507</v>
          </cell>
          <cell r="F4333">
            <v>45.027397260273972</v>
          </cell>
          <cell r="G4333" t="str">
            <v>JAKARTA</v>
          </cell>
          <cell r="H4333" t="str">
            <v>TUMIYANG</v>
          </cell>
          <cell r="I4333" t="str">
            <v>001</v>
          </cell>
          <cell r="J4333" t="str">
            <v>006</v>
          </cell>
          <cell r="K4333" t="str">
            <v>TUMIYANG</v>
          </cell>
          <cell r="L4333" t="str">
            <v>TUMIYANG, RT 001 RW 006</v>
          </cell>
          <cell r="M4333" t="str">
            <v>KEPALA KELUARGA</v>
          </cell>
          <cell r="N4333" t="str">
            <v>KAWIN</v>
          </cell>
          <cell r="O4333" t="str">
            <v>SLTP/Sederajat</v>
          </cell>
          <cell r="P4333" t="str">
            <v>Islam</v>
          </cell>
          <cell r="Q4333" t="str">
            <v>BURUH HARIAN LEPAS</v>
          </cell>
          <cell r="R4333" t="str">
            <v>-</v>
          </cell>
          <cell r="S4333" t="str">
            <v>TIDAK ADA</v>
          </cell>
        </row>
        <row r="4334">
          <cell r="A4334" t="str">
            <v>3302164703770004</v>
          </cell>
          <cell r="B4334" t="str">
            <v>3302161603090007</v>
          </cell>
          <cell r="C4334" t="str">
            <v>RETNO PUJIYATI</v>
          </cell>
          <cell r="D4334" t="str">
            <v>PR</v>
          </cell>
          <cell r="E4334">
            <v>28191</v>
          </cell>
          <cell r="F4334">
            <v>43.153424657534245</v>
          </cell>
          <cell r="G4334" t="str">
            <v>BANYUMAS</v>
          </cell>
          <cell r="H4334" t="str">
            <v>TUMIYANG</v>
          </cell>
          <cell r="I4334" t="str">
            <v>001</v>
          </cell>
          <cell r="J4334" t="str">
            <v>006</v>
          </cell>
          <cell r="K4334" t="str">
            <v>TUMIYANG</v>
          </cell>
          <cell r="L4334" t="str">
            <v>TUMIYANG, RT 001 RW 006</v>
          </cell>
          <cell r="M4334" t="str">
            <v>ISTRI</v>
          </cell>
          <cell r="N4334" t="str">
            <v>KAWIN</v>
          </cell>
          <cell r="O4334" t="str">
            <v>SLTP/Sederajat</v>
          </cell>
          <cell r="P4334" t="str">
            <v>Islam</v>
          </cell>
          <cell r="Q4334" t="str">
            <v>MENGURUS RUMAH TANGGA</v>
          </cell>
          <cell r="R4334" t="str">
            <v>-</v>
          </cell>
          <cell r="S4334" t="str">
            <v>ADA</v>
          </cell>
        </row>
        <row r="4335">
          <cell r="A4335" t="str">
            <v>3302160807090002</v>
          </cell>
          <cell r="B4335" t="str">
            <v>3302161603090007</v>
          </cell>
          <cell r="C4335" t="str">
            <v>RIFKI ANDHIKA SETIAWAN</v>
          </cell>
          <cell r="D4335" t="str">
            <v>LK</v>
          </cell>
          <cell r="E4335">
            <v>40002</v>
          </cell>
          <cell r="F4335">
            <v>10.794520547945206</v>
          </cell>
          <cell r="G4335" t="str">
            <v>BANYUMAS</v>
          </cell>
          <cell r="H4335" t="str">
            <v>TUMIYANG</v>
          </cell>
          <cell r="I4335" t="str">
            <v>001</v>
          </cell>
          <cell r="J4335" t="str">
            <v>006</v>
          </cell>
          <cell r="K4335" t="str">
            <v>TUMIYANG</v>
          </cell>
          <cell r="L4335" t="str">
            <v>TUMIYANG, RT 001 RW 006</v>
          </cell>
          <cell r="M4335" t="str">
            <v>ANAK</v>
          </cell>
          <cell r="N4335" t="str">
            <v>BELUM KAWIN</v>
          </cell>
          <cell r="O4335" t="str">
            <v>Tidak/Belum Sekolah</v>
          </cell>
          <cell r="P4335" t="str">
            <v>Islam</v>
          </cell>
          <cell r="Q4335" t="str">
            <v>BELUM/TIDAK BEKERJA</v>
          </cell>
          <cell r="R4335" t="str">
            <v>-</v>
          </cell>
          <cell r="S4335" t="str">
            <v>ADA</v>
          </cell>
        </row>
        <row r="4336">
          <cell r="A4336" t="str">
            <v>3302160908980002</v>
          </cell>
          <cell r="B4336" t="str">
            <v>3302161603090007</v>
          </cell>
          <cell r="C4336" t="str">
            <v>ARVAN RAHMANSYAH</v>
          </cell>
          <cell r="D4336" t="str">
            <v>LK</v>
          </cell>
          <cell r="E4336">
            <v>35955</v>
          </cell>
          <cell r="F4336">
            <v>21.882191780821916</v>
          </cell>
          <cell r="G4336" t="str">
            <v>BEKASI</v>
          </cell>
          <cell r="H4336" t="str">
            <v>TUMIYANG</v>
          </cell>
          <cell r="I4336" t="str">
            <v>001</v>
          </cell>
          <cell r="J4336" t="str">
            <v>006</v>
          </cell>
          <cell r="K4336" t="str">
            <v>TUMIYANG</v>
          </cell>
          <cell r="L4336" t="str">
            <v>TUMIYANG, RT 001 RW 006</v>
          </cell>
          <cell r="M4336" t="str">
            <v>ANAK</v>
          </cell>
          <cell r="N4336" t="str">
            <v>BELUM KAWIN</v>
          </cell>
          <cell r="O4336" t="str">
            <v>SLTP/Sederajat</v>
          </cell>
          <cell r="P4336" t="str">
            <v>Islam</v>
          </cell>
          <cell r="Q4336" t="str">
            <v>PELAJAR/MAHASISWA</v>
          </cell>
          <cell r="R4336" t="str">
            <v>-</v>
          </cell>
          <cell r="S4336" t="str">
            <v>ADA</v>
          </cell>
        </row>
        <row r="4337">
          <cell r="A4337" t="str">
            <v>3302161810120001</v>
          </cell>
          <cell r="B4337" t="str">
            <v>3302161603090007</v>
          </cell>
          <cell r="C4337" t="str">
            <v>OKTA ARBA ANDHIKA</v>
          </cell>
          <cell r="D4337" t="str">
            <v>LK</v>
          </cell>
          <cell r="E4337">
            <v>41200</v>
          </cell>
          <cell r="F4337">
            <v>7.5123287671232877</v>
          </cell>
          <cell r="G4337" t="str">
            <v>BANYUMAS</v>
          </cell>
          <cell r="H4337" t="str">
            <v>TUMIYANG</v>
          </cell>
          <cell r="I4337" t="str">
            <v>001</v>
          </cell>
          <cell r="J4337" t="str">
            <v>006</v>
          </cell>
          <cell r="K4337" t="str">
            <v>TUMIYANG</v>
          </cell>
          <cell r="L4337" t="str">
            <v>TUMIYANG, RT 001 RW 006</v>
          </cell>
          <cell r="M4337" t="str">
            <v>ANAK</v>
          </cell>
          <cell r="N4337" t="str">
            <v>BELUM KAWIN</v>
          </cell>
          <cell r="O4337" t="str">
            <v>Tidak/Belum Sekolah</v>
          </cell>
          <cell r="P4337" t="str">
            <v>Islam</v>
          </cell>
          <cell r="Q4337" t="str">
            <v>BELUM/TIDAK BEKERJA</v>
          </cell>
          <cell r="R4337" t="str">
            <v>-</v>
          </cell>
          <cell r="S4337" t="str">
            <v>ADA</v>
          </cell>
        </row>
        <row r="4338">
          <cell r="A4338" t="str">
            <v>3302163101020001</v>
          </cell>
          <cell r="B4338" t="str">
            <v>3302161603090007</v>
          </cell>
          <cell r="C4338" t="str">
            <v>AFIF ABDUL RAHMAN</v>
          </cell>
          <cell r="D4338" t="str">
            <v>LK</v>
          </cell>
          <cell r="E4338">
            <v>37287</v>
          </cell>
          <cell r="F4338">
            <v>18.232876712328768</v>
          </cell>
          <cell r="G4338" t="str">
            <v>BANYUMAS</v>
          </cell>
          <cell r="H4338" t="str">
            <v>TUMIYANG</v>
          </cell>
          <cell r="I4338" t="str">
            <v>001</v>
          </cell>
          <cell r="J4338" t="str">
            <v>006</v>
          </cell>
          <cell r="K4338" t="str">
            <v>TUMIYANG</v>
          </cell>
          <cell r="L4338" t="str">
            <v>TUMIYANG, RT 001 RW 006</v>
          </cell>
          <cell r="M4338" t="str">
            <v>ANAK</v>
          </cell>
          <cell r="N4338" t="str">
            <v>BELUM KAWIN</v>
          </cell>
          <cell r="O4338" t="str">
            <v>Belum Tamat SD/Sederajat</v>
          </cell>
          <cell r="P4338" t="str">
            <v>Islam</v>
          </cell>
          <cell r="Q4338" t="str">
            <v>PELAJAR/MAHASISWA</v>
          </cell>
          <cell r="R4338" t="str">
            <v>-</v>
          </cell>
          <cell r="S4338" t="str">
            <v>ADA</v>
          </cell>
        </row>
        <row r="4339">
          <cell r="A4339" t="str">
            <v>3302161011730002</v>
          </cell>
          <cell r="B4339" t="str">
            <v>3302161606060004</v>
          </cell>
          <cell r="C4339" t="str">
            <v>SARIFUDIN</v>
          </cell>
          <cell r="D4339" t="str">
            <v>LK</v>
          </cell>
          <cell r="E4339">
            <v>26978</v>
          </cell>
          <cell r="F4339">
            <v>46.476712328767121</v>
          </cell>
          <cell r="G4339" t="str">
            <v>BANYUMAS</v>
          </cell>
          <cell r="H4339" t="str">
            <v xml:space="preserve"> TUMIYANG</v>
          </cell>
          <cell r="I4339" t="str">
            <v>001</v>
          </cell>
          <cell r="J4339" t="str">
            <v>006</v>
          </cell>
          <cell r="K4339" t="str">
            <v>TUMIYANG</v>
          </cell>
          <cell r="L4339" t="str">
            <v xml:space="preserve"> TUMIYANG, RT 001 RW 006</v>
          </cell>
          <cell r="M4339" t="str">
            <v>KEPALA KELUARGA</v>
          </cell>
          <cell r="N4339" t="str">
            <v>KAWIN</v>
          </cell>
          <cell r="O4339" t="str">
            <v>SLTA/Sederajat</v>
          </cell>
          <cell r="P4339" t="str">
            <v>Islam</v>
          </cell>
          <cell r="Q4339" t="str">
            <v>PERANGKAT DESA</v>
          </cell>
          <cell r="R4339" t="str">
            <v>A</v>
          </cell>
          <cell r="S4339" t="str">
            <v>ADA</v>
          </cell>
        </row>
        <row r="4340">
          <cell r="A4340" t="str">
            <v>3302166203760001</v>
          </cell>
          <cell r="B4340" t="str">
            <v>3302161606060004</v>
          </cell>
          <cell r="C4340" t="str">
            <v>PRIKHAYATUL MUFIDAH</v>
          </cell>
          <cell r="D4340" t="str">
            <v>PR</v>
          </cell>
          <cell r="E4340">
            <v>27841</v>
          </cell>
          <cell r="F4340">
            <v>44.112328767123287</v>
          </cell>
          <cell r="G4340" t="str">
            <v>BANYUMAS</v>
          </cell>
          <cell r="H4340" t="str">
            <v xml:space="preserve"> TUMIYANG</v>
          </cell>
          <cell r="I4340" t="str">
            <v>001</v>
          </cell>
          <cell r="J4340" t="str">
            <v>006</v>
          </cell>
          <cell r="K4340" t="str">
            <v>TUMIYANG</v>
          </cell>
          <cell r="L4340" t="str">
            <v xml:space="preserve"> TUMIYANG, RT 001 RW 006</v>
          </cell>
          <cell r="M4340" t="str">
            <v>ISTRI</v>
          </cell>
          <cell r="N4340" t="str">
            <v>KAWIN</v>
          </cell>
          <cell r="O4340" t="str">
            <v>Diploma I/II</v>
          </cell>
          <cell r="P4340" t="str">
            <v>Islam</v>
          </cell>
          <cell r="Q4340" t="str">
            <v>GURU</v>
          </cell>
          <cell r="R4340" t="str">
            <v>O</v>
          </cell>
          <cell r="S4340" t="str">
            <v>ADA</v>
          </cell>
        </row>
        <row r="4341">
          <cell r="A4341" t="str">
            <v>3302162108040001</v>
          </cell>
          <cell r="B4341" t="str">
            <v>3302161606060004</v>
          </cell>
          <cell r="C4341" t="str">
            <v>MUHAMMAD HAQQI ALFAAZ</v>
          </cell>
          <cell r="D4341" t="str">
            <v>LK</v>
          </cell>
          <cell r="E4341">
            <v>38220</v>
          </cell>
          <cell r="F4341">
            <v>15.676712328767124</v>
          </cell>
          <cell r="G4341" t="str">
            <v>BANYUMAS</v>
          </cell>
          <cell r="H4341" t="str">
            <v xml:space="preserve"> TUMIYANG</v>
          </cell>
          <cell r="I4341" t="str">
            <v>001</v>
          </cell>
          <cell r="J4341" t="str">
            <v>006</v>
          </cell>
          <cell r="K4341" t="str">
            <v>TUMIYANG</v>
          </cell>
          <cell r="L4341" t="str">
            <v xml:space="preserve"> TUMIYANG, RT 001 RW 006</v>
          </cell>
          <cell r="M4341" t="str">
            <v>ANAK</v>
          </cell>
          <cell r="N4341" t="str">
            <v>BELUM KAWIN</v>
          </cell>
          <cell r="O4341" t="str">
            <v>Tidak/Belum Sekolah</v>
          </cell>
          <cell r="P4341" t="str">
            <v>Islam</v>
          </cell>
          <cell r="Q4341" t="str">
            <v>BELUM/TIDAK BEKERJA</v>
          </cell>
          <cell r="R4341" t="str">
            <v>-</v>
          </cell>
          <cell r="S4341" t="str">
            <v>ADA</v>
          </cell>
        </row>
        <row r="4342">
          <cell r="A4342" t="str">
            <v>3302164110100002</v>
          </cell>
          <cell r="B4342" t="str">
            <v>3302161606060004</v>
          </cell>
          <cell r="C4342" t="str">
            <v>HILWA AFYAZ MADINA</v>
          </cell>
          <cell r="D4342" t="str">
            <v>PR</v>
          </cell>
          <cell r="E4342">
            <v>40452</v>
          </cell>
          <cell r="F4342">
            <v>9.5616438356164384</v>
          </cell>
          <cell r="G4342" t="str">
            <v>BANYUMAS</v>
          </cell>
          <cell r="H4342" t="str">
            <v xml:space="preserve"> TUMIYANG</v>
          </cell>
          <cell r="I4342" t="str">
            <v>001</v>
          </cell>
          <cell r="J4342" t="str">
            <v>006</v>
          </cell>
          <cell r="K4342" t="str">
            <v>TUMIYANG</v>
          </cell>
          <cell r="L4342" t="str">
            <v xml:space="preserve"> TUMIYANG, RT 001 RW 006</v>
          </cell>
          <cell r="M4342" t="str">
            <v>ANAK</v>
          </cell>
          <cell r="N4342" t="str">
            <v>BELUM KAWIN</v>
          </cell>
          <cell r="O4342" t="str">
            <v>Tidak/Belum Sekolah</v>
          </cell>
          <cell r="P4342" t="str">
            <v>Islam</v>
          </cell>
          <cell r="Q4342" t="str">
            <v>BELUM/TIDAK BEKERJA</v>
          </cell>
          <cell r="R4342" t="str">
            <v>-</v>
          </cell>
          <cell r="S4342" t="str">
            <v>ADA</v>
          </cell>
        </row>
        <row r="4343">
          <cell r="A4343" t="str">
            <v>3302161001750006</v>
          </cell>
          <cell r="B4343" t="str">
            <v>3302161704070003</v>
          </cell>
          <cell r="C4343" t="str">
            <v>SUPARNO</v>
          </cell>
          <cell r="D4343" t="str">
            <v>LK</v>
          </cell>
          <cell r="E4343">
            <v>27404</v>
          </cell>
          <cell r="F4343">
            <v>45.30958904109589</v>
          </cell>
          <cell r="G4343" t="str">
            <v>BANYUMAS</v>
          </cell>
          <cell r="H4343" t="str">
            <v>TUMIYANG</v>
          </cell>
          <cell r="I4343" t="str">
            <v>001</v>
          </cell>
          <cell r="J4343" t="str">
            <v>006</v>
          </cell>
          <cell r="K4343" t="str">
            <v>TUMIYANG</v>
          </cell>
          <cell r="L4343" t="str">
            <v>TUMIYANG, RT 001 RW 006</v>
          </cell>
          <cell r="M4343" t="str">
            <v>KEPALA KELUARGA</v>
          </cell>
          <cell r="N4343" t="str">
            <v>KAWIN</v>
          </cell>
          <cell r="O4343" t="str">
            <v>Tamat SD/Sederajat</v>
          </cell>
          <cell r="P4343" t="str">
            <v>Islam</v>
          </cell>
          <cell r="Q4343" t="str">
            <v>KARYAWAN SWASTA</v>
          </cell>
          <cell r="R4343" t="str">
            <v>-</v>
          </cell>
          <cell r="S4343" t="str">
            <v>TIDAK ADA</v>
          </cell>
        </row>
        <row r="4344">
          <cell r="A4344" t="str">
            <v>3302164501830002</v>
          </cell>
          <cell r="B4344" t="str">
            <v>3302161704070003</v>
          </cell>
          <cell r="C4344" t="str">
            <v>NANIYATI</v>
          </cell>
          <cell r="D4344" t="str">
            <v>PR</v>
          </cell>
          <cell r="E4344">
            <v>30321</v>
          </cell>
          <cell r="F4344">
            <v>37.317808219178083</v>
          </cell>
          <cell r="G4344" t="str">
            <v>BANYUMAS</v>
          </cell>
          <cell r="H4344" t="str">
            <v>TUMIYANG</v>
          </cell>
          <cell r="I4344" t="str">
            <v>001</v>
          </cell>
          <cell r="J4344" t="str">
            <v>006</v>
          </cell>
          <cell r="K4344" t="str">
            <v>TUMIYANG</v>
          </cell>
          <cell r="L4344" t="str">
            <v>TUMIYANG, RT 001 RW 006</v>
          </cell>
          <cell r="M4344" t="str">
            <v>ISTRI</v>
          </cell>
          <cell r="N4344" t="str">
            <v>KAWIN</v>
          </cell>
          <cell r="O4344" t="str">
            <v>Tamat SD/Sederajat</v>
          </cell>
          <cell r="P4344" t="str">
            <v>Islam</v>
          </cell>
          <cell r="Q4344" t="str">
            <v>MENGURUS RUMAH TANGGA</v>
          </cell>
          <cell r="R4344" t="str">
            <v>-</v>
          </cell>
          <cell r="S4344" t="str">
            <v>TIDAK ADA</v>
          </cell>
        </row>
        <row r="4345">
          <cell r="A4345" t="str">
            <v>3302160407010001</v>
          </cell>
          <cell r="B4345" t="str">
            <v>3302161704070003</v>
          </cell>
          <cell r="C4345" t="str">
            <v>REZA ALIMUL FAKIH</v>
          </cell>
          <cell r="D4345" t="str">
            <v>LK</v>
          </cell>
          <cell r="E4345">
            <v>37076</v>
          </cell>
          <cell r="F4345">
            <v>18.81095890410959</v>
          </cell>
          <cell r="G4345" t="str">
            <v>BANYUMAS</v>
          </cell>
          <cell r="H4345" t="str">
            <v>TUMIYANG</v>
          </cell>
          <cell r="I4345" t="str">
            <v>001</v>
          </cell>
          <cell r="J4345" t="str">
            <v>006</v>
          </cell>
          <cell r="K4345" t="str">
            <v>TUMIYANG</v>
          </cell>
          <cell r="L4345" t="str">
            <v>TUMIYANG, RT 001 RW 006</v>
          </cell>
          <cell r="M4345" t="str">
            <v>ANAK</v>
          </cell>
          <cell r="N4345" t="str">
            <v>BELUM KAWIN</v>
          </cell>
          <cell r="O4345" t="str">
            <v>Tamat SD/Sederajat</v>
          </cell>
          <cell r="P4345" t="str">
            <v>Islam</v>
          </cell>
          <cell r="Q4345" t="str">
            <v>BELUM/TIDAK BEKERJA</v>
          </cell>
          <cell r="R4345" t="str">
            <v>-</v>
          </cell>
          <cell r="S4345" t="str">
            <v>ADA</v>
          </cell>
        </row>
        <row r="4346">
          <cell r="A4346" t="str">
            <v>3302162909080004</v>
          </cell>
          <cell r="B4346" t="str">
            <v>3302161704070003</v>
          </cell>
          <cell r="C4346" t="str">
            <v>REHAN DWI RAMADANI</v>
          </cell>
          <cell r="D4346" t="str">
            <v>LK</v>
          </cell>
          <cell r="E4346">
            <v>39720</v>
          </cell>
          <cell r="F4346">
            <v>11.567123287671233</v>
          </cell>
          <cell r="G4346" t="str">
            <v>BANYUMAS</v>
          </cell>
          <cell r="H4346" t="str">
            <v>TUMIYANG</v>
          </cell>
          <cell r="I4346" t="str">
            <v>001</v>
          </cell>
          <cell r="J4346" t="str">
            <v>006</v>
          </cell>
          <cell r="K4346" t="str">
            <v>TUMIYANG</v>
          </cell>
          <cell r="L4346" t="str">
            <v>TUMIYANG, RT 001 RW 006</v>
          </cell>
          <cell r="M4346" t="str">
            <v>ANAK</v>
          </cell>
          <cell r="N4346" t="str">
            <v>BELUM KAWIN</v>
          </cell>
          <cell r="O4346" t="str">
            <v>Belum Tamat SD/Sederajat</v>
          </cell>
          <cell r="P4346" t="str">
            <v>Islam</v>
          </cell>
          <cell r="Q4346" t="str">
            <v>PELAJAR/MAHASISWA</v>
          </cell>
          <cell r="R4346" t="str">
            <v>-</v>
          </cell>
          <cell r="S4346" t="str">
            <v>ADA</v>
          </cell>
        </row>
        <row r="4347">
          <cell r="A4347" t="str">
            <v>3302162209840003</v>
          </cell>
          <cell r="B4347" t="str">
            <v>3302162002120011</v>
          </cell>
          <cell r="C4347" t="str">
            <v>TARYONO</v>
          </cell>
          <cell r="D4347" t="str">
            <v>LK</v>
          </cell>
          <cell r="E4347">
            <v>30947</v>
          </cell>
          <cell r="F4347">
            <v>35.602739726027394</v>
          </cell>
          <cell r="G4347" t="str">
            <v>BANYUMAS</v>
          </cell>
          <cell r="H4347" t="str">
            <v>TUMIYANG</v>
          </cell>
          <cell r="I4347" t="str">
            <v>001</v>
          </cell>
          <cell r="J4347" t="str">
            <v>006</v>
          </cell>
          <cell r="K4347" t="str">
            <v>TUMIYANG</v>
          </cell>
          <cell r="L4347" t="str">
            <v>TUMIYANG, RT 001 RW 006</v>
          </cell>
          <cell r="M4347" t="str">
            <v>KEPALA KELUARGA</v>
          </cell>
          <cell r="N4347" t="str">
            <v>KAWIN</v>
          </cell>
          <cell r="O4347" t="str">
            <v>Tamat SD/Sederajat</v>
          </cell>
          <cell r="P4347" t="str">
            <v>Islam</v>
          </cell>
          <cell r="Q4347" t="str">
            <v>SOPIR</v>
          </cell>
          <cell r="R4347" t="str">
            <v>-</v>
          </cell>
          <cell r="S4347" t="str">
            <v>ADA</v>
          </cell>
        </row>
        <row r="4348">
          <cell r="A4348" t="str">
            <v>3302165208880003</v>
          </cell>
          <cell r="B4348" t="str">
            <v>3302162002120011</v>
          </cell>
          <cell r="C4348" t="str">
            <v>DRIYATI</v>
          </cell>
          <cell r="D4348" t="str">
            <v>PR</v>
          </cell>
          <cell r="E4348">
            <v>32367</v>
          </cell>
          <cell r="F4348">
            <v>31.712328767123289</v>
          </cell>
          <cell r="G4348" t="str">
            <v>BANYUMAS</v>
          </cell>
          <cell r="H4348" t="str">
            <v>TUMIYANG</v>
          </cell>
          <cell r="I4348" t="str">
            <v>001</v>
          </cell>
          <cell r="J4348" t="str">
            <v>006</v>
          </cell>
          <cell r="K4348" t="str">
            <v>TUMIYANG</v>
          </cell>
          <cell r="L4348" t="str">
            <v>TUMIYANG, RT 001 RW 006</v>
          </cell>
          <cell r="M4348" t="str">
            <v>ISTRI</v>
          </cell>
          <cell r="N4348" t="str">
            <v>KAWIN</v>
          </cell>
          <cell r="O4348" t="str">
            <v>SLTP/Sederajat</v>
          </cell>
          <cell r="P4348" t="str">
            <v>Islam</v>
          </cell>
          <cell r="Q4348" t="str">
            <v>MENGURUS RUMAH TANGGA</v>
          </cell>
          <cell r="R4348" t="str">
            <v>-</v>
          </cell>
          <cell r="S4348" t="str">
            <v>TIDAK ADA</v>
          </cell>
        </row>
        <row r="4349">
          <cell r="A4349" t="str">
            <v>3302162511160001</v>
          </cell>
          <cell r="B4349" t="str">
            <v>3302162002120011</v>
          </cell>
          <cell r="C4349" t="str">
            <v>FAHRIL DIYO PRADIPTA NOFIANSYAH</v>
          </cell>
          <cell r="D4349" t="str">
            <v>LK</v>
          </cell>
          <cell r="E4349">
            <v>42699</v>
          </cell>
          <cell r="F4349">
            <v>3.4054794520547946</v>
          </cell>
          <cell r="G4349" t="str">
            <v>BANYUMAS</v>
          </cell>
          <cell r="H4349" t="str">
            <v>TUMIYANG</v>
          </cell>
          <cell r="I4349" t="str">
            <v>001</v>
          </cell>
          <cell r="J4349" t="str">
            <v>006</v>
          </cell>
          <cell r="K4349" t="str">
            <v>TUMIYANG</v>
          </cell>
          <cell r="L4349" t="str">
            <v>TUMIYANG, RT 001 RW 006</v>
          </cell>
          <cell r="M4349" t="str">
            <v>ANAK</v>
          </cell>
          <cell r="N4349" t="str">
            <v>BELUM KAWIN</v>
          </cell>
          <cell r="O4349" t="str">
            <v>Tidak/Belum Sekolah</v>
          </cell>
          <cell r="P4349" t="str">
            <v>Islam</v>
          </cell>
          <cell r="Q4349" t="str">
            <v>BELUM/TIDAK BEKERJA</v>
          </cell>
          <cell r="R4349" t="str">
            <v>-</v>
          </cell>
          <cell r="S4349" t="str">
            <v>ADA</v>
          </cell>
        </row>
        <row r="4350">
          <cell r="A4350" t="str">
            <v>3208176712830005</v>
          </cell>
          <cell r="B4350" t="str">
            <v>3302162102170002</v>
          </cell>
          <cell r="C4350" t="str">
            <v>KARYATI</v>
          </cell>
          <cell r="D4350" t="str">
            <v>PR</v>
          </cell>
          <cell r="E4350">
            <v>30677</v>
          </cell>
          <cell r="F4350">
            <v>36.342465753424655</v>
          </cell>
          <cell r="G4350" t="str">
            <v>BANYUMAS</v>
          </cell>
          <cell r="H4350" t="str">
            <v>TUMIYANG</v>
          </cell>
          <cell r="I4350" t="str">
            <v>001</v>
          </cell>
          <cell r="J4350" t="str">
            <v>006</v>
          </cell>
          <cell r="K4350" t="str">
            <v>TUMIYANG</v>
          </cell>
          <cell r="L4350" t="str">
            <v>TUMIYANG, RT 001 RW 006</v>
          </cell>
          <cell r="M4350" t="str">
            <v>KEPALA KELUARGA</v>
          </cell>
          <cell r="N4350" t="str">
            <v>KAWIN</v>
          </cell>
          <cell r="O4350" t="str">
            <v>Tamat SD/Sederajat</v>
          </cell>
          <cell r="P4350" t="str">
            <v>Islam</v>
          </cell>
          <cell r="Q4350" t="str">
            <v>MENGURUS RUMAH TANGGA</v>
          </cell>
          <cell r="R4350" t="str">
            <v>-</v>
          </cell>
          <cell r="S4350" t="str">
            <v>TIDAK ADA</v>
          </cell>
        </row>
        <row r="4351">
          <cell r="A4351" t="str">
            <v>3208170705020001</v>
          </cell>
          <cell r="B4351" t="str">
            <v>3302162102170002</v>
          </cell>
          <cell r="C4351" t="str">
            <v>FAJAR MAULANA</v>
          </cell>
          <cell r="D4351" t="str">
            <v>LK</v>
          </cell>
          <cell r="E4351">
            <v>37383</v>
          </cell>
          <cell r="F4351">
            <v>17.969863013698632</v>
          </cell>
          <cell r="G4351" t="str">
            <v>BANYUMAS</v>
          </cell>
          <cell r="H4351" t="str">
            <v>TUMIYANG</v>
          </cell>
          <cell r="I4351" t="str">
            <v>001</v>
          </cell>
          <cell r="J4351" t="str">
            <v>006</v>
          </cell>
          <cell r="K4351" t="str">
            <v>TUMIYANG</v>
          </cell>
          <cell r="L4351" t="str">
            <v>TUMIYANG, RT 001 RW 006</v>
          </cell>
          <cell r="M4351" t="str">
            <v>ANAK</v>
          </cell>
          <cell r="N4351" t="str">
            <v>BELUM KAWIN</v>
          </cell>
          <cell r="O4351" t="str">
            <v>Belum Tamat SD/Sederajat</v>
          </cell>
          <cell r="P4351" t="str">
            <v>Islam</v>
          </cell>
          <cell r="Q4351" t="str">
            <v>PELAJAR/MAHASISWA</v>
          </cell>
          <cell r="R4351" t="str">
            <v>-</v>
          </cell>
          <cell r="S4351" t="str">
            <v>ADA</v>
          </cell>
        </row>
        <row r="4352">
          <cell r="A4352" t="str">
            <v>3208172703090001</v>
          </cell>
          <cell r="B4352" t="str">
            <v>3302162102170002</v>
          </cell>
          <cell r="C4352" t="str">
            <v>ADITIYA MAULANA</v>
          </cell>
          <cell r="D4352" t="str">
            <v>LK</v>
          </cell>
          <cell r="E4352">
            <v>39899</v>
          </cell>
          <cell r="F4352">
            <v>11.076712328767123</v>
          </cell>
          <cell r="G4352" t="str">
            <v>KUNINGAN</v>
          </cell>
          <cell r="H4352" t="str">
            <v>TUMIYANG</v>
          </cell>
          <cell r="I4352" t="str">
            <v>001</v>
          </cell>
          <cell r="J4352" t="str">
            <v>006</v>
          </cell>
          <cell r="K4352" t="str">
            <v>TUMIYANG</v>
          </cell>
          <cell r="L4352" t="str">
            <v>TUMIYANG, RT 001 RW 006</v>
          </cell>
          <cell r="M4352" t="str">
            <v>ANAK</v>
          </cell>
          <cell r="N4352" t="str">
            <v>BELUM KAWIN</v>
          </cell>
          <cell r="O4352" t="str">
            <v>Tidak/Belum Sekolah</v>
          </cell>
          <cell r="P4352" t="str">
            <v>Islam</v>
          </cell>
          <cell r="Q4352" t="str">
            <v>BELUM/TIDAK BEKERJA</v>
          </cell>
          <cell r="R4352" t="str">
            <v>-</v>
          </cell>
          <cell r="S4352" t="str">
            <v>ADA</v>
          </cell>
        </row>
        <row r="4353">
          <cell r="A4353" t="str">
            <v>3302160609860001</v>
          </cell>
          <cell r="B4353" t="str">
            <v>3302162107160001</v>
          </cell>
          <cell r="C4353" t="str">
            <v>ASEP YUDISTIRO</v>
          </cell>
          <cell r="D4353" t="str">
            <v>LK</v>
          </cell>
          <cell r="E4353">
            <v>31661</v>
          </cell>
          <cell r="F4353">
            <v>33.646575342465752</v>
          </cell>
          <cell r="G4353" t="str">
            <v>BANYUMAS</v>
          </cell>
          <cell r="H4353" t="str">
            <v>TUMIYANG</v>
          </cell>
          <cell r="I4353" t="str">
            <v>001</v>
          </cell>
          <cell r="J4353" t="str">
            <v>006</v>
          </cell>
          <cell r="K4353" t="str">
            <v>TUMIYANG</v>
          </cell>
          <cell r="L4353" t="str">
            <v>TUMIYANG, RT 001 RW 006</v>
          </cell>
          <cell r="M4353" t="str">
            <v>KEPALA KELUARGA</v>
          </cell>
          <cell r="N4353" t="str">
            <v>KAWIN</v>
          </cell>
          <cell r="O4353" t="str">
            <v>SLTA/Sederajat</v>
          </cell>
          <cell r="P4353" t="str">
            <v>Islam</v>
          </cell>
          <cell r="Q4353" t="str">
            <v>KARYAWAN SWASTA</v>
          </cell>
          <cell r="R4353" t="str">
            <v>-</v>
          </cell>
          <cell r="S4353" t="str">
            <v>ADA</v>
          </cell>
        </row>
        <row r="4354">
          <cell r="A4354" t="str">
            <v>3302164901950005</v>
          </cell>
          <cell r="B4354" t="str">
            <v>3302162107160001</v>
          </cell>
          <cell r="C4354" t="str">
            <v>WIWIK SISWANTI</v>
          </cell>
          <cell r="D4354" t="str">
            <v>PR</v>
          </cell>
          <cell r="E4354">
            <v>34708</v>
          </cell>
          <cell r="F4354">
            <v>25.298630136986301</v>
          </cell>
          <cell r="G4354" t="str">
            <v>BANYUMAS</v>
          </cell>
          <cell r="H4354" t="str">
            <v>TUMIYANG</v>
          </cell>
          <cell r="I4354" t="str">
            <v>001</v>
          </cell>
          <cell r="J4354" t="str">
            <v>006</v>
          </cell>
          <cell r="K4354" t="str">
            <v>TUMIYANG</v>
          </cell>
          <cell r="L4354" t="str">
            <v>TUMIYANG, RT 001 RW 006</v>
          </cell>
          <cell r="M4354" t="str">
            <v>ISTRI</v>
          </cell>
          <cell r="N4354" t="str">
            <v>KAWIN</v>
          </cell>
          <cell r="O4354" t="str">
            <v>Tamat SD/Sederajat</v>
          </cell>
          <cell r="P4354" t="str">
            <v>Islam</v>
          </cell>
          <cell r="Q4354" t="str">
            <v>MENGURUS RUMAH TANGGA</v>
          </cell>
          <cell r="R4354" t="str">
            <v>-</v>
          </cell>
          <cell r="S4354" t="str">
            <v>ADA</v>
          </cell>
        </row>
        <row r="4355">
          <cell r="A4355" t="str">
            <v>3302164611160003</v>
          </cell>
          <cell r="B4355" t="str">
            <v>3302162107160001</v>
          </cell>
          <cell r="C4355" t="str">
            <v>RESTU RAHAYU</v>
          </cell>
          <cell r="D4355" t="str">
            <v>PR</v>
          </cell>
          <cell r="E4355">
            <v>42680</v>
          </cell>
          <cell r="F4355">
            <v>3.4575342465753423</v>
          </cell>
          <cell r="G4355" t="str">
            <v>BANYUMAS</v>
          </cell>
          <cell r="H4355" t="str">
            <v>TUMIYANG</v>
          </cell>
          <cell r="I4355" t="str">
            <v>001</v>
          </cell>
          <cell r="J4355" t="str">
            <v>006</v>
          </cell>
          <cell r="K4355" t="str">
            <v>TUMIYANG</v>
          </cell>
          <cell r="L4355" t="str">
            <v>TUMIYANG, RT 001 RW 006</v>
          </cell>
          <cell r="M4355" t="str">
            <v>ANAK</v>
          </cell>
          <cell r="N4355" t="str">
            <v>BELUM KAWIN</v>
          </cell>
          <cell r="O4355" t="str">
            <v>Tidak/Belum Sekolah</v>
          </cell>
          <cell r="P4355" t="str">
            <v>Islam</v>
          </cell>
          <cell r="Q4355" t="str">
            <v>BELUM/TIDAK BEKERJA</v>
          </cell>
          <cell r="R4355" t="str">
            <v>-</v>
          </cell>
          <cell r="S4355" t="str">
            <v>ADA</v>
          </cell>
        </row>
        <row r="4356">
          <cell r="A4356" t="str">
            <v>3302160801930002</v>
          </cell>
          <cell r="B4356" t="str">
            <v>3302162204190001</v>
          </cell>
          <cell r="C4356" t="str">
            <v>ARI ADI NUGROHO</v>
          </cell>
          <cell r="D4356" t="str">
            <v>LK</v>
          </cell>
          <cell r="E4356">
            <v>33977</v>
          </cell>
          <cell r="F4356">
            <v>27.301369863013697</v>
          </cell>
          <cell r="G4356" t="str">
            <v>BANYUMAS</v>
          </cell>
          <cell r="H4356" t="str">
            <v>TUMIYANG</v>
          </cell>
          <cell r="I4356" t="str">
            <v>001</v>
          </cell>
          <cell r="J4356" t="str">
            <v>006</v>
          </cell>
          <cell r="K4356" t="str">
            <v>TUMIYANG</v>
          </cell>
          <cell r="L4356" t="str">
            <v>TUMIYANG, RT 001 RW 006</v>
          </cell>
          <cell r="M4356" t="str">
            <v>KEPALA KELUARGA</v>
          </cell>
          <cell r="N4356" t="str">
            <v>KAWIN</v>
          </cell>
          <cell r="O4356" t="str">
            <v>SLTP/Sederajat</v>
          </cell>
          <cell r="P4356" t="str">
            <v>Islam</v>
          </cell>
          <cell r="Q4356" t="str">
            <v>BURUH HARIAN LEPAS</v>
          </cell>
          <cell r="R4356" t="str">
            <v>-</v>
          </cell>
          <cell r="S4356" t="str">
            <v>ADA</v>
          </cell>
        </row>
        <row r="4357">
          <cell r="A4357" t="str">
            <v>3302175609000002</v>
          </cell>
          <cell r="B4357" t="str">
            <v>3302162204190001</v>
          </cell>
          <cell r="C4357" t="str">
            <v>NURJANAH SETIA ROHMAH</v>
          </cell>
          <cell r="D4357" t="str">
            <v>PR</v>
          </cell>
          <cell r="E4357">
            <v>36785</v>
          </cell>
          <cell r="F4357">
            <v>19.608219178082191</v>
          </cell>
          <cell r="G4357" t="str">
            <v>BANYUMAS</v>
          </cell>
          <cell r="H4357" t="str">
            <v>TUMIYANG</v>
          </cell>
          <cell r="I4357" t="str">
            <v>001</v>
          </cell>
          <cell r="J4357" t="str">
            <v>006</v>
          </cell>
          <cell r="K4357" t="str">
            <v>TUMIYANG</v>
          </cell>
          <cell r="L4357" t="str">
            <v>TUMIYANG, RT 001 RW 006</v>
          </cell>
          <cell r="M4357" t="str">
            <v>ISTRI</v>
          </cell>
          <cell r="N4357" t="str">
            <v>KAWIN</v>
          </cell>
          <cell r="O4357" t="str">
            <v>SLTP/Sederajat</v>
          </cell>
          <cell r="P4357" t="str">
            <v>Islam</v>
          </cell>
          <cell r="Q4357" t="str">
            <v>MENGURUS RUMAH TANGGA</v>
          </cell>
          <cell r="R4357" t="str">
            <v>-</v>
          </cell>
          <cell r="S4357" t="str">
            <v>TIDAK ADA</v>
          </cell>
        </row>
        <row r="4358">
          <cell r="A4358" t="str">
            <v>3302170702190001</v>
          </cell>
          <cell r="B4358" t="str">
            <v>3302162204190001</v>
          </cell>
          <cell r="C4358" t="str">
            <v>ABHIMANYU REIFANSYAH</v>
          </cell>
          <cell r="D4358" t="str">
            <v>LK</v>
          </cell>
          <cell r="E4358">
            <v>43503</v>
          </cell>
          <cell r="F4358">
            <v>1.2027397260273973</v>
          </cell>
          <cell r="G4358" t="str">
            <v>BANYUMAS</v>
          </cell>
          <cell r="H4358" t="str">
            <v>TUMIYANG</v>
          </cell>
          <cell r="I4358" t="str">
            <v>001</v>
          </cell>
          <cell r="J4358" t="str">
            <v>006</v>
          </cell>
          <cell r="K4358" t="str">
            <v>TUMIYANG</v>
          </cell>
          <cell r="L4358" t="str">
            <v>TUMIYANG, RT 001 RW 006</v>
          </cell>
          <cell r="M4358" t="str">
            <v>ANAK</v>
          </cell>
          <cell r="N4358" t="str">
            <v>BELUM KAWIN</v>
          </cell>
          <cell r="O4358" t="str">
            <v>Tidak/Belum Sekolah</v>
          </cell>
          <cell r="P4358" t="str">
            <v>Islam</v>
          </cell>
          <cell r="Q4358" t="str">
            <v>BELUM/TIDAK BEKERJA</v>
          </cell>
          <cell r="R4358" t="str">
            <v>-</v>
          </cell>
          <cell r="S4358" t="str">
            <v>ADA</v>
          </cell>
        </row>
        <row r="4359">
          <cell r="A4359" t="str">
            <v>3302162907730003</v>
          </cell>
          <cell r="B4359" t="str">
            <v>3302162208080004</v>
          </cell>
          <cell r="C4359" t="str">
            <v>PUJI WIBOWO</v>
          </cell>
          <cell r="D4359" t="str">
            <v>LK</v>
          </cell>
          <cell r="E4359">
            <v>26874</v>
          </cell>
          <cell r="F4359">
            <v>46.761643835616439</v>
          </cell>
          <cell r="G4359" t="str">
            <v>BANYUMAS</v>
          </cell>
          <cell r="H4359" t="str">
            <v>TUMIYANG</v>
          </cell>
          <cell r="I4359" t="str">
            <v>001</v>
          </cell>
          <cell r="J4359" t="str">
            <v>006</v>
          </cell>
          <cell r="K4359" t="str">
            <v>TUMIYANG</v>
          </cell>
          <cell r="L4359" t="str">
            <v>TUMIYANG, RT 001 RW 006</v>
          </cell>
          <cell r="M4359" t="str">
            <v>KEPALA KELUARGA</v>
          </cell>
          <cell r="N4359" t="str">
            <v>KAWIN</v>
          </cell>
          <cell r="O4359" t="str">
            <v>SLTA/Sederajat</v>
          </cell>
          <cell r="P4359" t="str">
            <v>Islam</v>
          </cell>
          <cell r="Q4359" t="str">
            <v>PELAUT</v>
          </cell>
          <cell r="R4359" t="str">
            <v>-</v>
          </cell>
          <cell r="S4359" t="str">
            <v>TIDAK ADA</v>
          </cell>
        </row>
        <row r="4360">
          <cell r="A4360" t="str">
            <v>3302165607830001</v>
          </cell>
          <cell r="B4360" t="str">
            <v>3302162208080004</v>
          </cell>
          <cell r="C4360" t="str">
            <v>KUSMINI</v>
          </cell>
          <cell r="D4360" t="str">
            <v>PR</v>
          </cell>
          <cell r="E4360">
            <v>30513</v>
          </cell>
          <cell r="F4360">
            <v>36.791780821917811</v>
          </cell>
          <cell r="G4360" t="str">
            <v>BANYUMAS</v>
          </cell>
          <cell r="H4360" t="str">
            <v>TUMIYANG</v>
          </cell>
          <cell r="I4360" t="str">
            <v>001</v>
          </cell>
          <cell r="J4360" t="str">
            <v>006</v>
          </cell>
          <cell r="K4360" t="str">
            <v>TUMIYANG</v>
          </cell>
          <cell r="L4360" t="str">
            <v>TUMIYANG, RT 001 RW 006</v>
          </cell>
          <cell r="M4360" t="str">
            <v>ISTRI</v>
          </cell>
          <cell r="N4360" t="str">
            <v>KAWIN</v>
          </cell>
          <cell r="O4360" t="str">
            <v>SLTP/Sederajat</v>
          </cell>
          <cell r="P4360" t="str">
            <v>Islam</v>
          </cell>
          <cell r="Q4360" t="str">
            <v>MENGURUS RUMAH TANGGA</v>
          </cell>
          <cell r="R4360" t="str">
            <v>AB</v>
          </cell>
          <cell r="S4360" t="str">
            <v>TIDAK ADA</v>
          </cell>
        </row>
        <row r="4361">
          <cell r="A4361" t="str">
            <v>3302161306130002</v>
          </cell>
          <cell r="B4361" t="str">
            <v>3302162208080004</v>
          </cell>
          <cell r="C4361" t="str">
            <v>ARUNG JALADRIANSA WIBIO</v>
          </cell>
          <cell r="D4361" t="str">
            <v>LK</v>
          </cell>
          <cell r="E4361">
            <v>41438</v>
          </cell>
          <cell r="F4361">
            <v>6.86027397260274</v>
          </cell>
          <cell r="G4361" t="str">
            <v>BANYUMAS</v>
          </cell>
          <cell r="H4361" t="str">
            <v>TUMIYANG</v>
          </cell>
          <cell r="I4361" t="str">
            <v>001</v>
          </cell>
          <cell r="J4361" t="str">
            <v>006</v>
          </cell>
          <cell r="K4361" t="str">
            <v>TUMIYANG</v>
          </cell>
          <cell r="L4361" t="str">
            <v>TUMIYANG, RT 001 RW 006</v>
          </cell>
          <cell r="M4361" t="str">
            <v>ANAK</v>
          </cell>
          <cell r="N4361" t="str">
            <v>BELUM KAWIN</v>
          </cell>
          <cell r="O4361" t="str">
            <v>Tidak/Belum Sekolah</v>
          </cell>
          <cell r="P4361" t="str">
            <v>Islam</v>
          </cell>
          <cell r="Q4361" t="str">
            <v>BELUM/TIDAK BEKERJA</v>
          </cell>
          <cell r="R4361" t="str">
            <v>-</v>
          </cell>
          <cell r="S4361" t="str">
            <v>ADA</v>
          </cell>
        </row>
        <row r="4362">
          <cell r="A4362" t="str">
            <v>3302160604580003</v>
          </cell>
          <cell r="B4362" t="str">
            <v>3302162507060031</v>
          </cell>
          <cell r="C4362" t="str">
            <v>RIYADI</v>
          </cell>
          <cell r="D4362" t="str">
            <v>LK</v>
          </cell>
          <cell r="E4362">
            <v>21281</v>
          </cell>
          <cell r="F4362">
            <v>62.084931506849315</v>
          </cell>
          <cell r="G4362" t="str">
            <v>BANYUMAS</v>
          </cell>
          <cell r="H4362" t="str">
            <v>TUMIYANG</v>
          </cell>
          <cell r="I4362" t="str">
            <v>001</v>
          </cell>
          <cell r="J4362" t="str">
            <v>006</v>
          </cell>
          <cell r="K4362" t="str">
            <v>TUMIYANG</v>
          </cell>
          <cell r="L4362" t="str">
            <v>TUMIYANG, RT 001 RW 006</v>
          </cell>
          <cell r="M4362" t="str">
            <v>KEPALA KELUARGA</v>
          </cell>
          <cell r="N4362" t="str">
            <v>KAWIN</v>
          </cell>
          <cell r="O4362" t="str">
            <v>Diploma IV/Strata I</v>
          </cell>
          <cell r="P4362" t="str">
            <v>Islam</v>
          </cell>
          <cell r="Q4362" t="str">
            <v>GURU</v>
          </cell>
          <cell r="R4362" t="str">
            <v>-</v>
          </cell>
          <cell r="S4362" t="str">
            <v>TIDAK ADA</v>
          </cell>
        </row>
        <row r="4363">
          <cell r="A4363" t="str">
            <v>3302167105710001</v>
          </cell>
          <cell r="B4363" t="str">
            <v>3302162507060031</v>
          </cell>
          <cell r="C4363" t="str">
            <v>SETIJOWATI</v>
          </cell>
          <cell r="D4363" t="str">
            <v>PR</v>
          </cell>
          <cell r="E4363">
            <v>26084</v>
          </cell>
          <cell r="F4363">
            <v>48.926027397260277</v>
          </cell>
          <cell r="G4363" t="str">
            <v>BANYUMAS</v>
          </cell>
          <cell r="H4363" t="str">
            <v>TUMIYANG</v>
          </cell>
          <cell r="I4363" t="str">
            <v>001</v>
          </cell>
          <cell r="J4363" t="str">
            <v>006</v>
          </cell>
          <cell r="K4363" t="str">
            <v>TUMIYANG</v>
          </cell>
          <cell r="L4363" t="str">
            <v>TUMIYANG, RT 001 RW 006</v>
          </cell>
          <cell r="M4363" t="str">
            <v>ISTRI</v>
          </cell>
          <cell r="N4363" t="str">
            <v>KAWIN</v>
          </cell>
          <cell r="O4363" t="str">
            <v>SLTA/Sederajat</v>
          </cell>
          <cell r="P4363" t="str">
            <v>Islam</v>
          </cell>
          <cell r="Q4363" t="str">
            <v>MENGURUS RUMAH TANGGA</v>
          </cell>
          <cell r="R4363" t="str">
            <v>-</v>
          </cell>
          <cell r="S4363" t="str">
            <v>TIDAK ADA</v>
          </cell>
        </row>
        <row r="4364">
          <cell r="A4364" t="str">
            <v>3302161304920001</v>
          </cell>
          <cell r="B4364" t="str">
            <v>3302162507060031</v>
          </cell>
          <cell r="C4364" t="str">
            <v>SATRIO SETIADI</v>
          </cell>
          <cell r="D4364" t="str">
            <v>LK</v>
          </cell>
          <cell r="E4364">
            <v>33707</v>
          </cell>
          <cell r="F4364">
            <v>28.041095890410958</v>
          </cell>
          <cell r="G4364" t="str">
            <v>BANYUMAS</v>
          </cell>
          <cell r="H4364" t="str">
            <v>TUMIYANG</v>
          </cell>
          <cell r="I4364" t="str">
            <v>001</v>
          </cell>
          <cell r="J4364" t="str">
            <v>006</v>
          </cell>
          <cell r="K4364" t="str">
            <v>TUMIYANG</v>
          </cell>
          <cell r="L4364" t="str">
            <v>TUMIYANG, RT 001 RW 006</v>
          </cell>
          <cell r="M4364" t="str">
            <v>ANAK</v>
          </cell>
          <cell r="N4364" t="str">
            <v>BELUM KAWIN</v>
          </cell>
          <cell r="O4364" t="str">
            <v>Tamat SD/Sederajat</v>
          </cell>
          <cell r="P4364" t="str">
            <v>Islam</v>
          </cell>
          <cell r="Q4364" t="str">
            <v>PELAJAR/MAHASISWA</v>
          </cell>
          <cell r="R4364" t="str">
            <v>-</v>
          </cell>
          <cell r="S4364" t="str">
            <v>TIDAK ADA</v>
          </cell>
        </row>
        <row r="4365">
          <cell r="A4365" t="str">
            <v>3302166302050001</v>
          </cell>
          <cell r="B4365" t="str">
            <v>3302162507060031</v>
          </cell>
          <cell r="C4365" t="str">
            <v>TRIANA RATRI NINDITA</v>
          </cell>
          <cell r="D4365" t="str">
            <v>PR</v>
          </cell>
          <cell r="E4365">
            <v>38406</v>
          </cell>
          <cell r="F4365">
            <v>15.167123287671233</v>
          </cell>
          <cell r="G4365" t="str">
            <v>BANYUMAS</v>
          </cell>
          <cell r="H4365" t="str">
            <v>TUMIYANG</v>
          </cell>
          <cell r="I4365" t="str">
            <v>001</v>
          </cell>
          <cell r="J4365" t="str">
            <v>006</v>
          </cell>
          <cell r="K4365" t="str">
            <v>TUMIYANG</v>
          </cell>
          <cell r="L4365" t="str">
            <v>TUMIYANG, RT 001 RW 006</v>
          </cell>
          <cell r="M4365" t="str">
            <v>ANAK</v>
          </cell>
          <cell r="N4365" t="str">
            <v>BELUM KAWIN</v>
          </cell>
          <cell r="O4365" t="str">
            <v>Tidak/Belum Sekolah</v>
          </cell>
          <cell r="P4365" t="str">
            <v>Islam</v>
          </cell>
          <cell r="Q4365" t="str">
            <v>BELUM/TIDAK BEKERJA</v>
          </cell>
          <cell r="R4365" t="str">
            <v>-</v>
          </cell>
          <cell r="S4365" t="str">
            <v>TIDAK ADA</v>
          </cell>
        </row>
        <row r="4366">
          <cell r="A4366" t="str">
            <v>3302166811980001</v>
          </cell>
          <cell r="B4366" t="str">
            <v>3302162507060031</v>
          </cell>
          <cell r="C4366" t="str">
            <v>DIANA NOVASARI</v>
          </cell>
          <cell r="D4366" t="str">
            <v>PR</v>
          </cell>
          <cell r="E4366">
            <v>36127</v>
          </cell>
          <cell r="F4366">
            <v>21.410958904109588</v>
          </cell>
          <cell r="G4366" t="str">
            <v>BANYUMAS</v>
          </cell>
          <cell r="H4366" t="str">
            <v>TUMIYANG</v>
          </cell>
          <cell r="I4366" t="str">
            <v>001</v>
          </cell>
          <cell r="J4366" t="str">
            <v>006</v>
          </cell>
          <cell r="K4366" t="str">
            <v>TUMIYANG</v>
          </cell>
          <cell r="L4366" t="str">
            <v>TUMIYANG, RT 001 RW 006</v>
          </cell>
          <cell r="M4366" t="str">
            <v>ANAK</v>
          </cell>
          <cell r="N4366" t="str">
            <v>BELUM KAWIN</v>
          </cell>
          <cell r="O4366" t="str">
            <v>Belum Tamat SD/Sederajat</v>
          </cell>
          <cell r="P4366" t="str">
            <v>Islam</v>
          </cell>
          <cell r="Q4366" t="str">
            <v>PELAJAR/MAHASISWA</v>
          </cell>
          <cell r="R4366" t="str">
            <v>-</v>
          </cell>
          <cell r="S4366" t="str">
            <v>ADA</v>
          </cell>
        </row>
        <row r="4367">
          <cell r="A4367" t="str">
            <v>3302141607760004</v>
          </cell>
          <cell r="B4367" t="str">
            <v>3302162511100007</v>
          </cell>
          <cell r="C4367" t="str">
            <v>KUSWANTO</v>
          </cell>
          <cell r="D4367" t="str">
            <v>LK</v>
          </cell>
          <cell r="E4367">
            <v>27957</v>
          </cell>
          <cell r="F4367">
            <v>43.794520547945204</v>
          </cell>
          <cell r="G4367" t="str">
            <v>BANYUMAS</v>
          </cell>
          <cell r="H4367" t="str">
            <v>TUMIYANG</v>
          </cell>
          <cell r="I4367" t="str">
            <v>001</v>
          </cell>
          <cell r="J4367" t="str">
            <v>006</v>
          </cell>
          <cell r="K4367" t="str">
            <v>TUMIYANG</v>
          </cell>
          <cell r="L4367" t="str">
            <v>TUMIYANG, RT 001 RW 006</v>
          </cell>
          <cell r="M4367" t="str">
            <v>KEPALA KELUARGA</v>
          </cell>
          <cell r="N4367" t="str">
            <v>KAWIN</v>
          </cell>
          <cell r="O4367" t="str">
            <v>Tamat SD/Sederajat</v>
          </cell>
          <cell r="P4367" t="str">
            <v>Islam</v>
          </cell>
          <cell r="Q4367" t="str">
            <v>SOPIR</v>
          </cell>
          <cell r="R4367" t="str">
            <v>-</v>
          </cell>
          <cell r="S4367" t="str">
            <v>TIDAK ADA</v>
          </cell>
        </row>
        <row r="4368">
          <cell r="A4368" t="str">
            <v>3302165704720001</v>
          </cell>
          <cell r="B4368" t="str">
            <v>3302162511100007</v>
          </cell>
          <cell r="C4368" t="str">
            <v>SRIATI</v>
          </cell>
          <cell r="D4368" t="str">
            <v>PR</v>
          </cell>
          <cell r="E4368">
            <v>26406</v>
          </cell>
          <cell r="F4368">
            <v>48.043835616438358</v>
          </cell>
          <cell r="G4368" t="str">
            <v>BAMYVMAS</v>
          </cell>
          <cell r="H4368" t="str">
            <v>TUMIYANG</v>
          </cell>
          <cell r="I4368" t="str">
            <v>001</v>
          </cell>
          <cell r="J4368" t="str">
            <v>006</v>
          </cell>
          <cell r="K4368" t="str">
            <v>TUMIYANG</v>
          </cell>
          <cell r="L4368" t="str">
            <v>TUMIYANG, RT 001 RW 006</v>
          </cell>
          <cell r="M4368" t="str">
            <v>ISTRI</v>
          </cell>
          <cell r="N4368" t="str">
            <v>KAWIN</v>
          </cell>
          <cell r="O4368" t="str">
            <v>SLTP/Sederajat</v>
          </cell>
          <cell r="P4368" t="str">
            <v>Islam</v>
          </cell>
          <cell r="Q4368" t="str">
            <v>MENGURUS RUMAH TANGGA</v>
          </cell>
          <cell r="R4368" t="str">
            <v>-</v>
          </cell>
          <cell r="S4368" t="str">
            <v>TIDAK ADA</v>
          </cell>
        </row>
        <row r="4369">
          <cell r="A4369" t="str">
            <v>3302161001110001</v>
          </cell>
          <cell r="B4369" t="str">
            <v>3302162511100007</v>
          </cell>
          <cell r="C4369" t="str">
            <v>KIAN RAZKA PRIYATAMA</v>
          </cell>
          <cell r="D4369" t="str">
            <v>LK</v>
          </cell>
          <cell r="E4369">
            <v>40553</v>
          </cell>
          <cell r="F4369">
            <v>9.2849315068493148</v>
          </cell>
          <cell r="G4369" t="str">
            <v>BANYUMAS</v>
          </cell>
          <cell r="H4369" t="str">
            <v>TUMIYANG</v>
          </cell>
          <cell r="I4369" t="str">
            <v>001</v>
          </cell>
          <cell r="J4369" t="str">
            <v>006</v>
          </cell>
          <cell r="K4369" t="str">
            <v>TUMIYANG</v>
          </cell>
          <cell r="L4369" t="str">
            <v>TUMIYANG, RT 001 RW 006</v>
          </cell>
          <cell r="M4369" t="str">
            <v>ANAK</v>
          </cell>
          <cell r="N4369" t="str">
            <v>BELUM KAWIN</v>
          </cell>
          <cell r="O4369" t="str">
            <v>Tidak/Belum Sekolah</v>
          </cell>
          <cell r="P4369" t="str">
            <v>Islam</v>
          </cell>
          <cell r="Q4369" t="str">
            <v>BELUM/TIDAK BEKERJA</v>
          </cell>
          <cell r="R4369" t="str">
            <v>-</v>
          </cell>
          <cell r="S4369" t="str">
            <v>ADA</v>
          </cell>
        </row>
        <row r="4370">
          <cell r="A4370" t="str">
            <v>3212241804760003</v>
          </cell>
          <cell r="B4370" t="str">
            <v>3302162607120001</v>
          </cell>
          <cell r="C4370" t="str">
            <v>SAMUDI</v>
          </cell>
          <cell r="D4370" t="str">
            <v>LK</v>
          </cell>
          <cell r="E4370">
            <v>27868</v>
          </cell>
          <cell r="F4370">
            <v>44.038356164383565</v>
          </cell>
          <cell r="G4370" t="str">
            <v>INDRAMAYU</v>
          </cell>
          <cell r="H4370" t="str">
            <v>TUMIYANG</v>
          </cell>
          <cell r="I4370" t="str">
            <v>001</v>
          </cell>
          <cell r="J4370" t="str">
            <v>006</v>
          </cell>
          <cell r="K4370" t="str">
            <v>TUMIYANG</v>
          </cell>
          <cell r="L4370" t="str">
            <v>TUMIYANG, RT 001 RW 006</v>
          </cell>
          <cell r="M4370" t="str">
            <v>KEPALA KELUARGA</v>
          </cell>
          <cell r="N4370" t="str">
            <v>KAWIN</v>
          </cell>
          <cell r="O4370" t="str">
            <v>Tamat SD/Sederajat</v>
          </cell>
          <cell r="P4370" t="str">
            <v>Islam</v>
          </cell>
          <cell r="Q4370" t="str">
            <v>BURUH HARIAN LEPAS</v>
          </cell>
          <cell r="R4370" t="str">
            <v>-</v>
          </cell>
          <cell r="S4370" t="str">
            <v>TIDAK ADA</v>
          </cell>
        </row>
        <row r="4371">
          <cell r="A4371" t="str">
            <v>3212245009820002</v>
          </cell>
          <cell r="B4371" t="str">
            <v>3302162607120001</v>
          </cell>
          <cell r="C4371" t="str">
            <v>TRIYANI</v>
          </cell>
          <cell r="D4371" t="str">
            <v>PR</v>
          </cell>
          <cell r="E4371">
            <v>30204</v>
          </cell>
          <cell r="F4371">
            <v>37.638356164383559</v>
          </cell>
          <cell r="G4371" t="str">
            <v>BANYUMAS</v>
          </cell>
          <cell r="H4371" t="str">
            <v>TUMIYANG</v>
          </cell>
          <cell r="I4371" t="str">
            <v>001</v>
          </cell>
          <cell r="J4371" t="str">
            <v>006</v>
          </cell>
          <cell r="K4371" t="str">
            <v>TUMIYANG</v>
          </cell>
          <cell r="L4371" t="str">
            <v>TUMIYANG, RT 001 RW 006</v>
          </cell>
          <cell r="M4371" t="str">
            <v>ISTRI</v>
          </cell>
          <cell r="N4371" t="str">
            <v>KAWIN</v>
          </cell>
          <cell r="O4371" t="str">
            <v>SLTP/Sederajat</v>
          </cell>
          <cell r="P4371" t="str">
            <v>Islam</v>
          </cell>
          <cell r="Q4371" t="str">
            <v>MENGURUS RUMAH TANGGA</v>
          </cell>
          <cell r="R4371" t="str">
            <v>-</v>
          </cell>
          <cell r="S4371" t="str">
            <v>TIDAK ADA</v>
          </cell>
        </row>
        <row r="4372">
          <cell r="A4372" t="str">
            <v>3302160608030002</v>
          </cell>
          <cell r="B4372" t="str">
            <v>3302162607120001</v>
          </cell>
          <cell r="C4372" t="str">
            <v>AGUS SETIAWAN</v>
          </cell>
          <cell r="D4372" t="str">
            <v>LK</v>
          </cell>
          <cell r="E4372">
            <v>37839</v>
          </cell>
          <cell r="F4372">
            <v>16.720547945205478</v>
          </cell>
          <cell r="G4372" t="str">
            <v>BANYUMAS</v>
          </cell>
          <cell r="H4372" t="str">
            <v>TUMIYANG</v>
          </cell>
          <cell r="I4372" t="str">
            <v>001</v>
          </cell>
          <cell r="J4372" t="str">
            <v>006</v>
          </cell>
          <cell r="K4372" t="str">
            <v>TUMIYANG</v>
          </cell>
          <cell r="L4372" t="str">
            <v>TUMIYANG, RT 001 RW 006</v>
          </cell>
          <cell r="M4372" t="str">
            <v>ANAK</v>
          </cell>
          <cell r="N4372" t="str">
            <v>BELUM KAWIN</v>
          </cell>
          <cell r="O4372" t="str">
            <v>Tidak/Belum Sekolah</v>
          </cell>
          <cell r="P4372" t="str">
            <v>Islam</v>
          </cell>
          <cell r="Q4372" t="str">
            <v>BELUM/TIDAK BEKERJA</v>
          </cell>
          <cell r="R4372" t="str">
            <v>-</v>
          </cell>
          <cell r="S4372" t="str">
            <v>ADA</v>
          </cell>
        </row>
        <row r="4373">
          <cell r="A4373" t="str">
            <v>3302165608090002</v>
          </cell>
          <cell r="B4373" t="str">
            <v>3302162607120001</v>
          </cell>
          <cell r="C4373" t="str">
            <v>DINI AGUSTINA</v>
          </cell>
          <cell r="D4373" t="str">
            <v>PR</v>
          </cell>
          <cell r="E4373">
            <v>40041</v>
          </cell>
          <cell r="F4373">
            <v>10.687671232876712</v>
          </cell>
          <cell r="G4373" t="str">
            <v>BANYUMAS</v>
          </cell>
          <cell r="H4373" t="str">
            <v>TUMIYANG</v>
          </cell>
          <cell r="I4373" t="str">
            <v>001</v>
          </cell>
          <cell r="J4373" t="str">
            <v>006</v>
          </cell>
          <cell r="K4373" t="str">
            <v>TUMIYANG</v>
          </cell>
          <cell r="L4373" t="str">
            <v>TUMIYANG, RT 001 RW 006</v>
          </cell>
          <cell r="M4373" t="str">
            <v>ANAK</v>
          </cell>
          <cell r="N4373" t="str">
            <v>BELUM KAWIN</v>
          </cell>
          <cell r="O4373" t="str">
            <v>Tidak/Belum Sekolah</v>
          </cell>
          <cell r="P4373" t="str">
            <v>Islam</v>
          </cell>
          <cell r="Q4373" t="str">
            <v>BELUM/TIDAK BEKERJA</v>
          </cell>
          <cell r="R4373" t="str">
            <v>-</v>
          </cell>
          <cell r="S4373" t="str">
            <v>ADA</v>
          </cell>
        </row>
        <row r="4374">
          <cell r="A4374" t="str">
            <v>3302164107500071</v>
          </cell>
          <cell r="B4374" t="str">
            <v>3302162607160002</v>
          </cell>
          <cell r="C4374" t="str">
            <v>RODIYAH</v>
          </cell>
          <cell r="D4374" t="str">
            <v>PR</v>
          </cell>
          <cell r="E4374">
            <v>18445</v>
          </cell>
          <cell r="F4374">
            <v>69.854794520547941</v>
          </cell>
          <cell r="G4374" t="str">
            <v>BANYUMAS</v>
          </cell>
          <cell r="H4374" t="str">
            <v>DESA TUMIYANG</v>
          </cell>
          <cell r="I4374" t="str">
            <v>001</v>
          </cell>
          <cell r="J4374" t="str">
            <v>006</v>
          </cell>
          <cell r="K4374" t="str">
            <v>TUMIYANG</v>
          </cell>
          <cell r="L4374" t="str">
            <v>DESA TUMIYANG, RT 001 RW 006</v>
          </cell>
          <cell r="M4374" t="str">
            <v>KEPALA KELUARGA</v>
          </cell>
          <cell r="N4374" t="str">
            <v>CERAI MATI</v>
          </cell>
          <cell r="O4374" t="str">
            <v>Tamat SD/Sederajat</v>
          </cell>
          <cell r="P4374" t="str">
            <v>Islam</v>
          </cell>
          <cell r="Q4374" t="str">
            <v>MENGURUS RUMAH TANGGA</v>
          </cell>
          <cell r="R4374" t="str">
            <v>-</v>
          </cell>
          <cell r="S4374" t="str">
            <v>TIDAK ADA</v>
          </cell>
        </row>
        <row r="4375">
          <cell r="A4375" t="str">
            <v>3306070312690001</v>
          </cell>
          <cell r="B4375" t="str">
            <v>3302162712110006</v>
          </cell>
          <cell r="C4375" t="str">
            <v>KUSWORO</v>
          </cell>
          <cell r="D4375" t="str">
            <v>LK</v>
          </cell>
          <cell r="E4375">
            <v>25540</v>
          </cell>
          <cell r="F4375">
            <v>50.416438356164385</v>
          </cell>
          <cell r="G4375" t="str">
            <v>BANYUMAS</v>
          </cell>
          <cell r="H4375" t="str">
            <v>TUMIYANG</v>
          </cell>
          <cell r="I4375" t="str">
            <v>001</v>
          </cell>
          <cell r="J4375" t="str">
            <v>006</v>
          </cell>
          <cell r="K4375" t="str">
            <v>TUMIYANG</v>
          </cell>
          <cell r="L4375" t="str">
            <v>TUMIYANG, RT 001 RW 006</v>
          </cell>
          <cell r="M4375" t="str">
            <v>KEPALA KELUARGA</v>
          </cell>
          <cell r="N4375" t="str">
            <v>CERAI HIDUP</v>
          </cell>
          <cell r="O4375" t="str">
            <v>Tidak/Belum Sekolah</v>
          </cell>
          <cell r="P4375" t="str">
            <v>Islam</v>
          </cell>
          <cell r="Q4375" t="str">
            <v>BELUM/TIDAK BEKERJA</v>
          </cell>
          <cell r="R4375" t="str">
            <v>-</v>
          </cell>
          <cell r="S4375" t="str">
            <v>TIDAK ADA</v>
          </cell>
        </row>
        <row r="4376">
          <cell r="A4376" t="str">
            <v>3302171709800004</v>
          </cell>
          <cell r="B4376" t="str">
            <v>3302162803160002</v>
          </cell>
          <cell r="C4376" t="str">
            <v>TEKAD SUTRISNO</v>
          </cell>
          <cell r="D4376" t="str">
            <v>LK</v>
          </cell>
          <cell r="E4376">
            <v>29481</v>
          </cell>
          <cell r="F4376">
            <v>39.61917808219178</v>
          </cell>
          <cell r="G4376" t="str">
            <v>BANYUMAS</v>
          </cell>
          <cell r="H4376" t="str">
            <v>TUMIYANG</v>
          </cell>
          <cell r="I4376" t="str">
            <v>001</v>
          </cell>
          <cell r="J4376" t="str">
            <v>006</v>
          </cell>
          <cell r="K4376" t="str">
            <v>TUMIYANG</v>
          </cell>
          <cell r="L4376" t="str">
            <v>TUMIYANG, RT 001 RW 006</v>
          </cell>
          <cell r="M4376" t="str">
            <v>KEPALA KELUARGA</v>
          </cell>
          <cell r="N4376" t="str">
            <v>KAWIN</v>
          </cell>
          <cell r="O4376" t="str">
            <v>Tamat SD/Sederajat</v>
          </cell>
          <cell r="P4376" t="str">
            <v>Islam</v>
          </cell>
          <cell r="Q4376" t="str">
            <v>KARYAWAN SWASTA</v>
          </cell>
          <cell r="R4376" t="str">
            <v>-</v>
          </cell>
          <cell r="S4376" t="str">
            <v>TIDAK ADA</v>
          </cell>
        </row>
        <row r="4377">
          <cell r="A4377" t="str">
            <v>3302167005900003</v>
          </cell>
          <cell r="B4377" t="str">
            <v>3302162803160002</v>
          </cell>
          <cell r="C4377" t="str">
            <v>SUPARNI</v>
          </cell>
          <cell r="D4377" t="str">
            <v>PR</v>
          </cell>
          <cell r="E4377">
            <v>33023</v>
          </cell>
          <cell r="F4377">
            <v>29.915068493150685</v>
          </cell>
          <cell r="G4377" t="str">
            <v>BANYUMAS</v>
          </cell>
          <cell r="H4377" t="str">
            <v>TUMIYANG</v>
          </cell>
          <cell r="I4377" t="str">
            <v>001</v>
          </cell>
          <cell r="J4377" t="str">
            <v>006</v>
          </cell>
          <cell r="K4377" t="str">
            <v>TUMIYANG</v>
          </cell>
          <cell r="L4377" t="str">
            <v>TUMIYANG, RT 001 RW 006</v>
          </cell>
          <cell r="M4377" t="str">
            <v>ISTRI</v>
          </cell>
          <cell r="N4377" t="str">
            <v>KAWIN</v>
          </cell>
          <cell r="O4377" t="str">
            <v>SLTP/Sederajat</v>
          </cell>
          <cell r="P4377" t="str">
            <v>Islam</v>
          </cell>
          <cell r="Q4377" t="str">
            <v>MENGURUS RUMAH TANGGA</v>
          </cell>
          <cell r="R4377" t="str">
            <v>-</v>
          </cell>
          <cell r="S4377" t="str">
            <v>TIDAK ADA</v>
          </cell>
        </row>
        <row r="4378">
          <cell r="A4378" t="str">
            <v>3302160304120002</v>
          </cell>
          <cell r="B4378" t="str">
            <v>3302162803160002</v>
          </cell>
          <cell r="C4378" t="str">
            <v>ADNAN NUR SYARIF</v>
          </cell>
          <cell r="D4378" t="str">
            <v>LK</v>
          </cell>
          <cell r="E4378">
            <v>41002</v>
          </cell>
          <cell r="F4378">
            <v>8.0547945205479454</v>
          </cell>
          <cell r="G4378" t="str">
            <v>BANYUMAS</v>
          </cell>
          <cell r="H4378" t="str">
            <v>TUMIYANG</v>
          </cell>
          <cell r="I4378" t="str">
            <v>001</v>
          </cell>
          <cell r="J4378" t="str">
            <v>006</v>
          </cell>
          <cell r="K4378" t="str">
            <v>TUMIYANG</v>
          </cell>
          <cell r="L4378" t="str">
            <v>TUMIYANG, RT 001 RW 006</v>
          </cell>
          <cell r="M4378" t="str">
            <v>ANAK</v>
          </cell>
          <cell r="N4378" t="str">
            <v>BELUM KAWIN</v>
          </cell>
          <cell r="O4378" t="str">
            <v>Tidak/Belum Sekolah</v>
          </cell>
          <cell r="P4378" t="str">
            <v>Islam</v>
          </cell>
          <cell r="Q4378" t="str">
            <v>BELUM/TIDAK BEKERJA</v>
          </cell>
          <cell r="R4378" t="str">
            <v>-</v>
          </cell>
          <cell r="S4378" t="str">
            <v>ADA</v>
          </cell>
        </row>
        <row r="4379">
          <cell r="A4379" t="str">
            <v>3302164311160001</v>
          </cell>
          <cell r="B4379" t="str">
            <v>3302162803160002</v>
          </cell>
          <cell r="C4379" t="str">
            <v>DWI NGESTI UTAMI</v>
          </cell>
          <cell r="D4379" t="str">
            <v>PR</v>
          </cell>
          <cell r="E4379">
            <v>42677</v>
          </cell>
          <cell r="F4379">
            <v>3.4657534246575343</v>
          </cell>
          <cell r="G4379" t="str">
            <v>BANYUMAS</v>
          </cell>
          <cell r="H4379" t="str">
            <v>TUMIYANG</v>
          </cell>
          <cell r="I4379" t="str">
            <v>001</v>
          </cell>
          <cell r="J4379" t="str">
            <v>006</v>
          </cell>
          <cell r="K4379" t="str">
            <v>TUMIYANG</v>
          </cell>
          <cell r="L4379" t="str">
            <v>TUMIYANG, RT 001 RW 006</v>
          </cell>
          <cell r="M4379" t="str">
            <v>ANAK</v>
          </cell>
          <cell r="N4379" t="str">
            <v>BELUM KAWIN</v>
          </cell>
          <cell r="O4379" t="str">
            <v>Tidak/Belum Sekolah</v>
          </cell>
          <cell r="P4379" t="str">
            <v>Islam</v>
          </cell>
          <cell r="Q4379" t="str">
            <v>BELUM/TIDAK BEKERJA</v>
          </cell>
          <cell r="R4379" t="str">
            <v>-</v>
          </cell>
          <cell r="S4379" t="str">
            <v>ADA</v>
          </cell>
        </row>
        <row r="4380">
          <cell r="A4380" t="str">
            <v>3302161210880004</v>
          </cell>
          <cell r="B4380" t="str">
            <v>3302162912160007</v>
          </cell>
          <cell r="C4380" t="str">
            <v>TIYONO RAHAYU SUSANTO</v>
          </cell>
          <cell r="D4380" t="str">
            <v>LK</v>
          </cell>
          <cell r="E4380">
            <v>32428</v>
          </cell>
          <cell r="F4380">
            <v>31.545205479452054</v>
          </cell>
          <cell r="G4380" t="str">
            <v>BANYUMAS</v>
          </cell>
          <cell r="H4380" t="str">
            <v>TUMIYANG</v>
          </cell>
          <cell r="I4380" t="str">
            <v>001</v>
          </cell>
          <cell r="J4380" t="str">
            <v>006</v>
          </cell>
          <cell r="K4380" t="str">
            <v>TUMIYANG</v>
          </cell>
          <cell r="L4380" t="str">
            <v>TUMIYANG, RT 001 RW 006</v>
          </cell>
          <cell r="M4380" t="str">
            <v>KEPALA KELUARGA</v>
          </cell>
          <cell r="N4380" t="str">
            <v>KAWIN</v>
          </cell>
          <cell r="O4380" t="str">
            <v>SLTA/Sederajat</v>
          </cell>
          <cell r="P4380" t="str">
            <v>Islam</v>
          </cell>
          <cell r="Q4380" t="str">
            <v>WIRASWASTA</v>
          </cell>
          <cell r="R4380" t="str">
            <v>-</v>
          </cell>
          <cell r="S4380" t="str">
            <v>ADA</v>
          </cell>
        </row>
        <row r="4381">
          <cell r="A4381" t="str">
            <v>3302165408950005</v>
          </cell>
          <cell r="B4381" t="str">
            <v>3302162912160007</v>
          </cell>
          <cell r="C4381" t="str">
            <v>ROFIANA</v>
          </cell>
          <cell r="D4381" t="str">
            <v>PR</v>
          </cell>
          <cell r="E4381">
            <v>34925</v>
          </cell>
          <cell r="F4381">
            <v>24.704109589041096</v>
          </cell>
          <cell r="G4381" t="str">
            <v>BANYUMAS</v>
          </cell>
          <cell r="H4381" t="str">
            <v>TUMIYANG</v>
          </cell>
          <cell r="I4381" t="str">
            <v>001</v>
          </cell>
          <cell r="J4381" t="str">
            <v>006</v>
          </cell>
          <cell r="K4381" t="str">
            <v>TUMIYANG</v>
          </cell>
          <cell r="L4381" t="str">
            <v>TUMIYANG, RT 001 RW 006</v>
          </cell>
          <cell r="M4381" t="str">
            <v>ISTRI</v>
          </cell>
          <cell r="N4381" t="str">
            <v>KAWIN</v>
          </cell>
          <cell r="O4381" t="str">
            <v>SLTP/Sederajat</v>
          </cell>
          <cell r="P4381" t="str">
            <v>Islam</v>
          </cell>
          <cell r="Q4381" t="str">
            <v>MENGURUS RUMAH TANGGA</v>
          </cell>
          <cell r="R4381" t="str">
            <v>-</v>
          </cell>
          <cell r="S4381" t="str">
            <v>ADA</v>
          </cell>
        </row>
        <row r="4382">
          <cell r="A4382" t="str">
            <v>3302165406170002</v>
          </cell>
          <cell r="B4382" t="str">
            <v>3302162912160007</v>
          </cell>
          <cell r="C4382" t="str">
            <v>SASIKIRANA AWLA PRAMUDITA</v>
          </cell>
          <cell r="D4382" t="str">
            <v>PR</v>
          </cell>
          <cell r="E4382">
            <v>42900</v>
          </cell>
          <cell r="F4382">
            <v>2.8547945205479452</v>
          </cell>
          <cell r="G4382" t="str">
            <v>BANYUMAS</v>
          </cell>
          <cell r="H4382" t="str">
            <v>TUMIYANG</v>
          </cell>
          <cell r="I4382" t="str">
            <v>001</v>
          </cell>
          <cell r="J4382" t="str">
            <v>006</v>
          </cell>
          <cell r="K4382" t="str">
            <v>TUMIYANG</v>
          </cell>
          <cell r="L4382" t="str">
            <v>TUMIYANG, RT 001 RW 006</v>
          </cell>
          <cell r="M4382" t="str">
            <v>ANAK</v>
          </cell>
          <cell r="N4382" t="str">
            <v>BELUM KAWIN</v>
          </cell>
          <cell r="O4382" t="str">
            <v>Tidak/Belum Sekolah</v>
          </cell>
          <cell r="P4382" t="str">
            <v>Islam</v>
          </cell>
          <cell r="Q4382" t="str">
            <v>BELUM/TIDAK BEKERJA</v>
          </cell>
          <cell r="R4382" t="str">
            <v>-</v>
          </cell>
          <cell r="S4382" t="str">
            <v>ADA</v>
          </cell>
        </row>
        <row r="4383">
          <cell r="A4383" t="str">
            <v>3302162608780002</v>
          </cell>
          <cell r="B4383" t="str">
            <v>3302160106090010</v>
          </cell>
          <cell r="C4383" t="str">
            <v>NANANG KOSIM</v>
          </cell>
          <cell r="D4383" t="str">
            <v>LK</v>
          </cell>
          <cell r="E4383">
            <v>28728</v>
          </cell>
          <cell r="F4383">
            <v>41.682191780821917</v>
          </cell>
          <cell r="G4383" t="str">
            <v>BANYUMAS</v>
          </cell>
          <cell r="H4383" t="str">
            <v>TUMIYANG</v>
          </cell>
          <cell r="I4383" t="str">
            <v>002</v>
          </cell>
          <cell r="J4383" t="str">
            <v>006</v>
          </cell>
          <cell r="K4383" t="str">
            <v>TUMIYANG</v>
          </cell>
          <cell r="L4383" t="str">
            <v>TUMIYANG, RT 002 RW 006</v>
          </cell>
          <cell r="M4383" t="str">
            <v>KEPALA KELUARGA</v>
          </cell>
          <cell r="N4383" t="str">
            <v>KAWIN</v>
          </cell>
          <cell r="O4383" t="str">
            <v>SLTA/Sederajat</v>
          </cell>
          <cell r="P4383" t="str">
            <v>Islam</v>
          </cell>
          <cell r="Q4383" t="str">
            <v>PELAUT</v>
          </cell>
          <cell r="R4383" t="str">
            <v>-</v>
          </cell>
          <cell r="S4383" t="str">
            <v>TIDAK ADA</v>
          </cell>
        </row>
        <row r="4384">
          <cell r="A4384" t="str">
            <v>3302165708810004</v>
          </cell>
          <cell r="B4384" t="str">
            <v>3302160106090010</v>
          </cell>
          <cell r="C4384" t="str">
            <v>RUSNENI</v>
          </cell>
          <cell r="D4384" t="str">
            <v>PR</v>
          </cell>
          <cell r="E4384">
            <v>29815</v>
          </cell>
          <cell r="F4384">
            <v>38.704109589041096</v>
          </cell>
          <cell r="G4384" t="str">
            <v>BANYUMAS</v>
          </cell>
          <cell r="H4384" t="str">
            <v>TUMIYANG</v>
          </cell>
          <cell r="I4384" t="str">
            <v>002</v>
          </cell>
          <cell r="J4384" t="str">
            <v>006</v>
          </cell>
          <cell r="K4384" t="str">
            <v>TUMIYANG</v>
          </cell>
          <cell r="L4384" t="str">
            <v>TUMIYANG, RT 002 RW 006</v>
          </cell>
          <cell r="M4384" t="str">
            <v>ISTRI</v>
          </cell>
          <cell r="N4384" t="str">
            <v>KAWIN</v>
          </cell>
          <cell r="O4384" t="str">
            <v>SLTA/Sederajat</v>
          </cell>
          <cell r="P4384" t="str">
            <v>Islam</v>
          </cell>
          <cell r="Q4384" t="str">
            <v>MENGURUS RUMAH TANGGA</v>
          </cell>
          <cell r="R4384" t="str">
            <v>-</v>
          </cell>
          <cell r="S4384" t="str">
            <v>TIDAK ADA</v>
          </cell>
        </row>
        <row r="4385">
          <cell r="A4385" t="str">
            <v>3302162505780004</v>
          </cell>
          <cell r="B4385" t="str">
            <v>3302160501080002</v>
          </cell>
          <cell r="C4385" t="str">
            <v>KIRMAN</v>
          </cell>
          <cell r="D4385" t="str">
            <v>LK</v>
          </cell>
          <cell r="E4385">
            <v>28635</v>
          </cell>
          <cell r="F4385">
            <v>41.936986301369863</v>
          </cell>
          <cell r="G4385" t="str">
            <v>BANYUMAS</v>
          </cell>
          <cell r="H4385" t="str">
            <v>TUMIYANG</v>
          </cell>
          <cell r="I4385" t="str">
            <v>002</v>
          </cell>
          <cell r="J4385" t="str">
            <v>006</v>
          </cell>
          <cell r="K4385" t="str">
            <v>TUMIYANG</v>
          </cell>
          <cell r="L4385" t="str">
            <v>TUMIYANG, RT 002 RW 006</v>
          </cell>
          <cell r="M4385" t="str">
            <v>KEPALA KELUARGA</v>
          </cell>
          <cell r="N4385" t="str">
            <v>KAWIN</v>
          </cell>
          <cell r="O4385" t="str">
            <v>Tamat SD/Sederajat</v>
          </cell>
          <cell r="P4385" t="str">
            <v>Islam</v>
          </cell>
          <cell r="Q4385" t="str">
            <v>PETANI/PEKEBUN</v>
          </cell>
          <cell r="R4385" t="str">
            <v>-</v>
          </cell>
          <cell r="S4385" t="str">
            <v>TIDAK ADA</v>
          </cell>
        </row>
        <row r="4386">
          <cell r="A4386" t="str">
            <v>3302164709850002</v>
          </cell>
          <cell r="B4386" t="str">
            <v>3302160501080002</v>
          </cell>
          <cell r="C4386" t="str">
            <v>WARSINI</v>
          </cell>
          <cell r="D4386" t="str">
            <v>PR</v>
          </cell>
          <cell r="E4386">
            <v>31297</v>
          </cell>
          <cell r="F4386">
            <v>34.643835616438359</v>
          </cell>
          <cell r="G4386" t="str">
            <v>BANYUMAS</v>
          </cell>
          <cell r="H4386" t="str">
            <v>TUMIYANG</v>
          </cell>
          <cell r="I4386" t="str">
            <v>002</v>
          </cell>
          <cell r="J4386" t="str">
            <v>006</v>
          </cell>
          <cell r="K4386" t="str">
            <v>TUMIYANG</v>
          </cell>
          <cell r="L4386" t="str">
            <v>TUMIYANG, RT 002 RW 006</v>
          </cell>
          <cell r="M4386" t="str">
            <v>ISTRI</v>
          </cell>
          <cell r="N4386" t="str">
            <v>KAWIN</v>
          </cell>
          <cell r="O4386" t="str">
            <v>SLTP/Sederajat</v>
          </cell>
          <cell r="P4386" t="str">
            <v>Islam</v>
          </cell>
          <cell r="Q4386" t="str">
            <v>MENGURUS RUMAH TANGGA</v>
          </cell>
          <cell r="R4386" t="str">
            <v>-</v>
          </cell>
          <cell r="S4386" t="str">
            <v>TIDAK ADA</v>
          </cell>
        </row>
        <row r="4387">
          <cell r="A4387" t="str">
            <v>3302165912070004</v>
          </cell>
          <cell r="B4387" t="str">
            <v>3302160501080002</v>
          </cell>
          <cell r="C4387" t="str">
            <v>IKHIYA MAULLUNA</v>
          </cell>
          <cell r="D4387" t="str">
            <v>PR</v>
          </cell>
          <cell r="E4387">
            <v>39435</v>
          </cell>
          <cell r="F4387">
            <v>12.347945205479451</v>
          </cell>
          <cell r="G4387" t="str">
            <v>BANYUMAS</v>
          </cell>
          <cell r="H4387" t="str">
            <v>TUMIYANG</v>
          </cell>
          <cell r="I4387" t="str">
            <v>002</v>
          </cell>
          <cell r="J4387" t="str">
            <v>006</v>
          </cell>
          <cell r="K4387" t="str">
            <v>TUMIYANG</v>
          </cell>
          <cell r="L4387" t="str">
            <v>TUMIYANG, RT 002 RW 006</v>
          </cell>
          <cell r="M4387" t="str">
            <v>ANAK</v>
          </cell>
          <cell r="N4387" t="str">
            <v>BELUM KAWIN</v>
          </cell>
          <cell r="O4387" t="str">
            <v>Tidak/Belum Sekolah</v>
          </cell>
          <cell r="P4387" t="str">
            <v>Islam</v>
          </cell>
          <cell r="Q4387" t="str">
            <v>BELUM/TIDAK BEKERJA</v>
          </cell>
          <cell r="R4387" t="str">
            <v>-</v>
          </cell>
          <cell r="S4387" t="str">
            <v>ADA</v>
          </cell>
        </row>
        <row r="4388">
          <cell r="A4388" t="str">
            <v>3302162701820001</v>
          </cell>
          <cell r="B4388" t="str">
            <v>3302160603150005</v>
          </cell>
          <cell r="C4388" t="str">
            <v>ARI SUTIKNO</v>
          </cell>
          <cell r="D4388" t="str">
            <v>LK</v>
          </cell>
          <cell r="E4388">
            <v>29978</v>
          </cell>
          <cell r="F4388">
            <v>38.257534246575339</v>
          </cell>
          <cell r="G4388" t="str">
            <v>BANYUMAS</v>
          </cell>
          <cell r="H4388" t="str">
            <v>DESA TUMIYANG</v>
          </cell>
          <cell r="I4388" t="str">
            <v>002</v>
          </cell>
          <cell r="J4388" t="str">
            <v>006</v>
          </cell>
          <cell r="K4388" t="str">
            <v>TUMIYANG</v>
          </cell>
          <cell r="L4388" t="str">
            <v>DESA TUMIYANG, RT 002 RW 006</v>
          </cell>
          <cell r="M4388" t="str">
            <v>KEPALA KELUARGA</v>
          </cell>
          <cell r="N4388" t="str">
            <v>KAWIN</v>
          </cell>
          <cell r="O4388" t="str">
            <v>Diploma IV/Strata I</v>
          </cell>
          <cell r="P4388" t="str">
            <v>Islam</v>
          </cell>
          <cell r="Q4388" t="str">
            <v>KARYAWAN BUMN</v>
          </cell>
          <cell r="R4388" t="str">
            <v>-</v>
          </cell>
          <cell r="S4388" t="str">
            <v>TIDAK ADA</v>
          </cell>
        </row>
        <row r="4389">
          <cell r="A4389" t="str">
            <v>3302165512860001</v>
          </cell>
          <cell r="B4389" t="str">
            <v>3302160603150005</v>
          </cell>
          <cell r="C4389" t="str">
            <v>PAMBAYUN NISFULAELI</v>
          </cell>
          <cell r="D4389" t="str">
            <v>PR</v>
          </cell>
          <cell r="E4389">
            <v>31761</v>
          </cell>
          <cell r="F4389">
            <v>33.372602739726027</v>
          </cell>
          <cell r="G4389" t="str">
            <v>BANYUMAS</v>
          </cell>
          <cell r="H4389" t="str">
            <v>DESA TUMIYANG</v>
          </cell>
          <cell r="I4389" t="str">
            <v>002</v>
          </cell>
          <cell r="J4389" t="str">
            <v>006</v>
          </cell>
          <cell r="K4389" t="str">
            <v>TUMIYANG</v>
          </cell>
          <cell r="L4389" t="str">
            <v>DESA TUMIYANG, RT 002 RW 006</v>
          </cell>
          <cell r="M4389" t="str">
            <v>ISTRI</v>
          </cell>
          <cell r="N4389" t="str">
            <v>KAWIN</v>
          </cell>
          <cell r="O4389" t="str">
            <v>Diploma IV/Strata I</v>
          </cell>
          <cell r="P4389" t="str">
            <v>Islam</v>
          </cell>
          <cell r="Q4389" t="str">
            <v>MENGURUS RUMAH TANGGA</v>
          </cell>
          <cell r="R4389" t="str">
            <v>-</v>
          </cell>
          <cell r="S4389" t="str">
            <v>TIDAK ADA</v>
          </cell>
        </row>
        <row r="4390">
          <cell r="A4390" t="str">
            <v>3302166401150001</v>
          </cell>
          <cell r="B4390" t="str">
            <v>3302160603150005</v>
          </cell>
          <cell r="C4390" t="str">
            <v>NOVALIN NAURANTI ARNIZA</v>
          </cell>
          <cell r="D4390" t="str">
            <v>PR</v>
          </cell>
          <cell r="E4390">
            <v>42028</v>
          </cell>
          <cell r="F4390">
            <v>5.2438356164383562</v>
          </cell>
          <cell r="G4390" t="str">
            <v>BANYUMAS</v>
          </cell>
          <cell r="H4390" t="str">
            <v>DESA TUMIYANG</v>
          </cell>
          <cell r="I4390" t="str">
            <v>002</v>
          </cell>
          <cell r="J4390" t="str">
            <v>006</v>
          </cell>
          <cell r="K4390" t="str">
            <v>TUMIYANG</v>
          </cell>
          <cell r="L4390" t="str">
            <v>DESA TUMIYANG, RT 002 RW 006</v>
          </cell>
          <cell r="M4390" t="str">
            <v>ANAK</v>
          </cell>
          <cell r="N4390" t="str">
            <v>BELUM KAWIN</v>
          </cell>
          <cell r="O4390" t="str">
            <v>Tidak/Belum Sekolah</v>
          </cell>
          <cell r="P4390" t="str">
            <v>Islam</v>
          </cell>
          <cell r="Q4390" t="str">
            <v>BELUM/TIDAK BEKERJA</v>
          </cell>
          <cell r="R4390" t="str">
            <v>-</v>
          </cell>
          <cell r="S4390" t="str">
            <v>ADA</v>
          </cell>
        </row>
        <row r="4391">
          <cell r="A4391" t="str">
            <v>3302162802900001</v>
          </cell>
          <cell r="B4391" t="str">
            <v>3302160610170004</v>
          </cell>
          <cell r="C4391" t="str">
            <v>EKO FEBRY WINOTO</v>
          </cell>
          <cell r="D4391" t="str">
            <v>LK</v>
          </cell>
          <cell r="E4391">
            <v>32932</v>
          </cell>
          <cell r="F4391">
            <v>30.164383561643834</v>
          </cell>
          <cell r="G4391" t="str">
            <v>BANYUMAS</v>
          </cell>
          <cell r="H4391" t="str">
            <v>DESA TUMIYANG</v>
          </cell>
          <cell r="I4391" t="str">
            <v>002</v>
          </cell>
          <cell r="J4391" t="str">
            <v>006</v>
          </cell>
          <cell r="K4391" t="str">
            <v>TUMIYANG</v>
          </cell>
          <cell r="L4391" t="str">
            <v>DESA TUMIYANG, RT 002 RW 006</v>
          </cell>
          <cell r="M4391" t="str">
            <v>KEPALA KELUARGA</v>
          </cell>
          <cell r="N4391" t="str">
            <v>KAWIN</v>
          </cell>
          <cell r="O4391" t="str">
            <v>SLTA/Sederajat</v>
          </cell>
          <cell r="P4391" t="str">
            <v>Islam</v>
          </cell>
          <cell r="Q4391" t="str">
            <v>KARYAWAN SWASTA</v>
          </cell>
          <cell r="R4391" t="str">
            <v>-</v>
          </cell>
          <cell r="S4391" t="str">
            <v>ADA</v>
          </cell>
        </row>
        <row r="4392">
          <cell r="A4392" t="str">
            <v>3302164507860003</v>
          </cell>
          <cell r="B4392" t="str">
            <v>3302160610170004</v>
          </cell>
          <cell r="C4392" t="str">
            <v>YULI ARI WAHYUNI</v>
          </cell>
          <cell r="D4392" t="str">
            <v>PR</v>
          </cell>
          <cell r="E4392">
            <v>31598</v>
          </cell>
          <cell r="F4392">
            <v>33.819178082191783</v>
          </cell>
          <cell r="G4392" t="str">
            <v>BANYUMAS</v>
          </cell>
          <cell r="H4392" t="str">
            <v>DESA TUMIYANG</v>
          </cell>
          <cell r="I4392" t="str">
            <v>002</v>
          </cell>
          <cell r="J4392" t="str">
            <v>006</v>
          </cell>
          <cell r="K4392" t="str">
            <v>TUMIYANG</v>
          </cell>
          <cell r="L4392" t="str">
            <v>DESA TUMIYANG, RT 002 RW 006</v>
          </cell>
          <cell r="M4392" t="str">
            <v>ISTRI</v>
          </cell>
          <cell r="N4392" t="str">
            <v>KAWIN</v>
          </cell>
          <cell r="O4392" t="str">
            <v>SLTA/Sederajat</v>
          </cell>
          <cell r="P4392" t="str">
            <v>Islam</v>
          </cell>
          <cell r="Q4392" t="str">
            <v>KARYAWAN SWASTA</v>
          </cell>
          <cell r="R4392" t="str">
            <v>-</v>
          </cell>
          <cell r="S4392" t="str">
            <v>ADA</v>
          </cell>
        </row>
        <row r="4393">
          <cell r="A4393" t="str">
            <v>3302165211170001</v>
          </cell>
          <cell r="B4393" t="str">
            <v>3302160610170004</v>
          </cell>
          <cell r="C4393" t="str">
            <v>MIKHAYLA MEKA CHELSEA NOVELITA</v>
          </cell>
          <cell r="D4393" t="str">
            <v>PR</v>
          </cell>
          <cell r="E4393">
            <v>43051</v>
          </cell>
          <cell r="F4393">
            <v>2.441095890410959</v>
          </cell>
          <cell r="G4393" t="str">
            <v>BANYUMAS</v>
          </cell>
          <cell r="H4393" t="str">
            <v>DESA TUMIYANG</v>
          </cell>
          <cell r="I4393" t="str">
            <v>002</v>
          </cell>
          <cell r="J4393" t="str">
            <v>006</v>
          </cell>
          <cell r="K4393" t="str">
            <v>TUMIYANG</v>
          </cell>
          <cell r="L4393" t="str">
            <v>DESA TUMIYANG, RT 002 RW 006</v>
          </cell>
          <cell r="M4393" t="str">
            <v>ANAK</v>
          </cell>
          <cell r="N4393" t="str">
            <v>BELUM KAWIN</v>
          </cell>
          <cell r="O4393" t="str">
            <v>Tidak/Belum Sekolah</v>
          </cell>
          <cell r="P4393" t="str">
            <v>Islam</v>
          </cell>
          <cell r="Q4393" t="str">
            <v>BELUM/TIDAK BEKERJA</v>
          </cell>
          <cell r="R4393" t="str">
            <v>-</v>
          </cell>
          <cell r="S4393" t="str">
            <v>ADA</v>
          </cell>
        </row>
        <row r="4394">
          <cell r="A4394" t="str">
            <v>3302200808780004</v>
          </cell>
          <cell r="B4394" t="str">
            <v>3302160701120006</v>
          </cell>
          <cell r="C4394" t="str">
            <v>SUPRIYANTO</v>
          </cell>
          <cell r="D4394" t="str">
            <v>LK</v>
          </cell>
          <cell r="E4394">
            <v>28710</v>
          </cell>
          <cell r="F4394">
            <v>41.731506849315068</v>
          </cell>
          <cell r="G4394" t="str">
            <v>BANYUMAS</v>
          </cell>
          <cell r="H4394" t="str">
            <v>TUMIYANG</v>
          </cell>
          <cell r="I4394" t="str">
            <v>002</v>
          </cell>
          <cell r="J4394" t="str">
            <v>006</v>
          </cell>
          <cell r="K4394" t="str">
            <v>TUMIYANG</v>
          </cell>
          <cell r="L4394" t="str">
            <v>TUMIYANG, RT 002 RW 006</v>
          </cell>
          <cell r="M4394" t="str">
            <v>KEPALA KELUARGA</v>
          </cell>
          <cell r="N4394" t="str">
            <v>KAWIN</v>
          </cell>
          <cell r="O4394" t="str">
            <v>SLTP/Sederajat</v>
          </cell>
          <cell r="P4394" t="str">
            <v>Islam</v>
          </cell>
          <cell r="Q4394" t="str">
            <v>KARYAWAN SWASTA</v>
          </cell>
          <cell r="R4394" t="str">
            <v>-</v>
          </cell>
          <cell r="S4394" t="str">
            <v>TIDAK ADA</v>
          </cell>
        </row>
        <row r="4395">
          <cell r="A4395" t="str">
            <v>3302166803870002</v>
          </cell>
          <cell r="B4395" t="str">
            <v>3302160701120006</v>
          </cell>
          <cell r="C4395" t="str">
            <v>NUR FATIMAH</v>
          </cell>
          <cell r="D4395" t="str">
            <v>PR</v>
          </cell>
          <cell r="E4395">
            <v>31864</v>
          </cell>
          <cell r="F4395">
            <v>33.090410958904108</v>
          </cell>
          <cell r="G4395" t="str">
            <v>BANYUMAS</v>
          </cell>
          <cell r="H4395" t="str">
            <v>TUMIYANG</v>
          </cell>
          <cell r="I4395" t="str">
            <v>002</v>
          </cell>
          <cell r="J4395" t="str">
            <v>006</v>
          </cell>
          <cell r="K4395" t="str">
            <v>TUMIYANG</v>
          </cell>
          <cell r="L4395" t="str">
            <v>TUMIYANG, RT 002 RW 006</v>
          </cell>
          <cell r="M4395" t="str">
            <v>ISTRI</v>
          </cell>
          <cell r="N4395" t="str">
            <v>KAWIN</v>
          </cell>
          <cell r="O4395" t="str">
            <v>SLTA/Sederajat</v>
          </cell>
          <cell r="P4395" t="str">
            <v>Islam</v>
          </cell>
          <cell r="Q4395" t="str">
            <v>MENGURUS RUMAH TANGGA</v>
          </cell>
          <cell r="R4395" t="str">
            <v>-</v>
          </cell>
          <cell r="S4395" t="str">
            <v>TIDAK ADA</v>
          </cell>
        </row>
        <row r="4396">
          <cell r="A4396" t="str">
            <v>3302160112090001</v>
          </cell>
          <cell r="B4396" t="str">
            <v>3302160701120006</v>
          </cell>
          <cell r="C4396" t="str">
            <v>FAUZAN FADILAH</v>
          </cell>
          <cell r="D4396" t="str">
            <v>LK</v>
          </cell>
          <cell r="E4396">
            <v>40148</v>
          </cell>
          <cell r="F4396">
            <v>10.394520547945206</v>
          </cell>
          <cell r="G4396" t="str">
            <v>BANYUMAS</v>
          </cell>
          <cell r="H4396" t="str">
            <v>TUMIYANG</v>
          </cell>
          <cell r="I4396" t="str">
            <v>002</v>
          </cell>
          <cell r="J4396" t="str">
            <v>006</v>
          </cell>
          <cell r="K4396" t="str">
            <v>TUMIYANG</v>
          </cell>
          <cell r="L4396" t="str">
            <v>TUMIYANG, RT 002 RW 006</v>
          </cell>
          <cell r="M4396" t="str">
            <v>ANAK</v>
          </cell>
          <cell r="N4396" t="str">
            <v>BELUM KAWIN</v>
          </cell>
          <cell r="O4396" t="str">
            <v>Tidak/Belum Sekolah</v>
          </cell>
          <cell r="P4396" t="str">
            <v>Islam</v>
          </cell>
          <cell r="Q4396" t="str">
            <v>BELUM/TIDAK BEKERJA</v>
          </cell>
          <cell r="R4396" t="str">
            <v>-</v>
          </cell>
          <cell r="S4396" t="str">
            <v>ADA</v>
          </cell>
        </row>
        <row r="4397">
          <cell r="A4397" t="str">
            <v>3302164106180001</v>
          </cell>
          <cell r="B4397" t="str">
            <v>3302160701120006</v>
          </cell>
          <cell r="C4397" t="str">
            <v>FAUZIA AYUNING TYAS</v>
          </cell>
          <cell r="D4397" t="str">
            <v>PR</v>
          </cell>
          <cell r="E4397">
            <v>43252</v>
          </cell>
          <cell r="F4397">
            <v>1.8904109589041096</v>
          </cell>
          <cell r="G4397" t="str">
            <v>BANYUMAS</v>
          </cell>
          <cell r="H4397" t="str">
            <v>TUMIYANG</v>
          </cell>
          <cell r="I4397" t="str">
            <v>002</v>
          </cell>
          <cell r="J4397" t="str">
            <v>006</v>
          </cell>
          <cell r="K4397" t="str">
            <v>TUMIYANG</v>
          </cell>
          <cell r="L4397" t="str">
            <v>TUMIYANG, RT 002 RW 006</v>
          </cell>
          <cell r="M4397" t="str">
            <v>ANAK</v>
          </cell>
          <cell r="N4397" t="str">
            <v>BELUM KAWIN</v>
          </cell>
          <cell r="O4397" t="str">
            <v>Tidak/Belum Sekolah</v>
          </cell>
          <cell r="P4397" t="str">
            <v>Islam</v>
          </cell>
          <cell r="Q4397" t="str">
            <v>BELUM/TIDAK BEKERJA</v>
          </cell>
          <cell r="R4397" t="str">
            <v>-</v>
          </cell>
          <cell r="S4397" t="str">
            <v>ADA</v>
          </cell>
        </row>
        <row r="4398">
          <cell r="A4398" t="str">
            <v>3302140402830004</v>
          </cell>
          <cell r="B4398" t="str">
            <v>3302160702180002</v>
          </cell>
          <cell r="C4398" t="str">
            <v>RAHMAT SAEFUDIN</v>
          </cell>
          <cell r="D4398" t="str">
            <v>LK</v>
          </cell>
          <cell r="E4398">
            <v>30351</v>
          </cell>
          <cell r="F4398">
            <v>37.235616438356168</v>
          </cell>
          <cell r="G4398" t="str">
            <v>BANYUMAS</v>
          </cell>
          <cell r="H4398" t="str">
            <v xml:space="preserve"> TUMIYANG</v>
          </cell>
          <cell r="I4398" t="str">
            <v>002</v>
          </cell>
          <cell r="J4398" t="str">
            <v>006</v>
          </cell>
          <cell r="K4398" t="str">
            <v>TUMIYANG</v>
          </cell>
          <cell r="L4398" t="str">
            <v xml:space="preserve"> TUMIYANG, RT 002 RW 006</v>
          </cell>
          <cell r="M4398" t="str">
            <v>KEPALA KELUARGA</v>
          </cell>
          <cell r="N4398" t="str">
            <v>KAWIN</v>
          </cell>
          <cell r="O4398" t="str">
            <v>SLTA/Sederajat</v>
          </cell>
          <cell r="P4398" t="str">
            <v>Islam</v>
          </cell>
          <cell r="Q4398" t="str">
            <v>WIRASWASTA</v>
          </cell>
          <cell r="R4398" t="str">
            <v>-</v>
          </cell>
          <cell r="S4398" t="str">
            <v>ADA</v>
          </cell>
        </row>
        <row r="4399">
          <cell r="A4399" t="str">
            <v>3302164608930004</v>
          </cell>
          <cell r="B4399" t="str">
            <v>3302160702180002</v>
          </cell>
          <cell r="C4399" t="str">
            <v>AGUS SETYANINGSIH</v>
          </cell>
          <cell r="D4399" t="str">
            <v>PR</v>
          </cell>
          <cell r="E4399">
            <v>34187</v>
          </cell>
          <cell r="F4399">
            <v>26.726027397260275</v>
          </cell>
          <cell r="G4399" t="str">
            <v>BANYUMAS</v>
          </cell>
          <cell r="H4399" t="str">
            <v xml:space="preserve"> TUMIYANG</v>
          </cell>
          <cell r="I4399" t="str">
            <v>002</v>
          </cell>
          <cell r="J4399" t="str">
            <v>006</v>
          </cell>
          <cell r="K4399" t="str">
            <v>TUMIYANG</v>
          </cell>
          <cell r="L4399" t="str">
            <v xml:space="preserve"> TUMIYANG, RT 002 RW 006</v>
          </cell>
          <cell r="M4399" t="str">
            <v>ISTRI</v>
          </cell>
          <cell r="N4399" t="str">
            <v>KAWIN</v>
          </cell>
          <cell r="O4399" t="str">
            <v>Diploma IV/Strata I</v>
          </cell>
          <cell r="P4399" t="str">
            <v>Islam</v>
          </cell>
          <cell r="Q4399" t="str">
            <v>PERANGKAT DESA</v>
          </cell>
          <cell r="R4399" t="str">
            <v>-</v>
          </cell>
          <cell r="S4399" t="str">
            <v>ADA</v>
          </cell>
        </row>
        <row r="4400">
          <cell r="A4400" t="str">
            <v>3302165311180003</v>
          </cell>
          <cell r="B4400" t="str">
            <v>3302160702180002</v>
          </cell>
          <cell r="C4400" t="str">
            <v>NAUSHEEN ALFATHUNNISSA AGRA ZHAFIRA</v>
          </cell>
          <cell r="D4400" t="str">
            <v>PR</v>
          </cell>
          <cell r="E4400">
            <v>43427</v>
          </cell>
          <cell r="F4400">
            <v>1.4109589041095891</v>
          </cell>
          <cell r="G4400" t="str">
            <v>BANYUMAS</v>
          </cell>
          <cell r="H4400" t="str">
            <v xml:space="preserve"> TUMIYANG</v>
          </cell>
          <cell r="I4400" t="str">
            <v>002</v>
          </cell>
          <cell r="J4400" t="str">
            <v>006</v>
          </cell>
          <cell r="K4400" t="str">
            <v>TUMIYANG</v>
          </cell>
          <cell r="L4400" t="str">
            <v xml:space="preserve"> TUMIYANG, RT 002 RW 006</v>
          </cell>
          <cell r="M4400" t="str">
            <v>ANAK</v>
          </cell>
          <cell r="N4400" t="str">
            <v>BELUM KAWIN</v>
          </cell>
          <cell r="O4400" t="str">
            <v>Tidak/Belum Sekolah</v>
          </cell>
          <cell r="P4400" t="str">
            <v>Islam</v>
          </cell>
          <cell r="Q4400" t="str">
            <v>BELUM/TIDAK BEKERJA</v>
          </cell>
          <cell r="R4400" t="str">
            <v>-</v>
          </cell>
          <cell r="S4400" t="str">
            <v>ADA</v>
          </cell>
        </row>
        <row r="4401">
          <cell r="A4401" t="str">
            <v>3302173112660098</v>
          </cell>
          <cell r="B4401" t="str">
            <v>3302160707120007</v>
          </cell>
          <cell r="C4401" t="str">
            <v>SIKIN MIARTO</v>
          </cell>
          <cell r="D4401" t="str">
            <v>LK</v>
          </cell>
          <cell r="E4401">
            <v>24472</v>
          </cell>
          <cell r="F4401">
            <v>53.342465753424655</v>
          </cell>
          <cell r="G4401" t="str">
            <v>BANYUMAS</v>
          </cell>
          <cell r="H4401" t="str">
            <v>TUMIYANG</v>
          </cell>
          <cell r="I4401" t="str">
            <v>002</v>
          </cell>
          <cell r="J4401" t="str">
            <v>006</v>
          </cell>
          <cell r="K4401" t="str">
            <v>TUMIYANG</v>
          </cell>
          <cell r="L4401" t="str">
            <v>TUMIYANG, RT 002 RW 006</v>
          </cell>
          <cell r="M4401" t="str">
            <v>KEPALA KELUARGA</v>
          </cell>
          <cell r="N4401" t="str">
            <v>KAWIN</v>
          </cell>
          <cell r="O4401" t="str">
            <v>Tamat SD/Sederajat</v>
          </cell>
          <cell r="P4401" t="str">
            <v>Islam</v>
          </cell>
          <cell r="Q4401" t="str">
            <v>BURUH HARIAN LEPAS</v>
          </cell>
          <cell r="R4401" t="str">
            <v>-</v>
          </cell>
          <cell r="S4401" t="str">
            <v>TIDAK ADA</v>
          </cell>
        </row>
        <row r="4402">
          <cell r="A4402" t="str">
            <v>3302164807730006</v>
          </cell>
          <cell r="B4402" t="str">
            <v>3302160707120007</v>
          </cell>
          <cell r="C4402" t="str">
            <v>KUSWATI</v>
          </cell>
          <cell r="D4402" t="str">
            <v>PR</v>
          </cell>
          <cell r="E4402">
            <v>26853</v>
          </cell>
          <cell r="F4402">
            <v>46.819178082191783</v>
          </cell>
          <cell r="G4402" t="str">
            <v>BANYUMAS</v>
          </cell>
          <cell r="H4402" t="str">
            <v>TUMIYANG</v>
          </cell>
          <cell r="I4402" t="str">
            <v>002</v>
          </cell>
          <cell r="J4402" t="str">
            <v>006</v>
          </cell>
          <cell r="K4402" t="str">
            <v>TUMIYANG</v>
          </cell>
          <cell r="L4402" t="str">
            <v>TUMIYANG, RT 002 RW 006</v>
          </cell>
          <cell r="M4402" t="str">
            <v>ISTRI</v>
          </cell>
          <cell r="N4402" t="str">
            <v>KAWIN</v>
          </cell>
          <cell r="O4402" t="str">
            <v>Tamat SD/Sederajat</v>
          </cell>
          <cell r="P4402" t="str">
            <v>Islam</v>
          </cell>
          <cell r="Q4402" t="str">
            <v>MENGURUS RUMAH TANGGA</v>
          </cell>
          <cell r="R4402" t="str">
            <v>-</v>
          </cell>
          <cell r="S4402" t="str">
            <v>TIDAK ADA</v>
          </cell>
        </row>
        <row r="4403">
          <cell r="A4403" t="str">
            <v>3302160212120001</v>
          </cell>
          <cell r="B4403" t="str">
            <v>3302160707120007</v>
          </cell>
          <cell r="C4403" t="str">
            <v>RAFA HILMA AL KHAFID</v>
          </cell>
          <cell r="D4403" t="str">
            <v>LK</v>
          </cell>
          <cell r="E4403">
            <v>41245</v>
          </cell>
          <cell r="F4403">
            <v>7.3890410958904109</v>
          </cell>
          <cell r="G4403" t="str">
            <v>BANYUMAS</v>
          </cell>
          <cell r="H4403" t="str">
            <v>TUMIYANG</v>
          </cell>
          <cell r="I4403" t="str">
            <v>002</v>
          </cell>
          <cell r="J4403" t="str">
            <v>006</v>
          </cell>
          <cell r="K4403" t="str">
            <v>TUMIYANG</v>
          </cell>
          <cell r="L4403" t="str">
            <v>TUMIYANG, RT 002 RW 006</v>
          </cell>
          <cell r="M4403" t="str">
            <v>ANAK</v>
          </cell>
          <cell r="N4403" t="str">
            <v>BELUM KAWIN</v>
          </cell>
          <cell r="O4403" t="str">
            <v>Tidak/Belum Sekolah</v>
          </cell>
          <cell r="P4403" t="str">
            <v>Islam</v>
          </cell>
          <cell r="Q4403" t="str">
            <v>BELUM/TIDAK BEKERJA</v>
          </cell>
          <cell r="R4403" t="str">
            <v>-</v>
          </cell>
          <cell r="S4403" t="str">
            <v>ADA</v>
          </cell>
        </row>
        <row r="4404">
          <cell r="A4404" t="str">
            <v>3302161008010002</v>
          </cell>
          <cell r="B4404" t="str">
            <v>3302160707120007</v>
          </cell>
          <cell r="C4404" t="str">
            <v>DENI SETIAWAN</v>
          </cell>
          <cell r="D4404" t="str">
            <v>LK</v>
          </cell>
          <cell r="E4404">
            <v>37113</v>
          </cell>
          <cell r="F4404">
            <v>18.709589041095889</v>
          </cell>
          <cell r="G4404" t="str">
            <v>BANYUMAS</v>
          </cell>
          <cell r="H4404" t="str">
            <v>TUMIYANG</v>
          </cell>
          <cell r="I4404" t="str">
            <v>002</v>
          </cell>
          <cell r="J4404" t="str">
            <v>006</v>
          </cell>
          <cell r="K4404" t="str">
            <v>TUMIYANG</v>
          </cell>
          <cell r="L4404" t="str">
            <v>TUMIYANG, RT 002 RW 006</v>
          </cell>
          <cell r="M4404" t="str">
            <v>ANAK</v>
          </cell>
          <cell r="N4404" t="str">
            <v>BELUM KAWIN</v>
          </cell>
          <cell r="O4404" t="str">
            <v>Belum Tamat SD/Sederajat</v>
          </cell>
          <cell r="P4404" t="str">
            <v>Islam</v>
          </cell>
          <cell r="Q4404" t="str">
            <v>PELAJAR/MAHASISWA</v>
          </cell>
          <cell r="R4404" t="str">
            <v>-</v>
          </cell>
          <cell r="S4404" t="str">
            <v>ADA</v>
          </cell>
        </row>
        <row r="4405">
          <cell r="A4405" t="str">
            <v>3302161707750001</v>
          </cell>
          <cell r="B4405" t="str">
            <v>3302160709180004</v>
          </cell>
          <cell r="C4405" t="str">
            <v>SUTARMO</v>
          </cell>
          <cell r="D4405" t="str">
            <v>LK</v>
          </cell>
          <cell r="E4405">
            <v>27592</v>
          </cell>
          <cell r="F4405">
            <v>44.794520547945204</v>
          </cell>
          <cell r="G4405" t="str">
            <v>BANYUMAS</v>
          </cell>
          <cell r="H4405" t="str">
            <v>DESA TUMIYANG</v>
          </cell>
          <cell r="I4405" t="str">
            <v>002</v>
          </cell>
          <cell r="J4405" t="str">
            <v>006</v>
          </cell>
          <cell r="K4405" t="str">
            <v>TUMIYANG</v>
          </cell>
          <cell r="L4405" t="str">
            <v>DESA TUMIYANG, RT 002 RW 006</v>
          </cell>
          <cell r="M4405" t="str">
            <v>KEPALA KELUARGA</v>
          </cell>
          <cell r="N4405" t="str">
            <v>CERAI HIDUP</v>
          </cell>
          <cell r="O4405" t="str">
            <v>Tamat SD/Sederajat</v>
          </cell>
          <cell r="P4405" t="str">
            <v>Islam</v>
          </cell>
          <cell r="Q4405" t="str">
            <v>BELUM/TIDAK BEKERJA</v>
          </cell>
          <cell r="R4405" t="str">
            <v>-</v>
          </cell>
          <cell r="S4405" t="str">
            <v>TIDAK ADA</v>
          </cell>
        </row>
        <row r="4406">
          <cell r="A4406" t="str">
            <v>3302161707870002</v>
          </cell>
          <cell r="B4406" t="str">
            <v>3302160808110006</v>
          </cell>
          <cell r="C4406" t="str">
            <v>TRI MULYONO</v>
          </cell>
          <cell r="D4406" t="str">
            <v>LK</v>
          </cell>
          <cell r="E4406">
            <v>31975</v>
          </cell>
          <cell r="F4406">
            <v>32.786301369863011</v>
          </cell>
          <cell r="G4406" t="str">
            <v>BANYUMAS</v>
          </cell>
          <cell r="H4406" t="str">
            <v>DESA TUMIYANG</v>
          </cell>
          <cell r="I4406" t="str">
            <v>002</v>
          </cell>
          <cell r="J4406" t="str">
            <v>006</v>
          </cell>
          <cell r="K4406" t="str">
            <v>TUMIYANG</v>
          </cell>
          <cell r="L4406" t="str">
            <v>DESA TUMIYANG, RT 002 RW 006</v>
          </cell>
          <cell r="M4406" t="str">
            <v>KEPALA KELUARGA</v>
          </cell>
          <cell r="N4406" t="str">
            <v>CERAI HIDUP</v>
          </cell>
          <cell r="O4406" t="str">
            <v>SLTA/Sederajat</v>
          </cell>
          <cell r="P4406" t="str">
            <v>Islam</v>
          </cell>
          <cell r="Q4406" t="str">
            <v>PELAUT</v>
          </cell>
          <cell r="R4406" t="str">
            <v>-</v>
          </cell>
          <cell r="S4406" t="str">
            <v>ADA</v>
          </cell>
        </row>
        <row r="4407">
          <cell r="A4407" t="str">
            <v>3302160107580055</v>
          </cell>
          <cell r="B4407" t="str">
            <v>3302161006150001</v>
          </cell>
          <cell r="C4407" t="str">
            <v>KADIM</v>
          </cell>
          <cell r="D4407" t="str">
            <v>LK</v>
          </cell>
          <cell r="E4407">
            <v>21367</v>
          </cell>
          <cell r="F4407">
            <v>61.849315068493148</v>
          </cell>
          <cell r="G4407" t="str">
            <v>BANYUMAS</v>
          </cell>
          <cell r="H4407" t="str">
            <v>TUMIYANG</v>
          </cell>
          <cell r="I4407" t="str">
            <v>002</v>
          </cell>
          <cell r="J4407" t="str">
            <v>006</v>
          </cell>
          <cell r="K4407" t="str">
            <v>TUMIYANG</v>
          </cell>
          <cell r="L4407" t="str">
            <v>TUMIYANG, RT 002 RW 006</v>
          </cell>
          <cell r="M4407" t="str">
            <v>KEPALA KELUARGA</v>
          </cell>
          <cell r="N4407" t="str">
            <v>KAWIN</v>
          </cell>
          <cell r="O4407" t="str">
            <v>Belum Tamat SD/Sederajat</v>
          </cell>
          <cell r="P4407" t="str">
            <v>Islam</v>
          </cell>
          <cell r="Q4407" t="str">
            <v>BURUH HARIAN LEPAS</v>
          </cell>
          <cell r="R4407" t="str">
            <v>-</v>
          </cell>
          <cell r="S4407" t="str">
            <v>TIDAK ADA</v>
          </cell>
        </row>
        <row r="4408">
          <cell r="A4408" t="str">
            <v>3302164107650078</v>
          </cell>
          <cell r="B4408" t="str">
            <v>3302161006150001</v>
          </cell>
          <cell r="C4408" t="str">
            <v>RAMINAH</v>
          </cell>
          <cell r="D4408" t="str">
            <v>PR</v>
          </cell>
          <cell r="E4408">
            <v>23924</v>
          </cell>
          <cell r="F4408">
            <v>54.843835616438355</v>
          </cell>
          <cell r="G4408" t="str">
            <v>BANYUMAS</v>
          </cell>
          <cell r="H4408" t="str">
            <v>TUMIYANG</v>
          </cell>
          <cell r="I4408" t="str">
            <v>002</v>
          </cell>
          <cell r="J4408" t="str">
            <v>006</v>
          </cell>
          <cell r="K4408" t="str">
            <v>TUMIYANG</v>
          </cell>
          <cell r="L4408" t="str">
            <v>TUMIYANG, RT 002 RW 006</v>
          </cell>
          <cell r="M4408" t="str">
            <v>ISTRI</v>
          </cell>
          <cell r="N4408" t="str">
            <v>KAWIN</v>
          </cell>
          <cell r="O4408" t="str">
            <v>Tamat SD/Sederajat</v>
          </cell>
          <cell r="P4408" t="str">
            <v>Islam</v>
          </cell>
          <cell r="Q4408" t="str">
            <v>MENGURUS RUMAH TANGGA</v>
          </cell>
          <cell r="R4408" t="str">
            <v>-</v>
          </cell>
          <cell r="S4408" t="str">
            <v>TIDAK ADA</v>
          </cell>
        </row>
        <row r="4409">
          <cell r="A4409" t="str">
            <v>3302161406900004</v>
          </cell>
          <cell r="B4409" t="str">
            <v>3302161011150006</v>
          </cell>
          <cell r="C4409" t="str">
            <v>EDI ARSO</v>
          </cell>
          <cell r="D4409" t="str">
            <v>LK</v>
          </cell>
          <cell r="E4409">
            <v>33038</v>
          </cell>
          <cell r="F4409">
            <v>29.873972602739727</v>
          </cell>
          <cell r="G4409" t="str">
            <v>BANYUMAS</v>
          </cell>
          <cell r="H4409" t="str">
            <v>TUMIYANG</v>
          </cell>
          <cell r="I4409" t="str">
            <v>002</v>
          </cell>
          <cell r="J4409" t="str">
            <v>006</v>
          </cell>
          <cell r="K4409" t="str">
            <v>TUMIYANG</v>
          </cell>
          <cell r="L4409" t="str">
            <v>TUMIYANG, RT 002 RW 006</v>
          </cell>
          <cell r="M4409" t="str">
            <v>KEPALA KELUARGA</v>
          </cell>
          <cell r="N4409" t="str">
            <v>KAWIN</v>
          </cell>
          <cell r="O4409" t="str">
            <v>SLTA/Sederajat</v>
          </cell>
          <cell r="P4409" t="str">
            <v>Islam</v>
          </cell>
          <cell r="Q4409" t="str">
            <v>KARYAWAN SWASTA</v>
          </cell>
          <cell r="R4409" t="str">
            <v>-</v>
          </cell>
          <cell r="S4409" t="str">
            <v>ADA</v>
          </cell>
        </row>
        <row r="4410">
          <cell r="A4410" t="str">
            <v>3305206602900002</v>
          </cell>
          <cell r="B4410" t="str">
            <v>3302161011150006</v>
          </cell>
          <cell r="C4410" t="str">
            <v>EVA MARLINA</v>
          </cell>
          <cell r="D4410" t="str">
            <v>PR</v>
          </cell>
          <cell r="E4410">
            <v>32930</v>
          </cell>
          <cell r="F4410">
            <v>30.169863013698631</v>
          </cell>
          <cell r="G4410" t="str">
            <v>KEBUMEN</v>
          </cell>
          <cell r="H4410" t="str">
            <v>TUMIYANG</v>
          </cell>
          <cell r="I4410" t="str">
            <v>002</v>
          </cell>
          <cell r="J4410" t="str">
            <v>006</v>
          </cell>
          <cell r="K4410" t="str">
            <v>TUMIYANG</v>
          </cell>
          <cell r="L4410" t="str">
            <v>TUMIYANG, RT 002 RW 006</v>
          </cell>
          <cell r="M4410" t="str">
            <v>ISTRI</v>
          </cell>
          <cell r="N4410" t="str">
            <v>KAWIN</v>
          </cell>
          <cell r="O4410" t="str">
            <v>SLTA/Sederajat</v>
          </cell>
          <cell r="P4410" t="str">
            <v>Islam</v>
          </cell>
          <cell r="Q4410" t="str">
            <v>KARYAWAN SWASTA</v>
          </cell>
          <cell r="R4410" t="str">
            <v>-</v>
          </cell>
          <cell r="S4410" t="str">
            <v>ADA</v>
          </cell>
        </row>
        <row r="4411">
          <cell r="A4411" t="str">
            <v>3302166112170001</v>
          </cell>
          <cell r="B4411" t="str">
            <v>3302161011150006</v>
          </cell>
          <cell r="C4411" t="str">
            <v>NASYAFA SALSA BILUNA</v>
          </cell>
          <cell r="D4411" t="str">
            <v>PR</v>
          </cell>
          <cell r="E4411">
            <v>43090</v>
          </cell>
          <cell r="F4411">
            <v>2.3342465753424659</v>
          </cell>
          <cell r="G4411" t="str">
            <v>BANYUMAS</v>
          </cell>
          <cell r="H4411" t="str">
            <v>TUMIYANG</v>
          </cell>
          <cell r="I4411" t="str">
            <v>002</v>
          </cell>
          <cell r="J4411" t="str">
            <v>006</v>
          </cell>
          <cell r="K4411" t="str">
            <v>TUMIYANG</v>
          </cell>
          <cell r="L4411" t="str">
            <v>TUMIYANG, RT 002 RW 006</v>
          </cell>
          <cell r="M4411" t="str">
            <v>ANAK</v>
          </cell>
          <cell r="N4411" t="str">
            <v>BELUM KAWIN</v>
          </cell>
          <cell r="O4411" t="str">
            <v>Tidak/Belum Sekolah</v>
          </cell>
          <cell r="P4411" t="str">
            <v>Islam</v>
          </cell>
          <cell r="Q4411" t="str">
            <v>BELUM/TIDAK BEKERJA</v>
          </cell>
          <cell r="R4411" t="str">
            <v>-</v>
          </cell>
          <cell r="S4411" t="str">
            <v>ADA</v>
          </cell>
        </row>
        <row r="4412">
          <cell r="A4412" t="str">
            <v>3305202509150001</v>
          </cell>
          <cell r="B4412" t="str">
            <v>3302161011150006</v>
          </cell>
          <cell r="C4412" t="str">
            <v>GALENDRA ALTHARIO RADEVA</v>
          </cell>
          <cell r="D4412" t="str">
            <v>LK</v>
          </cell>
          <cell r="E4412">
            <v>42272</v>
          </cell>
          <cell r="F4412">
            <v>4.5753424657534243</v>
          </cell>
          <cell r="G4412" t="str">
            <v>KEBUMEN</v>
          </cell>
          <cell r="H4412" t="str">
            <v>TUMIYANG</v>
          </cell>
          <cell r="I4412" t="str">
            <v>002</v>
          </cell>
          <cell r="J4412" t="str">
            <v>006</v>
          </cell>
          <cell r="K4412" t="str">
            <v>TUMIYANG</v>
          </cell>
          <cell r="L4412" t="str">
            <v>TUMIYANG, RT 002 RW 006</v>
          </cell>
          <cell r="M4412" t="str">
            <v>ANAK</v>
          </cell>
          <cell r="N4412" t="str">
            <v>BELUM KAWIN</v>
          </cell>
          <cell r="O4412" t="str">
            <v>Tidak/Belum Sekolah</v>
          </cell>
          <cell r="P4412" t="str">
            <v>Islam</v>
          </cell>
          <cell r="Q4412" t="str">
            <v>BELUM/TIDAK BEKERJA</v>
          </cell>
          <cell r="R4412" t="str">
            <v>-</v>
          </cell>
          <cell r="S4412" t="str">
            <v>ADA</v>
          </cell>
        </row>
        <row r="4413">
          <cell r="A4413" t="str">
            <v>3302166312890001</v>
          </cell>
          <cell r="B4413" t="str">
            <v>3302161105180001</v>
          </cell>
          <cell r="C4413" t="str">
            <v>WASIYATI</v>
          </cell>
          <cell r="D4413" t="str">
            <v>PR</v>
          </cell>
          <cell r="E4413">
            <v>32865</v>
          </cell>
          <cell r="F4413">
            <v>30.347945205479451</v>
          </cell>
          <cell r="G4413" t="str">
            <v>BANYUMAS</v>
          </cell>
          <cell r="H4413" t="str">
            <v xml:space="preserve"> TUMIYANG</v>
          </cell>
          <cell r="I4413" t="str">
            <v>002</v>
          </cell>
          <cell r="J4413" t="str">
            <v>006</v>
          </cell>
          <cell r="K4413" t="str">
            <v>TUMIYANG</v>
          </cell>
          <cell r="L4413" t="str">
            <v xml:space="preserve"> TUMIYANG, RT 002 RW 006</v>
          </cell>
          <cell r="M4413" t="str">
            <v>KEPALA KELUARGA</v>
          </cell>
          <cell r="N4413" t="str">
            <v>KAWIN</v>
          </cell>
          <cell r="O4413" t="str">
            <v>SLTA/Sederajat</v>
          </cell>
          <cell r="P4413" t="str">
            <v>Islam</v>
          </cell>
          <cell r="Q4413" t="str">
            <v>MENGURUS RUMAH TANGGA</v>
          </cell>
          <cell r="R4413" t="str">
            <v>-</v>
          </cell>
          <cell r="S4413" t="str">
            <v>TIDAK ADA</v>
          </cell>
        </row>
        <row r="4414">
          <cell r="A4414" t="str">
            <v>3302163112110001</v>
          </cell>
          <cell r="B4414" t="str">
            <v>3302161105180001</v>
          </cell>
          <cell r="C4414" t="str">
            <v>JUNOT ARYA SAKTI</v>
          </cell>
          <cell r="D4414" t="str">
            <v>LK</v>
          </cell>
          <cell r="E4414">
            <v>40908</v>
          </cell>
          <cell r="F4414">
            <v>8.3123287671232884</v>
          </cell>
          <cell r="G4414" t="str">
            <v>BANYUMAS</v>
          </cell>
          <cell r="H4414" t="str">
            <v xml:space="preserve"> TUMIYANG</v>
          </cell>
          <cell r="I4414" t="str">
            <v>002</v>
          </cell>
          <cell r="J4414" t="str">
            <v>006</v>
          </cell>
          <cell r="K4414" t="str">
            <v>TUMIYANG</v>
          </cell>
          <cell r="L4414" t="str">
            <v xml:space="preserve"> TUMIYANG, RT 002 RW 006</v>
          </cell>
          <cell r="M4414" t="str">
            <v>ANAK</v>
          </cell>
          <cell r="N4414" t="str">
            <v>BELUM KAWIN</v>
          </cell>
          <cell r="O4414" t="str">
            <v>Tidak/Belum Sekolah</v>
          </cell>
          <cell r="P4414" t="str">
            <v>Islam</v>
          </cell>
          <cell r="Q4414" t="str">
            <v>BELUM/TIDAK BEKERJA</v>
          </cell>
          <cell r="R4414" t="str">
            <v>-</v>
          </cell>
          <cell r="S4414" t="str">
            <v>ADA</v>
          </cell>
        </row>
        <row r="4415">
          <cell r="A4415" t="str">
            <v>3302164107500029</v>
          </cell>
          <cell r="B4415" t="str">
            <v>3302161205090015</v>
          </cell>
          <cell r="C4415" t="str">
            <v>KARTINAH</v>
          </cell>
          <cell r="D4415" t="str">
            <v>PR</v>
          </cell>
          <cell r="E4415">
            <v>18445</v>
          </cell>
          <cell r="F4415">
            <v>69.854794520547941</v>
          </cell>
          <cell r="G4415" t="str">
            <v>BANYUMAS</v>
          </cell>
          <cell r="H4415" t="str">
            <v>DESA TUMIYANG</v>
          </cell>
          <cell r="I4415" t="str">
            <v>002</v>
          </cell>
          <cell r="J4415" t="str">
            <v>006</v>
          </cell>
          <cell r="K4415" t="str">
            <v>TUMIYANG</v>
          </cell>
          <cell r="L4415" t="str">
            <v>DESA TUMIYANG, RT 002 RW 006</v>
          </cell>
          <cell r="M4415" t="str">
            <v>KEPALA KELUARGA</v>
          </cell>
          <cell r="N4415" t="str">
            <v>BELUM KAWIN</v>
          </cell>
          <cell r="O4415" t="str">
            <v>Tamat SD/Sederajat</v>
          </cell>
          <cell r="P4415" t="str">
            <v>Islam</v>
          </cell>
          <cell r="Q4415" t="str">
            <v>BELUM/TIDAK BEKERJA</v>
          </cell>
          <cell r="R4415" t="str">
            <v>-</v>
          </cell>
          <cell r="S4415" t="str">
            <v>TIDAK ADA</v>
          </cell>
        </row>
        <row r="4416">
          <cell r="A4416" t="str">
            <v>3302160107590021</v>
          </cell>
          <cell r="B4416" t="str">
            <v>3302161302057159</v>
          </cell>
          <cell r="C4416" t="str">
            <v>YASDIARJO WASIKUN</v>
          </cell>
          <cell r="D4416" t="str">
            <v>LK</v>
          </cell>
          <cell r="E4416">
            <v>21732</v>
          </cell>
          <cell r="F4416">
            <v>60.849315068493148</v>
          </cell>
          <cell r="G4416" t="str">
            <v>BANYUMAS</v>
          </cell>
          <cell r="H4416" t="str">
            <v>TUMIYANG</v>
          </cell>
          <cell r="I4416" t="str">
            <v>002</v>
          </cell>
          <cell r="J4416" t="str">
            <v>006</v>
          </cell>
          <cell r="K4416" t="str">
            <v>TUMIYANG</v>
          </cell>
          <cell r="L4416" t="str">
            <v>TUMIYANG, RT 002 RW 006</v>
          </cell>
          <cell r="M4416" t="str">
            <v>KEPALA KELUARGA</v>
          </cell>
          <cell r="N4416" t="str">
            <v>KAWIN</v>
          </cell>
          <cell r="O4416" t="str">
            <v>Tamat SD/Sederajat</v>
          </cell>
          <cell r="P4416" t="str">
            <v>Islam</v>
          </cell>
          <cell r="Q4416" t="str">
            <v>PEDAGANG</v>
          </cell>
          <cell r="R4416" t="str">
            <v>-</v>
          </cell>
          <cell r="S4416" t="str">
            <v>TIDAK ADA</v>
          </cell>
        </row>
        <row r="4417">
          <cell r="A4417" t="str">
            <v>3302165403640002</v>
          </cell>
          <cell r="B4417" t="str">
            <v>3302161302057159</v>
          </cell>
          <cell r="C4417" t="str">
            <v>SUCININGSIH</v>
          </cell>
          <cell r="D4417" t="str">
            <v>PR</v>
          </cell>
          <cell r="E4417">
            <v>23450</v>
          </cell>
          <cell r="F4417">
            <v>56.142465753424659</v>
          </cell>
          <cell r="G4417" t="str">
            <v>BANYUMAS</v>
          </cell>
          <cell r="H4417" t="str">
            <v>TUMIYANG</v>
          </cell>
          <cell r="I4417" t="str">
            <v>002</v>
          </cell>
          <cell r="J4417" t="str">
            <v>006</v>
          </cell>
          <cell r="K4417" t="str">
            <v>TUMIYANG</v>
          </cell>
          <cell r="L4417" t="str">
            <v>TUMIYANG, RT 002 RW 006</v>
          </cell>
          <cell r="M4417" t="str">
            <v>ISTRI</v>
          </cell>
          <cell r="N4417" t="str">
            <v>KAWIN</v>
          </cell>
          <cell r="O4417" t="str">
            <v>Tamat SD/Sederajat</v>
          </cell>
          <cell r="P4417" t="str">
            <v>Islam</v>
          </cell>
          <cell r="Q4417" t="str">
            <v>MENGURUS RUMAH TANGGA</v>
          </cell>
          <cell r="R4417" t="str">
            <v>-</v>
          </cell>
          <cell r="S4417" t="str">
            <v>TIDAK ADA</v>
          </cell>
        </row>
        <row r="4418">
          <cell r="A4418" t="str">
            <v>3302160107350016</v>
          </cell>
          <cell r="B4418" t="str">
            <v>3302161302057160</v>
          </cell>
          <cell r="C4418" t="str">
            <v>WIRYAWIKARTA KIRWAN</v>
          </cell>
          <cell r="D4418" t="str">
            <v>LK</v>
          </cell>
          <cell r="E4418">
            <v>12966</v>
          </cell>
          <cell r="F4418">
            <v>84.865753424657541</v>
          </cell>
          <cell r="G4418" t="str">
            <v>BANYUMAS</v>
          </cell>
          <cell r="H4418" t="str">
            <v>DESA TUMIYANG</v>
          </cell>
          <cell r="I4418" t="str">
            <v>002</v>
          </cell>
          <cell r="J4418" t="str">
            <v>006</v>
          </cell>
          <cell r="K4418" t="str">
            <v>TUMIYANG</v>
          </cell>
          <cell r="L4418" t="str">
            <v>DESA TUMIYANG, RT 002 RW 006</v>
          </cell>
          <cell r="M4418" t="str">
            <v>KEPALA KELUARGA</v>
          </cell>
          <cell r="N4418" t="str">
            <v>CERAI MATI</v>
          </cell>
          <cell r="O4418" t="str">
            <v>Belum Tamat SD/Sederajat</v>
          </cell>
          <cell r="P4418" t="str">
            <v>Islam</v>
          </cell>
          <cell r="Q4418" t="str">
            <v>BELUM/TIDAK BEKERJA</v>
          </cell>
          <cell r="R4418" t="str">
            <v>-</v>
          </cell>
          <cell r="S4418" t="str">
            <v>TIDAK ADA</v>
          </cell>
        </row>
        <row r="4419">
          <cell r="A4419" t="str">
            <v>3302163112510105</v>
          </cell>
          <cell r="B4419" t="str">
            <v>3302161302057161</v>
          </cell>
          <cell r="C4419" t="str">
            <v>SUWONDO</v>
          </cell>
          <cell r="D4419" t="str">
            <v>LK</v>
          </cell>
          <cell r="E4419">
            <v>18993</v>
          </cell>
          <cell r="F4419">
            <v>68.353424657534248</v>
          </cell>
          <cell r="G4419" t="str">
            <v>BANYUMAS</v>
          </cell>
          <cell r="H4419" t="str">
            <v>DESA TUMIYANG</v>
          </cell>
          <cell r="I4419" t="str">
            <v>002</v>
          </cell>
          <cell r="J4419" t="str">
            <v>006</v>
          </cell>
          <cell r="K4419" t="str">
            <v>TUMIYANG</v>
          </cell>
          <cell r="L4419" t="str">
            <v>DESA TUMIYANG, RT 002 RW 006</v>
          </cell>
          <cell r="M4419" t="str">
            <v>KEPALA KELUARGA</v>
          </cell>
          <cell r="N4419" t="str">
            <v>KAWIN</v>
          </cell>
          <cell r="O4419" t="str">
            <v>SLTP/Sederajat</v>
          </cell>
          <cell r="P4419" t="str">
            <v>Islam</v>
          </cell>
          <cell r="Q4419" t="str">
            <v>PERANGKAT DESA</v>
          </cell>
          <cell r="R4419" t="str">
            <v>-</v>
          </cell>
          <cell r="S4419" t="str">
            <v>TIDAK ADA</v>
          </cell>
        </row>
        <row r="4420">
          <cell r="A4420" t="str">
            <v>3302165204560001</v>
          </cell>
          <cell r="B4420" t="str">
            <v>3302161302057161</v>
          </cell>
          <cell r="C4420" t="str">
            <v>KARYATI</v>
          </cell>
          <cell r="D4420" t="str">
            <v>PR</v>
          </cell>
          <cell r="E4420">
            <v>20557</v>
          </cell>
          <cell r="F4420">
            <v>64.06849315068493</v>
          </cell>
          <cell r="G4420" t="str">
            <v>BANYUMAS</v>
          </cell>
          <cell r="H4420" t="str">
            <v>DESA TUMIYANG</v>
          </cell>
          <cell r="I4420" t="str">
            <v>002</v>
          </cell>
          <cell r="J4420" t="str">
            <v>006</v>
          </cell>
          <cell r="K4420" t="str">
            <v>TUMIYANG</v>
          </cell>
          <cell r="L4420" t="str">
            <v>DESA TUMIYANG, RT 002 RW 006</v>
          </cell>
          <cell r="M4420" t="str">
            <v>ISTRI</v>
          </cell>
          <cell r="N4420" t="str">
            <v>KAWIN</v>
          </cell>
          <cell r="O4420" t="str">
            <v>SLTP/Sederajat</v>
          </cell>
          <cell r="P4420" t="str">
            <v>Islam</v>
          </cell>
          <cell r="Q4420" t="str">
            <v>MENGURUS RUMAH TANGGA</v>
          </cell>
          <cell r="R4420" t="str">
            <v>-</v>
          </cell>
          <cell r="S4420" t="str">
            <v>TIDAK ADA</v>
          </cell>
        </row>
        <row r="4421">
          <cell r="A4421" t="str">
            <v>3302160107520021</v>
          </cell>
          <cell r="B4421" t="str">
            <v>3302161302057162</v>
          </cell>
          <cell r="C4421" t="str">
            <v>MUGIARJO</v>
          </cell>
          <cell r="D4421" t="str">
            <v>LK</v>
          </cell>
          <cell r="E4421">
            <v>19176</v>
          </cell>
          <cell r="F4421">
            <v>67.852054794520555</v>
          </cell>
          <cell r="G4421" t="str">
            <v>BANYUMAS</v>
          </cell>
          <cell r="H4421" t="str">
            <v>TUMIYANG</v>
          </cell>
          <cell r="I4421" t="str">
            <v>002</v>
          </cell>
          <cell r="J4421" t="str">
            <v>006</v>
          </cell>
          <cell r="K4421" t="str">
            <v>TUMIYANG</v>
          </cell>
          <cell r="L4421" t="str">
            <v>TUMIYANG, RT 002 RW 006</v>
          </cell>
          <cell r="M4421" t="str">
            <v>KEPALA KELUARGA</v>
          </cell>
          <cell r="N4421" t="str">
            <v>KAWIN</v>
          </cell>
          <cell r="O4421" t="str">
            <v>Tamat SD/Sederajat</v>
          </cell>
          <cell r="P4421" t="str">
            <v>Islam</v>
          </cell>
          <cell r="Q4421" t="str">
            <v>PEDAGANG</v>
          </cell>
          <cell r="R4421" t="str">
            <v>-</v>
          </cell>
          <cell r="S4421" t="str">
            <v>TIDAK ADA</v>
          </cell>
        </row>
        <row r="4422">
          <cell r="A4422" t="str">
            <v>3302164107550052</v>
          </cell>
          <cell r="B4422" t="str">
            <v>3302161302057162</v>
          </cell>
          <cell r="C4422" t="str">
            <v>KARTISEM</v>
          </cell>
          <cell r="D4422" t="str">
            <v>PR</v>
          </cell>
          <cell r="E4422">
            <v>20271</v>
          </cell>
          <cell r="F4422">
            <v>64.852054794520555</v>
          </cell>
          <cell r="G4422" t="str">
            <v>BANYUMAS</v>
          </cell>
          <cell r="H4422" t="str">
            <v>TUMIYANG</v>
          </cell>
          <cell r="I4422" t="str">
            <v>002</v>
          </cell>
          <cell r="J4422" t="str">
            <v>006</v>
          </cell>
          <cell r="K4422" t="str">
            <v>TUMIYANG</v>
          </cell>
          <cell r="L4422" t="str">
            <v>TUMIYANG, RT 002 RW 006</v>
          </cell>
          <cell r="M4422" t="str">
            <v>ISTRI</v>
          </cell>
          <cell r="N4422" t="str">
            <v>KAWIN</v>
          </cell>
          <cell r="O4422" t="str">
            <v>Tamat SD/Sederajat</v>
          </cell>
          <cell r="P4422" t="str">
            <v>Islam</v>
          </cell>
          <cell r="Q4422" t="str">
            <v>MENGURUS RUMAH TANGGA</v>
          </cell>
          <cell r="R4422" t="str">
            <v>-</v>
          </cell>
          <cell r="S4422" t="str">
            <v>TIDAK ADA</v>
          </cell>
        </row>
        <row r="4423">
          <cell r="A4423" t="str">
            <v>3302162405660004</v>
          </cell>
          <cell r="B4423" t="str">
            <v>3302161302057171</v>
          </cell>
          <cell r="C4423" t="str">
            <v>DIKUN</v>
          </cell>
          <cell r="D4423" t="str">
            <v>LK</v>
          </cell>
          <cell r="E4423">
            <v>24251</v>
          </cell>
          <cell r="F4423">
            <v>53.947945205479449</v>
          </cell>
          <cell r="G4423" t="str">
            <v>BANYUMAS</v>
          </cell>
          <cell r="H4423" t="str">
            <v>TUMIYANG</v>
          </cell>
          <cell r="I4423" t="str">
            <v>002</v>
          </cell>
          <cell r="J4423" t="str">
            <v>006</v>
          </cell>
          <cell r="K4423" t="str">
            <v>TUMIYANG</v>
          </cell>
          <cell r="L4423" t="str">
            <v>TUMIYANG, RT 002 RW 006</v>
          </cell>
          <cell r="M4423" t="str">
            <v>KEPALA KELUARGA</v>
          </cell>
          <cell r="N4423" t="str">
            <v>KAWIN</v>
          </cell>
          <cell r="O4423" t="str">
            <v>Tamat SD/Sederajat</v>
          </cell>
          <cell r="P4423" t="str">
            <v>Islam</v>
          </cell>
          <cell r="Q4423" t="str">
            <v>TUKANG KAYU</v>
          </cell>
          <cell r="R4423" t="str">
            <v>-</v>
          </cell>
          <cell r="S4423" t="str">
            <v>TIDAK ADA</v>
          </cell>
        </row>
        <row r="4424">
          <cell r="A4424" t="str">
            <v>3302164501750001</v>
          </cell>
          <cell r="B4424" t="str">
            <v>3302161302057171</v>
          </cell>
          <cell r="C4424" t="str">
            <v>RASITI</v>
          </cell>
          <cell r="D4424" t="str">
            <v>PR</v>
          </cell>
          <cell r="E4424">
            <v>27399</v>
          </cell>
          <cell r="F4424">
            <v>45.323287671232876</v>
          </cell>
          <cell r="G4424" t="str">
            <v>BANYUMAS</v>
          </cell>
          <cell r="H4424" t="str">
            <v>TUMIYANG</v>
          </cell>
          <cell r="I4424" t="str">
            <v>002</v>
          </cell>
          <cell r="J4424" t="str">
            <v>006</v>
          </cell>
          <cell r="K4424" t="str">
            <v>TUMIYANG</v>
          </cell>
          <cell r="L4424" t="str">
            <v>TUMIYANG, RT 002 RW 006</v>
          </cell>
          <cell r="M4424" t="str">
            <v>ISTRI</v>
          </cell>
          <cell r="N4424" t="str">
            <v>KAWIN</v>
          </cell>
          <cell r="O4424" t="str">
            <v>Tamat SD/Sederajat</v>
          </cell>
          <cell r="P4424" t="str">
            <v>Islam</v>
          </cell>
          <cell r="Q4424" t="str">
            <v>WIRASWASTA</v>
          </cell>
          <cell r="R4424" t="str">
            <v>-</v>
          </cell>
          <cell r="S4424" t="str">
            <v>TIDAK ADA</v>
          </cell>
        </row>
        <row r="4425">
          <cell r="A4425" t="str">
            <v>3302160908930003</v>
          </cell>
          <cell r="B4425" t="str">
            <v>3302161302057171</v>
          </cell>
          <cell r="C4425" t="str">
            <v>HERI SETIONO</v>
          </cell>
          <cell r="D4425" t="str">
            <v>LK</v>
          </cell>
          <cell r="E4425">
            <v>34190</v>
          </cell>
          <cell r="F4425">
            <v>26.717808219178082</v>
          </cell>
          <cell r="G4425" t="str">
            <v>BANYUMAS</v>
          </cell>
          <cell r="H4425" t="str">
            <v>TUMIYANG</v>
          </cell>
          <cell r="I4425" t="str">
            <v>002</v>
          </cell>
          <cell r="J4425" t="str">
            <v>006</v>
          </cell>
          <cell r="K4425" t="str">
            <v>TUMIYANG</v>
          </cell>
          <cell r="L4425" t="str">
            <v>TUMIYANG, RT 002 RW 006</v>
          </cell>
          <cell r="M4425" t="str">
            <v>ANAK</v>
          </cell>
          <cell r="N4425" t="str">
            <v>BELUM KAWIN</v>
          </cell>
          <cell r="O4425" t="str">
            <v>SLTP/Sederajat</v>
          </cell>
          <cell r="P4425" t="str">
            <v>Islam</v>
          </cell>
          <cell r="Q4425" t="str">
            <v>PELAJAR/MAHASISWA</v>
          </cell>
          <cell r="R4425" t="str">
            <v>-</v>
          </cell>
          <cell r="S4425" t="str">
            <v>ADA</v>
          </cell>
        </row>
        <row r="4426">
          <cell r="A4426" t="str">
            <v>3302165402010005</v>
          </cell>
          <cell r="B4426" t="str">
            <v>3302161302057171</v>
          </cell>
          <cell r="C4426" t="str">
            <v>FEBRI INTAN PRATIWI</v>
          </cell>
          <cell r="D4426" t="str">
            <v>PR</v>
          </cell>
          <cell r="E4426">
            <v>36936</v>
          </cell>
          <cell r="F4426">
            <v>19.194520547945206</v>
          </cell>
          <cell r="G4426" t="str">
            <v>BANYUMAS</v>
          </cell>
          <cell r="H4426" t="str">
            <v>TUMIYANG</v>
          </cell>
          <cell r="I4426" t="str">
            <v>002</v>
          </cell>
          <cell r="J4426" t="str">
            <v>006</v>
          </cell>
          <cell r="K4426" t="str">
            <v>TUMIYANG</v>
          </cell>
          <cell r="L4426" t="str">
            <v>TUMIYANG, RT 002 RW 006</v>
          </cell>
          <cell r="M4426" t="str">
            <v>ANAK</v>
          </cell>
          <cell r="N4426" t="str">
            <v>BELUM KAWIN</v>
          </cell>
          <cell r="O4426" t="str">
            <v>Belum Tamat SD/Sederajat</v>
          </cell>
          <cell r="P4426" t="str">
            <v>Islam</v>
          </cell>
          <cell r="Q4426" t="str">
            <v>PELAJAR/MAHASISWA</v>
          </cell>
          <cell r="R4426" t="str">
            <v>-</v>
          </cell>
          <cell r="S4426" t="str">
            <v>ADA</v>
          </cell>
        </row>
        <row r="4427">
          <cell r="A4427" t="str">
            <v>3302160107430018</v>
          </cell>
          <cell r="B4427" t="str">
            <v>3302161302057172</v>
          </cell>
          <cell r="C4427" t="str">
            <v>YASROWI</v>
          </cell>
          <cell r="D4427" t="str">
            <v>LK</v>
          </cell>
          <cell r="E4427">
            <v>15888</v>
          </cell>
          <cell r="F4427">
            <v>76.860273972602741</v>
          </cell>
          <cell r="G4427" t="str">
            <v>BANYUMAS</v>
          </cell>
          <cell r="H4427" t="str">
            <v>TUMIYANG</v>
          </cell>
          <cell r="I4427" t="str">
            <v>002</v>
          </cell>
          <cell r="J4427" t="str">
            <v>006</v>
          </cell>
          <cell r="K4427" t="str">
            <v>TUMIYANG</v>
          </cell>
          <cell r="L4427" t="str">
            <v>TUMIYANG, RT 002 RW 006</v>
          </cell>
          <cell r="M4427" t="str">
            <v>KEPALA KELUARGA</v>
          </cell>
          <cell r="N4427" t="str">
            <v>KAWIN</v>
          </cell>
          <cell r="O4427" t="str">
            <v>Tamat SD/Sederajat</v>
          </cell>
          <cell r="P4427" t="str">
            <v>Islam</v>
          </cell>
          <cell r="Q4427" t="str">
            <v>PETANI/PEKEBUN</v>
          </cell>
          <cell r="R4427" t="str">
            <v>-</v>
          </cell>
          <cell r="S4427" t="str">
            <v>TIDAK ADA</v>
          </cell>
        </row>
        <row r="4428">
          <cell r="A4428" t="str">
            <v>3302164107450021</v>
          </cell>
          <cell r="B4428" t="str">
            <v>3302161302057172</v>
          </cell>
          <cell r="C4428" t="str">
            <v>RITEM</v>
          </cell>
          <cell r="D4428" t="str">
            <v>PR</v>
          </cell>
          <cell r="E4428">
            <v>16619</v>
          </cell>
          <cell r="F4428">
            <v>74.857534246575341</v>
          </cell>
          <cell r="G4428" t="str">
            <v>BANYUMAS</v>
          </cell>
          <cell r="H4428" t="str">
            <v>TUMIYANG</v>
          </cell>
          <cell r="I4428" t="str">
            <v>002</v>
          </cell>
          <cell r="J4428" t="str">
            <v>006</v>
          </cell>
          <cell r="K4428" t="str">
            <v>TUMIYANG</v>
          </cell>
          <cell r="L4428" t="str">
            <v>TUMIYANG, RT 002 RW 006</v>
          </cell>
          <cell r="M4428" t="str">
            <v>ISTRI</v>
          </cell>
          <cell r="N4428" t="str">
            <v>KAWIN</v>
          </cell>
          <cell r="O4428" t="str">
            <v>Tamat SD/Sederajat</v>
          </cell>
          <cell r="P4428" t="str">
            <v>Islam</v>
          </cell>
          <cell r="Q4428" t="str">
            <v>PETANI/PEKEBUN</v>
          </cell>
          <cell r="R4428" t="str">
            <v>-</v>
          </cell>
          <cell r="S4428" t="str">
            <v>TIDAK ADA</v>
          </cell>
        </row>
        <row r="4429">
          <cell r="A4429" t="str">
            <v>3302160107700031</v>
          </cell>
          <cell r="B4429" t="str">
            <v>3302161302057174</v>
          </cell>
          <cell r="C4429" t="str">
            <v>SARIM WIARTO</v>
          </cell>
          <cell r="D4429" t="str">
            <v>LK</v>
          </cell>
          <cell r="E4429">
            <v>25750</v>
          </cell>
          <cell r="F4429">
            <v>49.841095890410962</v>
          </cell>
          <cell r="G4429" t="str">
            <v>BANYUMAS</v>
          </cell>
          <cell r="H4429" t="str">
            <v>DESA TUMIYANG</v>
          </cell>
          <cell r="I4429" t="str">
            <v>002</v>
          </cell>
          <cell r="J4429" t="str">
            <v>006</v>
          </cell>
          <cell r="K4429" t="str">
            <v>TUMIYANG</v>
          </cell>
          <cell r="L4429" t="str">
            <v>DESA TUMIYANG, RT 002 RW 006</v>
          </cell>
          <cell r="M4429" t="str">
            <v>KEPALA KELUARGA</v>
          </cell>
          <cell r="N4429" t="str">
            <v>KAWIN</v>
          </cell>
          <cell r="O4429" t="str">
            <v>Tamat SD/Sederajat</v>
          </cell>
          <cell r="P4429" t="str">
            <v>Islam</v>
          </cell>
          <cell r="Q4429" t="str">
            <v>BURUH TANI/PERKEBUNAN</v>
          </cell>
          <cell r="R4429" t="str">
            <v>-</v>
          </cell>
          <cell r="S4429" t="str">
            <v>TIDAK ADA</v>
          </cell>
        </row>
        <row r="4430">
          <cell r="A4430" t="str">
            <v>3302160107720012</v>
          </cell>
          <cell r="B4430" t="str">
            <v>3302161302057174</v>
          </cell>
          <cell r="C4430" t="str">
            <v>KAINAH</v>
          </cell>
          <cell r="D4430" t="str">
            <v>PR</v>
          </cell>
          <cell r="E4430">
            <v>26481</v>
          </cell>
          <cell r="F4430">
            <v>47.838356164383562</v>
          </cell>
          <cell r="G4430" t="str">
            <v>BANYUMAS</v>
          </cell>
          <cell r="H4430" t="str">
            <v>DESA TUMIYANG</v>
          </cell>
          <cell r="I4430" t="str">
            <v>002</v>
          </cell>
          <cell r="J4430" t="str">
            <v>006</v>
          </cell>
          <cell r="K4430" t="str">
            <v>TUMIYANG</v>
          </cell>
          <cell r="L4430" t="str">
            <v>DESA TUMIYANG, RT 002 RW 006</v>
          </cell>
          <cell r="M4430" t="str">
            <v>ISTRI</v>
          </cell>
          <cell r="N4430" t="str">
            <v>KAWIN</v>
          </cell>
          <cell r="O4430" t="str">
            <v>Tamat SD/Sederajat</v>
          </cell>
          <cell r="P4430" t="str">
            <v>Islam</v>
          </cell>
          <cell r="Q4430" t="str">
            <v>MENGURUS RUMAH TANGGA</v>
          </cell>
          <cell r="R4430" t="str">
            <v>-</v>
          </cell>
          <cell r="S4430" t="str">
            <v>TIDAK ADA</v>
          </cell>
        </row>
        <row r="4431">
          <cell r="A4431" t="str">
            <v>3302166405030002</v>
          </cell>
          <cell r="B4431" t="str">
            <v>3302161302057174</v>
          </cell>
          <cell r="C4431" t="str">
            <v>DWI MERLINA SASTIATI</v>
          </cell>
          <cell r="D4431" t="str">
            <v>PR</v>
          </cell>
          <cell r="E4431">
            <v>37765</v>
          </cell>
          <cell r="F4431">
            <v>16.923287671232877</v>
          </cell>
          <cell r="G4431" t="str">
            <v>BANYUMAS</v>
          </cell>
          <cell r="H4431" t="str">
            <v>DESA TUMIYANG</v>
          </cell>
          <cell r="I4431" t="str">
            <v>002</v>
          </cell>
          <cell r="J4431" t="str">
            <v>006</v>
          </cell>
          <cell r="K4431" t="str">
            <v>TUMIYANG</v>
          </cell>
          <cell r="L4431" t="str">
            <v>DESA TUMIYANG, RT 002 RW 006</v>
          </cell>
          <cell r="M4431" t="str">
            <v>ANAK</v>
          </cell>
          <cell r="N4431" t="str">
            <v>BELUM KAWIN</v>
          </cell>
          <cell r="O4431" t="str">
            <v>Belum Tamat SD/Sederajat</v>
          </cell>
          <cell r="P4431" t="str">
            <v>Islam</v>
          </cell>
          <cell r="Q4431" t="str">
            <v>PELAJAR/MAHASISWA</v>
          </cell>
          <cell r="R4431" t="str">
            <v>-</v>
          </cell>
          <cell r="S4431" t="str">
            <v>ADA</v>
          </cell>
        </row>
        <row r="4432">
          <cell r="A4432" t="str">
            <v>3302161911670001</v>
          </cell>
          <cell r="B4432" t="str">
            <v>3302161302057500</v>
          </cell>
          <cell r="C4432" t="str">
            <v>SONO SOKHIBUN</v>
          </cell>
          <cell r="D4432" t="str">
            <v>LK</v>
          </cell>
          <cell r="E4432">
            <v>24795</v>
          </cell>
          <cell r="F4432">
            <v>52.457534246575342</v>
          </cell>
          <cell r="G4432" t="str">
            <v>BANYUMAS</v>
          </cell>
          <cell r="H4432" t="str">
            <v>DESA TUMIYANG</v>
          </cell>
          <cell r="I4432" t="str">
            <v>002</v>
          </cell>
          <cell r="J4432" t="str">
            <v>006</v>
          </cell>
          <cell r="K4432" t="str">
            <v>TUMIYANG</v>
          </cell>
          <cell r="L4432" t="str">
            <v>DESA TUMIYANG, RT 002 RW 006</v>
          </cell>
          <cell r="M4432" t="str">
            <v>KEPALA KELUARGA</v>
          </cell>
          <cell r="N4432" t="str">
            <v>KAWIN</v>
          </cell>
          <cell r="O4432" t="str">
            <v>SLTP/Sederajat</v>
          </cell>
          <cell r="P4432" t="str">
            <v>Islam</v>
          </cell>
          <cell r="Q4432" t="str">
            <v>PELAUT</v>
          </cell>
          <cell r="R4432" t="str">
            <v>-</v>
          </cell>
          <cell r="S4432" t="str">
            <v>TIDAK ADA</v>
          </cell>
        </row>
        <row r="4433">
          <cell r="A4433" t="str">
            <v>3302166406720002</v>
          </cell>
          <cell r="B4433" t="str">
            <v>3302161302057500</v>
          </cell>
          <cell r="C4433" t="str">
            <v>RASWI</v>
          </cell>
          <cell r="D4433" t="str">
            <v>PR</v>
          </cell>
          <cell r="E4433">
            <v>26474</v>
          </cell>
          <cell r="F4433">
            <v>47.857534246575341</v>
          </cell>
          <cell r="G4433" t="str">
            <v>BANYUMAS</v>
          </cell>
          <cell r="H4433" t="str">
            <v>DESA TUMIYANG</v>
          </cell>
          <cell r="I4433" t="str">
            <v>002</v>
          </cell>
          <cell r="J4433" t="str">
            <v>006</v>
          </cell>
          <cell r="K4433" t="str">
            <v>TUMIYANG</v>
          </cell>
          <cell r="L4433" t="str">
            <v>DESA TUMIYANG, RT 002 RW 006</v>
          </cell>
          <cell r="M4433" t="str">
            <v>ISTRI</v>
          </cell>
          <cell r="N4433" t="str">
            <v>KAWIN</v>
          </cell>
          <cell r="O4433" t="str">
            <v>SLTP/Sederajat</v>
          </cell>
          <cell r="P4433" t="str">
            <v>Islam</v>
          </cell>
          <cell r="Q4433" t="str">
            <v>MENGURUS RUMAH TANGGA</v>
          </cell>
          <cell r="R4433" t="str">
            <v>O</v>
          </cell>
          <cell r="S4433" t="str">
            <v>TIDAK ADA</v>
          </cell>
        </row>
        <row r="4434">
          <cell r="A4434" t="str">
            <v>3302160909060001</v>
          </cell>
          <cell r="B4434" t="str">
            <v>3302161302057500</v>
          </cell>
          <cell r="C4434" t="str">
            <v>HAIRAL RIDAN</v>
          </cell>
          <cell r="D4434" t="str">
            <v>LK</v>
          </cell>
          <cell r="E4434">
            <v>38969</v>
          </cell>
          <cell r="F4434">
            <v>13.624657534246575</v>
          </cell>
          <cell r="G4434" t="str">
            <v>BANYUMAS</v>
          </cell>
          <cell r="H4434" t="str">
            <v>DESA TUMIYANG</v>
          </cell>
          <cell r="I4434" t="str">
            <v>002</v>
          </cell>
          <cell r="J4434" t="str">
            <v>006</v>
          </cell>
          <cell r="K4434" t="str">
            <v>TUMIYANG</v>
          </cell>
          <cell r="L4434" t="str">
            <v>DESA TUMIYANG, RT 002 RW 006</v>
          </cell>
          <cell r="M4434" t="str">
            <v>ANAK</v>
          </cell>
          <cell r="N4434" t="str">
            <v>BELUM KAWIN</v>
          </cell>
          <cell r="O4434" t="str">
            <v>Belum Tamat SD/Sederajat</v>
          </cell>
          <cell r="P4434" t="str">
            <v>Islam</v>
          </cell>
          <cell r="Q4434" t="str">
            <v>PELAJAR/MAHASISWA</v>
          </cell>
          <cell r="R4434" t="str">
            <v>-</v>
          </cell>
          <cell r="S4434" t="str">
            <v>ADA</v>
          </cell>
        </row>
        <row r="4435">
          <cell r="A4435" t="str">
            <v>3302164708030003</v>
          </cell>
          <cell r="B4435" t="str">
            <v>3302161302057500</v>
          </cell>
          <cell r="C4435" t="str">
            <v>ARTHAKYLA SATYA RE AJASTIN</v>
          </cell>
          <cell r="D4435" t="str">
            <v>PR</v>
          </cell>
          <cell r="E4435">
            <v>37840</v>
          </cell>
          <cell r="F4435">
            <v>16.717808219178082</v>
          </cell>
          <cell r="G4435" t="str">
            <v>BANYUMAS</v>
          </cell>
          <cell r="H4435" t="str">
            <v>DESA TUMIYANG</v>
          </cell>
          <cell r="I4435" t="str">
            <v>002</v>
          </cell>
          <cell r="J4435" t="str">
            <v>006</v>
          </cell>
          <cell r="K4435" t="str">
            <v>TUMIYANG</v>
          </cell>
          <cell r="L4435" t="str">
            <v>DESA TUMIYANG, RT 002 RW 006</v>
          </cell>
          <cell r="M4435" t="str">
            <v>ANAK</v>
          </cell>
          <cell r="N4435" t="str">
            <v>BELUM KAWIN</v>
          </cell>
          <cell r="O4435" t="str">
            <v>Tamat SD/Sederajat</v>
          </cell>
          <cell r="P4435" t="str">
            <v>Islam</v>
          </cell>
          <cell r="Q4435" t="str">
            <v>PELAJAR/MAHASISWA</v>
          </cell>
          <cell r="R4435" t="str">
            <v>-</v>
          </cell>
          <cell r="S4435" t="str">
            <v>ADA</v>
          </cell>
        </row>
        <row r="4436">
          <cell r="A4436" t="str">
            <v>3302160508660002</v>
          </cell>
          <cell r="B4436" t="str">
            <v>3302161302057501</v>
          </cell>
          <cell r="C4436" t="str">
            <v>KASIMUN</v>
          </cell>
          <cell r="D4436" t="str">
            <v>LK</v>
          </cell>
          <cell r="E4436">
            <v>24324</v>
          </cell>
          <cell r="F4436">
            <v>53.747945205479454</v>
          </cell>
          <cell r="G4436" t="str">
            <v>BANYUMAS</v>
          </cell>
          <cell r="H4436" t="str">
            <v>TUMIYANG</v>
          </cell>
          <cell r="I4436" t="str">
            <v>002</v>
          </cell>
          <cell r="J4436" t="str">
            <v>006</v>
          </cell>
          <cell r="K4436" t="str">
            <v>TUMIYANG</v>
          </cell>
          <cell r="L4436" t="str">
            <v>TUMIYANG, RT 002 RW 006</v>
          </cell>
          <cell r="M4436" t="str">
            <v>KEPALA KELUARGA</v>
          </cell>
          <cell r="N4436" t="str">
            <v>KAWIN</v>
          </cell>
          <cell r="O4436" t="str">
            <v>Tamat SD/Sederajat</v>
          </cell>
          <cell r="P4436" t="str">
            <v>Islam</v>
          </cell>
          <cell r="Q4436" t="str">
            <v>PEDAGANG</v>
          </cell>
          <cell r="R4436" t="str">
            <v>-</v>
          </cell>
          <cell r="S4436" t="str">
            <v>TIDAK ADA</v>
          </cell>
        </row>
        <row r="4437">
          <cell r="A4437" t="str">
            <v>3302165904730001</v>
          </cell>
          <cell r="B4437" t="str">
            <v>3302161302057501</v>
          </cell>
          <cell r="C4437" t="str">
            <v>AMINAH</v>
          </cell>
          <cell r="D4437" t="str">
            <v>PR</v>
          </cell>
          <cell r="E4437">
            <v>26773</v>
          </cell>
          <cell r="F4437">
            <v>47.038356164383565</v>
          </cell>
          <cell r="G4437" t="str">
            <v>KEBUMEN</v>
          </cell>
          <cell r="H4437" t="str">
            <v>TUMIYANG</v>
          </cell>
          <cell r="I4437" t="str">
            <v>002</v>
          </cell>
          <cell r="J4437" t="str">
            <v>006</v>
          </cell>
          <cell r="K4437" t="str">
            <v>TUMIYANG</v>
          </cell>
          <cell r="L4437" t="str">
            <v>TUMIYANG, RT 002 RW 006</v>
          </cell>
          <cell r="M4437" t="str">
            <v>ISTRI</v>
          </cell>
          <cell r="N4437" t="str">
            <v>KAWIN</v>
          </cell>
          <cell r="O4437" t="str">
            <v>SLTA/Sederajat</v>
          </cell>
          <cell r="P4437" t="str">
            <v>Islam</v>
          </cell>
          <cell r="Q4437" t="str">
            <v>GURU</v>
          </cell>
          <cell r="R4437" t="str">
            <v>-</v>
          </cell>
          <cell r="S4437" t="str">
            <v>ADA</v>
          </cell>
        </row>
        <row r="4438">
          <cell r="A4438" t="str">
            <v>3302162511000002</v>
          </cell>
          <cell r="B4438" t="str">
            <v>3302161302057501</v>
          </cell>
          <cell r="C4438" t="str">
            <v>ARIF SYAHBANA</v>
          </cell>
          <cell r="D4438" t="str">
            <v>LK</v>
          </cell>
          <cell r="E4438">
            <v>36855</v>
          </cell>
          <cell r="F4438">
            <v>19.416438356164385</v>
          </cell>
          <cell r="G4438" t="str">
            <v>BANYUMAS</v>
          </cell>
          <cell r="H4438" t="str">
            <v>TUMIYANG</v>
          </cell>
          <cell r="I4438" t="str">
            <v>002</v>
          </cell>
          <cell r="J4438" t="str">
            <v>006</v>
          </cell>
          <cell r="K4438" t="str">
            <v>TUMIYANG</v>
          </cell>
          <cell r="L4438" t="str">
            <v>TUMIYANG, RT 002 RW 006</v>
          </cell>
          <cell r="M4438" t="str">
            <v>ANAK</v>
          </cell>
          <cell r="N4438" t="str">
            <v>BELUM KAWIN</v>
          </cell>
          <cell r="O4438" t="str">
            <v>Belum Tamat SD/Sederajat</v>
          </cell>
          <cell r="P4438" t="str">
            <v>Islam</v>
          </cell>
          <cell r="Q4438" t="str">
            <v>PELAJAR/MAHASISWA</v>
          </cell>
          <cell r="R4438" t="str">
            <v>-</v>
          </cell>
          <cell r="S4438" t="str">
            <v>ADA</v>
          </cell>
        </row>
        <row r="4439">
          <cell r="A4439" t="str">
            <v>3302166807980002</v>
          </cell>
          <cell r="B4439" t="str">
            <v>3302161302057501</v>
          </cell>
          <cell r="C4439" t="str">
            <v>FIKA NOORHIKMAH</v>
          </cell>
          <cell r="D4439" t="str">
            <v>PR</v>
          </cell>
          <cell r="E4439">
            <v>36004</v>
          </cell>
          <cell r="F4439">
            <v>21.747945205479454</v>
          </cell>
          <cell r="G4439" t="str">
            <v>BANYUMAS</v>
          </cell>
          <cell r="H4439" t="str">
            <v>TUMIYANG</v>
          </cell>
          <cell r="I4439" t="str">
            <v>002</v>
          </cell>
          <cell r="J4439" t="str">
            <v>006</v>
          </cell>
          <cell r="K4439" t="str">
            <v>TUMIYANG</v>
          </cell>
          <cell r="L4439" t="str">
            <v>TUMIYANG, RT 002 RW 006</v>
          </cell>
          <cell r="M4439" t="str">
            <v>ANAK</v>
          </cell>
          <cell r="N4439" t="str">
            <v>BELUM KAWIN</v>
          </cell>
          <cell r="O4439" t="str">
            <v>SLTA/Sederajat</v>
          </cell>
          <cell r="P4439" t="str">
            <v>Islam</v>
          </cell>
          <cell r="Q4439" t="str">
            <v>PELAJAR/MAHASISWA</v>
          </cell>
          <cell r="R4439" t="str">
            <v>O</v>
          </cell>
          <cell r="S4439" t="str">
            <v>ADA</v>
          </cell>
        </row>
        <row r="4440">
          <cell r="A4440" t="str">
            <v>3302160110370001</v>
          </cell>
          <cell r="B4440" t="str">
            <v>3302161302057502</v>
          </cell>
          <cell r="C4440" t="str">
            <v>MULYADI</v>
          </cell>
          <cell r="D4440" t="str">
            <v>LK</v>
          </cell>
          <cell r="E4440">
            <v>13789</v>
          </cell>
          <cell r="F4440">
            <v>82.610958904109594</v>
          </cell>
          <cell r="G4440" t="str">
            <v>BANYUMAS</v>
          </cell>
          <cell r="H4440" t="str">
            <v>TUMIYANG</v>
          </cell>
          <cell r="I4440" t="str">
            <v>002</v>
          </cell>
          <cell r="J4440" t="str">
            <v>006</v>
          </cell>
          <cell r="K4440" t="str">
            <v>TUMIYANG</v>
          </cell>
          <cell r="L4440" t="str">
            <v>TUMIYANG, RT 002 RW 006</v>
          </cell>
          <cell r="M4440" t="str">
            <v>KEPALA KELUARGA</v>
          </cell>
          <cell r="N4440" t="str">
            <v>KAWIN</v>
          </cell>
          <cell r="O4440" t="str">
            <v>SLTP/Sederajat</v>
          </cell>
          <cell r="P4440" t="str">
            <v>Islam</v>
          </cell>
          <cell r="Q4440" t="str">
            <v>PETANI/PEKEBUN</v>
          </cell>
          <cell r="R4440" t="str">
            <v>-</v>
          </cell>
          <cell r="S4440" t="str">
            <v>TIDAK ADA</v>
          </cell>
        </row>
        <row r="4441">
          <cell r="A4441" t="str">
            <v>3302164107500031</v>
          </cell>
          <cell r="B4441" t="str">
            <v>3302161302057502</v>
          </cell>
          <cell r="C4441" t="str">
            <v>RATINI</v>
          </cell>
          <cell r="D4441" t="str">
            <v>PR</v>
          </cell>
          <cell r="E4441">
            <v>18445</v>
          </cell>
          <cell r="F4441">
            <v>69.854794520547941</v>
          </cell>
          <cell r="G4441" t="str">
            <v>BANYUMAS</v>
          </cell>
          <cell r="H4441" t="str">
            <v>TUMIYANG</v>
          </cell>
          <cell r="I4441" t="str">
            <v>002</v>
          </cell>
          <cell r="J4441" t="str">
            <v>006</v>
          </cell>
          <cell r="K4441" t="str">
            <v>TUMIYANG</v>
          </cell>
          <cell r="L4441" t="str">
            <v>TUMIYANG, RT 002 RW 006</v>
          </cell>
          <cell r="M4441" t="str">
            <v>ISTRI</v>
          </cell>
          <cell r="N4441" t="str">
            <v>KAWIN</v>
          </cell>
          <cell r="O4441" t="str">
            <v>Tamat SD/Sederajat</v>
          </cell>
          <cell r="P4441" t="str">
            <v>Islam</v>
          </cell>
          <cell r="Q4441" t="str">
            <v>PEDAGANG</v>
          </cell>
          <cell r="R4441" t="str">
            <v>-</v>
          </cell>
          <cell r="S4441" t="str">
            <v>TIDAK ADA</v>
          </cell>
        </row>
        <row r="4442">
          <cell r="A4442" t="str">
            <v>3302160105420004</v>
          </cell>
          <cell r="B4442" t="str">
            <v>3302161302057503</v>
          </cell>
          <cell r="C4442" t="str">
            <v>WACHID AL MUHADI</v>
          </cell>
          <cell r="D4442" t="str">
            <v>LK</v>
          </cell>
          <cell r="E4442">
            <v>15462</v>
          </cell>
          <cell r="F4442">
            <v>78.027397260273972</v>
          </cell>
          <cell r="G4442" t="str">
            <v>BANYUMAS</v>
          </cell>
          <cell r="H4442" t="str">
            <v>TUMIYANG</v>
          </cell>
          <cell r="I4442" t="str">
            <v>002</v>
          </cell>
          <cell r="J4442" t="str">
            <v>006</v>
          </cell>
          <cell r="K4442" t="str">
            <v>TUMIYANG</v>
          </cell>
          <cell r="L4442" t="str">
            <v>TUMIYANG, RT 002 RW 006</v>
          </cell>
          <cell r="M4442" t="str">
            <v>KEPALA KELUARGA</v>
          </cell>
          <cell r="N4442" t="str">
            <v>KAWIN</v>
          </cell>
          <cell r="O4442" t="str">
            <v>Tamat SD/Sederajat</v>
          </cell>
          <cell r="P4442" t="str">
            <v>Islam</v>
          </cell>
          <cell r="Q4442" t="str">
            <v>PETANI/PEKEBUN</v>
          </cell>
          <cell r="R4442" t="str">
            <v>-</v>
          </cell>
          <cell r="S4442" t="str">
            <v>TIDAK ADA</v>
          </cell>
        </row>
        <row r="4443">
          <cell r="A4443" t="str">
            <v>3302164107470016</v>
          </cell>
          <cell r="B4443" t="str">
            <v>3302161302057503</v>
          </cell>
          <cell r="C4443" t="str">
            <v>KARTEM</v>
          </cell>
          <cell r="D4443" t="str">
            <v>PR</v>
          </cell>
          <cell r="E4443">
            <v>17349</v>
          </cell>
          <cell r="F4443">
            <v>72.857534246575341</v>
          </cell>
          <cell r="G4443" t="str">
            <v>BANYUMAS</v>
          </cell>
          <cell r="H4443" t="str">
            <v>TUMIYANG</v>
          </cell>
          <cell r="I4443" t="str">
            <v>002</v>
          </cell>
          <cell r="J4443" t="str">
            <v>006</v>
          </cell>
          <cell r="K4443" t="str">
            <v>TUMIYANG</v>
          </cell>
          <cell r="L4443" t="str">
            <v>TUMIYANG, RT 002 RW 006</v>
          </cell>
          <cell r="M4443" t="str">
            <v>ISTRI</v>
          </cell>
          <cell r="N4443" t="str">
            <v>KAWIN</v>
          </cell>
          <cell r="O4443" t="str">
            <v>Tamat SD/Sederajat</v>
          </cell>
          <cell r="P4443" t="str">
            <v>Islam</v>
          </cell>
          <cell r="Q4443" t="str">
            <v>MENGURUS RUMAH TANGGA</v>
          </cell>
          <cell r="R4443" t="str">
            <v>-</v>
          </cell>
          <cell r="S4443" t="str">
            <v>TIDAK ADA</v>
          </cell>
        </row>
        <row r="4444">
          <cell r="A4444" t="str">
            <v>3302162012830001</v>
          </cell>
          <cell r="B4444" t="str">
            <v>3302161302057503</v>
          </cell>
          <cell r="C4444" t="str">
            <v>SUCIPTO</v>
          </cell>
          <cell r="D4444" t="str">
            <v>LK</v>
          </cell>
          <cell r="E4444">
            <v>30670</v>
          </cell>
          <cell r="F4444">
            <v>36.361643835616441</v>
          </cell>
          <cell r="G4444" t="str">
            <v>BANYUMAS</v>
          </cell>
          <cell r="H4444" t="str">
            <v>TUMIYANG</v>
          </cell>
          <cell r="I4444" t="str">
            <v>002</v>
          </cell>
          <cell r="J4444" t="str">
            <v>006</v>
          </cell>
          <cell r="K4444" t="str">
            <v>TUMIYANG</v>
          </cell>
          <cell r="L4444" t="str">
            <v>TUMIYANG, RT 002 RW 006</v>
          </cell>
          <cell r="M4444" t="str">
            <v>ANAK</v>
          </cell>
          <cell r="N4444" t="str">
            <v>BELUM KAWIN</v>
          </cell>
          <cell r="O4444" t="str">
            <v>SLTA/Sederajat</v>
          </cell>
          <cell r="P4444" t="str">
            <v>Islam</v>
          </cell>
          <cell r="Q4444" t="str">
            <v>KARYAWAN SWASTA</v>
          </cell>
          <cell r="R4444" t="str">
            <v>-</v>
          </cell>
          <cell r="S4444" t="str">
            <v>TIDAK ADA</v>
          </cell>
        </row>
        <row r="4445">
          <cell r="A4445" t="str">
            <v>3302161803570001</v>
          </cell>
          <cell r="B4445" t="str">
            <v>3302161302057504</v>
          </cell>
          <cell r="C4445" t="str">
            <v>YUKIM</v>
          </cell>
          <cell r="D4445" t="str">
            <v>LK</v>
          </cell>
          <cell r="E4445">
            <v>20897</v>
          </cell>
          <cell r="F4445">
            <v>63.136986301369866</v>
          </cell>
          <cell r="G4445" t="str">
            <v>BANYUMAS</v>
          </cell>
          <cell r="H4445" t="str">
            <v>DESA TUMIYANG</v>
          </cell>
          <cell r="I4445" t="str">
            <v>002</v>
          </cell>
          <cell r="J4445" t="str">
            <v>006</v>
          </cell>
          <cell r="K4445" t="str">
            <v>TUMIYANG</v>
          </cell>
          <cell r="L4445" t="str">
            <v>DESA TUMIYANG, RT 002 RW 006</v>
          </cell>
          <cell r="M4445" t="str">
            <v>KEPALA KELUARGA</v>
          </cell>
          <cell r="N4445" t="str">
            <v>KAWIN</v>
          </cell>
          <cell r="O4445" t="str">
            <v>Belum Tamat SD/Sederajat</v>
          </cell>
          <cell r="P4445" t="str">
            <v>Islam</v>
          </cell>
          <cell r="Q4445" t="str">
            <v>BURUH TANI/PERKEBUNAN</v>
          </cell>
          <cell r="R4445" t="str">
            <v>-</v>
          </cell>
          <cell r="S4445" t="str">
            <v>TIDAK ADA</v>
          </cell>
        </row>
        <row r="4446">
          <cell r="A4446" t="str">
            <v>3302166201620001</v>
          </cell>
          <cell r="B4446" t="str">
            <v>3302161302057504</v>
          </cell>
          <cell r="C4446" t="str">
            <v>KARSINAH</v>
          </cell>
          <cell r="D4446" t="str">
            <v>PR</v>
          </cell>
          <cell r="E4446">
            <v>22668</v>
          </cell>
          <cell r="F4446">
            <v>58.284931506849318</v>
          </cell>
          <cell r="G4446" t="str">
            <v>BANYUMAS</v>
          </cell>
          <cell r="H4446" t="str">
            <v>DESA TUMIYANG</v>
          </cell>
          <cell r="I4446" t="str">
            <v>002</v>
          </cell>
          <cell r="J4446" t="str">
            <v>006</v>
          </cell>
          <cell r="K4446" t="str">
            <v>TUMIYANG</v>
          </cell>
          <cell r="L4446" t="str">
            <v>DESA TUMIYANG, RT 002 RW 006</v>
          </cell>
          <cell r="M4446" t="str">
            <v>ISTRI</v>
          </cell>
          <cell r="N4446" t="str">
            <v>KAWIN</v>
          </cell>
          <cell r="O4446" t="str">
            <v>Belum Tamat SD/Sederajat</v>
          </cell>
          <cell r="P4446" t="str">
            <v>Islam</v>
          </cell>
          <cell r="Q4446" t="str">
            <v>MENGURUS RUMAH TANGGA</v>
          </cell>
          <cell r="R4446" t="str">
            <v>-</v>
          </cell>
          <cell r="S4446" t="str">
            <v>TIDAK ADA</v>
          </cell>
        </row>
        <row r="4447">
          <cell r="A4447" t="str">
            <v>3302160712960002</v>
          </cell>
          <cell r="B4447" t="str">
            <v>3302161302057504</v>
          </cell>
          <cell r="C4447" t="str">
            <v>WAHYU HIDAYAT</v>
          </cell>
          <cell r="D4447" t="str">
            <v>LK</v>
          </cell>
          <cell r="E4447">
            <v>35406</v>
          </cell>
          <cell r="F4447">
            <v>23.386301369863013</v>
          </cell>
          <cell r="G4447" t="str">
            <v>BANYUMAS</v>
          </cell>
          <cell r="H4447" t="str">
            <v>DESA TUMIYANG</v>
          </cell>
          <cell r="I4447" t="str">
            <v>002</v>
          </cell>
          <cell r="J4447" t="str">
            <v>006</v>
          </cell>
          <cell r="K4447" t="str">
            <v>TUMIYANG</v>
          </cell>
          <cell r="L4447" t="str">
            <v>DESA TUMIYANG, RT 002 RW 006</v>
          </cell>
          <cell r="M4447" t="str">
            <v>ANAK</v>
          </cell>
          <cell r="N4447" t="str">
            <v>BELUM KAWIN</v>
          </cell>
          <cell r="O4447" t="str">
            <v>Tamat SD/Sederajat</v>
          </cell>
          <cell r="P4447" t="str">
            <v>Islam</v>
          </cell>
          <cell r="Q4447" t="str">
            <v>PELAJAR/MAHASISWA</v>
          </cell>
          <cell r="R4447" t="str">
            <v>-</v>
          </cell>
          <cell r="S4447" t="str">
            <v>ADA</v>
          </cell>
        </row>
        <row r="4448">
          <cell r="A4448" t="str">
            <v>3302160107590023</v>
          </cell>
          <cell r="B4448" t="str">
            <v>3302161302057505</v>
          </cell>
          <cell r="C4448" t="str">
            <v>SUHERI</v>
          </cell>
          <cell r="D4448" t="str">
            <v>LK</v>
          </cell>
          <cell r="E4448">
            <v>21732</v>
          </cell>
          <cell r="F4448">
            <v>60.849315068493148</v>
          </cell>
          <cell r="G4448" t="str">
            <v>BANYUMAS</v>
          </cell>
          <cell r="H4448" t="str">
            <v>DESA TUMIYANG</v>
          </cell>
          <cell r="I4448" t="str">
            <v>002</v>
          </cell>
          <cell r="J4448" t="str">
            <v>006</v>
          </cell>
          <cell r="K4448" t="str">
            <v>TUMIYANG</v>
          </cell>
          <cell r="L4448" t="str">
            <v>DESA TUMIYANG, RT 002 RW 006</v>
          </cell>
          <cell r="M4448" t="str">
            <v>KEPALA KELUARGA</v>
          </cell>
          <cell r="N4448" t="str">
            <v>KAWIN</v>
          </cell>
          <cell r="O4448" t="str">
            <v>Tamat SD/Sederajat</v>
          </cell>
          <cell r="P4448" t="str">
            <v>Islam</v>
          </cell>
          <cell r="Q4448" t="str">
            <v>PETANI/PEKEBUN</v>
          </cell>
          <cell r="R4448" t="str">
            <v>-</v>
          </cell>
          <cell r="S4448" t="str">
            <v>TIDAK ADA</v>
          </cell>
        </row>
        <row r="4449">
          <cell r="A4449" t="str">
            <v>3302164101630005</v>
          </cell>
          <cell r="B4449" t="str">
            <v>3302161302057505</v>
          </cell>
          <cell r="C4449" t="str">
            <v>WAHYUNI RAKIWEN</v>
          </cell>
          <cell r="D4449" t="str">
            <v>PR</v>
          </cell>
          <cell r="E4449">
            <v>23012</v>
          </cell>
          <cell r="F4449">
            <v>57.342465753424655</v>
          </cell>
          <cell r="G4449" t="str">
            <v>BANYUMAS</v>
          </cell>
          <cell r="H4449" t="str">
            <v>DESA TUMIYANG</v>
          </cell>
          <cell r="I4449" t="str">
            <v>002</v>
          </cell>
          <cell r="J4449" t="str">
            <v>006</v>
          </cell>
          <cell r="K4449" t="str">
            <v>TUMIYANG</v>
          </cell>
          <cell r="L4449" t="str">
            <v>DESA TUMIYANG, RT 002 RW 006</v>
          </cell>
          <cell r="M4449" t="str">
            <v>ISTRI</v>
          </cell>
          <cell r="N4449" t="str">
            <v>KAWIN</v>
          </cell>
          <cell r="O4449" t="str">
            <v>Tamat SD/Sederajat</v>
          </cell>
          <cell r="P4449" t="str">
            <v>Islam</v>
          </cell>
          <cell r="Q4449" t="str">
            <v>MENGURUS RUMAH TANGGA</v>
          </cell>
          <cell r="R4449" t="str">
            <v>-</v>
          </cell>
          <cell r="S4449" t="str">
            <v>TIDAK ADA</v>
          </cell>
        </row>
        <row r="4450">
          <cell r="A4450" t="str">
            <v>3302160609870001</v>
          </cell>
          <cell r="B4450" t="str">
            <v>3302161302057505</v>
          </cell>
          <cell r="C4450" t="str">
            <v>KISWADI</v>
          </cell>
          <cell r="D4450" t="str">
            <v>LK</v>
          </cell>
          <cell r="E4450">
            <v>32026</v>
          </cell>
          <cell r="F4450">
            <v>32.646575342465752</v>
          </cell>
          <cell r="G4450" t="str">
            <v>BANYUMAS</v>
          </cell>
          <cell r="H4450" t="str">
            <v>DESA TUMIYANG</v>
          </cell>
          <cell r="I4450" t="str">
            <v>002</v>
          </cell>
          <cell r="J4450" t="str">
            <v>006</v>
          </cell>
          <cell r="K4450" t="str">
            <v>TUMIYANG</v>
          </cell>
          <cell r="L4450" t="str">
            <v>DESA TUMIYANG, RT 002 RW 006</v>
          </cell>
          <cell r="M4450" t="str">
            <v>ANAK</v>
          </cell>
          <cell r="N4450" t="str">
            <v>BELUM KAWIN</v>
          </cell>
          <cell r="O4450" t="str">
            <v>SLTP/Sederajat</v>
          </cell>
          <cell r="P4450" t="str">
            <v>Islam</v>
          </cell>
          <cell r="Q4450" t="str">
            <v>BELUM/TIDAK BEKERJA</v>
          </cell>
          <cell r="R4450" t="str">
            <v>-</v>
          </cell>
          <cell r="S4450" t="str">
            <v>TIDAK ADA</v>
          </cell>
        </row>
        <row r="4451">
          <cell r="A4451" t="str">
            <v>3302161010560001</v>
          </cell>
          <cell r="B4451" t="str">
            <v>3302161302057506</v>
          </cell>
          <cell r="C4451" t="str">
            <v>MULYONO DARNO</v>
          </cell>
          <cell r="D4451" t="str">
            <v>LK</v>
          </cell>
          <cell r="E4451">
            <v>20738</v>
          </cell>
          <cell r="F4451">
            <v>63.57260273972603</v>
          </cell>
          <cell r="G4451" t="str">
            <v>BANYUMAS</v>
          </cell>
          <cell r="H4451" t="str">
            <v>TUMIYANG</v>
          </cell>
          <cell r="I4451" t="str">
            <v>002</v>
          </cell>
          <cell r="J4451" t="str">
            <v>006</v>
          </cell>
          <cell r="K4451" t="str">
            <v>TUMIYANG</v>
          </cell>
          <cell r="L4451" t="str">
            <v>TUMIYANG, RT 002 RW 006</v>
          </cell>
          <cell r="M4451" t="str">
            <v>KEPALA KELUARGA</v>
          </cell>
          <cell r="N4451" t="str">
            <v>KAWIN</v>
          </cell>
          <cell r="O4451" t="str">
            <v>Tamat SD/Sederajat</v>
          </cell>
          <cell r="P4451" t="str">
            <v>Islam</v>
          </cell>
          <cell r="Q4451" t="str">
            <v>TUKANG BATU</v>
          </cell>
          <cell r="R4451" t="str">
            <v>-</v>
          </cell>
          <cell r="S4451" t="str">
            <v>TIDAK ADA</v>
          </cell>
        </row>
        <row r="4452">
          <cell r="A4452" t="str">
            <v>3302164107650086</v>
          </cell>
          <cell r="B4452" t="str">
            <v>3302161302057506</v>
          </cell>
          <cell r="C4452" t="str">
            <v>TASIRAH</v>
          </cell>
          <cell r="D4452" t="str">
            <v>PR</v>
          </cell>
          <cell r="E4452">
            <v>23924</v>
          </cell>
          <cell r="F4452">
            <v>54.843835616438355</v>
          </cell>
          <cell r="G4452" t="str">
            <v>BANYUMAS</v>
          </cell>
          <cell r="H4452" t="str">
            <v>TUMIYANG</v>
          </cell>
          <cell r="I4452" t="str">
            <v>002</v>
          </cell>
          <cell r="J4452" t="str">
            <v>006</v>
          </cell>
          <cell r="K4452" t="str">
            <v>TUMIYANG</v>
          </cell>
          <cell r="L4452" t="str">
            <v>TUMIYANG, RT 002 RW 006</v>
          </cell>
          <cell r="M4452" t="str">
            <v>ISTRI</v>
          </cell>
          <cell r="N4452" t="str">
            <v>KAWIN</v>
          </cell>
          <cell r="O4452" t="str">
            <v>Tamat SD/Sederajat</v>
          </cell>
          <cell r="P4452" t="str">
            <v>Islam</v>
          </cell>
          <cell r="Q4452" t="str">
            <v>MENGURUS RUMAH TANGGA</v>
          </cell>
          <cell r="R4452" t="str">
            <v>-</v>
          </cell>
          <cell r="S4452" t="str">
            <v>TIDAK ADA</v>
          </cell>
        </row>
        <row r="4453">
          <cell r="A4453" t="str">
            <v>3302161602990004</v>
          </cell>
          <cell r="B4453" t="str">
            <v>3302161302057506</v>
          </cell>
          <cell r="C4453" t="str">
            <v>SUGITO</v>
          </cell>
          <cell r="D4453" t="str">
            <v>LK</v>
          </cell>
          <cell r="E4453">
            <v>36207</v>
          </cell>
          <cell r="F4453">
            <v>21.19178082191781</v>
          </cell>
          <cell r="G4453" t="str">
            <v>BANYUMAS</v>
          </cell>
          <cell r="H4453" t="str">
            <v>TUMIYANG</v>
          </cell>
          <cell r="I4453" t="str">
            <v>002</v>
          </cell>
          <cell r="J4453" t="str">
            <v>006</v>
          </cell>
          <cell r="K4453" t="str">
            <v>TUMIYANG</v>
          </cell>
          <cell r="L4453" t="str">
            <v>TUMIYANG, RT 002 RW 006</v>
          </cell>
          <cell r="M4453" t="str">
            <v>ANAK</v>
          </cell>
          <cell r="N4453" t="str">
            <v>BELUM KAWIN</v>
          </cell>
          <cell r="O4453" t="str">
            <v>SLTP/Sederajat</v>
          </cell>
          <cell r="P4453" t="str">
            <v>Islam</v>
          </cell>
          <cell r="Q4453" t="str">
            <v>PELAJAR/MAHASISWA</v>
          </cell>
          <cell r="R4453" t="str">
            <v>-</v>
          </cell>
          <cell r="S4453" t="str">
            <v>ADA</v>
          </cell>
        </row>
        <row r="4454">
          <cell r="A4454" t="str">
            <v>3302162109050001</v>
          </cell>
          <cell r="B4454" t="str">
            <v>3302161302057506</v>
          </cell>
          <cell r="C4454" t="str">
            <v>RISTIAN SENDI PANGESTU</v>
          </cell>
          <cell r="D4454" t="str">
            <v>LK</v>
          </cell>
          <cell r="E4454">
            <v>38616</v>
          </cell>
          <cell r="F4454">
            <v>14.591780821917808</v>
          </cell>
          <cell r="G4454" t="str">
            <v>BANYUMAS</v>
          </cell>
          <cell r="H4454" t="str">
            <v>TUMIYANG</v>
          </cell>
          <cell r="I4454" t="str">
            <v>002</v>
          </cell>
          <cell r="J4454" t="str">
            <v>006</v>
          </cell>
          <cell r="K4454" t="str">
            <v>TUMIYANG</v>
          </cell>
          <cell r="L4454" t="str">
            <v>TUMIYANG, RT 002 RW 006</v>
          </cell>
          <cell r="M4454" t="str">
            <v>ANAK</v>
          </cell>
          <cell r="N4454" t="str">
            <v>BELUM KAWIN</v>
          </cell>
          <cell r="O4454" t="str">
            <v>Tidak/Belum Sekolah</v>
          </cell>
          <cell r="P4454" t="str">
            <v>Islam</v>
          </cell>
          <cell r="Q4454" t="str">
            <v>BELUM/TIDAK BEKERJA</v>
          </cell>
          <cell r="R4454" t="str">
            <v>-</v>
          </cell>
          <cell r="S4454" t="str">
            <v>ADA</v>
          </cell>
        </row>
        <row r="4455">
          <cell r="A4455" t="str">
            <v>3302164107250010</v>
          </cell>
          <cell r="B4455" t="str">
            <v>3302161302057506</v>
          </cell>
          <cell r="C4455" t="str">
            <v>KAMPEN</v>
          </cell>
          <cell r="D4455" t="str">
            <v>PR</v>
          </cell>
          <cell r="E4455">
            <v>9314</v>
          </cell>
          <cell r="F4455">
            <v>94.871232876712327</v>
          </cell>
          <cell r="G4455" t="str">
            <v>BANYUMAS</v>
          </cell>
          <cell r="H4455" t="str">
            <v>TUMIYANG</v>
          </cell>
          <cell r="I4455" t="str">
            <v>002</v>
          </cell>
          <cell r="J4455" t="str">
            <v>006</v>
          </cell>
          <cell r="K4455" t="str">
            <v>TUMIYANG</v>
          </cell>
          <cell r="L4455" t="str">
            <v>TUMIYANG, RT 002 RW 006</v>
          </cell>
          <cell r="M4455" t="str">
            <v>MERTUA</v>
          </cell>
          <cell r="N4455" t="str">
            <v>CERAI MATI</v>
          </cell>
          <cell r="O4455" t="str">
            <v>Belum Tamat SD/Sederajat</v>
          </cell>
          <cell r="P4455" t="str">
            <v>Islam</v>
          </cell>
          <cell r="Q4455" t="str">
            <v>BELUM/TIDAK BEKERJA</v>
          </cell>
          <cell r="R4455" t="str">
            <v>-</v>
          </cell>
          <cell r="S4455" t="str">
            <v>TIDAK ADA</v>
          </cell>
        </row>
        <row r="4456">
          <cell r="A4456" t="str">
            <v>3302164107400081</v>
          </cell>
          <cell r="B4456" t="str">
            <v>3302161302057507</v>
          </cell>
          <cell r="C4456" t="str">
            <v>NATEM</v>
          </cell>
          <cell r="D4456" t="str">
            <v>PR</v>
          </cell>
          <cell r="E4456">
            <v>14793</v>
          </cell>
          <cell r="F4456">
            <v>79.860273972602741</v>
          </cell>
          <cell r="G4456" t="str">
            <v>BANYUMAS</v>
          </cell>
          <cell r="H4456" t="str">
            <v>TUMIYANG</v>
          </cell>
          <cell r="I4456" t="str">
            <v>002</v>
          </cell>
          <cell r="J4456" t="str">
            <v>006</v>
          </cell>
          <cell r="K4456" t="str">
            <v>TUMIYANG</v>
          </cell>
          <cell r="L4456" t="str">
            <v>TUMIYANG, RT 002 RW 006</v>
          </cell>
          <cell r="M4456" t="str">
            <v>KEPALA KELUARGA</v>
          </cell>
          <cell r="N4456" t="str">
            <v>CERAI MATI</v>
          </cell>
          <cell r="O4456" t="str">
            <v>Belum Tamat SD/Sederajat</v>
          </cell>
          <cell r="P4456" t="str">
            <v>Islam</v>
          </cell>
          <cell r="Q4456" t="str">
            <v>PETANI/PEKEBUN</v>
          </cell>
          <cell r="R4456" t="str">
            <v>-</v>
          </cell>
          <cell r="S4456" t="str">
            <v>TIDAK ADA</v>
          </cell>
        </row>
        <row r="4457">
          <cell r="A4457" t="str">
            <v>3302163112550158</v>
          </cell>
          <cell r="B4457" t="str">
            <v>3302161302057508</v>
          </cell>
          <cell r="C4457" t="str">
            <v>SAYIDI</v>
          </cell>
          <cell r="D4457" t="str">
            <v>LK</v>
          </cell>
          <cell r="E4457">
            <v>20454</v>
          </cell>
          <cell r="F4457">
            <v>64.350684931506848</v>
          </cell>
          <cell r="G4457" t="str">
            <v>BANYUMAS</v>
          </cell>
          <cell r="H4457" t="str">
            <v>TUMIYANG</v>
          </cell>
          <cell r="I4457" t="str">
            <v>002</v>
          </cell>
          <cell r="J4457" t="str">
            <v>006</v>
          </cell>
          <cell r="K4457" t="str">
            <v>TUMIYANG</v>
          </cell>
          <cell r="L4457" t="str">
            <v>TUMIYANG, RT 002 RW 006</v>
          </cell>
          <cell r="M4457" t="str">
            <v>KEPALA KELUARGA</v>
          </cell>
          <cell r="N4457" t="str">
            <v>KAWIN</v>
          </cell>
          <cell r="O4457" t="str">
            <v>Tamat SD/Sederajat</v>
          </cell>
          <cell r="P4457" t="str">
            <v>Islam</v>
          </cell>
          <cell r="Q4457" t="str">
            <v>PETANI/PEKEBUN</v>
          </cell>
          <cell r="R4457" t="str">
            <v>-</v>
          </cell>
          <cell r="S4457" t="str">
            <v>TIDAK ADA</v>
          </cell>
        </row>
        <row r="4458">
          <cell r="A4458" t="str">
            <v>3302167112620166</v>
          </cell>
          <cell r="B4458" t="str">
            <v>3302161302057508</v>
          </cell>
          <cell r="C4458" t="str">
            <v>KARSILAH</v>
          </cell>
          <cell r="D4458" t="str">
            <v>PR</v>
          </cell>
          <cell r="E4458">
            <v>23011</v>
          </cell>
          <cell r="F4458">
            <v>57.345205479452055</v>
          </cell>
          <cell r="G4458" t="str">
            <v>BANYUMAS</v>
          </cell>
          <cell r="H4458" t="str">
            <v>TUMIYANG</v>
          </cell>
          <cell r="I4458" t="str">
            <v>002</v>
          </cell>
          <cell r="J4458" t="str">
            <v>006</v>
          </cell>
          <cell r="K4458" t="str">
            <v>TUMIYANG</v>
          </cell>
          <cell r="L4458" t="str">
            <v>TUMIYANG, RT 002 RW 006</v>
          </cell>
          <cell r="M4458" t="str">
            <v>ISTRI</v>
          </cell>
          <cell r="N4458" t="str">
            <v>KAWIN</v>
          </cell>
          <cell r="O4458" t="str">
            <v>Tamat SD/Sederajat</v>
          </cell>
          <cell r="P4458" t="str">
            <v>Islam</v>
          </cell>
          <cell r="Q4458" t="str">
            <v>PEDAGANG</v>
          </cell>
          <cell r="R4458" t="str">
            <v>-</v>
          </cell>
          <cell r="S4458" t="str">
            <v>TIDAK ADA</v>
          </cell>
        </row>
        <row r="4459">
          <cell r="A4459" t="str">
            <v>3302160101800014</v>
          </cell>
          <cell r="B4459" t="str">
            <v>3302161302057508</v>
          </cell>
          <cell r="C4459" t="str">
            <v>SARNO</v>
          </cell>
          <cell r="D4459" t="str">
            <v>LK</v>
          </cell>
          <cell r="E4459">
            <v>29221</v>
          </cell>
          <cell r="F4459">
            <v>40.331506849315069</v>
          </cell>
          <cell r="G4459" t="str">
            <v>BANYUMAS</v>
          </cell>
          <cell r="H4459" t="str">
            <v>TUMIYANG</v>
          </cell>
          <cell r="I4459" t="str">
            <v>002</v>
          </cell>
          <cell r="J4459" t="str">
            <v>006</v>
          </cell>
          <cell r="K4459" t="str">
            <v>TUMIYANG</v>
          </cell>
          <cell r="L4459" t="str">
            <v>TUMIYANG, RT 002 RW 006</v>
          </cell>
          <cell r="M4459" t="str">
            <v>ANAK</v>
          </cell>
          <cell r="N4459" t="str">
            <v>KAWIN</v>
          </cell>
          <cell r="O4459" t="str">
            <v>Diploma IV/Strata I</v>
          </cell>
          <cell r="P4459" t="str">
            <v>Islam</v>
          </cell>
          <cell r="Q4459" t="str">
            <v>KARYAWAN SWASTA</v>
          </cell>
          <cell r="R4459" t="str">
            <v>-</v>
          </cell>
          <cell r="S4459" t="str">
            <v>TIDAK ADA</v>
          </cell>
        </row>
        <row r="4460">
          <cell r="A4460" t="str">
            <v>3302163107920002</v>
          </cell>
          <cell r="B4460" t="str">
            <v>3302161302057508</v>
          </cell>
          <cell r="C4460" t="str">
            <v>CATUR RIYANTO</v>
          </cell>
          <cell r="D4460" t="str">
            <v>LK</v>
          </cell>
          <cell r="E4460">
            <v>33816</v>
          </cell>
          <cell r="F4460">
            <v>27.742465753424657</v>
          </cell>
          <cell r="G4460" t="str">
            <v>BANYUMAS</v>
          </cell>
          <cell r="H4460" t="str">
            <v>TUMIYANG</v>
          </cell>
          <cell r="I4460" t="str">
            <v>002</v>
          </cell>
          <cell r="J4460" t="str">
            <v>006</v>
          </cell>
          <cell r="K4460" t="str">
            <v>TUMIYANG</v>
          </cell>
          <cell r="L4460" t="str">
            <v>TUMIYANG, RT 002 RW 006</v>
          </cell>
          <cell r="M4460" t="str">
            <v>ANAK</v>
          </cell>
          <cell r="N4460" t="str">
            <v>BELUM KAWIN</v>
          </cell>
          <cell r="O4460" t="str">
            <v>SLTP/Sederajat</v>
          </cell>
          <cell r="P4460" t="str">
            <v>Islam</v>
          </cell>
          <cell r="Q4460" t="str">
            <v>PELAJAR/MAHASISWA</v>
          </cell>
          <cell r="R4460" t="str">
            <v>-</v>
          </cell>
          <cell r="S4460" t="str">
            <v>ADA</v>
          </cell>
        </row>
        <row r="4461">
          <cell r="A4461" t="str">
            <v>3302163112570166</v>
          </cell>
          <cell r="B4461" t="str">
            <v>3302161302057509</v>
          </cell>
          <cell r="C4461" t="str">
            <v>SANARJO KIRWAN</v>
          </cell>
          <cell r="D4461" t="str">
            <v>LK</v>
          </cell>
          <cell r="E4461">
            <v>21185</v>
          </cell>
          <cell r="F4461">
            <v>62.347945205479455</v>
          </cell>
          <cell r="G4461" t="str">
            <v>BANYUMAS</v>
          </cell>
          <cell r="H4461" t="str">
            <v>TUMIYANG</v>
          </cell>
          <cell r="I4461" t="str">
            <v>002</v>
          </cell>
          <cell r="J4461" t="str">
            <v>006</v>
          </cell>
          <cell r="K4461" t="str">
            <v>TUMIYANG</v>
          </cell>
          <cell r="L4461" t="str">
            <v>TUMIYANG, RT 002 RW 006</v>
          </cell>
          <cell r="M4461" t="str">
            <v>KEPALA KELUARGA</v>
          </cell>
          <cell r="N4461" t="str">
            <v>KAWIN</v>
          </cell>
          <cell r="O4461" t="str">
            <v>Tamat SD/Sederajat</v>
          </cell>
          <cell r="P4461" t="str">
            <v>Islam</v>
          </cell>
          <cell r="Q4461" t="str">
            <v>PETANI/PEKEBUN</v>
          </cell>
          <cell r="R4461" t="str">
            <v>-</v>
          </cell>
          <cell r="S4461" t="str">
            <v>TIDAK ADA</v>
          </cell>
        </row>
        <row r="4462">
          <cell r="A4462" t="str">
            <v>3302165506660003</v>
          </cell>
          <cell r="B4462" t="str">
            <v>3302161302057509</v>
          </cell>
          <cell r="C4462" t="str">
            <v>DAINAH</v>
          </cell>
          <cell r="D4462" t="str">
            <v>PR</v>
          </cell>
          <cell r="E4462">
            <v>24273</v>
          </cell>
          <cell r="F4462">
            <v>53.887671232876713</v>
          </cell>
          <cell r="G4462" t="str">
            <v>BANYUMAS</v>
          </cell>
          <cell r="H4462" t="str">
            <v>TUMIYANG</v>
          </cell>
          <cell r="I4462" t="str">
            <v>002</v>
          </cell>
          <cell r="J4462" t="str">
            <v>006</v>
          </cell>
          <cell r="K4462" t="str">
            <v>TUMIYANG</v>
          </cell>
          <cell r="L4462" t="str">
            <v>TUMIYANG, RT 002 RW 006</v>
          </cell>
          <cell r="M4462" t="str">
            <v>ISTRI</v>
          </cell>
          <cell r="N4462" t="str">
            <v>KAWIN</v>
          </cell>
          <cell r="O4462" t="str">
            <v>Tamat SD/Sederajat</v>
          </cell>
          <cell r="P4462" t="str">
            <v>Islam</v>
          </cell>
          <cell r="Q4462" t="str">
            <v>MENGURUS RUMAH TANGGA</v>
          </cell>
          <cell r="R4462" t="str">
            <v>-</v>
          </cell>
          <cell r="S4462" t="str">
            <v>TIDAK ADA</v>
          </cell>
        </row>
        <row r="4463">
          <cell r="A4463" t="str">
            <v>3302161104730004</v>
          </cell>
          <cell r="B4463" t="str">
            <v>3302161302057510</v>
          </cell>
          <cell r="C4463" t="str">
            <v>TABUD</v>
          </cell>
          <cell r="D4463" t="str">
            <v>LK</v>
          </cell>
          <cell r="E4463">
            <v>26765</v>
          </cell>
          <cell r="F4463">
            <v>47.060273972602737</v>
          </cell>
          <cell r="G4463" t="str">
            <v>BANYUMAS</v>
          </cell>
          <cell r="H4463" t="str">
            <v xml:space="preserve"> TUMIYANG</v>
          </cell>
          <cell r="I4463" t="str">
            <v>002</v>
          </cell>
          <cell r="J4463" t="str">
            <v>006</v>
          </cell>
          <cell r="K4463" t="str">
            <v>TUMIYANG</v>
          </cell>
          <cell r="L4463" t="str">
            <v xml:space="preserve"> TUMIYANG, RT 002 RW 006</v>
          </cell>
          <cell r="M4463" t="str">
            <v>KEPALA KELUARGA</v>
          </cell>
          <cell r="N4463" t="str">
            <v>KAWIN</v>
          </cell>
          <cell r="O4463" t="str">
            <v>Tamat SD/Sederajat</v>
          </cell>
          <cell r="P4463" t="str">
            <v>Islam</v>
          </cell>
          <cell r="Q4463" t="str">
            <v>WIRASWASTA</v>
          </cell>
          <cell r="R4463" t="str">
            <v>-</v>
          </cell>
          <cell r="S4463" t="str">
            <v>TIDAK ADA</v>
          </cell>
        </row>
        <row r="4464">
          <cell r="A4464" t="str">
            <v>3302165804730002</v>
          </cell>
          <cell r="B4464" t="str">
            <v>3302161302057510</v>
          </cell>
          <cell r="C4464" t="str">
            <v>DAIRAH</v>
          </cell>
          <cell r="D4464" t="str">
            <v>PR</v>
          </cell>
          <cell r="E4464">
            <v>26772</v>
          </cell>
          <cell r="F4464">
            <v>47.041095890410958</v>
          </cell>
          <cell r="G4464" t="str">
            <v>BANYUMAS</v>
          </cell>
          <cell r="H4464" t="str">
            <v xml:space="preserve"> TUMIYANG</v>
          </cell>
          <cell r="I4464" t="str">
            <v>002</v>
          </cell>
          <cell r="J4464" t="str">
            <v>006</v>
          </cell>
          <cell r="K4464" t="str">
            <v>TUMIYANG</v>
          </cell>
          <cell r="L4464" t="str">
            <v xml:space="preserve"> TUMIYANG, RT 002 RW 006</v>
          </cell>
          <cell r="M4464" t="str">
            <v>ISTRI</v>
          </cell>
          <cell r="N4464" t="str">
            <v>KAWIN</v>
          </cell>
          <cell r="O4464" t="str">
            <v>Tamat SD/Sederajat</v>
          </cell>
          <cell r="P4464" t="str">
            <v>Islam</v>
          </cell>
          <cell r="Q4464" t="str">
            <v>PETANI/PEKEBUN</v>
          </cell>
          <cell r="R4464" t="str">
            <v>-</v>
          </cell>
          <cell r="S4464" t="str">
            <v>TIDAK ADA</v>
          </cell>
        </row>
        <row r="4465">
          <cell r="A4465" t="str">
            <v>3302160809980003</v>
          </cell>
          <cell r="B4465" t="str">
            <v>3302161302057510</v>
          </cell>
          <cell r="C4465" t="str">
            <v>RIZKI DWI WILUJENG</v>
          </cell>
          <cell r="D4465" t="str">
            <v>LK</v>
          </cell>
          <cell r="E4465">
            <v>36046</v>
          </cell>
          <cell r="F4465">
            <v>21.632876712328766</v>
          </cell>
          <cell r="G4465" t="str">
            <v>BANYUMAS</v>
          </cell>
          <cell r="H4465" t="str">
            <v xml:space="preserve"> TUMIYANG</v>
          </cell>
          <cell r="I4465" t="str">
            <v>002</v>
          </cell>
          <cell r="J4465" t="str">
            <v>006</v>
          </cell>
          <cell r="K4465" t="str">
            <v>TUMIYANG</v>
          </cell>
          <cell r="L4465" t="str">
            <v xml:space="preserve"> TUMIYANG, RT 002 RW 006</v>
          </cell>
          <cell r="M4465" t="str">
            <v>ANAK</v>
          </cell>
          <cell r="N4465" t="str">
            <v>BELUM KAWIN</v>
          </cell>
          <cell r="O4465" t="str">
            <v>SLTP/Sederajat</v>
          </cell>
          <cell r="P4465" t="str">
            <v>Islam</v>
          </cell>
          <cell r="Q4465" t="str">
            <v>PELAJAR/MAHASISWA</v>
          </cell>
          <cell r="R4465" t="str">
            <v>-</v>
          </cell>
          <cell r="S4465" t="str">
            <v>ADA</v>
          </cell>
        </row>
        <row r="4466">
          <cell r="A4466" t="str">
            <v>3302166012080003</v>
          </cell>
          <cell r="B4466" t="str">
            <v>3302161302057510</v>
          </cell>
          <cell r="C4466" t="str">
            <v>LUTFIA RATRI WIDIANINGRUM</v>
          </cell>
          <cell r="D4466" t="str">
            <v>PR</v>
          </cell>
          <cell r="E4466">
            <v>39802</v>
          </cell>
          <cell r="F4466">
            <v>11.342465753424657</v>
          </cell>
          <cell r="G4466" t="str">
            <v>BANYUMAS</v>
          </cell>
          <cell r="H4466" t="str">
            <v xml:space="preserve"> TUMIYANG</v>
          </cell>
          <cell r="I4466" t="str">
            <v>002</v>
          </cell>
          <cell r="J4466" t="str">
            <v>006</v>
          </cell>
          <cell r="K4466" t="str">
            <v>TUMIYANG</v>
          </cell>
          <cell r="L4466" t="str">
            <v xml:space="preserve"> TUMIYANG, RT 002 RW 006</v>
          </cell>
          <cell r="M4466" t="str">
            <v>ANAK</v>
          </cell>
          <cell r="N4466" t="str">
            <v>BELUM KAWIN</v>
          </cell>
          <cell r="O4466" t="str">
            <v>Tidak/Belum Sekolah</v>
          </cell>
          <cell r="P4466" t="str">
            <v>Islam</v>
          </cell>
          <cell r="Q4466" t="str">
            <v>BELUM/TIDAK BEKERJA</v>
          </cell>
          <cell r="R4466" t="str">
            <v>-</v>
          </cell>
          <cell r="S4466" t="str">
            <v>ADA</v>
          </cell>
        </row>
        <row r="4467">
          <cell r="A4467" t="str">
            <v>3302161805670001</v>
          </cell>
          <cell r="B4467" t="str">
            <v>3302161302057512</v>
          </cell>
          <cell r="C4467" t="str">
            <v>SUMARJO SAMSI</v>
          </cell>
          <cell r="D4467" t="str">
            <v>LK</v>
          </cell>
          <cell r="E4467">
            <v>24610</v>
          </cell>
          <cell r="F4467">
            <v>52.964383561643835</v>
          </cell>
          <cell r="G4467" t="str">
            <v>BANYUMAS</v>
          </cell>
          <cell r="H4467" t="str">
            <v>TUMIYANG</v>
          </cell>
          <cell r="I4467" t="str">
            <v>002</v>
          </cell>
          <cell r="J4467" t="str">
            <v>006</v>
          </cell>
          <cell r="K4467" t="str">
            <v>TUMIYANG</v>
          </cell>
          <cell r="L4467" t="str">
            <v>TUMIYANG, RT 002 RW 006</v>
          </cell>
          <cell r="M4467" t="str">
            <v>KEPALA KELUARGA</v>
          </cell>
          <cell r="N4467" t="str">
            <v>KAWIN</v>
          </cell>
          <cell r="O4467" t="str">
            <v>Tamat SD/Sederajat</v>
          </cell>
          <cell r="P4467" t="str">
            <v>Islam</v>
          </cell>
          <cell r="Q4467" t="str">
            <v>SOPIR</v>
          </cell>
          <cell r="R4467" t="str">
            <v>-</v>
          </cell>
          <cell r="S4467" t="str">
            <v>TIDAK ADA</v>
          </cell>
        </row>
        <row r="4468">
          <cell r="A4468" t="str">
            <v>3302166702690001</v>
          </cell>
          <cell r="B4468" t="str">
            <v>3302161302057512</v>
          </cell>
          <cell r="C4468" t="str">
            <v>TASIROH</v>
          </cell>
          <cell r="D4468" t="str">
            <v>PR</v>
          </cell>
          <cell r="E4468">
            <v>25261</v>
          </cell>
          <cell r="F4468">
            <v>51.180821917808217</v>
          </cell>
          <cell r="G4468" t="str">
            <v>BANYUMAS</v>
          </cell>
          <cell r="H4468" t="str">
            <v>TUMIYANG</v>
          </cell>
          <cell r="I4468" t="str">
            <v>002</v>
          </cell>
          <cell r="J4468" t="str">
            <v>006</v>
          </cell>
          <cell r="K4468" t="str">
            <v>TUMIYANG</v>
          </cell>
          <cell r="L4468" t="str">
            <v>TUMIYANG, RT 002 RW 006</v>
          </cell>
          <cell r="M4468" t="str">
            <v>ISTRI</v>
          </cell>
          <cell r="N4468" t="str">
            <v>KAWIN</v>
          </cell>
          <cell r="O4468" t="str">
            <v>Tamat SD/Sederajat</v>
          </cell>
          <cell r="P4468" t="str">
            <v>Islam</v>
          </cell>
          <cell r="Q4468" t="str">
            <v>MENGURUS RUMAH TANGGA</v>
          </cell>
          <cell r="R4468" t="str">
            <v>-</v>
          </cell>
          <cell r="S4468" t="str">
            <v>TIDAK ADA</v>
          </cell>
        </row>
        <row r="4469">
          <cell r="A4469" t="str">
            <v>3302161408940001</v>
          </cell>
          <cell r="B4469" t="str">
            <v>3302161302057512</v>
          </cell>
          <cell r="C4469" t="str">
            <v>AGUS WINARTO</v>
          </cell>
          <cell r="D4469" t="str">
            <v>LK</v>
          </cell>
          <cell r="E4469">
            <v>34560</v>
          </cell>
          <cell r="F4469">
            <v>25.704109589041096</v>
          </cell>
          <cell r="G4469" t="str">
            <v>BANYUMAS</v>
          </cell>
          <cell r="H4469" t="str">
            <v>TUMIYANG</v>
          </cell>
          <cell r="I4469" t="str">
            <v>002</v>
          </cell>
          <cell r="J4469" t="str">
            <v>006</v>
          </cell>
          <cell r="K4469" t="str">
            <v>TUMIYANG</v>
          </cell>
          <cell r="L4469" t="str">
            <v>TUMIYANG, RT 002 RW 006</v>
          </cell>
          <cell r="M4469" t="str">
            <v>ANAK</v>
          </cell>
          <cell r="N4469" t="str">
            <v>BELUM KAWIN</v>
          </cell>
          <cell r="O4469" t="str">
            <v>SLTP/Sederajat</v>
          </cell>
          <cell r="P4469" t="str">
            <v>Islam</v>
          </cell>
          <cell r="Q4469" t="str">
            <v>PELAJAR/MAHASISWA</v>
          </cell>
          <cell r="R4469" t="str">
            <v>-</v>
          </cell>
          <cell r="S4469" t="str">
            <v>ADA</v>
          </cell>
        </row>
        <row r="4470">
          <cell r="A4470" t="str">
            <v>3302162911640001</v>
          </cell>
          <cell r="B4470" t="str">
            <v>3302161302057513</v>
          </cell>
          <cell r="C4470" t="str">
            <v>DASIRAN</v>
          </cell>
          <cell r="D4470" t="str">
            <v>LK</v>
          </cell>
          <cell r="E4470">
            <v>23710</v>
          </cell>
          <cell r="F4470">
            <v>55.43013698630137</v>
          </cell>
          <cell r="G4470" t="str">
            <v>BANYUMAS</v>
          </cell>
          <cell r="H4470" t="str">
            <v>TUMIYANG</v>
          </cell>
          <cell r="I4470" t="str">
            <v>002</v>
          </cell>
          <cell r="J4470" t="str">
            <v>006</v>
          </cell>
          <cell r="K4470" t="str">
            <v>TUMIYANG</v>
          </cell>
          <cell r="L4470" t="str">
            <v>TUMIYANG, RT 002 RW 006</v>
          </cell>
          <cell r="M4470" t="str">
            <v>KEPALA KELUARGA</v>
          </cell>
          <cell r="N4470" t="str">
            <v>KAWIN</v>
          </cell>
          <cell r="O4470" t="str">
            <v>Tamat SD/Sederajat</v>
          </cell>
          <cell r="P4470" t="str">
            <v>Islam</v>
          </cell>
          <cell r="Q4470" t="str">
            <v>PETANI/PEKEBUN</v>
          </cell>
          <cell r="R4470" t="str">
            <v>-</v>
          </cell>
          <cell r="S4470" t="str">
            <v>TIDAK ADA</v>
          </cell>
        </row>
        <row r="4471">
          <cell r="A4471" t="str">
            <v>3302165706730003</v>
          </cell>
          <cell r="B4471" t="str">
            <v>3302161302057513</v>
          </cell>
          <cell r="C4471" t="str">
            <v>KIREM</v>
          </cell>
          <cell r="D4471" t="str">
            <v>PR</v>
          </cell>
          <cell r="E4471">
            <v>26832</v>
          </cell>
          <cell r="F4471">
            <v>46.876712328767127</v>
          </cell>
          <cell r="G4471" t="str">
            <v>BANYUMAS</v>
          </cell>
          <cell r="H4471" t="str">
            <v>TUMIYANG</v>
          </cell>
          <cell r="I4471" t="str">
            <v>002</v>
          </cell>
          <cell r="J4471" t="str">
            <v>006</v>
          </cell>
          <cell r="K4471" t="str">
            <v>TUMIYANG</v>
          </cell>
          <cell r="L4471" t="str">
            <v>TUMIYANG, RT 002 RW 006</v>
          </cell>
          <cell r="M4471" t="str">
            <v>ISTRI</v>
          </cell>
          <cell r="N4471" t="str">
            <v>KAWIN</v>
          </cell>
          <cell r="O4471" t="str">
            <v>Tamat SD/Sederajat</v>
          </cell>
          <cell r="P4471" t="str">
            <v>Islam</v>
          </cell>
          <cell r="Q4471" t="str">
            <v>MENGURUS RUMAH TANGGA</v>
          </cell>
          <cell r="R4471" t="str">
            <v>-</v>
          </cell>
          <cell r="S4471" t="str">
            <v>TIDAK ADA</v>
          </cell>
        </row>
        <row r="4472">
          <cell r="A4472" t="str">
            <v>3302160105930003</v>
          </cell>
          <cell r="B4472" t="str">
            <v>3302161302057513</v>
          </cell>
          <cell r="C4472" t="str">
            <v>WIDI ANTORO</v>
          </cell>
          <cell r="D4472" t="str">
            <v>LK</v>
          </cell>
          <cell r="E4472">
            <v>34090</v>
          </cell>
          <cell r="F4472">
            <v>26.991780821917807</v>
          </cell>
          <cell r="G4472" t="str">
            <v>BANYUMAS</v>
          </cell>
          <cell r="H4472" t="str">
            <v>TUMIYANG</v>
          </cell>
          <cell r="I4472" t="str">
            <v>002</v>
          </cell>
          <cell r="J4472" t="str">
            <v>006</v>
          </cell>
          <cell r="K4472" t="str">
            <v>TUMIYANG</v>
          </cell>
          <cell r="L4472" t="str">
            <v>TUMIYANG, RT 002 RW 006</v>
          </cell>
          <cell r="M4472" t="str">
            <v>ANAK</v>
          </cell>
          <cell r="N4472" t="str">
            <v>BELUM KAWIN</v>
          </cell>
          <cell r="O4472" t="str">
            <v>SLTP/Sederajat</v>
          </cell>
          <cell r="P4472" t="str">
            <v>Islam</v>
          </cell>
          <cell r="Q4472" t="str">
            <v>PELAJAR/MAHASISWA</v>
          </cell>
          <cell r="R4472" t="str">
            <v>-</v>
          </cell>
          <cell r="S4472" t="str">
            <v>ADA</v>
          </cell>
        </row>
        <row r="4473">
          <cell r="A4473" t="str">
            <v>3302160107270015</v>
          </cell>
          <cell r="B4473" t="str">
            <v>3302161302057513</v>
          </cell>
          <cell r="C4473" t="str">
            <v>SANURKI</v>
          </cell>
          <cell r="D4473" t="str">
            <v>LK</v>
          </cell>
          <cell r="E4473">
            <v>10044</v>
          </cell>
          <cell r="F4473">
            <v>92.871232876712327</v>
          </cell>
          <cell r="G4473" t="str">
            <v>BANYUMAS</v>
          </cell>
          <cell r="H4473" t="str">
            <v>TUMIYANG</v>
          </cell>
          <cell r="I4473" t="str">
            <v>002</v>
          </cell>
          <cell r="J4473" t="str">
            <v>006</v>
          </cell>
          <cell r="K4473" t="str">
            <v>TUMIYANG</v>
          </cell>
          <cell r="L4473" t="str">
            <v>TUMIYANG, RT 002 RW 006</v>
          </cell>
          <cell r="M4473" t="str">
            <v>ORANG TUA</v>
          </cell>
          <cell r="N4473" t="str">
            <v>CERAI MATI</v>
          </cell>
          <cell r="O4473" t="str">
            <v>Tamat SD/Sederajat</v>
          </cell>
          <cell r="P4473" t="str">
            <v>Islam</v>
          </cell>
          <cell r="Q4473" t="str">
            <v>BELUM/TIDAK BEKERJA</v>
          </cell>
          <cell r="R4473" t="str">
            <v>-</v>
          </cell>
          <cell r="S4473" t="str">
            <v>TIDAK ADA</v>
          </cell>
        </row>
        <row r="4474">
          <cell r="A4474" t="str">
            <v>3302163112510100</v>
          </cell>
          <cell r="B4474" t="str">
            <v>3302161302057514</v>
          </cell>
          <cell r="C4474" t="str">
            <v>DARIKUN</v>
          </cell>
          <cell r="D4474" t="str">
            <v>LK</v>
          </cell>
          <cell r="E4474">
            <v>18993</v>
          </cell>
          <cell r="F4474">
            <v>68.353424657534248</v>
          </cell>
          <cell r="G4474" t="str">
            <v>BANYUMAS</v>
          </cell>
          <cell r="H4474" t="str">
            <v>DESA TUMIYANG</v>
          </cell>
          <cell r="I4474" t="str">
            <v>002</v>
          </cell>
          <cell r="J4474" t="str">
            <v>006</v>
          </cell>
          <cell r="K4474" t="str">
            <v>TUMIYANG</v>
          </cell>
          <cell r="L4474" t="str">
            <v>DESA TUMIYANG, RT 002 RW 006</v>
          </cell>
          <cell r="M4474" t="str">
            <v>KEPALA KELUARGA</v>
          </cell>
          <cell r="N4474" t="str">
            <v>KAWIN</v>
          </cell>
          <cell r="O4474" t="str">
            <v>Tamat SD/Sederajat</v>
          </cell>
          <cell r="P4474" t="str">
            <v>Islam</v>
          </cell>
          <cell r="Q4474" t="str">
            <v>WIRASWASTA</v>
          </cell>
          <cell r="R4474" t="str">
            <v>-</v>
          </cell>
          <cell r="S4474" t="str">
            <v>TIDAK ADA</v>
          </cell>
        </row>
        <row r="4475">
          <cell r="A4475" t="str">
            <v>3302164107590022</v>
          </cell>
          <cell r="B4475" t="str">
            <v>3302161302057514</v>
          </cell>
          <cell r="C4475" t="str">
            <v>CARKEM</v>
          </cell>
          <cell r="D4475" t="str">
            <v>PR</v>
          </cell>
          <cell r="E4475">
            <v>21732</v>
          </cell>
          <cell r="F4475">
            <v>60.849315068493148</v>
          </cell>
          <cell r="G4475" t="str">
            <v>BANYUMAS</v>
          </cell>
          <cell r="H4475" t="str">
            <v>DESA TUMIYANG</v>
          </cell>
          <cell r="I4475" t="str">
            <v>002</v>
          </cell>
          <cell r="J4475" t="str">
            <v>006</v>
          </cell>
          <cell r="K4475" t="str">
            <v>TUMIYANG</v>
          </cell>
          <cell r="L4475" t="str">
            <v>DESA TUMIYANG, RT 002 RW 006</v>
          </cell>
          <cell r="M4475" t="str">
            <v>ISTRI</v>
          </cell>
          <cell r="N4475" t="str">
            <v>KAWIN</v>
          </cell>
          <cell r="O4475" t="str">
            <v>Tamat SD/Sederajat</v>
          </cell>
          <cell r="P4475" t="str">
            <v>Islam</v>
          </cell>
          <cell r="Q4475" t="str">
            <v>MENGURUS RUMAH TANGGA</v>
          </cell>
          <cell r="R4475" t="str">
            <v>-</v>
          </cell>
          <cell r="S4475" t="str">
            <v>TIDAK ADA</v>
          </cell>
        </row>
        <row r="4476">
          <cell r="A4476" t="str">
            <v>3302160910670002</v>
          </cell>
          <cell r="B4476" t="str">
            <v>3302161302057515</v>
          </cell>
          <cell r="C4476" t="str">
            <v>SUKIM SUGIARTO</v>
          </cell>
          <cell r="D4476" t="str">
            <v>LK</v>
          </cell>
          <cell r="E4476">
            <v>24754</v>
          </cell>
          <cell r="F4476">
            <v>52.56986301369863</v>
          </cell>
          <cell r="G4476" t="str">
            <v>BANYUMAS</v>
          </cell>
          <cell r="H4476" t="str">
            <v>TUMIYANG</v>
          </cell>
          <cell r="I4476" t="str">
            <v>002</v>
          </cell>
          <cell r="J4476" t="str">
            <v>006</v>
          </cell>
          <cell r="K4476" t="str">
            <v>TUMIYANG</v>
          </cell>
          <cell r="L4476" t="str">
            <v>TUMIYANG, RT 002 RW 006</v>
          </cell>
          <cell r="M4476" t="str">
            <v>KEPALA KELUARGA</v>
          </cell>
          <cell r="N4476" t="str">
            <v>KAWIN</v>
          </cell>
          <cell r="O4476" t="str">
            <v>Tamat SD/Sederajat</v>
          </cell>
          <cell r="P4476" t="str">
            <v>Islam</v>
          </cell>
          <cell r="Q4476" t="str">
            <v>SOPIR</v>
          </cell>
          <cell r="R4476" t="str">
            <v>O</v>
          </cell>
          <cell r="S4476" t="str">
            <v>TIDAK ADA</v>
          </cell>
        </row>
        <row r="4477">
          <cell r="A4477" t="str">
            <v>3302164109740003</v>
          </cell>
          <cell r="B4477" t="str">
            <v>3302161302057515</v>
          </cell>
          <cell r="C4477" t="str">
            <v>DARWI</v>
          </cell>
          <cell r="D4477" t="str">
            <v>PR</v>
          </cell>
          <cell r="E4477">
            <v>27273</v>
          </cell>
          <cell r="F4477">
            <v>45.668493150684931</v>
          </cell>
          <cell r="G4477" t="str">
            <v>BANYUMAS</v>
          </cell>
          <cell r="H4477" t="str">
            <v>TUMIYANG</v>
          </cell>
          <cell r="I4477" t="str">
            <v>002</v>
          </cell>
          <cell r="J4477" t="str">
            <v>006</v>
          </cell>
          <cell r="K4477" t="str">
            <v>TUMIYANG</v>
          </cell>
          <cell r="L4477" t="str">
            <v>TUMIYANG, RT 002 RW 006</v>
          </cell>
          <cell r="M4477" t="str">
            <v>ISTRI</v>
          </cell>
          <cell r="N4477" t="str">
            <v>KAWIN</v>
          </cell>
          <cell r="O4477" t="str">
            <v>Tamat SD/Sederajat</v>
          </cell>
          <cell r="P4477" t="str">
            <v>Islam</v>
          </cell>
          <cell r="Q4477" t="str">
            <v>PEDAGANG</v>
          </cell>
          <cell r="R4477" t="str">
            <v>-</v>
          </cell>
          <cell r="S4477" t="str">
            <v>TIDAK ADA</v>
          </cell>
        </row>
        <row r="4478">
          <cell r="A4478" t="str">
            <v>3302165202070001</v>
          </cell>
          <cell r="B4478" t="str">
            <v>3302161302057515</v>
          </cell>
          <cell r="C4478" t="str">
            <v>NAYLA FUTAYU KUMAILA</v>
          </cell>
          <cell r="D4478" t="str">
            <v>PR</v>
          </cell>
          <cell r="E4478">
            <v>39125</v>
          </cell>
          <cell r="F4478">
            <v>13.197260273972603</v>
          </cell>
          <cell r="G4478" t="str">
            <v>BANYUMAS</v>
          </cell>
          <cell r="H4478" t="str">
            <v>TUMIYANG</v>
          </cell>
          <cell r="I4478" t="str">
            <v>002</v>
          </cell>
          <cell r="J4478" t="str">
            <v>006</v>
          </cell>
          <cell r="K4478" t="str">
            <v>TUMIYANG</v>
          </cell>
          <cell r="L4478" t="str">
            <v>TUMIYANG, RT 002 RW 006</v>
          </cell>
          <cell r="M4478" t="str">
            <v>ANAK</v>
          </cell>
          <cell r="N4478" t="str">
            <v>BELUM KAWIN</v>
          </cell>
          <cell r="O4478" t="str">
            <v>Tidak/Belum Sekolah</v>
          </cell>
          <cell r="P4478" t="str">
            <v>Islam</v>
          </cell>
          <cell r="Q4478" t="str">
            <v>BELUM/TIDAK BEKERJA</v>
          </cell>
          <cell r="R4478" t="str">
            <v>-</v>
          </cell>
          <cell r="S4478" t="str">
            <v>ADA</v>
          </cell>
        </row>
        <row r="4479">
          <cell r="A4479" t="str">
            <v>3302164107300032</v>
          </cell>
          <cell r="B4479" t="str">
            <v>3302161302057515</v>
          </cell>
          <cell r="C4479" t="str">
            <v>SIDEM</v>
          </cell>
          <cell r="D4479" t="str">
            <v>PR</v>
          </cell>
          <cell r="E4479">
            <v>11140</v>
          </cell>
          <cell r="F4479">
            <v>89.868493150684927</v>
          </cell>
          <cell r="G4479" t="str">
            <v>BANYUMAS</v>
          </cell>
          <cell r="H4479" t="str">
            <v>TUMIYANG</v>
          </cell>
          <cell r="I4479" t="str">
            <v>002</v>
          </cell>
          <cell r="J4479" t="str">
            <v>006</v>
          </cell>
          <cell r="K4479" t="str">
            <v>TUMIYANG</v>
          </cell>
          <cell r="L4479" t="str">
            <v>TUMIYANG, RT 002 RW 006</v>
          </cell>
          <cell r="M4479" t="str">
            <v>MERTUA</v>
          </cell>
          <cell r="N4479" t="str">
            <v>CERAI MATI</v>
          </cell>
          <cell r="O4479" t="str">
            <v>Tamat SD/Sederajat</v>
          </cell>
          <cell r="P4479" t="str">
            <v>Islam</v>
          </cell>
          <cell r="Q4479" t="str">
            <v>BELUM/TIDAK BEKERJA</v>
          </cell>
          <cell r="R4479" t="str">
            <v>-</v>
          </cell>
          <cell r="S4479" t="str">
            <v>TIDAK ADA</v>
          </cell>
        </row>
        <row r="4480">
          <cell r="A4480" t="str">
            <v>3302162808580001</v>
          </cell>
          <cell r="B4480" t="str">
            <v>3302161302057516</v>
          </cell>
          <cell r="C4480" t="str">
            <v>RASDI</v>
          </cell>
          <cell r="D4480" t="str">
            <v>LK</v>
          </cell>
          <cell r="E4480">
            <v>21425</v>
          </cell>
          <cell r="F4480">
            <v>61.69041095890411</v>
          </cell>
          <cell r="G4480" t="str">
            <v>BANYUMAS</v>
          </cell>
          <cell r="H4480" t="str">
            <v>DESA TUMIYANG</v>
          </cell>
          <cell r="I4480" t="str">
            <v>002</v>
          </cell>
          <cell r="J4480" t="str">
            <v>006</v>
          </cell>
          <cell r="K4480" t="str">
            <v>TUMIYANG</v>
          </cell>
          <cell r="L4480" t="str">
            <v>DESA TUMIYANG, RT 002 RW 006</v>
          </cell>
          <cell r="M4480" t="str">
            <v>KEPALA KELUARGA</v>
          </cell>
          <cell r="N4480" t="str">
            <v>KAWIN</v>
          </cell>
          <cell r="O4480" t="str">
            <v>Tamat SD/Sederajat</v>
          </cell>
          <cell r="P4480" t="str">
            <v>Islam</v>
          </cell>
          <cell r="Q4480" t="str">
            <v>PETANI/PEKEBUN</v>
          </cell>
          <cell r="R4480" t="str">
            <v>-</v>
          </cell>
          <cell r="S4480" t="str">
            <v>TIDAK ADA</v>
          </cell>
        </row>
        <row r="4481">
          <cell r="A4481" t="str">
            <v>3302167112610112</v>
          </cell>
          <cell r="B4481" t="str">
            <v>3302161302057516</v>
          </cell>
          <cell r="C4481" t="str">
            <v>WASIRAH</v>
          </cell>
          <cell r="D4481" t="str">
            <v>PR</v>
          </cell>
          <cell r="E4481">
            <v>22646</v>
          </cell>
          <cell r="F4481">
            <v>58.345205479452055</v>
          </cell>
          <cell r="G4481" t="str">
            <v>BANYUMAS</v>
          </cell>
          <cell r="H4481" t="str">
            <v>DESA TUMIYANG</v>
          </cell>
          <cell r="I4481" t="str">
            <v>002</v>
          </cell>
          <cell r="J4481" t="str">
            <v>006</v>
          </cell>
          <cell r="K4481" t="str">
            <v>TUMIYANG</v>
          </cell>
          <cell r="L4481" t="str">
            <v>DESA TUMIYANG, RT 002 RW 006</v>
          </cell>
          <cell r="M4481" t="str">
            <v>ISTRI</v>
          </cell>
          <cell r="N4481" t="str">
            <v>KAWIN</v>
          </cell>
          <cell r="O4481" t="str">
            <v>Tamat SD/Sederajat</v>
          </cell>
          <cell r="P4481" t="str">
            <v>Islam</v>
          </cell>
          <cell r="Q4481" t="str">
            <v>MENGURUS RUMAH TANGGA</v>
          </cell>
          <cell r="R4481" t="str">
            <v>-</v>
          </cell>
          <cell r="S4481" t="str">
            <v>TIDAK ADA</v>
          </cell>
        </row>
        <row r="4482">
          <cell r="A4482" t="str">
            <v>3302160107450044</v>
          </cell>
          <cell r="B4482" t="str">
            <v>3302161302057517</v>
          </cell>
          <cell r="C4482" t="str">
            <v>WARSO</v>
          </cell>
          <cell r="D4482" t="str">
            <v>LK</v>
          </cell>
          <cell r="E4482">
            <v>16619</v>
          </cell>
          <cell r="F4482">
            <v>74.857534246575341</v>
          </cell>
          <cell r="G4482" t="str">
            <v>BANYUMAS</v>
          </cell>
          <cell r="H4482" t="str">
            <v xml:space="preserve"> TUMIYANG</v>
          </cell>
          <cell r="I4482" t="str">
            <v>002</v>
          </cell>
          <cell r="J4482" t="str">
            <v>006</v>
          </cell>
          <cell r="K4482" t="str">
            <v>TUMIYANG</v>
          </cell>
          <cell r="L4482" t="str">
            <v xml:space="preserve"> TUMIYANG, RT 002 RW 006</v>
          </cell>
          <cell r="M4482" t="str">
            <v>KEPALA KELUARGA</v>
          </cell>
          <cell r="N4482" t="str">
            <v>KAWIN</v>
          </cell>
          <cell r="O4482" t="str">
            <v>Tamat SD/Sederajat</v>
          </cell>
          <cell r="P4482" t="str">
            <v>Islam</v>
          </cell>
          <cell r="Q4482" t="str">
            <v>PETANI/PEKEBUN</v>
          </cell>
          <cell r="R4482" t="str">
            <v>-</v>
          </cell>
          <cell r="S4482" t="str">
            <v>TIDAK ADA</v>
          </cell>
        </row>
        <row r="4483">
          <cell r="A4483" t="str">
            <v>3302164107590025</v>
          </cell>
          <cell r="B4483" t="str">
            <v>3302161302057517</v>
          </cell>
          <cell r="C4483" t="str">
            <v>WARKEM</v>
          </cell>
          <cell r="D4483" t="str">
            <v>PR</v>
          </cell>
          <cell r="E4483">
            <v>21732</v>
          </cell>
          <cell r="F4483">
            <v>60.849315068493148</v>
          </cell>
          <cell r="G4483" t="str">
            <v>BANYUMAS</v>
          </cell>
          <cell r="H4483" t="str">
            <v xml:space="preserve"> TUMIYANG</v>
          </cell>
          <cell r="I4483" t="str">
            <v>002</v>
          </cell>
          <cell r="J4483" t="str">
            <v>006</v>
          </cell>
          <cell r="K4483" t="str">
            <v>TUMIYANG</v>
          </cell>
          <cell r="L4483" t="str">
            <v xml:space="preserve"> TUMIYANG, RT 002 RW 006</v>
          </cell>
          <cell r="M4483" t="str">
            <v>ISTRI</v>
          </cell>
          <cell r="N4483" t="str">
            <v>KAWIN</v>
          </cell>
          <cell r="O4483" t="str">
            <v>Tamat SD/Sederajat</v>
          </cell>
          <cell r="P4483" t="str">
            <v>Islam</v>
          </cell>
          <cell r="Q4483" t="str">
            <v>MENGURUS RUMAH TANGGA</v>
          </cell>
          <cell r="R4483" t="str">
            <v>-</v>
          </cell>
          <cell r="S4483" t="str">
            <v>TIDAK ADA</v>
          </cell>
        </row>
        <row r="4484">
          <cell r="A4484" t="str">
            <v>3302162306820003</v>
          </cell>
          <cell r="B4484" t="str">
            <v>3302161302057517</v>
          </cell>
          <cell r="C4484" t="str">
            <v>SUDIRMAN</v>
          </cell>
          <cell r="D4484" t="str">
            <v>LK</v>
          </cell>
          <cell r="E4484">
            <v>30125</v>
          </cell>
          <cell r="F4484">
            <v>37.854794520547948</v>
          </cell>
          <cell r="G4484" t="str">
            <v>BANYUMAS</v>
          </cell>
          <cell r="H4484" t="str">
            <v xml:space="preserve"> TUMIYANG</v>
          </cell>
          <cell r="I4484" t="str">
            <v>002</v>
          </cell>
          <cell r="J4484" t="str">
            <v>006</v>
          </cell>
          <cell r="K4484" t="str">
            <v>TUMIYANG</v>
          </cell>
          <cell r="L4484" t="str">
            <v xml:space="preserve"> TUMIYANG, RT 002 RW 006</v>
          </cell>
          <cell r="M4484" t="str">
            <v>ANAK</v>
          </cell>
          <cell r="N4484" t="str">
            <v>BELUM KAWIN</v>
          </cell>
          <cell r="O4484" t="str">
            <v>Tamat SD/Sederajat</v>
          </cell>
          <cell r="P4484" t="str">
            <v>Islam</v>
          </cell>
          <cell r="Q4484" t="str">
            <v>PETANI/PEKEBUN</v>
          </cell>
          <cell r="R4484" t="str">
            <v>-</v>
          </cell>
          <cell r="S4484" t="str">
            <v>TIDAK ADA</v>
          </cell>
        </row>
        <row r="4485">
          <cell r="A4485" t="str">
            <v>3302162605840001</v>
          </cell>
          <cell r="B4485" t="str">
            <v>3302161302057517</v>
          </cell>
          <cell r="C4485" t="str">
            <v>WATNO</v>
          </cell>
          <cell r="D4485" t="str">
            <v>LK</v>
          </cell>
          <cell r="E4485">
            <v>30828</v>
          </cell>
          <cell r="F4485">
            <v>35.92876712328767</v>
          </cell>
          <cell r="G4485" t="str">
            <v>BANYUMAS</v>
          </cell>
          <cell r="H4485" t="str">
            <v xml:space="preserve"> TUMIYANG</v>
          </cell>
          <cell r="I4485" t="str">
            <v>002</v>
          </cell>
          <cell r="J4485" t="str">
            <v>006</v>
          </cell>
          <cell r="K4485" t="str">
            <v>TUMIYANG</v>
          </cell>
          <cell r="L4485" t="str">
            <v xml:space="preserve"> TUMIYANG, RT 002 RW 006</v>
          </cell>
          <cell r="M4485" t="str">
            <v>ANAK</v>
          </cell>
          <cell r="N4485" t="str">
            <v>BELUM KAWIN</v>
          </cell>
          <cell r="O4485" t="str">
            <v>Tamat SD/Sederajat</v>
          </cell>
          <cell r="P4485" t="str">
            <v>Islam</v>
          </cell>
          <cell r="Q4485" t="str">
            <v>PETANI/PEKEBUN</v>
          </cell>
          <cell r="R4485" t="str">
            <v>-</v>
          </cell>
          <cell r="S4485" t="str">
            <v>TIDAK ADA</v>
          </cell>
        </row>
        <row r="4486">
          <cell r="A4486" t="str">
            <v>3302161808620001</v>
          </cell>
          <cell r="B4486" t="str">
            <v>3302161302057518</v>
          </cell>
          <cell r="C4486" t="str">
            <v>SARNO</v>
          </cell>
          <cell r="D4486" t="str">
            <v>LK</v>
          </cell>
          <cell r="E4486">
            <v>22876</v>
          </cell>
          <cell r="F4486">
            <v>57.715068493150682</v>
          </cell>
          <cell r="G4486" t="str">
            <v>BANYUMAS</v>
          </cell>
          <cell r="H4486" t="str">
            <v>DESA TUMIYANG</v>
          </cell>
          <cell r="I4486" t="str">
            <v>002</v>
          </cell>
          <cell r="J4486" t="str">
            <v>006</v>
          </cell>
          <cell r="K4486" t="str">
            <v>TUMIYANG</v>
          </cell>
          <cell r="L4486" t="str">
            <v>DESA TUMIYANG, RT 002 RW 006</v>
          </cell>
          <cell r="M4486" t="str">
            <v>KEPALA KELUARGA</v>
          </cell>
          <cell r="N4486" t="str">
            <v>KAWIN</v>
          </cell>
          <cell r="O4486" t="str">
            <v>Tamat SD/Sederajat</v>
          </cell>
          <cell r="P4486" t="str">
            <v>Islam</v>
          </cell>
          <cell r="Q4486" t="str">
            <v>BURUH HARIAN LEPAS</v>
          </cell>
          <cell r="R4486" t="str">
            <v>-</v>
          </cell>
          <cell r="S4486" t="str">
            <v>TIDAK ADA</v>
          </cell>
        </row>
        <row r="4487">
          <cell r="A4487" t="str">
            <v>3302165007680004</v>
          </cell>
          <cell r="B4487" t="str">
            <v>3302161302057518</v>
          </cell>
          <cell r="C4487" t="str">
            <v>MUJIYAH</v>
          </cell>
          <cell r="D4487" t="str">
            <v>PR</v>
          </cell>
          <cell r="E4487">
            <v>25029</v>
          </cell>
          <cell r="F4487">
            <v>51.816438356164383</v>
          </cell>
          <cell r="G4487" t="str">
            <v>PEMALANG</v>
          </cell>
          <cell r="H4487" t="str">
            <v>DESA TUMIYANG</v>
          </cell>
          <cell r="I4487" t="str">
            <v>002</v>
          </cell>
          <cell r="J4487" t="str">
            <v>006</v>
          </cell>
          <cell r="K4487" t="str">
            <v>TUMIYANG</v>
          </cell>
          <cell r="L4487" t="str">
            <v>DESA TUMIYANG, RT 002 RW 006</v>
          </cell>
          <cell r="M4487" t="str">
            <v>ISTRI</v>
          </cell>
          <cell r="N4487" t="str">
            <v>KAWIN</v>
          </cell>
          <cell r="O4487" t="str">
            <v>Tamat SD/Sederajat</v>
          </cell>
          <cell r="P4487" t="str">
            <v>Islam</v>
          </cell>
          <cell r="Q4487" t="str">
            <v>MENGURUS RUMAH TANGGA</v>
          </cell>
          <cell r="R4487" t="str">
            <v>-</v>
          </cell>
          <cell r="S4487" t="str">
            <v>TIDAK ADA</v>
          </cell>
        </row>
        <row r="4488">
          <cell r="A4488" t="str">
            <v>3302162001890001</v>
          </cell>
          <cell r="B4488" t="str">
            <v>3302161302057518</v>
          </cell>
          <cell r="C4488" t="str">
            <v>AKHMAD NAZARUDIN</v>
          </cell>
          <cell r="D4488" t="str">
            <v>LK</v>
          </cell>
          <cell r="E4488">
            <v>32528</v>
          </cell>
          <cell r="F4488">
            <v>31.271232876712329</v>
          </cell>
          <cell r="G4488" t="str">
            <v>JAKARTA</v>
          </cell>
          <cell r="H4488" t="str">
            <v>DESA TUMIYANG</v>
          </cell>
          <cell r="I4488" t="str">
            <v>002</v>
          </cell>
          <cell r="J4488" t="str">
            <v>006</v>
          </cell>
          <cell r="K4488" t="str">
            <v>TUMIYANG</v>
          </cell>
          <cell r="L4488" t="str">
            <v>DESA TUMIYANG, RT 002 RW 006</v>
          </cell>
          <cell r="M4488" t="str">
            <v>ANAK</v>
          </cell>
          <cell r="N4488" t="str">
            <v>BELUM KAWIN</v>
          </cell>
          <cell r="O4488" t="str">
            <v>SLTA/Sederajat</v>
          </cell>
          <cell r="P4488" t="str">
            <v>Islam</v>
          </cell>
          <cell r="Q4488" t="str">
            <v>KARYAWAN SWASTA</v>
          </cell>
          <cell r="R4488" t="str">
            <v>-</v>
          </cell>
          <cell r="S4488" t="str">
            <v>ADA</v>
          </cell>
        </row>
        <row r="4489">
          <cell r="A4489" t="str">
            <v>3302165604970001</v>
          </cell>
          <cell r="B4489" t="str">
            <v>3302161302057518</v>
          </cell>
          <cell r="C4489" t="str">
            <v>WIYA RIYANTI</v>
          </cell>
          <cell r="D4489" t="str">
            <v>PR</v>
          </cell>
          <cell r="E4489">
            <v>35536</v>
          </cell>
          <cell r="F4489">
            <v>23.030136986301368</v>
          </cell>
          <cell r="G4489" t="str">
            <v>PEMALANG</v>
          </cell>
          <cell r="H4489" t="str">
            <v>DESA TUMIYANG</v>
          </cell>
          <cell r="I4489" t="str">
            <v>002</v>
          </cell>
          <cell r="J4489" t="str">
            <v>006</v>
          </cell>
          <cell r="K4489" t="str">
            <v>TUMIYANG</v>
          </cell>
          <cell r="L4489" t="str">
            <v>DESA TUMIYANG, RT 002 RW 006</v>
          </cell>
          <cell r="M4489" t="str">
            <v>ANAK</v>
          </cell>
          <cell r="N4489" t="str">
            <v>BELUM KAWIN</v>
          </cell>
          <cell r="O4489" t="str">
            <v>Tamat SD/Sederajat</v>
          </cell>
          <cell r="P4489" t="str">
            <v>Islam</v>
          </cell>
          <cell r="Q4489" t="str">
            <v>PELAJAR/MAHASISWA</v>
          </cell>
          <cell r="R4489" t="str">
            <v>-</v>
          </cell>
          <cell r="S4489" t="str">
            <v>ADA</v>
          </cell>
        </row>
        <row r="4490">
          <cell r="A4490" t="str">
            <v>3302164107420062</v>
          </cell>
          <cell r="B4490" t="str">
            <v>3302161302057519</v>
          </cell>
          <cell r="C4490" t="str">
            <v>DASIRAH</v>
          </cell>
          <cell r="D4490" t="str">
            <v>PR</v>
          </cell>
          <cell r="E4490">
            <v>15523</v>
          </cell>
          <cell r="F4490">
            <v>77.860273972602741</v>
          </cell>
          <cell r="G4490" t="str">
            <v>BANYUMAS</v>
          </cell>
          <cell r="H4490" t="str">
            <v>TUMIYANG</v>
          </cell>
          <cell r="I4490" t="str">
            <v>002</v>
          </cell>
          <cell r="J4490" t="str">
            <v>006</v>
          </cell>
          <cell r="K4490" t="str">
            <v>TUMIYANG</v>
          </cell>
          <cell r="L4490" t="str">
            <v>TUMIYANG, RT 002 RW 006</v>
          </cell>
          <cell r="M4490" t="str">
            <v>KEPALA KELUARGA</v>
          </cell>
          <cell r="N4490" t="str">
            <v>CERAI MATI</v>
          </cell>
          <cell r="O4490" t="str">
            <v>Tamat SD/Sederajat</v>
          </cell>
          <cell r="P4490" t="str">
            <v>Islam</v>
          </cell>
          <cell r="Q4490" t="str">
            <v>BURUH TANI/PERKEBUNAN</v>
          </cell>
          <cell r="R4490" t="str">
            <v>-</v>
          </cell>
          <cell r="S4490" t="str">
            <v>TIDAK ADA</v>
          </cell>
        </row>
        <row r="4491">
          <cell r="A4491" t="str">
            <v>3302164807840002</v>
          </cell>
          <cell r="B4491" t="str">
            <v>3302161302057519</v>
          </cell>
          <cell r="C4491" t="str">
            <v>SARTINAH</v>
          </cell>
          <cell r="D4491" t="str">
            <v>PR</v>
          </cell>
          <cell r="E4491">
            <v>30871</v>
          </cell>
          <cell r="F4491">
            <v>35.81095890410959</v>
          </cell>
          <cell r="G4491" t="str">
            <v>BANYUMAS</v>
          </cell>
          <cell r="H4491" t="str">
            <v>TUMIYANG</v>
          </cell>
          <cell r="I4491" t="str">
            <v>002</v>
          </cell>
          <cell r="J4491" t="str">
            <v>006</v>
          </cell>
          <cell r="K4491" t="str">
            <v>TUMIYANG</v>
          </cell>
          <cell r="L4491" t="str">
            <v>TUMIYANG, RT 002 RW 006</v>
          </cell>
          <cell r="M4491" t="str">
            <v>ANAK</v>
          </cell>
          <cell r="N4491" t="str">
            <v>KAWIN</v>
          </cell>
          <cell r="O4491" t="str">
            <v>Tamat SD/Sederajat</v>
          </cell>
          <cell r="P4491" t="str">
            <v>Islam</v>
          </cell>
          <cell r="Q4491" t="str">
            <v>PEMBANTU RUMAH TANGGA</v>
          </cell>
          <cell r="R4491" t="str">
            <v>-</v>
          </cell>
          <cell r="S4491" t="str">
            <v>TIDAK ADA</v>
          </cell>
        </row>
        <row r="4492">
          <cell r="A4492" t="str">
            <v>3302161204610003</v>
          </cell>
          <cell r="B4492" t="str">
            <v>3302161302057519</v>
          </cell>
          <cell r="C4492" t="str">
            <v>SUYONO</v>
          </cell>
          <cell r="D4492" t="str">
            <v>LK</v>
          </cell>
          <cell r="E4492">
            <v>22383</v>
          </cell>
          <cell r="F4492">
            <v>59.065753424657537</v>
          </cell>
          <cell r="G4492" t="str">
            <v>BANYUMAS</v>
          </cell>
          <cell r="H4492" t="str">
            <v>TUMIYANG</v>
          </cell>
          <cell r="I4492" t="str">
            <v>002</v>
          </cell>
          <cell r="J4492" t="str">
            <v>006</v>
          </cell>
          <cell r="K4492" t="str">
            <v>TUMIYANG</v>
          </cell>
          <cell r="L4492" t="str">
            <v>TUMIYANG, RT 002 RW 006</v>
          </cell>
          <cell r="M4492" t="str">
            <v>MENANTU</v>
          </cell>
          <cell r="N4492" t="str">
            <v>KAWIN</v>
          </cell>
          <cell r="O4492" t="str">
            <v>Tamat SD/Sederajat</v>
          </cell>
          <cell r="P4492" t="str">
            <v>Islam</v>
          </cell>
          <cell r="Q4492" t="str">
            <v>PERDAGANGAN</v>
          </cell>
          <cell r="R4492" t="str">
            <v>-</v>
          </cell>
          <cell r="S4492" t="str">
            <v>TIDAK ADA</v>
          </cell>
        </row>
        <row r="4493">
          <cell r="A4493" t="str">
            <v>3302162712910002</v>
          </cell>
          <cell r="B4493" t="str">
            <v>3302161302057519</v>
          </cell>
          <cell r="C4493" t="str">
            <v>SUPRAPTO</v>
          </cell>
          <cell r="D4493" t="str">
            <v>LK</v>
          </cell>
          <cell r="E4493">
            <v>33599</v>
          </cell>
          <cell r="F4493">
            <v>28.336986301369862</v>
          </cell>
          <cell r="G4493" t="str">
            <v>BANYUMAS</v>
          </cell>
          <cell r="H4493" t="str">
            <v>TUMIYANG</v>
          </cell>
          <cell r="I4493" t="str">
            <v>002</v>
          </cell>
          <cell r="J4493" t="str">
            <v>006</v>
          </cell>
          <cell r="K4493" t="str">
            <v>TUMIYANG</v>
          </cell>
          <cell r="L4493" t="str">
            <v>TUMIYANG, RT 002 RW 006</v>
          </cell>
          <cell r="M4493" t="str">
            <v>CUCU</v>
          </cell>
          <cell r="N4493" t="str">
            <v>BELUM KAWIN</v>
          </cell>
          <cell r="O4493" t="str">
            <v>SLTA/Sederajat</v>
          </cell>
          <cell r="P4493" t="str">
            <v>Islam</v>
          </cell>
          <cell r="Q4493" t="str">
            <v>PELAJAR/MAHASISWA</v>
          </cell>
          <cell r="R4493" t="str">
            <v>-</v>
          </cell>
          <cell r="S4493" t="str">
            <v>ADA</v>
          </cell>
        </row>
        <row r="4494">
          <cell r="A4494" t="str">
            <v>3302160701690005</v>
          </cell>
          <cell r="B4494" t="str">
            <v>3302161302057520</v>
          </cell>
          <cell r="C4494" t="str">
            <v>TAMRIN</v>
          </cell>
          <cell r="D4494" t="str">
            <v>LK</v>
          </cell>
          <cell r="E4494">
            <v>25210</v>
          </cell>
          <cell r="F4494">
            <v>51.320547945205476</v>
          </cell>
          <cell r="G4494" t="str">
            <v>BANYUMAS</v>
          </cell>
          <cell r="H4494" t="str">
            <v>TUMIYANG</v>
          </cell>
          <cell r="I4494" t="str">
            <v>002</v>
          </cell>
          <cell r="J4494" t="str">
            <v>006</v>
          </cell>
          <cell r="K4494" t="str">
            <v>TUMIYANG</v>
          </cell>
          <cell r="L4494" t="str">
            <v>TUMIYANG, RT 002 RW 006</v>
          </cell>
          <cell r="M4494" t="str">
            <v>KEPALA KELUARGA</v>
          </cell>
          <cell r="N4494" t="str">
            <v>KAWIN</v>
          </cell>
          <cell r="O4494" t="str">
            <v>Tamat SD/Sederajat</v>
          </cell>
          <cell r="P4494" t="str">
            <v>Islam</v>
          </cell>
          <cell r="Q4494" t="str">
            <v>PETANI/PEKEBUN</v>
          </cell>
          <cell r="R4494" t="str">
            <v>-</v>
          </cell>
          <cell r="S4494" t="str">
            <v>TIDAK ADA</v>
          </cell>
        </row>
        <row r="4495">
          <cell r="A4495" t="str">
            <v>3302164106770004</v>
          </cell>
          <cell r="B4495" t="str">
            <v>3302161302057520</v>
          </cell>
          <cell r="C4495" t="str">
            <v>TARSINAH</v>
          </cell>
          <cell r="D4495" t="str">
            <v>PR</v>
          </cell>
          <cell r="E4495">
            <v>28277</v>
          </cell>
          <cell r="F4495">
            <v>42.917808219178085</v>
          </cell>
          <cell r="G4495" t="str">
            <v>BANYUMAS</v>
          </cell>
          <cell r="H4495" t="str">
            <v>TUMIYANG</v>
          </cell>
          <cell r="I4495" t="str">
            <v>002</v>
          </cell>
          <cell r="J4495" t="str">
            <v>006</v>
          </cell>
          <cell r="K4495" t="str">
            <v>TUMIYANG</v>
          </cell>
          <cell r="L4495" t="str">
            <v>TUMIYANG, RT 002 RW 006</v>
          </cell>
          <cell r="M4495" t="str">
            <v>ISTRI</v>
          </cell>
          <cell r="N4495" t="str">
            <v>KAWIN</v>
          </cell>
          <cell r="O4495" t="str">
            <v>Tamat SD/Sederajat</v>
          </cell>
          <cell r="P4495" t="str">
            <v>Islam</v>
          </cell>
          <cell r="Q4495" t="str">
            <v>MENGURUS RUMAH TANGGA</v>
          </cell>
          <cell r="R4495" t="str">
            <v>-</v>
          </cell>
          <cell r="S4495" t="str">
            <v>TIDAK ADA</v>
          </cell>
        </row>
        <row r="4496">
          <cell r="A4496" t="str">
            <v>3302162102000003</v>
          </cell>
          <cell r="B4496" t="str">
            <v>3302161302057520</v>
          </cell>
          <cell r="C4496" t="str">
            <v>AJI FEBRIANTO</v>
          </cell>
          <cell r="D4496" t="str">
            <v>LK</v>
          </cell>
          <cell r="E4496">
            <v>36577</v>
          </cell>
          <cell r="F4496">
            <v>20.17808219178082</v>
          </cell>
          <cell r="G4496" t="str">
            <v>BANYUMAS</v>
          </cell>
          <cell r="H4496" t="str">
            <v>TUMIYANG</v>
          </cell>
          <cell r="I4496" t="str">
            <v>002</v>
          </cell>
          <cell r="J4496" t="str">
            <v>006</v>
          </cell>
          <cell r="K4496" t="str">
            <v>TUMIYANG</v>
          </cell>
          <cell r="L4496" t="str">
            <v>TUMIYANG, RT 002 RW 006</v>
          </cell>
          <cell r="M4496" t="str">
            <v>ANAK</v>
          </cell>
          <cell r="N4496" t="str">
            <v>BELUM KAWIN</v>
          </cell>
          <cell r="O4496" t="str">
            <v>SLTP/Sederajat</v>
          </cell>
          <cell r="P4496" t="str">
            <v>Islam</v>
          </cell>
          <cell r="Q4496" t="str">
            <v>PELAJAR/MAHASISWA</v>
          </cell>
          <cell r="R4496" t="str">
            <v>-</v>
          </cell>
          <cell r="S4496" t="str">
            <v>ADA</v>
          </cell>
        </row>
        <row r="4497">
          <cell r="A4497" t="str">
            <v>3302160107610035</v>
          </cell>
          <cell r="B4497" t="str">
            <v>3302161302057522</v>
          </cell>
          <cell r="C4497" t="str">
            <v>SUDI</v>
          </cell>
          <cell r="D4497" t="str">
            <v>LK</v>
          </cell>
          <cell r="E4497">
            <v>22463</v>
          </cell>
          <cell r="F4497">
            <v>58.846575342465755</v>
          </cell>
          <cell r="G4497" t="str">
            <v>BANYUMAS</v>
          </cell>
          <cell r="H4497" t="str">
            <v>DESA TUMIYANG</v>
          </cell>
          <cell r="I4497" t="str">
            <v>002</v>
          </cell>
          <cell r="J4497" t="str">
            <v>006</v>
          </cell>
          <cell r="K4497" t="str">
            <v>TUMIYANG</v>
          </cell>
          <cell r="L4497" t="str">
            <v>DESA TUMIYANG, RT 002 RW 006</v>
          </cell>
          <cell r="M4497" t="str">
            <v>KEPALA KELUARGA</v>
          </cell>
          <cell r="N4497" t="str">
            <v>KAWIN</v>
          </cell>
          <cell r="O4497" t="str">
            <v>Tamat SD/Sederajat</v>
          </cell>
          <cell r="P4497" t="str">
            <v>Islam</v>
          </cell>
          <cell r="Q4497" t="str">
            <v>PETANI/PEKEBUN</v>
          </cell>
          <cell r="R4497" t="str">
            <v>-</v>
          </cell>
          <cell r="S4497" t="str">
            <v>TIDAK ADA</v>
          </cell>
        </row>
        <row r="4498">
          <cell r="A4498" t="str">
            <v>3302164107660039</v>
          </cell>
          <cell r="B4498" t="str">
            <v>3302161302057522</v>
          </cell>
          <cell r="C4498" t="str">
            <v>MARFUNGAH</v>
          </cell>
          <cell r="D4498" t="str">
            <v>PR</v>
          </cell>
          <cell r="E4498">
            <v>24289</v>
          </cell>
          <cell r="F4498">
            <v>53.843835616438355</v>
          </cell>
          <cell r="G4498" t="str">
            <v>BANYUMAS</v>
          </cell>
          <cell r="H4498" t="str">
            <v>DESA TUMIYANG</v>
          </cell>
          <cell r="I4498" t="str">
            <v>002</v>
          </cell>
          <cell r="J4498" t="str">
            <v>006</v>
          </cell>
          <cell r="K4498" t="str">
            <v>TUMIYANG</v>
          </cell>
          <cell r="L4498" t="str">
            <v>DESA TUMIYANG, RT 002 RW 006</v>
          </cell>
          <cell r="M4498" t="str">
            <v>ISTRI</v>
          </cell>
          <cell r="N4498" t="str">
            <v>KAWIN</v>
          </cell>
          <cell r="O4498" t="str">
            <v>Tamat SD/Sederajat</v>
          </cell>
          <cell r="P4498" t="str">
            <v>Islam</v>
          </cell>
          <cell r="Q4498" t="str">
            <v>PETANI/PEKEBUN</v>
          </cell>
          <cell r="R4498" t="str">
            <v>-</v>
          </cell>
          <cell r="S4498" t="str">
            <v>TIDAK ADA</v>
          </cell>
        </row>
        <row r="4499">
          <cell r="A4499" t="str">
            <v>3302160107690013</v>
          </cell>
          <cell r="B4499" t="str">
            <v>3302161302057524</v>
          </cell>
          <cell r="C4499" t="str">
            <v>SUKRI</v>
          </cell>
          <cell r="D4499" t="str">
            <v>LK</v>
          </cell>
          <cell r="E4499">
            <v>25385</v>
          </cell>
          <cell r="F4499">
            <v>50.841095890410962</v>
          </cell>
          <cell r="G4499" t="str">
            <v>BANYUMAS</v>
          </cell>
          <cell r="H4499" t="str">
            <v>TUMIYANG</v>
          </cell>
          <cell r="I4499" t="str">
            <v>002</v>
          </cell>
          <cell r="J4499" t="str">
            <v>006</v>
          </cell>
          <cell r="K4499" t="str">
            <v>TUMIYANG</v>
          </cell>
          <cell r="L4499" t="str">
            <v>TUMIYANG, RT 002 RW 006</v>
          </cell>
          <cell r="M4499" t="str">
            <v>KEPALA KELUARGA</v>
          </cell>
          <cell r="N4499" t="str">
            <v>KAWIN</v>
          </cell>
          <cell r="O4499" t="str">
            <v>Tamat SD/Sederajat</v>
          </cell>
          <cell r="P4499" t="str">
            <v>Islam</v>
          </cell>
          <cell r="Q4499" t="str">
            <v>PETANI/PEKEBUN</v>
          </cell>
          <cell r="R4499" t="str">
            <v>-</v>
          </cell>
          <cell r="S4499" t="str">
            <v>TIDAK ADA</v>
          </cell>
        </row>
        <row r="4500">
          <cell r="A4500" t="str">
            <v>3302164107720011</v>
          </cell>
          <cell r="B4500" t="str">
            <v>3302161302057524</v>
          </cell>
          <cell r="C4500" t="str">
            <v>SANGIRAH</v>
          </cell>
          <cell r="D4500" t="str">
            <v>PR</v>
          </cell>
          <cell r="E4500">
            <v>26481</v>
          </cell>
          <cell r="F4500">
            <v>47.838356164383562</v>
          </cell>
          <cell r="G4500" t="str">
            <v>BANYUMAS</v>
          </cell>
          <cell r="H4500" t="str">
            <v>TUMIYANG</v>
          </cell>
          <cell r="I4500" t="str">
            <v>002</v>
          </cell>
          <cell r="J4500" t="str">
            <v>006</v>
          </cell>
          <cell r="K4500" t="str">
            <v>TUMIYANG</v>
          </cell>
          <cell r="L4500" t="str">
            <v>TUMIYANG, RT 002 RW 006</v>
          </cell>
          <cell r="M4500" t="str">
            <v>ISTRI</v>
          </cell>
          <cell r="N4500" t="str">
            <v>KAWIN</v>
          </cell>
          <cell r="O4500" t="str">
            <v>Belum Tamat SD/Sederajat</v>
          </cell>
          <cell r="P4500" t="str">
            <v>Islam</v>
          </cell>
          <cell r="Q4500" t="str">
            <v>MENGURUS RUMAH TANGGA</v>
          </cell>
          <cell r="R4500" t="str">
            <v>-</v>
          </cell>
          <cell r="S4500" t="str">
            <v>TIDAK ADA</v>
          </cell>
        </row>
        <row r="4501">
          <cell r="A4501" t="str">
            <v>3302162004710001</v>
          </cell>
          <cell r="B4501" t="str">
            <v>3302161302057525</v>
          </cell>
          <cell r="C4501" t="str">
            <v>KHUSEN</v>
          </cell>
          <cell r="D4501" t="str">
            <v>LK</v>
          </cell>
          <cell r="E4501">
            <v>26043</v>
          </cell>
          <cell r="F4501">
            <v>49.038356164383565</v>
          </cell>
          <cell r="G4501" t="str">
            <v>BANYUMAS</v>
          </cell>
          <cell r="H4501" t="str">
            <v>TUMIYANG</v>
          </cell>
          <cell r="I4501" t="str">
            <v>002</v>
          </cell>
          <cell r="J4501" t="str">
            <v>006</v>
          </cell>
          <cell r="K4501" t="str">
            <v>TUMIYANG</v>
          </cell>
          <cell r="L4501" t="str">
            <v>TUMIYANG, RT 002 RW 006</v>
          </cell>
          <cell r="M4501" t="str">
            <v>KEPALA KELUARGA</v>
          </cell>
          <cell r="N4501" t="str">
            <v>KAWIN</v>
          </cell>
          <cell r="O4501" t="str">
            <v>Akademi/Diploma III/S. Muda</v>
          </cell>
          <cell r="P4501" t="str">
            <v>Islam</v>
          </cell>
          <cell r="Q4501" t="str">
            <v>WIRASWASTA</v>
          </cell>
          <cell r="R4501" t="str">
            <v>-</v>
          </cell>
          <cell r="S4501" t="str">
            <v>TIDAK ADA</v>
          </cell>
        </row>
        <row r="4502">
          <cell r="A4502" t="str">
            <v>3302163107570001</v>
          </cell>
          <cell r="B4502" t="str">
            <v>3302161302057526</v>
          </cell>
          <cell r="C4502" t="str">
            <v>KIRWAN SANARJO</v>
          </cell>
          <cell r="D4502" t="str">
            <v>LK</v>
          </cell>
          <cell r="E4502">
            <v>21032</v>
          </cell>
          <cell r="F4502">
            <v>62.767123287671232</v>
          </cell>
          <cell r="G4502" t="str">
            <v>BANYUMAS</v>
          </cell>
          <cell r="H4502" t="str">
            <v>TUMIYANG</v>
          </cell>
          <cell r="I4502" t="str">
            <v>002</v>
          </cell>
          <cell r="J4502" t="str">
            <v>006</v>
          </cell>
          <cell r="K4502" t="str">
            <v>TUMIYANG</v>
          </cell>
          <cell r="L4502" t="str">
            <v>TUMIYANG, RT 002 RW 006</v>
          </cell>
          <cell r="M4502" t="str">
            <v>KEPALA KELUARGA</v>
          </cell>
          <cell r="N4502" t="str">
            <v>KAWIN</v>
          </cell>
          <cell r="O4502" t="str">
            <v>Tamat SD/Sederajat</v>
          </cell>
          <cell r="P4502" t="str">
            <v>Islam</v>
          </cell>
          <cell r="Q4502" t="str">
            <v>BURUH TANI/PERKEBUNAN</v>
          </cell>
          <cell r="R4502" t="str">
            <v>-</v>
          </cell>
          <cell r="S4502" t="str">
            <v>TIDAK ADA</v>
          </cell>
        </row>
        <row r="4503">
          <cell r="A4503" t="str">
            <v>3302167112620176</v>
          </cell>
          <cell r="B4503" t="str">
            <v>3302161302057526</v>
          </cell>
          <cell r="C4503" t="str">
            <v>TARSILAH</v>
          </cell>
          <cell r="D4503" t="str">
            <v>PR</v>
          </cell>
          <cell r="E4503">
            <v>23011</v>
          </cell>
          <cell r="F4503">
            <v>57.345205479452055</v>
          </cell>
          <cell r="G4503" t="str">
            <v>BANYUMAS</v>
          </cell>
          <cell r="H4503" t="str">
            <v>TUMIYANG</v>
          </cell>
          <cell r="I4503" t="str">
            <v>002</v>
          </cell>
          <cell r="J4503" t="str">
            <v>006</v>
          </cell>
          <cell r="K4503" t="str">
            <v>TUMIYANG</v>
          </cell>
          <cell r="L4503" t="str">
            <v>TUMIYANG, RT 002 RW 006</v>
          </cell>
          <cell r="M4503" t="str">
            <v>ISTRI</v>
          </cell>
          <cell r="N4503" t="str">
            <v>KAWIN</v>
          </cell>
          <cell r="O4503" t="str">
            <v>Tamat SD/Sederajat</v>
          </cell>
          <cell r="P4503" t="str">
            <v>Islam</v>
          </cell>
          <cell r="Q4503" t="str">
            <v>BURUH TANI/PERKEBUNAN</v>
          </cell>
          <cell r="R4503" t="str">
            <v>-</v>
          </cell>
          <cell r="S4503" t="str">
            <v>TIDAK ADA</v>
          </cell>
        </row>
        <row r="4504">
          <cell r="A4504" t="str">
            <v>3302164107250011</v>
          </cell>
          <cell r="B4504" t="str">
            <v>3302161302057526</v>
          </cell>
          <cell r="C4504" t="str">
            <v>SARKEM</v>
          </cell>
          <cell r="D4504" t="str">
            <v>PR</v>
          </cell>
          <cell r="E4504">
            <v>9314</v>
          </cell>
          <cell r="F4504">
            <v>94.871232876712327</v>
          </cell>
          <cell r="G4504" t="str">
            <v>BANYUMAS</v>
          </cell>
          <cell r="H4504" t="str">
            <v>TUMIYANG</v>
          </cell>
          <cell r="I4504" t="str">
            <v>002</v>
          </cell>
          <cell r="J4504" t="str">
            <v>006</v>
          </cell>
          <cell r="K4504" t="str">
            <v>TUMIYANG</v>
          </cell>
          <cell r="L4504" t="str">
            <v>TUMIYANG, RT 002 RW 006</v>
          </cell>
          <cell r="M4504" t="str">
            <v>MERTUA</v>
          </cell>
          <cell r="N4504" t="str">
            <v>CERAI MATI</v>
          </cell>
          <cell r="O4504" t="str">
            <v>Belum Tamat SD/Sederajat</v>
          </cell>
          <cell r="P4504" t="str">
            <v>Islam</v>
          </cell>
          <cell r="Q4504" t="str">
            <v>BELUM/TIDAK BEKERJA</v>
          </cell>
          <cell r="R4504" t="str">
            <v>-</v>
          </cell>
          <cell r="S4504" t="str">
            <v>TIDAK ADA</v>
          </cell>
        </row>
        <row r="4505">
          <cell r="A4505" t="str">
            <v>3302162604650001</v>
          </cell>
          <cell r="B4505" t="str">
            <v>3302161302057527</v>
          </cell>
          <cell r="C4505" t="str">
            <v>TARYONO</v>
          </cell>
          <cell r="D4505" t="str">
            <v>LK</v>
          </cell>
          <cell r="E4505">
            <v>23858</v>
          </cell>
          <cell r="F4505">
            <v>55.024657534246572</v>
          </cell>
          <cell r="G4505" t="str">
            <v>BANYUMAS</v>
          </cell>
          <cell r="H4505" t="str">
            <v>DESA TUMIYANG</v>
          </cell>
          <cell r="I4505" t="str">
            <v>002</v>
          </cell>
          <cell r="J4505" t="str">
            <v>006</v>
          </cell>
          <cell r="K4505" t="str">
            <v>TUMIYANG</v>
          </cell>
          <cell r="L4505" t="str">
            <v>DESA TUMIYANG, RT 002 RW 006</v>
          </cell>
          <cell r="M4505" t="str">
            <v>KEPALA KELUARGA</v>
          </cell>
          <cell r="N4505" t="str">
            <v>KAWIN</v>
          </cell>
          <cell r="O4505" t="str">
            <v>SLTA/Sederajat</v>
          </cell>
          <cell r="P4505" t="str">
            <v>Islam</v>
          </cell>
          <cell r="Q4505" t="str">
            <v>WIRASWASTA</v>
          </cell>
          <cell r="R4505" t="str">
            <v>-</v>
          </cell>
          <cell r="S4505" t="str">
            <v>TIDAK ADA</v>
          </cell>
        </row>
        <row r="4506">
          <cell r="A4506" t="str">
            <v>3302165411630002</v>
          </cell>
          <cell r="B4506" t="str">
            <v>3302161302057527</v>
          </cell>
          <cell r="C4506" t="str">
            <v>SARTINI</v>
          </cell>
          <cell r="D4506" t="str">
            <v>PR</v>
          </cell>
          <cell r="E4506">
            <v>23329</v>
          </cell>
          <cell r="F4506">
            <v>56.473972602739728</v>
          </cell>
          <cell r="G4506" t="str">
            <v>BANYUMAS</v>
          </cell>
          <cell r="H4506" t="str">
            <v>DESA TUMIYANG</v>
          </cell>
          <cell r="I4506" t="str">
            <v>002</v>
          </cell>
          <cell r="J4506" t="str">
            <v>006</v>
          </cell>
          <cell r="K4506" t="str">
            <v>TUMIYANG</v>
          </cell>
          <cell r="L4506" t="str">
            <v>DESA TUMIYANG, RT 002 RW 006</v>
          </cell>
          <cell r="M4506" t="str">
            <v>ISTRI</v>
          </cell>
          <cell r="N4506" t="str">
            <v>KAWIN</v>
          </cell>
          <cell r="O4506" t="str">
            <v>SLTP/Sederajat</v>
          </cell>
          <cell r="P4506" t="str">
            <v>Islam</v>
          </cell>
          <cell r="Q4506" t="str">
            <v>MENGURUS RUMAH TANGGA</v>
          </cell>
          <cell r="R4506" t="str">
            <v>-</v>
          </cell>
          <cell r="S4506" t="str">
            <v>TIDAK ADA</v>
          </cell>
        </row>
        <row r="4507">
          <cell r="A4507" t="str">
            <v>3302160502770002</v>
          </cell>
          <cell r="B4507" t="str">
            <v>3302161405070046</v>
          </cell>
          <cell r="C4507" t="str">
            <v>SUKANTO</v>
          </cell>
          <cell r="D4507" t="str">
            <v>LK</v>
          </cell>
          <cell r="E4507">
            <v>28161</v>
          </cell>
          <cell r="F4507">
            <v>43.235616438356168</v>
          </cell>
          <cell r="G4507" t="str">
            <v>BANYUMAS</v>
          </cell>
          <cell r="H4507" t="str">
            <v>DESA TUMIYANG</v>
          </cell>
          <cell r="I4507" t="str">
            <v>002</v>
          </cell>
          <cell r="J4507" t="str">
            <v>006</v>
          </cell>
          <cell r="K4507" t="str">
            <v>TUMIYANG</v>
          </cell>
          <cell r="L4507" t="str">
            <v>DESA TUMIYANG, RT 002 RW 006</v>
          </cell>
          <cell r="M4507" t="str">
            <v>KEPALA KELUARGA</v>
          </cell>
          <cell r="N4507" t="str">
            <v>KAWIN</v>
          </cell>
          <cell r="O4507" t="str">
            <v>SLTP/Sederajat</v>
          </cell>
          <cell r="P4507" t="str">
            <v>Islam</v>
          </cell>
          <cell r="Q4507" t="str">
            <v>PEDAGANG</v>
          </cell>
          <cell r="R4507" t="str">
            <v>-</v>
          </cell>
          <cell r="S4507" t="str">
            <v>TIDAK ADA</v>
          </cell>
        </row>
        <row r="4508">
          <cell r="A4508" t="str">
            <v>3302166810820001</v>
          </cell>
          <cell r="B4508" t="str">
            <v>3302161405070046</v>
          </cell>
          <cell r="C4508" t="str">
            <v>SULASTRI</v>
          </cell>
          <cell r="D4508" t="str">
            <v>PR</v>
          </cell>
          <cell r="E4508">
            <v>30252</v>
          </cell>
          <cell r="F4508">
            <v>37.506849315068493</v>
          </cell>
          <cell r="G4508" t="str">
            <v>BANYUMAS</v>
          </cell>
          <cell r="H4508" t="str">
            <v>DESA TUMIYANG</v>
          </cell>
          <cell r="I4508" t="str">
            <v>002</v>
          </cell>
          <cell r="J4508" t="str">
            <v>006</v>
          </cell>
          <cell r="K4508" t="str">
            <v>TUMIYANG</v>
          </cell>
          <cell r="L4508" t="str">
            <v>DESA TUMIYANG, RT 002 RW 006</v>
          </cell>
          <cell r="M4508" t="str">
            <v>ISTRI</v>
          </cell>
          <cell r="N4508" t="str">
            <v>KAWIN</v>
          </cell>
          <cell r="O4508" t="str">
            <v>SLTP/Sederajat</v>
          </cell>
          <cell r="P4508" t="str">
            <v>Islam</v>
          </cell>
          <cell r="Q4508" t="str">
            <v>PEDAGANG</v>
          </cell>
          <cell r="R4508" t="str">
            <v>-</v>
          </cell>
          <cell r="S4508" t="str">
            <v>ADA</v>
          </cell>
        </row>
        <row r="4509">
          <cell r="A4509" t="str">
            <v>3302160212020004</v>
          </cell>
          <cell r="B4509" t="str">
            <v>3302161405070046</v>
          </cell>
          <cell r="C4509" t="str">
            <v>NUGROHO LAILATUL FIRMAMSYAH</v>
          </cell>
          <cell r="D4509" t="str">
            <v>LK</v>
          </cell>
          <cell r="E4509">
            <v>37592</v>
          </cell>
          <cell r="F4509">
            <v>17.397260273972602</v>
          </cell>
          <cell r="G4509" t="str">
            <v>BANYUMAS</v>
          </cell>
          <cell r="H4509" t="str">
            <v>DESA TUMIYANG</v>
          </cell>
          <cell r="I4509" t="str">
            <v>002</v>
          </cell>
          <cell r="J4509" t="str">
            <v>006</v>
          </cell>
          <cell r="K4509" t="str">
            <v>TUMIYANG</v>
          </cell>
          <cell r="L4509" t="str">
            <v>DESA TUMIYANG, RT 002 RW 006</v>
          </cell>
          <cell r="M4509" t="str">
            <v>ANAK</v>
          </cell>
          <cell r="N4509" t="str">
            <v>BELUM KAWIN</v>
          </cell>
          <cell r="O4509" t="str">
            <v>Belum Tamat SD/Sederajat</v>
          </cell>
          <cell r="P4509" t="str">
            <v>Islam</v>
          </cell>
          <cell r="Q4509" t="str">
            <v>PELAJAR/MAHASISWA</v>
          </cell>
          <cell r="R4509" t="str">
            <v>-</v>
          </cell>
          <cell r="S4509" t="str">
            <v>ADA</v>
          </cell>
        </row>
        <row r="4510">
          <cell r="A4510" t="str">
            <v>3302160202820005</v>
          </cell>
          <cell r="B4510" t="str">
            <v>3302161405070051</v>
          </cell>
          <cell r="C4510" t="str">
            <v>AGUS SUPRATMAN</v>
          </cell>
          <cell r="D4510" t="str">
            <v>LK</v>
          </cell>
          <cell r="E4510">
            <v>29984</v>
          </cell>
          <cell r="F4510">
            <v>38.241095890410961</v>
          </cell>
          <cell r="G4510" t="str">
            <v>BANYUMAS</v>
          </cell>
          <cell r="H4510" t="str">
            <v>TUMIYANG</v>
          </cell>
          <cell r="I4510" t="str">
            <v>002</v>
          </cell>
          <cell r="J4510" t="str">
            <v>006</v>
          </cell>
          <cell r="K4510" t="str">
            <v>TUMIYANG</v>
          </cell>
          <cell r="L4510" t="str">
            <v>TUMIYANG, RT 002 RW 006</v>
          </cell>
          <cell r="M4510" t="str">
            <v>KEPALA KELUARGA</v>
          </cell>
          <cell r="N4510" t="str">
            <v>CERAI HIDUP</v>
          </cell>
          <cell r="O4510" t="str">
            <v>SLTP/Sederajat</v>
          </cell>
          <cell r="P4510" t="str">
            <v>Islam</v>
          </cell>
          <cell r="Q4510" t="str">
            <v>BURUH TANI/PERKEBUNAN</v>
          </cell>
          <cell r="R4510" t="str">
            <v>-</v>
          </cell>
          <cell r="S4510" t="str">
            <v>ADA</v>
          </cell>
        </row>
        <row r="4511">
          <cell r="A4511" t="str">
            <v>3302162106840005</v>
          </cell>
          <cell r="B4511" t="str">
            <v>3302161412160011</v>
          </cell>
          <cell r="C4511" t="str">
            <v>PRIYATINO</v>
          </cell>
          <cell r="D4511" t="str">
            <v>LK</v>
          </cell>
          <cell r="E4511">
            <v>30854</v>
          </cell>
          <cell r="F4511">
            <v>35.857534246575341</v>
          </cell>
          <cell r="G4511" t="str">
            <v>BANYUMAS</v>
          </cell>
          <cell r="H4511" t="str">
            <v>TUMIYANG</v>
          </cell>
          <cell r="I4511" t="str">
            <v>002</v>
          </cell>
          <cell r="J4511" t="str">
            <v>006</v>
          </cell>
          <cell r="K4511" t="str">
            <v>TUMIYANG</v>
          </cell>
          <cell r="L4511" t="str">
            <v>TUMIYANG, RT 002 RW 006</v>
          </cell>
          <cell r="M4511" t="str">
            <v>KEPALA KELUARGA</v>
          </cell>
          <cell r="N4511" t="str">
            <v>KAWIN</v>
          </cell>
          <cell r="O4511" t="str">
            <v>Tamat SD/Sederajat</v>
          </cell>
          <cell r="P4511" t="str">
            <v>Islam</v>
          </cell>
          <cell r="Q4511" t="str">
            <v>BURUH HARIAN LEPAS</v>
          </cell>
          <cell r="R4511" t="str">
            <v>-</v>
          </cell>
          <cell r="S4511" t="str">
            <v>ADA</v>
          </cell>
        </row>
        <row r="4512">
          <cell r="A4512" t="str">
            <v>3302160403880003</v>
          </cell>
          <cell r="B4512" t="str">
            <v>3302161412160011</v>
          </cell>
          <cell r="C4512" t="str">
            <v>UMBAR WAHYONO</v>
          </cell>
          <cell r="D4512" t="str">
            <v>LK</v>
          </cell>
          <cell r="E4512">
            <v>32206</v>
          </cell>
          <cell r="F4512">
            <v>32.153424657534245</v>
          </cell>
          <cell r="G4512" t="str">
            <v>BANYUMAS</v>
          </cell>
          <cell r="H4512" t="str">
            <v>TUMIYANG</v>
          </cell>
          <cell r="I4512" t="str">
            <v>002</v>
          </cell>
          <cell r="J4512" t="str">
            <v>006</v>
          </cell>
          <cell r="K4512" t="str">
            <v>TUMIYANG</v>
          </cell>
          <cell r="L4512" t="str">
            <v>TUMIYANG, RT 002 RW 006</v>
          </cell>
          <cell r="M4512" t="str">
            <v>FAMILI LAIN</v>
          </cell>
          <cell r="N4512" t="str">
            <v>BELUM KAWIN</v>
          </cell>
          <cell r="O4512" t="str">
            <v>SLTP/Sederajat</v>
          </cell>
          <cell r="P4512" t="str">
            <v>Islam</v>
          </cell>
          <cell r="Q4512" t="str">
            <v>BURUH HARIAN LEPAS</v>
          </cell>
          <cell r="R4512" t="str">
            <v>-</v>
          </cell>
          <cell r="S4512" t="str">
            <v>TIDAK ADA</v>
          </cell>
        </row>
        <row r="4513">
          <cell r="A4513" t="str">
            <v>3302160110780006</v>
          </cell>
          <cell r="B4513" t="str">
            <v>3302161501080001</v>
          </cell>
          <cell r="C4513" t="str">
            <v>KUSWANDI</v>
          </cell>
          <cell r="D4513" t="str">
            <v>LK</v>
          </cell>
          <cell r="E4513">
            <v>28764</v>
          </cell>
          <cell r="F4513">
            <v>41.583561643835615</v>
          </cell>
          <cell r="G4513" t="str">
            <v>BANYUMAS</v>
          </cell>
          <cell r="H4513" t="str">
            <v>TUMIYANG</v>
          </cell>
          <cell r="I4513" t="str">
            <v>002</v>
          </cell>
          <cell r="J4513" t="str">
            <v>006</v>
          </cell>
          <cell r="K4513" t="str">
            <v>TUMIYANG</v>
          </cell>
          <cell r="L4513" t="str">
            <v>TUMIYANG, RT 002 RW 006</v>
          </cell>
          <cell r="M4513" t="str">
            <v>KEPALA KELUARGA</v>
          </cell>
          <cell r="N4513" t="str">
            <v>KAWIN</v>
          </cell>
          <cell r="O4513" t="str">
            <v>SLTP/Sederajat</v>
          </cell>
          <cell r="P4513" t="str">
            <v>Islam</v>
          </cell>
          <cell r="Q4513" t="str">
            <v>WIRASWASTA</v>
          </cell>
          <cell r="R4513" t="str">
            <v>-</v>
          </cell>
          <cell r="S4513" t="str">
            <v>TIDAK ADA</v>
          </cell>
        </row>
        <row r="4514">
          <cell r="A4514" t="str">
            <v>3302165706840002</v>
          </cell>
          <cell r="B4514" t="str">
            <v>3302161501080001</v>
          </cell>
          <cell r="C4514" t="str">
            <v>TITI SETIYOWATI</v>
          </cell>
          <cell r="D4514" t="str">
            <v>PR</v>
          </cell>
          <cell r="E4514">
            <v>30850</v>
          </cell>
          <cell r="F4514">
            <v>35.868493150684934</v>
          </cell>
          <cell r="G4514" t="str">
            <v>BANYUMAS</v>
          </cell>
          <cell r="H4514" t="str">
            <v>TUMIYANG</v>
          </cell>
          <cell r="I4514" t="str">
            <v>002</v>
          </cell>
          <cell r="J4514" t="str">
            <v>006</v>
          </cell>
          <cell r="K4514" t="str">
            <v>TUMIYANG</v>
          </cell>
          <cell r="L4514" t="str">
            <v>TUMIYANG, RT 002 RW 006</v>
          </cell>
          <cell r="M4514" t="str">
            <v>ISTRI</v>
          </cell>
          <cell r="N4514" t="str">
            <v>KAWIN</v>
          </cell>
          <cell r="O4514" t="str">
            <v>Diploma I/II</v>
          </cell>
          <cell r="P4514" t="str">
            <v>Islam</v>
          </cell>
          <cell r="Q4514" t="str">
            <v>GURU</v>
          </cell>
          <cell r="R4514" t="str">
            <v>-</v>
          </cell>
          <cell r="S4514" t="str">
            <v>ADA</v>
          </cell>
        </row>
        <row r="4515">
          <cell r="A4515" t="str">
            <v>3302165110070004</v>
          </cell>
          <cell r="B4515" t="str">
            <v>3302161501080001</v>
          </cell>
          <cell r="C4515" t="str">
            <v>SESYA MARSHANISWAH RAMADHANI</v>
          </cell>
          <cell r="D4515" t="str">
            <v>PR</v>
          </cell>
          <cell r="E4515">
            <v>39366</v>
          </cell>
          <cell r="F4515">
            <v>12.536986301369863</v>
          </cell>
          <cell r="G4515" t="str">
            <v>BANYUMAS</v>
          </cell>
          <cell r="H4515" t="str">
            <v>TUMIYANG</v>
          </cell>
          <cell r="I4515" t="str">
            <v>002</v>
          </cell>
          <cell r="J4515" t="str">
            <v>006</v>
          </cell>
          <cell r="K4515" t="str">
            <v>TUMIYANG</v>
          </cell>
          <cell r="L4515" t="str">
            <v>TUMIYANG, RT 002 RW 006</v>
          </cell>
          <cell r="M4515" t="str">
            <v>ANAK</v>
          </cell>
          <cell r="N4515" t="str">
            <v>BELUM KAWIN</v>
          </cell>
          <cell r="O4515" t="str">
            <v>Tidak/Belum Sekolah</v>
          </cell>
          <cell r="P4515" t="str">
            <v>Islam</v>
          </cell>
          <cell r="Q4515" t="str">
            <v>BELUM/TIDAK BEKERJA</v>
          </cell>
          <cell r="R4515" t="str">
            <v>-</v>
          </cell>
          <cell r="S4515" t="str">
            <v>ADA</v>
          </cell>
        </row>
        <row r="4516">
          <cell r="A4516" t="str">
            <v>3302167004150002</v>
          </cell>
          <cell r="B4516" t="str">
            <v>3302161501080001</v>
          </cell>
          <cell r="C4516" t="str">
            <v>SENA APRILIA AZZAHRA</v>
          </cell>
          <cell r="D4516" t="str">
            <v>PR</v>
          </cell>
          <cell r="E4516">
            <v>42124</v>
          </cell>
          <cell r="F4516">
            <v>4.9808219178082194</v>
          </cell>
          <cell r="G4516" t="str">
            <v>BANYUMAS</v>
          </cell>
          <cell r="H4516" t="str">
            <v>TUMIYANG</v>
          </cell>
          <cell r="I4516" t="str">
            <v>002</v>
          </cell>
          <cell r="J4516" t="str">
            <v>006</v>
          </cell>
          <cell r="K4516" t="str">
            <v>TUMIYANG</v>
          </cell>
          <cell r="L4516" t="str">
            <v>TUMIYANG, RT 002 RW 006</v>
          </cell>
          <cell r="M4516" t="str">
            <v>ANAK</v>
          </cell>
          <cell r="N4516" t="str">
            <v>BELUM KAWIN</v>
          </cell>
          <cell r="O4516" t="str">
            <v>Tidak/Belum Sekolah</v>
          </cell>
          <cell r="P4516" t="str">
            <v>Islam</v>
          </cell>
          <cell r="Q4516" t="str">
            <v>BELUM/TIDAK BEKERJA</v>
          </cell>
          <cell r="R4516" t="str">
            <v>-</v>
          </cell>
          <cell r="S4516" t="str">
            <v>ADA</v>
          </cell>
        </row>
        <row r="4517">
          <cell r="A4517" t="str">
            <v>3302160909860007</v>
          </cell>
          <cell r="B4517" t="str">
            <v>3302161510110002</v>
          </cell>
          <cell r="C4517" t="str">
            <v>CARTIMAN</v>
          </cell>
          <cell r="D4517" t="str">
            <v>LK</v>
          </cell>
          <cell r="E4517">
            <v>31664</v>
          </cell>
          <cell r="F4517">
            <v>33.638356164383559</v>
          </cell>
          <cell r="G4517" t="str">
            <v>BANYUMAS</v>
          </cell>
          <cell r="H4517" t="str">
            <v>DESA TUMIYANG</v>
          </cell>
          <cell r="I4517" t="str">
            <v>002</v>
          </cell>
          <cell r="J4517" t="str">
            <v>006</v>
          </cell>
          <cell r="K4517" t="str">
            <v>TUMIYANG</v>
          </cell>
          <cell r="L4517" t="str">
            <v>DESA TUMIYANG, RT 002 RW 006</v>
          </cell>
          <cell r="M4517" t="str">
            <v>KEPALA KELUARGA</v>
          </cell>
          <cell r="N4517" t="str">
            <v>KAWIN</v>
          </cell>
          <cell r="O4517" t="str">
            <v>SLTA/Sederajat</v>
          </cell>
          <cell r="P4517" t="str">
            <v>Islam</v>
          </cell>
          <cell r="Q4517" t="str">
            <v>BURUH HARIAN LEPAS</v>
          </cell>
          <cell r="R4517" t="str">
            <v>-</v>
          </cell>
          <cell r="S4517" t="str">
            <v>ADA</v>
          </cell>
        </row>
        <row r="4518">
          <cell r="A4518" t="str">
            <v>3302166607860006</v>
          </cell>
          <cell r="B4518" t="str">
            <v>3302161510110002</v>
          </cell>
          <cell r="C4518" t="str">
            <v>TRI WINDAH</v>
          </cell>
          <cell r="D4518" t="str">
            <v>PR</v>
          </cell>
          <cell r="E4518">
            <v>31619</v>
          </cell>
          <cell r="F4518">
            <v>33.761643835616439</v>
          </cell>
          <cell r="G4518" t="str">
            <v>PURBALINGGA</v>
          </cell>
          <cell r="H4518" t="str">
            <v>DESA TUMIYANG</v>
          </cell>
          <cell r="I4518" t="str">
            <v>002</v>
          </cell>
          <cell r="J4518" t="str">
            <v>006</v>
          </cell>
          <cell r="K4518" t="str">
            <v>TUMIYANG</v>
          </cell>
          <cell r="L4518" t="str">
            <v>DESA TUMIYANG, RT 002 RW 006</v>
          </cell>
          <cell r="M4518" t="str">
            <v>ISTRI</v>
          </cell>
          <cell r="N4518" t="str">
            <v>KAWIN</v>
          </cell>
          <cell r="O4518" t="str">
            <v>SLTP/Sederajat</v>
          </cell>
          <cell r="P4518" t="str">
            <v>Islam</v>
          </cell>
          <cell r="Q4518" t="str">
            <v>MENGURUS RUMAH TANGGA</v>
          </cell>
          <cell r="R4518" t="str">
            <v>-</v>
          </cell>
          <cell r="S4518" t="str">
            <v>TIDAK ADA</v>
          </cell>
        </row>
        <row r="4519">
          <cell r="A4519" t="str">
            <v>3302161001120001</v>
          </cell>
          <cell r="B4519" t="str">
            <v>3302161510110002</v>
          </cell>
          <cell r="C4519" t="str">
            <v>TAHTA NURDZAKY</v>
          </cell>
          <cell r="D4519" t="str">
            <v>LK</v>
          </cell>
          <cell r="E4519">
            <v>40918</v>
          </cell>
          <cell r="F4519">
            <v>8.2849315068493148</v>
          </cell>
          <cell r="G4519" t="str">
            <v>BANYUMAS</v>
          </cell>
          <cell r="H4519" t="str">
            <v>DESA TUMIYANG</v>
          </cell>
          <cell r="I4519" t="str">
            <v>002</v>
          </cell>
          <cell r="J4519" t="str">
            <v>006</v>
          </cell>
          <cell r="K4519" t="str">
            <v>TUMIYANG</v>
          </cell>
          <cell r="L4519" t="str">
            <v>DESA TUMIYANG, RT 002 RW 006</v>
          </cell>
          <cell r="M4519" t="str">
            <v>ANAK</v>
          </cell>
          <cell r="N4519" t="str">
            <v>BELUM KAWIN</v>
          </cell>
          <cell r="O4519" t="str">
            <v>Tidak/Belum Sekolah</v>
          </cell>
          <cell r="P4519" t="str">
            <v>Islam</v>
          </cell>
          <cell r="Q4519" t="str">
            <v>BELUM/TIDAK BEKERJA</v>
          </cell>
          <cell r="R4519" t="str">
            <v>-</v>
          </cell>
          <cell r="S4519" t="str">
            <v>ADA</v>
          </cell>
        </row>
        <row r="4520">
          <cell r="A4520" t="str">
            <v>3214132004710001</v>
          </cell>
          <cell r="B4520" t="str">
            <v>3302161606170001</v>
          </cell>
          <cell r="C4520" t="str">
            <v>KHUSEN</v>
          </cell>
          <cell r="D4520" t="str">
            <v>LK</v>
          </cell>
          <cell r="E4520">
            <v>26043</v>
          </cell>
          <cell r="F4520">
            <v>49.038356164383565</v>
          </cell>
          <cell r="G4520" t="str">
            <v>BANYUMAS</v>
          </cell>
          <cell r="H4520" t="str">
            <v>TUMIYANG</v>
          </cell>
          <cell r="I4520" t="str">
            <v>002</v>
          </cell>
          <cell r="J4520" t="str">
            <v>006</v>
          </cell>
          <cell r="K4520" t="str">
            <v>TUMIYANG</v>
          </cell>
          <cell r="L4520" t="str">
            <v>TUMIYANG, RT 002 RW 006</v>
          </cell>
          <cell r="M4520" t="str">
            <v>KEPALA KELUARGA</v>
          </cell>
          <cell r="N4520" t="str">
            <v>CERAI MATI</v>
          </cell>
          <cell r="O4520" t="str">
            <v>Akademi/Diploma III/S. Muda</v>
          </cell>
          <cell r="P4520" t="str">
            <v>Islam</v>
          </cell>
          <cell r="Q4520" t="str">
            <v>WIRASWASTA</v>
          </cell>
          <cell r="R4520" t="str">
            <v>-</v>
          </cell>
          <cell r="S4520" t="str">
            <v>TIDAK ADA</v>
          </cell>
        </row>
        <row r="4521">
          <cell r="A4521" t="str">
            <v>3302164605990002</v>
          </cell>
          <cell r="B4521" t="str">
            <v>3302161606170001</v>
          </cell>
          <cell r="C4521" t="str">
            <v>ANISA AZIZAH</v>
          </cell>
          <cell r="D4521" t="str">
            <v>PR</v>
          </cell>
          <cell r="E4521">
            <v>36286</v>
          </cell>
          <cell r="F4521">
            <v>20.975342465753425</v>
          </cell>
          <cell r="G4521" t="str">
            <v>BANYUMAS</v>
          </cell>
          <cell r="H4521" t="str">
            <v>TUMIYANG</v>
          </cell>
          <cell r="I4521" t="str">
            <v>002</v>
          </cell>
          <cell r="J4521" t="str">
            <v>006</v>
          </cell>
          <cell r="K4521" t="str">
            <v>TUMIYANG</v>
          </cell>
          <cell r="L4521" t="str">
            <v>TUMIYANG, RT 002 RW 006</v>
          </cell>
          <cell r="M4521" t="str">
            <v>ANAK</v>
          </cell>
          <cell r="N4521" t="str">
            <v>BELUM KAWIN</v>
          </cell>
          <cell r="O4521" t="str">
            <v>Belum Tamat SD/Sederajat</v>
          </cell>
          <cell r="P4521" t="str">
            <v>Islam</v>
          </cell>
          <cell r="Q4521" t="str">
            <v>PELAJAR/MAHASISWA</v>
          </cell>
          <cell r="R4521" t="str">
            <v>A</v>
          </cell>
          <cell r="S4521" t="str">
            <v>ADA</v>
          </cell>
        </row>
        <row r="4522">
          <cell r="A4522" t="str">
            <v>3302160407740006</v>
          </cell>
          <cell r="B4522" t="str">
            <v>3302161801070002</v>
          </cell>
          <cell r="C4522" t="str">
            <v>RATNO</v>
          </cell>
          <cell r="D4522" t="str">
            <v>LK</v>
          </cell>
          <cell r="E4522">
            <v>27214</v>
          </cell>
          <cell r="F4522">
            <v>45.830136986301369</v>
          </cell>
          <cell r="G4522" t="str">
            <v>BANYUMAS</v>
          </cell>
          <cell r="H4522" t="str">
            <v>TUMIYANG</v>
          </cell>
          <cell r="I4522" t="str">
            <v>002</v>
          </cell>
          <cell r="J4522" t="str">
            <v>006</v>
          </cell>
          <cell r="K4522" t="str">
            <v>TUMIYANG</v>
          </cell>
          <cell r="L4522" t="str">
            <v>TUMIYANG, RT 002 RW 006</v>
          </cell>
          <cell r="M4522" t="str">
            <v>KEPALA KELUARGA</v>
          </cell>
          <cell r="N4522" t="str">
            <v>KAWIN</v>
          </cell>
          <cell r="O4522" t="str">
            <v>Tamat SD/Sederajat</v>
          </cell>
          <cell r="P4522" t="str">
            <v>Islam</v>
          </cell>
          <cell r="Q4522" t="str">
            <v>KARYAWAN SWASTA</v>
          </cell>
          <cell r="R4522" t="str">
            <v>B</v>
          </cell>
          <cell r="S4522" t="str">
            <v>TIDAK ADA</v>
          </cell>
        </row>
        <row r="4523">
          <cell r="A4523" t="str">
            <v>3302160311000002</v>
          </cell>
          <cell r="B4523" t="str">
            <v>3302161801070002</v>
          </cell>
          <cell r="C4523" t="str">
            <v>HAERUN NISA</v>
          </cell>
          <cell r="D4523" t="str">
            <v>LK</v>
          </cell>
          <cell r="E4523">
            <v>36833</v>
          </cell>
          <cell r="F4523">
            <v>19.476712328767125</v>
          </cell>
          <cell r="G4523" t="str">
            <v>BANYUMAS</v>
          </cell>
          <cell r="H4523" t="str">
            <v>TUMIYANG</v>
          </cell>
          <cell r="I4523" t="str">
            <v>002</v>
          </cell>
          <cell r="J4523" t="str">
            <v>006</v>
          </cell>
          <cell r="K4523" t="str">
            <v>TUMIYANG</v>
          </cell>
          <cell r="L4523" t="str">
            <v>TUMIYANG, RT 002 RW 006</v>
          </cell>
          <cell r="M4523" t="str">
            <v>ANAK</v>
          </cell>
          <cell r="N4523" t="str">
            <v>BELUM KAWIN</v>
          </cell>
          <cell r="O4523" t="str">
            <v>Tidak/Belum Sekolah</v>
          </cell>
          <cell r="P4523" t="str">
            <v>Islam</v>
          </cell>
          <cell r="Q4523" t="str">
            <v>BELUM/TIDAK BEKERJA</v>
          </cell>
          <cell r="R4523" t="str">
            <v>-</v>
          </cell>
          <cell r="S4523" t="str">
            <v>TIDAK ADA</v>
          </cell>
        </row>
        <row r="4524">
          <cell r="A4524" t="str">
            <v>3302160101830002</v>
          </cell>
          <cell r="B4524" t="str">
            <v>3302162111120002</v>
          </cell>
          <cell r="C4524" t="str">
            <v>KUSWOYO</v>
          </cell>
          <cell r="D4524" t="str">
            <v>LK</v>
          </cell>
          <cell r="E4524">
            <v>30317</v>
          </cell>
          <cell r="F4524">
            <v>37.328767123287669</v>
          </cell>
          <cell r="G4524" t="str">
            <v>BANYUMAS</v>
          </cell>
          <cell r="H4524" t="str">
            <v>TUMIYANG</v>
          </cell>
          <cell r="I4524" t="str">
            <v>002</v>
          </cell>
          <cell r="J4524" t="str">
            <v>006</v>
          </cell>
          <cell r="K4524" t="str">
            <v>TUMIYANG</v>
          </cell>
          <cell r="L4524" t="str">
            <v>TUMIYANG, RT 002 RW 006</v>
          </cell>
          <cell r="M4524" t="str">
            <v>KEPALA KELUARGA</v>
          </cell>
          <cell r="N4524" t="str">
            <v>KAWIN</v>
          </cell>
          <cell r="O4524" t="str">
            <v>SLTP/Sederajat</v>
          </cell>
          <cell r="P4524" t="str">
            <v>Islam</v>
          </cell>
          <cell r="Q4524" t="str">
            <v>KARYAWAN SWASTA</v>
          </cell>
          <cell r="R4524" t="str">
            <v>-</v>
          </cell>
          <cell r="S4524" t="str">
            <v>TIDAK ADA</v>
          </cell>
        </row>
        <row r="4525">
          <cell r="A4525" t="str">
            <v>3302167005890001</v>
          </cell>
          <cell r="B4525" t="str">
            <v>3302162111120002</v>
          </cell>
          <cell r="C4525" t="str">
            <v>SITI NURROKHMAH</v>
          </cell>
          <cell r="D4525" t="str">
            <v>PR</v>
          </cell>
          <cell r="E4525">
            <v>32658</v>
          </cell>
          <cell r="F4525">
            <v>30.915068493150685</v>
          </cell>
          <cell r="G4525" t="str">
            <v>BANYUMAS</v>
          </cell>
          <cell r="H4525" t="str">
            <v>TUMIYANG</v>
          </cell>
          <cell r="I4525" t="str">
            <v>002</v>
          </cell>
          <cell r="J4525" t="str">
            <v>006</v>
          </cell>
          <cell r="K4525" t="str">
            <v>TUMIYANG</v>
          </cell>
          <cell r="L4525" t="str">
            <v>TUMIYANG, RT 002 RW 006</v>
          </cell>
          <cell r="M4525" t="str">
            <v>ISTRI</v>
          </cell>
          <cell r="N4525" t="str">
            <v>KAWIN</v>
          </cell>
          <cell r="O4525" t="str">
            <v>SLTA/Sederajat</v>
          </cell>
          <cell r="P4525" t="str">
            <v>Islam</v>
          </cell>
          <cell r="Q4525" t="str">
            <v>BELUM/TIDAK BEKERJA</v>
          </cell>
          <cell r="R4525" t="str">
            <v>-</v>
          </cell>
          <cell r="S4525" t="str">
            <v>ADA</v>
          </cell>
        </row>
        <row r="4526">
          <cell r="A4526" t="str">
            <v>3302160908120001</v>
          </cell>
          <cell r="B4526" t="str">
            <v>3302162111120002</v>
          </cell>
          <cell r="C4526" t="str">
            <v>AZKA MAULANA AZZAM</v>
          </cell>
          <cell r="D4526" t="str">
            <v>LK</v>
          </cell>
          <cell r="E4526">
            <v>41130</v>
          </cell>
          <cell r="F4526">
            <v>7.7041095890410958</v>
          </cell>
          <cell r="G4526" t="str">
            <v>BANYUMAS</v>
          </cell>
          <cell r="H4526" t="str">
            <v>TUMIYANG</v>
          </cell>
          <cell r="I4526" t="str">
            <v>002</v>
          </cell>
          <cell r="J4526" t="str">
            <v>006</v>
          </cell>
          <cell r="K4526" t="str">
            <v>TUMIYANG</v>
          </cell>
          <cell r="L4526" t="str">
            <v>TUMIYANG, RT 002 RW 006</v>
          </cell>
          <cell r="M4526" t="str">
            <v>ANAK</v>
          </cell>
          <cell r="N4526" t="str">
            <v>BELUM KAWIN</v>
          </cell>
          <cell r="O4526" t="str">
            <v>Tidak/Belum Sekolah</v>
          </cell>
          <cell r="P4526" t="str">
            <v>Islam</v>
          </cell>
          <cell r="Q4526" t="str">
            <v>BELUM/TIDAK BEKERJA</v>
          </cell>
          <cell r="R4526" t="str">
            <v>-</v>
          </cell>
          <cell r="S4526" t="str">
            <v>ADA</v>
          </cell>
        </row>
        <row r="4527">
          <cell r="A4527" t="str">
            <v>3302164107460043</v>
          </cell>
          <cell r="B4527" t="str">
            <v>3302162301070004</v>
          </cell>
          <cell r="C4527" t="str">
            <v>RADEM</v>
          </cell>
          <cell r="D4527" t="str">
            <v>PR</v>
          </cell>
          <cell r="E4527">
            <v>16984</v>
          </cell>
          <cell r="F4527">
            <v>73.857534246575341</v>
          </cell>
          <cell r="G4527" t="str">
            <v>BANYUMAS</v>
          </cell>
          <cell r="H4527" t="str">
            <v>DESA TUMIYANG</v>
          </cell>
          <cell r="I4527" t="str">
            <v>002</v>
          </cell>
          <cell r="J4527" t="str">
            <v>006</v>
          </cell>
          <cell r="K4527" t="str">
            <v>TUMIYANG</v>
          </cell>
          <cell r="L4527" t="str">
            <v>DESA TUMIYANG, RT 002 RW 006</v>
          </cell>
          <cell r="M4527" t="str">
            <v>KEPALA KELUARGA</v>
          </cell>
          <cell r="N4527" t="str">
            <v>CERAI MATI</v>
          </cell>
          <cell r="O4527" t="str">
            <v>Tamat SD/Sederajat</v>
          </cell>
          <cell r="P4527" t="str">
            <v>Islam</v>
          </cell>
          <cell r="Q4527" t="str">
            <v>BURUH TANI/PERKEBUNAN</v>
          </cell>
          <cell r="R4527" t="str">
            <v>-</v>
          </cell>
          <cell r="S4527" t="str">
            <v>TIDAK ADA</v>
          </cell>
        </row>
        <row r="4528">
          <cell r="A4528" t="str">
            <v>3302164803840006</v>
          </cell>
          <cell r="B4528" t="str">
            <v>3302162301070004</v>
          </cell>
          <cell r="C4528" t="str">
            <v>KARWI</v>
          </cell>
          <cell r="D4528" t="str">
            <v>PR</v>
          </cell>
          <cell r="E4528">
            <v>30749</v>
          </cell>
          <cell r="F4528">
            <v>36.145205479452052</v>
          </cell>
          <cell r="G4528" t="str">
            <v>BANYUMAS</v>
          </cell>
          <cell r="H4528" t="str">
            <v>DESA TUMIYANG</v>
          </cell>
          <cell r="I4528" t="str">
            <v>002</v>
          </cell>
          <cell r="J4528" t="str">
            <v>006</v>
          </cell>
          <cell r="K4528" t="str">
            <v>TUMIYANG</v>
          </cell>
          <cell r="L4528" t="str">
            <v>DESA TUMIYANG, RT 002 RW 006</v>
          </cell>
          <cell r="M4528" t="str">
            <v>ANAK</v>
          </cell>
          <cell r="N4528" t="str">
            <v>KAWIN</v>
          </cell>
          <cell r="O4528" t="str">
            <v>Tamat SD/Sederajat</v>
          </cell>
          <cell r="P4528" t="str">
            <v>Islam</v>
          </cell>
          <cell r="Q4528" t="str">
            <v>BURUH HARIAN LEPAS</v>
          </cell>
          <cell r="R4528" t="str">
            <v>-</v>
          </cell>
          <cell r="S4528" t="str">
            <v>TIDAK ADA</v>
          </cell>
        </row>
        <row r="4529">
          <cell r="A4529" t="str">
            <v>3303132405810001</v>
          </cell>
          <cell r="B4529" t="str">
            <v>3302162304190002</v>
          </cell>
          <cell r="C4529" t="str">
            <v>EKO PRANOTO</v>
          </cell>
          <cell r="D4529" t="str">
            <v>LK</v>
          </cell>
          <cell r="E4529">
            <v>29692</v>
          </cell>
          <cell r="F4529">
            <v>39.041095890410958</v>
          </cell>
          <cell r="G4529" t="str">
            <v>BANYUMAS</v>
          </cell>
          <cell r="H4529" t="str">
            <v>TUMIYANG</v>
          </cell>
          <cell r="I4529" t="str">
            <v>002</v>
          </cell>
          <cell r="J4529" t="str">
            <v>006</v>
          </cell>
          <cell r="K4529" t="str">
            <v>TUMIYANG</v>
          </cell>
          <cell r="L4529" t="str">
            <v>TUMIYANG, RT 002 RW 006</v>
          </cell>
          <cell r="M4529" t="str">
            <v>KEPALA KELUARGA</v>
          </cell>
          <cell r="N4529" t="str">
            <v>KAWIN</v>
          </cell>
          <cell r="O4529" t="str">
            <v>SLTP/Sederajat</v>
          </cell>
          <cell r="P4529" t="str">
            <v>Islam</v>
          </cell>
          <cell r="Q4529" t="str">
            <v>WIRASWASTA</v>
          </cell>
          <cell r="R4529" t="str">
            <v>-</v>
          </cell>
          <cell r="S4529" t="str">
            <v>TIDAK ADA</v>
          </cell>
        </row>
        <row r="4530">
          <cell r="A4530" t="str">
            <v>3302165712820002</v>
          </cell>
          <cell r="B4530" t="str">
            <v>3302162304190002</v>
          </cell>
          <cell r="C4530" t="str">
            <v>SULIMAH</v>
          </cell>
          <cell r="D4530" t="str">
            <v>PR</v>
          </cell>
          <cell r="E4530">
            <v>30302</v>
          </cell>
          <cell r="F4530">
            <v>37.369863013698627</v>
          </cell>
          <cell r="G4530" t="str">
            <v>BANYUMAS</v>
          </cell>
          <cell r="H4530" t="str">
            <v>TUMIYANG</v>
          </cell>
          <cell r="I4530" t="str">
            <v>002</v>
          </cell>
          <cell r="J4530" t="str">
            <v>006</v>
          </cell>
          <cell r="K4530" t="str">
            <v>TUMIYANG</v>
          </cell>
          <cell r="L4530" t="str">
            <v>TUMIYANG, RT 002 RW 006</v>
          </cell>
          <cell r="M4530" t="str">
            <v>ISTRI</v>
          </cell>
          <cell r="N4530" t="str">
            <v>KAWIN</v>
          </cell>
          <cell r="O4530" t="str">
            <v>SLTP/Sederajat</v>
          </cell>
          <cell r="P4530" t="str">
            <v>Islam</v>
          </cell>
          <cell r="Q4530" t="str">
            <v>MENGURUS RUMAH TANGGA</v>
          </cell>
          <cell r="R4530" t="str">
            <v>-</v>
          </cell>
          <cell r="S4530" t="str">
            <v>TIDAK ADA</v>
          </cell>
        </row>
        <row r="4531">
          <cell r="A4531" t="str">
            <v>3302160406130001</v>
          </cell>
          <cell r="B4531" t="str">
            <v>3302162304190002</v>
          </cell>
          <cell r="C4531" t="str">
            <v>KEISYA FAUZUL AKBAR</v>
          </cell>
          <cell r="D4531" t="str">
            <v>LK</v>
          </cell>
          <cell r="E4531">
            <v>41429</v>
          </cell>
          <cell r="F4531">
            <v>6.8849315068493153</v>
          </cell>
          <cell r="G4531" t="str">
            <v>BANYUMAS</v>
          </cell>
          <cell r="H4531" t="str">
            <v>TUMIYANG</v>
          </cell>
          <cell r="I4531" t="str">
            <v>002</v>
          </cell>
          <cell r="J4531" t="str">
            <v>006</v>
          </cell>
          <cell r="K4531" t="str">
            <v>TUMIYANG</v>
          </cell>
          <cell r="L4531" t="str">
            <v>TUMIYANG, RT 002 RW 006</v>
          </cell>
          <cell r="M4531" t="str">
            <v>ANAK</v>
          </cell>
          <cell r="N4531" t="str">
            <v>BELUM KAWIN</v>
          </cell>
          <cell r="O4531" t="str">
            <v>Tidak/Belum Sekolah</v>
          </cell>
          <cell r="P4531" t="str">
            <v>Islam</v>
          </cell>
          <cell r="Q4531" t="str">
            <v>BELUM/TIDAK BEKERJA</v>
          </cell>
          <cell r="R4531" t="str">
            <v>-</v>
          </cell>
          <cell r="S4531" t="str">
            <v>ADA</v>
          </cell>
        </row>
        <row r="4532">
          <cell r="A4532" t="str">
            <v>3302163107070001</v>
          </cell>
          <cell r="B4532" t="str">
            <v>3302162304190002</v>
          </cell>
          <cell r="C4532" t="str">
            <v>SYAHRIL RIZQI JULIANSYAH</v>
          </cell>
          <cell r="D4532" t="str">
            <v>LK</v>
          </cell>
          <cell r="E4532">
            <v>39294</v>
          </cell>
          <cell r="F4532">
            <v>12.734246575342466</v>
          </cell>
          <cell r="G4532" t="str">
            <v>BANYUMAS</v>
          </cell>
          <cell r="H4532" t="str">
            <v>TUMIYANG</v>
          </cell>
          <cell r="I4532" t="str">
            <v>002</v>
          </cell>
          <cell r="J4532" t="str">
            <v>006</v>
          </cell>
          <cell r="K4532" t="str">
            <v>TUMIYANG</v>
          </cell>
          <cell r="L4532" t="str">
            <v>TUMIYANG, RT 002 RW 006</v>
          </cell>
          <cell r="M4532" t="str">
            <v>ANAK</v>
          </cell>
          <cell r="N4532" t="str">
            <v>BELUM KAWIN</v>
          </cell>
          <cell r="O4532" t="str">
            <v>Tidak/Belum Sekolah</v>
          </cell>
          <cell r="P4532" t="str">
            <v>Islam</v>
          </cell>
          <cell r="Q4532" t="str">
            <v>BELUM/TIDAK BEKERJA</v>
          </cell>
          <cell r="R4532" t="str">
            <v>-</v>
          </cell>
          <cell r="S4532" t="str">
            <v>ADA</v>
          </cell>
        </row>
        <row r="4533">
          <cell r="A4533" t="str">
            <v>3302164107550053</v>
          </cell>
          <cell r="B4533" t="str">
            <v>3302162802070014</v>
          </cell>
          <cell r="C4533" t="str">
            <v>RAKITEM</v>
          </cell>
          <cell r="D4533" t="str">
            <v>PR</v>
          </cell>
          <cell r="E4533">
            <v>20271</v>
          </cell>
          <cell r="F4533">
            <v>64.852054794520555</v>
          </cell>
          <cell r="G4533" t="str">
            <v>BANYUMAS</v>
          </cell>
          <cell r="H4533" t="str">
            <v>TUMIYANG</v>
          </cell>
          <cell r="I4533" t="str">
            <v>002</v>
          </cell>
          <cell r="J4533" t="str">
            <v>006</v>
          </cell>
          <cell r="K4533" t="str">
            <v>TUMIYANG</v>
          </cell>
          <cell r="L4533" t="str">
            <v>TUMIYANG, RT 002 RW 006</v>
          </cell>
          <cell r="M4533" t="str">
            <v>KEPALA KELUARGA</v>
          </cell>
          <cell r="N4533" t="str">
            <v>CERAI HIDUP</v>
          </cell>
          <cell r="O4533" t="str">
            <v>Tamat SD/Sederajat</v>
          </cell>
          <cell r="P4533" t="str">
            <v>Islam</v>
          </cell>
          <cell r="Q4533" t="str">
            <v>BELUM/TIDAK BEKERJA</v>
          </cell>
          <cell r="R4533" t="str">
            <v>-</v>
          </cell>
          <cell r="S4533" t="str">
            <v>TIDAK ADA</v>
          </cell>
        </row>
        <row r="4534">
          <cell r="A4534" t="str">
            <v>3302160303940002</v>
          </cell>
          <cell r="B4534" t="str">
            <v>3302162802070014</v>
          </cell>
          <cell r="C4534" t="str">
            <v>MARYONO</v>
          </cell>
          <cell r="D4534" t="str">
            <v>LK</v>
          </cell>
          <cell r="E4534">
            <v>34396</v>
          </cell>
          <cell r="F4534">
            <v>26.153424657534245</v>
          </cell>
          <cell r="G4534" t="str">
            <v>BANYUMAS</v>
          </cell>
          <cell r="H4534" t="str">
            <v>TUMIYANG</v>
          </cell>
          <cell r="I4534" t="str">
            <v>002</v>
          </cell>
          <cell r="J4534" t="str">
            <v>006</v>
          </cell>
          <cell r="K4534" t="str">
            <v>TUMIYANG</v>
          </cell>
          <cell r="L4534" t="str">
            <v>TUMIYANG, RT 002 RW 006</v>
          </cell>
          <cell r="M4534" t="str">
            <v>ANAK</v>
          </cell>
          <cell r="N4534" t="str">
            <v>BELUM KAWIN</v>
          </cell>
          <cell r="O4534" t="str">
            <v>SLTP/Sederajat</v>
          </cell>
          <cell r="P4534" t="str">
            <v>Islam</v>
          </cell>
          <cell r="Q4534" t="str">
            <v>KARYAWAN SWASTA</v>
          </cell>
          <cell r="R4534" t="str">
            <v>-</v>
          </cell>
          <cell r="S4534" t="str">
            <v>TIDAK ADA</v>
          </cell>
        </row>
        <row r="4535">
          <cell r="A4535" t="str">
            <v>3302160809860001</v>
          </cell>
          <cell r="B4535" t="str">
            <v>3302162805070013</v>
          </cell>
          <cell r="C4535" t="str">
            <v>ANDRI PRIYANTO</v>
          </cell>
          <cell r="D4535" t="str">
            <v>LK</v>
          </cell>
          <cell r="E4535">
            <v>31663</v>
          </cell>
          <cell r="F4535">
            <v>33.641095890410959</v>
          </cell>
          <cell r="G4535" t="str">
            <v>BANYUMAS</v>
          </cell>
          <cell r="H4535" t="str">
            <v>TUMIYANG</v>
          </cell>
          <cell r="I4535" t="str">
            <v>002</v>
          </cell>
          <cell r="J4535" t="str">
            <v>006</v>
          </cell>
          <cell r="K4535" t="str">
            <v>TUMIYANG</v>
          </cell>
          <cell r="L4535" t="str">
            <v>TUMIYANG, RT 002 RW 006</v>
          </cell>
          <cell r="M4535" t="str">
            <v>KEPALA KELUARGA</v>
          </cell>
          <cell r="N4535" t="str">
            <v>KAWIN</v>
          </cell>
          <cell r="O4535" t="str">
            <v>SLTP/Sederajat</v>
          </cell>
          <cell r="P4535" t="str">
            <v>Islam</v>
          </cell>
          <cell r="Q4535" t="str">
            <v>PEDAGANG</v>
          </cell>
          <cell r="R4535" t="str">
            <v>-</v>
          </cell>
          <cell r="S4535" t="str">
            <v>TIDAK ADA</v>
          </cell>
        </row>
        <row r="4536">
          <cell r="A4536" t="str">
            <v>3302164710840002</v>
          </cell>
          <cell r="B4536" t="str">
            <v>3302162805070013</v>
          </cell>
          <cell r="C4536" t="str">
            <v>HARTINI</v>
          </cell>
          <cell r="D4536" t="str">
            <v>PR</v>
          </cell>
          <cell r="E4536">
            <v>30962</v>
          </cell>
          <cell r="F4536">
            <v>35.561643835616437</v>
          </cell>
          <cell r="G4536" t="str">
            <v>BANYUMAS</v>
          </cell>
          <cell r="H4536" t="str">
            <v>TUMIYANG</v>
          </cell>
          <cell r="I4536" t="str">
            <v>002</v>
          </cell>
          <cell r="J4536" t="str">
            <v>006</v>
          </cell>
          <cell r="K4536" t="str">
            <v>TUMIYANG</v>
          </cell>
          <cell r="L4536" t="str">
            <v>TUMIYANG, RT 002 RW 006</v>
          </cell>
          <cell r="M4536" t="str">
            <v>ISTRI</v>
          </cell>
          <cell r="N4536" t="str">
            <v>KAWIN</v>
          </cell>
          <cell r="O4536" t="str">
            <v>SLTP/Sederajat</v>
          </cell>
          <cell r="P4536" t="str">
            <v>Islam</v>
          </cell>
          <cell r="Q4536" t="str">
            <v>MENGURUS RUMAH TANGGA</v>
          </cell>
          <cell r="R4536" t="str">
            <v>-</v>
          </cell>
          <cell r="S4536" t="str">
            <v>TIDAK ADA</v>
          </cell>
        </row>
        <row r="4537">
          <cell r="A4537" t="str">
            <v>3302165812090002</v>
          </cell>
          <cell r="B4537" t="str">
            <v>3302162805070013</v>
          </cell>
          <cell r="C4537" t="str">
            <v>VANESSA PUTRI MAHARANI</v>
          </cell>
          <cell r="D4537" t="str">
            <v>PR</v>
          </cell>
          <cell r="E4537">
            <v>40165</v>
          </cell>
          <cell r="F4537">
            <v>10.347945205479451</v>
          </cell>
          <cell r="G4537" t="str">
            <v>BANYUMAS</v>
          </cell>
          <cell r="H4537" t="str">
            <v>TUMIYANG</v>
          </cell>
          <cell r="I4537" t="str">
            <v>002</v>
          </cell>
          <cell r="J4537" t="str">
            <v>006</v>
          </cell>
          <cell r="K4537" t="str">
            <v>TUMIYANG</v>
          </cell>
          <cell r="L4537" t="str">
            <v>TUMIYANG, RT 002 RW 006</v>
          </cell>
          <cell r="M4537" t="str">
            <v>ANAK</v>
          </cell>
          <cell r="N4537" t="str">
            <v>BELUM KAWIN</v>
          </cell>
          <cell r="O4537" t="str">
            <v>Belum Tamat SD/Sederajat</v>
          </cell>
          <cell r="P4537" t="str">
            <v>Islam</v>
          </cell>
          <cell r="Q4537" t="str">
            <v>PELAJAR/MAHASISWA</v>
          </cell>
          <cell r="R4537" t="str">
            <v>-</v>
          </cell>
          <cell r="S4537" t="str">
            <v>ADA</v>
          </cell>
        </row>
        <row r="4538">
          <cell r="A4538" t="str">
            <v>3302161008680004</v>
          </cell>
          <cell r="B4538" t="str">
            <v>3302162807060004</v>
          </cell>
          <cell r="C4538" t="str">
            <v>SUDIRAN</v>
          </cell>
          <cell r="D4538" t="str">
            <v>LK</v>
          </cell>
          <cell r="E4538">
            <v>25060</v>
          </cell>
          <cell r="F4538">
            <v>51.731506849315068</v>
          </cell>
          <cell r="G4538" t="str">
            <v>BANYUMAS</v>
          </cell>
          <cell r="H4538" t="str">
            <v>TUMIYANG</v>
          </cell>
          <cell r="I4538" t="str">
            <v>002</v>
          </cell>
          <cell r="J4538" t="str">
            <v>006</v>
          </cell>
          <cell r="K4538" t="str">
            <v>TUMIYANG</v>
          </cell>
          <cell r="L4538" t="str">
            <v>TUMIYANG, RT 002 RW 006</v>
          </cell>
          <cell r="M4538" t="str">
            <v>KEPALA KELUARGA</v>
          </cell>
          <cell r="N4538" t="str">
            <v>KAWIN</v>
          </cell>
          <cell r="O4538" t="str">
            <v>SLTP/Sederajat</v>
          </cell>
          <cell r="P4538" t="str">
            <v>Islam</v>
          </cell>
          <cell r="Q4538" t="str">
            <v>PELAUT</v>
          </cell>
          <cell r="R4538" t="str">
            <v>-</v>
          </cell>
          <cell r="S4538" t="str">
            <v>ADA</v>
          </cell>
        </row>
        <row r="4539">
          <cell r="A4539" t="str">
            <v>3302166301730001</v>
          </cell>
          <cell r="B4539" t="str">
            <v>3302162807060004</v>
          </cell>
          <cell r="C4539" t="str">
            <v>WARSINI</v>
          </cell>
          <cell r="D4539" t="str">
            <v>PR</v>
          </cell>
          <cell r="E4539">
            <v>26687</v>
          </cell>
          <cell r="F4539">
            <v>47.273972602739725</v>
          </cell>
          <cell r="G4539" t="str">
            <v>BANYUMAS</v>
          </cell>
          <cell r="H4539" t="str">
            <v>TUMIYANG</v>
          </cell>
          <cell r="I4539" t="str">
            <v>002</v>
          </cell>
          <cell r="J4539" t="str">
            <v>006</v>
          </cell>
          <cell r="K4539" t="str">
            <v>TUMIYANG</v>
          </cell>
          <cell r="L4539" t="str">
            <v>TUMIYANG, RT 002 RW 006</v>
          </cell>
          <cell r="M4539" t="str">
            <v>ISTRI</v>
          </cell>
          <cell r="N4539" t="str">
            <v>KAWIN</v>
          </cell>
          <cell r="O4539" t="str">
            <v>SLTP/Sederajat</v>
          </cell>
          <cell r="P4539" t="str">
            <v>Islam</v>
          </cell>
          <cell r="Q4539" t="str">
            <v>MENGURUS RUMAH TANGGA</v>
          </cell>
          <cell r="R4539" t="str">
            <v>-</v>
          </cell>
          <cell r="S4539" t="str">
            <v>TIDAK ADA</v>
          </cell>
        </row>
        <row r="4540">
          <cell r="A4540" t="str">
            <v>3302164805010002</v>
          </cell>
          <cell r="B4540" t="str">
            <v>3302162807060004</v>
          </cell>
          <cell r="C4540" t="str">
            <v>FATMIA DWI ANGGITA</v>
          </cell>
          <cell r="D4540" t="str">
            <v>PR</v>
          </cell>
          <cell r="E4540">
            <v>37019</v>
          </cell>
          <cell r="F4540">
            <v>18.967123287671232</v>
          </cell>
          <cell r="G4540" t="str">
            <v>BANYUMAS</v>
          </cell>
          <cell r="H4540" t="str">
            <v>TUMIYANG</v>
          </cell>
          <cell r="I4540" t="str">
            <v>002</v>
          </cell>
          <cell r="J4540" t="str">
            <v>006</v>
          </cell>
          <cell r="K4540" t="str">
            <v>TUMIYANG</v>
          </cell>
          <cell r="L4540" t="str">
            <v>TUMIYANG, RT 002 RW 006</v>
          </cell>
          <cell r="M4540" t="str">
            <v>ANAK</v>
          </cell>
          <cell r="N4540" t="str">
            <v>BELUM KAWIN</v>
          </cell>
          <cell r="O4540" t="str">
            <v>Tamat SD/Sederajat</v>
          </cell>
          <cell r="P4540" t="str">
            <v>Islam</v>
          </cell>
          <cell r="Q4540" t="str">
            <v>PELAJAR/MAHASISWA</v>
          </cell>
          <cell r="R4540" t="str">
            <v>-</v>
          </cell>
          <cell r="S4540" t="str">
            <v>ADA</v>
          </cell>
        </row>
        <row r="4541">
          <cell r="A4541" t="str">
            <v>3302165812970003</v>
          </cell>
          <cell r="B4541" t="str">
            <v>3302162807060004</v>
          </cell>
          <cell r="C4541" t="str">
            <v>DESTY EKA SARASWATI</v>
          </cell>
          <cell r="D4541" t="str">
            <v>PR</v>
          </cell>
          <cell r="E4541">
            <v>35782</v>
          </cell>
          <cell r="F4541">
            <v>22.356164383561644</v>
          </cell>
          <cell r="G4541" t="str">
            <v>BANYUMAS</v>
          </cell>
          <cell r="H4541" t="str">
            <v>TUMIYANG</v>
          </cell>
          <cell r="I4541" t="str">
            <v>002</v>
          </cell>
          <cell r="J4541" t="str">
            <v>006</v>
          </cell>
          <cell r="K4541" t="str">
            <v>TUMIYANG</v>
          </cell>
          <cell r="L4541" t="str">
            <v>TUMIYANG, RT 002 RW 006</v>
          </cell>
          <cell r="M4541" t="str">
            <v>ANAK</v>
          </cell>
          <cell r="N4541" t="str">
            <v>BELUM KAWIN</v>
          </cell>
          <cell r="O4541" t="str">
            <v>Tamat SD/Sederajat</v>
          </cell>
          <cell r="P4541" t="str">
            <v>Islam</v>
          </cell>
          <cell r="Q4541" t="str">
            <v>PELAJAR/MAHASISWA</v>
          </cell>
          <cell r="R4541" t="str">
            <v>-</v>
          </cell>
          <cell r="S4541" t="str">
            <v>ADA</v>
          </cell>
        </row>
        <row r="4542">
          <cell r="A4542" t="str">
            <v>3302141904820006</v>
          </cell>
          <cell r="B4542" t="str">
            <v>3302162807100001</v>
          </cell>
          <cell r="C4542" t="str">
            <v>RUSWANTO</v>
          </cell>
          <cell r="D4542" t="str">
            <v>LK</v>
          </cell>
          <cell r="E4542">
            <v>30060</v>
          </cell>
          <cell r="F4542">
            <v>38.032876712328765</v>
          </cell>
          <cell r="G4542" t="str">
            <v>BANYUMAS</v>
          </cell>
          <cell r="H4542" t="str">
            <v>TUMIYANG</v>
          </cell>
          <cell r="I4542" t="str">
            <v>002</v>
          </cell>
          <cell r="J4542" t="str">
            <v>006</v>
          </cell>
          <cell r="K4542" t="str">
            <v>TUMIYANG</v>
          </cell>
          <cell r="L4542" t="str">
            <v>TUMIYANG, RT 002 RW 006</v>
          </cell>
          <cell r="M4542" t="str">
            <v>KEPALA KELUARGA</v>
          </cell>
          <cell r="N4542" t="str">
            <v>KAWIN</v>
          </cell>
          <cell r="O4542" t="str">
            <v>Tamat SD/Sederajat</v>
          </cell>
          <cell r="P4542" t="str">
            <v>Islam</v>
          </cell>
          <cell r="Q4542" t="str">
            <v>TRANSPORTASI</v>
          </cell>
          <cell r="R4542" t="str">
            <v>-</v>
          </cell>
          <cell r="S4542" t="str">
            <v>TIDAK ADA</v>
          </cell>
        </row>
        <row r="4543">
          <cell r="A4543" t="str">
            <v>3302164302820002</v>
          </cell>
          <cell r="B4543" t="str">
            <v>3302162807100001</v>
          </cell>
          <cell r="C4543" t="str">
            <v>TARSINI</v>
          </cell>
          <cell r="D4543" t="str">
            <v>PR</v>
          </cell>
          <cell r="E4543">
            <v>29985</v>
          </cell>
          <cell r="F4543">
            <v>38.238356164383561</v>
          </cell>
          <cell r="G4543" t="str">
            <v>BANYUMAS</v>
          </cell>
          <cell r="H4543" t="str">
            <v>TUMIYANG</v>
          </cell>
          <cell r="I4543" t="str">
            <v>002</v>
          </cell>
          <cell r="J4543" t="str">
            <v>006</v>
          </cell>
          <cell r="K4543" t="str">
            <v>TUMIYANG</v>
          </cell>
          <cell r="L4543" t="str">
            <v>TUMIYANG, RT 002 RW 006</v>
          </cell>
          <cell r="M4543" t="str">
            <v>ISTRI</v>
          </cell>
          <cell r="N4543" t="str">
            <v>KAWIN</v>
          </cell>
          <cell r="O4543" t="str">
            <v>SLTP/Sederajat</v>
          </cell>
          <cell r="P4543" t="str">
            <v>Islam</v>
          </cell>
          <cell r="Q4543" t="str">
            <v>MENGURUS RUMAH TANGGA</v>
          </cell>
          <cell r="R4543" t="str">
            <v>-</v>
          </cell>
          <cell r="S4543" t="str">
            <v>ADA</v>
          </cell>
        </row>
        <row r="4544">
          <cell r="A4544" t="str">
            <v>3302162010100002</v>
          </cell>
          <cell r="B4544" t="str">
            <v>3302162807100001</v>
          </cell>
          <cell r="C4544" t="str">
            <v>BONIS ADI GHANA</v>
          </cell>
          <cell r="D4544" t="str">
            <v>LK</v>
          </cell>
          <cell r="E4544">
            <v>40471</v>
          </cell>
          <cell r="F4544">
            <v>9.5095890410958912</v>
          </cell>
          <cell r="G4544" t="str">
            <v>BANYUMAS</v>
          </cell>
          <cell r="H4544" t="str">
            <v>TUMIYANG</v>
          </cell>
          <cell r="I4544" t="str">
            <v>002</v>
          </cell>
          <cell r="J4544" t="str">
            <v>006</v>
          </cell>
          <cell r="K4544" t="str">
            <v>TUMIYANG</v>
          </cell>
          <cell r="L4544" t="str">
            <v>TUMIYANG, RT 002 RW 006</v>
          </cell>
          <cell r="M4544" t="str">
            <v>ANAK</v>
          </cell>
          <cell r="N4544" t="str">
            <v>BELUM KAWIN</v>
          </cell>
          <cell r="O4544" t="str">
            <v>Tidak/Belum Sekolah</v>
          </cell>
          <cell r="P4544" t="str">
            <v>Islam</v>
          </cell>
          <cell r="Q4544" t="str">
            <v>BELUM/TIDAK BEKERJA</v>
          </cell>
          <cell r="R4544" t="str">
            <v>-</v>
          </cell>
          <cell r="S4544" t="str">
            <v>ADA</v>
          </cell>
        </row>
        <row r="4545">
          <cell r="A4545" t="str">
            <v>3302160505840008</v>
          </cell>
          <cell r="B4545" t="str">
            <v>3302162904090008</v>
          </cell>
          <cell r="C4545" t="str">
            <v>KUSNO</v>
          </cell>
          <cell r="D4545" t="str">
            <v>LK</v>
          </cell>
          <cell r="E4545">
            <v>30807</v>
          </cell>
          <cell r="F4545">
            <v>35.986301369863014</v>
          </cell>
          <cell r="G4545" t="str">
            <v>CILACAP</v>
          </cell>
          <cell r="H4545" t="str">
            <v>DESA TUMIYANG</v>
          </cell>
          <cell r="I4545" t="str">
            <v>002</v>
          </cell>
          <cell r="J4545" t="str">
            <v>006</v>
          </cell>
          <cell r="K4545" t="str">
            <v>TUMIYANG</v>
          </cell>
          <cell r="L4545" t="str">
            <v>DESA TUMIYANG, RT 002 RW 006</v>
          </cell>
          <cell r="M4545" t="str">
            <v>KEPALA KELUARGA</v>
          </cell>
          <cell r="N4545" t="str">
            <v>KAWIN</v>
          </cell>
          <cell r="O4545" t="str">
            <v>Tamat SD/Sederajat</v>
          </cell>
          <cell r="P4545" t="str">
            <v>Islam</v>
          </cell>
          <cell r="Q4545" t="str">
            <v>BURUH HARIAN LEPAS</v>
          </cell>
          <cell r="R4545" t="str">
            <v>-</v>
          </cell>
          <cell r="S4545" t="str">
            <v>TIDAK ADA</v>
          </cell>
        </row>
        <row r="4546">
          <cell r="A4546" t="str">
            <v>3302166708790002</v>
          </cell>
          <cell r="B4546" t="str">
            <v>3302162904090008</v>
          </cell>
          <cell r="C4546" t="str">
            <v>SRIYATI</v>
          </cell>
          <cell r="D4546" t="str">
            <v>PR</v>
          </cell>
          <cell r="E4546">
            <v>29094</v>
          </cell>
          <cell r="F4546">
            <v>40.679452054794524</v>
          </cell>
          <cell r="G4546" t="str">
            <v>BANYUMAS</v>
          </cell>
          <cell r="H4546" t="str">
            <v>DESA TUMIYANG</v>
          </cell>
          <cell r="I4546" t="str">
            <v>002</v>
          </cell>
          <cell r="J4546" t="str">
            <v>006</v>
          </cell>
          <cell r="K4546" t="str">
            <v>TUMIYANG</v>
          </cell>
          <cell r="L4546" t="str">
            <v>DESA TUMIYANG, RT 002 RW 006</v>
          </cell>
          <cell r="M4546" t="str">
            <v>ISTRI</v>
          </cell>
          <cell r="N4546" t="str">
            <v>KAWIN</v>
          </cell>
          <cell r="O4546" t="str">
            <v>Tamat SD/Sederajat</v>
          </cell>
          <cell r="P4546" t="str">
            <v>Islam</v>
          </cell>
          <cell r="Q4546" t="str">
            <v>PETANI/PEKEBUN</v>
          </cell>
          <cell r="R4546" t="str">
            <v>-</v>
          </cell>
          <cell r="S4546" t="str">
            <v>TIDAK ADA</v>
          </cell>
        </row>
        <row r="4547">
          <cell r="A4547" t="str">
            <v>3302162509150001</v>
          </cell>
          <cell r="B4547" t="str">
            <v>3302162904090008</v>
          </cell>
          <cell r="C4547" t="str">
            <v>ANNUR SEFRIARGO AJI</v>
          </cell>
          <cell r="D4547" t="str">
            <v>LK</v>
          </cell>
          <cell r="E4547">
            <v>42272</v>
          </cell>
          <cell r="F4547">
            <v>4.5753424657534243</v>
          </cell>
          <cell r="G4547" t="str">
            <v>BANYUMAS</v>
          </cell>
          <cell r="H4547" t="str">
            <v>DESA TUMIYANG</v>
          </cell>
          <cell r="I4547" t="str">
            <v>002</v>
          </cell>
          <cell r="J4547" t="str">
            <v>006</v>
          </cell>
          <cell r="K4547" t="str">
            <v>TUMIYANG</v>
          </cell>
          <cell r="L4547" t="str">
            <v>DESA TUMIYANG, RT 002 RW 006</v>
          </cell>
          <cell r="M4547" t="str">
            <v>ANAK</v>
          </cell>
          <cell r="N4547" t="str">
            <v>BELUM KAWIN</v>
          </cell>
          <cell r="O4547" t="str">
            <v>Tidak/Belum Sekolah</v>
          </cell>
          <cell r="P4547" t="str">
            <v>Islam</v>
          </cell>
          <cell r="Q4547" t="str">
            <v>BELUM/TIDAK BEKERJA</v>
          </cell>
          <cell r="R4547" t="str">
            <v>-</v>
          </cell>
          <cell r="S4547" t="str">
            <v>ADA</v>
          </cell>
        </row>
        <row r="4548">
          <cell r="A4548" t="str">
            <v>3302164706070002</v>
          </cell>
          <cell r="B4548" t="str">
            <v>3302162904090008</v>
          </cell>
          <cell r="C4548" t="str">
            <v>DELVI YUNIARTI</v>
          </cell>
          <cell r="D4548" t="str">
            <v>PR</v>
          </cell>
          <cell r="E4548">
            <v>39240</v>
          </cell>
          <cell r="F4548">
            <v>12.882191780821918</v>
          </cell>
          <cell r="G4548" t="str">
            <v>BANYUMAS</v>
          </cell>
          <cell r="H4548" t="str">
            <v>DESA TUMIYANG</v>
          </cell>
          <cell r="I4548" t="str">
            <v>002</v>
          </cell>
          <cell r="J4548" t="str">
            <v>006</v>
          </cell>
          <cell r="K4548" t="str">
            <v>TUMIYANG</v>
          </cell>
          <cell r="L4548" t="str">
            <v>DESA TUMIYANG, RT 002 RW 006</v>
          </cell>
          <cell r="M4548" t="str">
            <v>ANAK</v>
          </cell>
          <cell r="N4548" t="str">
            <v>BELUM KAWIN</v>
          </cell>
          <cell r="O4548" t="str">
            <v>Tidak/Belum Sekolah</v>
          </cell>
          <cell r="P4548" t="str">
            <v>Islam</v>
          </cell>
          <cell r="Q4548" t="str">
            <v>BELUM/TIDAK BEKERJA</v>
          </cell>
          <cell r="R4548" t="str">
            <v>-</v>
          </cell>
          <cell r="S4548" t="str">
            <v>ADA</v>
          </cell>
        </row>
        <row r="4549">
          <cell r="A4549" t="str">
            <v>3302180712810001</v>
          </cell>
          <cell r="B4549" t="str">
            <v>3302163112180001</v>
          </cell>
          <cell r="C4549" t="str">
            <v>ABROR</v>
          </cell>
          <cell r="D4549" t="str">
            <v>LK</v>
          </cell>
          <cell r="E4549">
            <v>29927</v>
          </cell>
          <cell r="F4549">
            <v>38.397260273972606</v>
          </cell>
          <cell r="G4549" t="str">
            <v>BANYUMAS</v>
          </cell>
          <cell r="H4549" t="str">
            <v>TUMIYANG</v>
          </cell>
          <cell r="I4549" t="str">
            <v>002</v>
          </cell>
          <cell r="J4549" t="str">
            <v>006</v>
          </cell>
          <cell r="K4549" t="str">
            <v>TUMIYANG</v>
          </cell>
          <cell r="L4549" t="str">
            <v>TUMIYANG, RT 002 RW 006</v>
          </cell>
          <cell r="M4549" t="str">
            <v>KEPALA KELUARGA</v>
          </cell>
          <cell r="N4549" t="str">
            <v>KAWIN</v>
          </cell>
          <cell r="O4549" t="str">
            <v>SLTP/Sederajat</v>
          </cell>
          <cell r="P4549" t="str">
            <v>Islam</v>
          </cell>
          <cell r="Q4549" t="str">
            <v>BURUH HARIAN LEPAS</v>
          </cell>
          <cell r="R4549" t="str">
            <v>-</v>
          </cell>
          <cell r="S4549" t="str">
            <v>TIDAK ADA</v>
          </cell>
        </row>
        <row r="4550">
          <cell r="A4550" t="str">
            <v>3302165001910001</v>
          </cell>
          <cell r="B4550" t="str">
            <v>3302163112180001</v>
          </cell>
          <cell r="C4550" t="str">
            <v>ARI SISWATI</v>
          </cell>
          <cell r="D4550" t="str">
            <v>PR</v>
          </cell>
          <cell r="E4550">
            <v>33248</v>
          </cell>
          <cell r="F4550">
            <v>29.298630136986301</v>
          </cell>
          <cell r="G4550" t="str">
            <v>BANYUMAS</v>
          </cell>
          <cell r="H4550" t="str">
            <v>TUMIYANG</v>
          </cell>
          <cell r="I4550" t="str">
            <v>002</v>
          </cell>
          <cell r="J4550" t="str">
            <v>006</v>
          </cell>
          <cell r="K4550" t="str">
            <v>TUMIYANG</v>
          </cell>
          <cell r="L4550" t="str">
            <v>TUMIYANG, RT 002 RW 006</v>
          </cell>
          <cell r="M4550" t="str">
            <v>ISTRI</v>
          </cell>
          <cell r="N4550" t="str">
            <v>KAWIN</v>
          </cell>
          <cell r="O4550" t="str">
            <v>SLTA/Sederajat</v>
          </cell>
          <cell r="P4550" t="str">
            <v>Islam</v>
          </cell>
          <cell r="Q4550" t="str">
            <v>MENGURUS RUMAH TANGGA</v>
          </cell>
          <cell r="R4550" t="str">
            <v>-</v>
          </cell>
          <cell r="S4550" t="str">
            <v>ADA</v>
          </cell>
        </row>
        <row r="4551">
          <cell r="A4551" t="str">
            <v>3302164208680001</v>
          </cell>
          <cell r="B4551" t="str">
            <v>3302160111180008</v>
          </cell>
          <cell r="C4551" t="str">
            <v>JARIYAH</v>
          </cell>
          <cell r="D4551" t="str">
            <v>PR</v>
          </cell>
          <cell r="E4551">
            <v>25052</v>
          </cell>
          <cell r="F4551">
            <v>51.753424657534246</v>
          </cell>
          <cell r="G4551" t="str">
            <v>BANYUMAS</v>
          </cell>
          <cell r="H4551" t="str">
            <v>TUMIYANG</v>
          </cell>
          <cell r="I4551" t="str">
            <v>003</v>
          </cell>
          <cell r="J4551" t="str">
            <v>006</v>
          </cell>
          <cell r="K4551" t="str">
            <v>TUMIYANG</v>
          </cell>
          <cell r="L4551" t="str">
            <v>TUMIYANG, RT 003 RW 006</v>
          </cell>
          <cell r="M4551" t="str">
            <v>KEPALA KELUARGA</v>
          </cell>
          <cell r="N4551" t="str">
            <v>CERAI MATI</v>
          </cell>
          <cell r="O4551" t="str">
            <v>Tamat SD/Sederajat</v>
          </cell>
          <cell r="P4551" t="str">
            <v>Islam</v>
          </cell>
          <cell r="Q4551" t="str">
            <v>MENGURUS RUMAH TANGGA</v>
          </cell>
          <cell r="R4551" t="str">
            <v>-</v>
          </cell>
          <cell r="S4551" t="str">
            <v>TIDAK ADA</v>
          </cell>
        </row>
        <row r="4552">
          <cell r="A4552" t="str">
            <v>3302162905940001</v>
          </cell>
          <cell r="B4552" t="str">
            <v>3302160111180008</v>
          </cell>
          <cell r="C4552" t="str">
            <v>TRI AJI SAPUTRO</v>
          </cell>
          <cell r="D4552" t="str">
            <v>LK</v>
          </cell>
          <cell r="E4552">
            <v>34483</v>
          </cell>
          <cell r="F4552">
            <v>25.915068493150685</v>
          </cell>
          <cell r="G4552" t="str">
            <v>BANYUMAS</v>
          </cell>
          <cell r="H4552" t="str">
            <v>TUMIYANG</v>
          </cell>
          <cell r="I4552" t="str">
            <v>003</v>
          </cell>
          <cell r="J4552" t="str">
            <v>006</v>
          </cell>
          <cell r="K4552" t="str">
            <v>TUMIYANG</v>
          </cell>
          <cell r="L4552" t="str">
            <v>TUMIYANG, RT 003 RW 006</v>
          </cell>
          <cell r="M4552" t="str">
            <v>ANAK</v>
          </cell>
          <cell r="N4552" t="str">
            <v>BELUM KAWIN</v>
          </cell>
          <cell r="O4552" t="str">
            <v>SLTP/Sederajat</v>
          </cell>
          <cell r="P4552" t="str">
            <v>Islam</v>
          </cell>
          <cell r="Q4552" t="str">
            <v>BURUH HARIAN LEPAS</v>
          </cell>
          <cell r="R4552" t="str">
            <v>-</v>
          </cell>
          <cell r="S4552" t="str">
            <v>ADA</v>
          </cell>
        </row>
        <row r="4553">
          <cell r="A4553" t="str">
            <v>3302166308850004</v>
          </cell>
          <cell r="B4553" t="str">
            <v>3302160111180008</v>
          </cell>
          <cell r="C4553" t="str">
            <v>DEFI INDRIANI</v>
          </cell>
          <cell r="D4553" t="str">
            <v>PR</v>
          </cell>
          <cell r="E4553">
            <v>31282</v>
          </cell>
          <cell r="F4553">
            <v>34.684931506849317</v>
          </cell>
          <cell r="G4553" t="str">
            <v>BANYUMAS</v>
          </cell>
          <cell r="H4553" t="str">
            <v>TUMIYANG</v>
          </cell>
          <cell r="I4553" t="str">
            <v>003</v>
          </cell>
          <cell r="J4553" t="str">
            <v>006</v>
          </cell>
          <cell r="K4553" t="str">
            <v>TUMIYANG</v>
          </cell>
          <cell r="L4553" t="str">
            <v>TUMIYANG, RT 003 RW 006</v>
          </cell>
          <cell r="M4553" t="str">
            <v>ANAK</v>
          </cell>
          <cell r="N4553" t="str">
            <v>KAWIN</v>
          </cell>
          <cell r="O4553" t="str">
            <v>Tamat SD/Sederajat</v>
          </cell>
          <cell r="P4553" t="str">
            <v>Islam</v>
          </cell>
          <cell r="Q4553" t="str">
            <v>BURUH HARIAN LEPAS</v>
          </cell>
          <cell r="R4553" t="str">
            <v>-</v>
          </cell>
          <cell r="S4553" t="str">
            <v>TIDAK ADA</v>
          </cell>
        </row>
        <row r="4554">
          <cell r="A4554" t="str">
            <v>3302161304060005</v>
          </cell>
          <cell r="B4554" t="str">
            <v>3302160111180008</v>
          </cell>
          <cell r="C4554" t="str">
            <v>HAIKAL INDRA PRATAMA PUTRA</v>
          </cell>
          <cell r="D4554" t="str">
            <v>LK</v>
          </cell>
          <cell r="E4554">
            <v>38820</v>
          </cell>
          <cell r="F4554">
            <v>14.032876712328767</v>
          </cell>
          <cell r="G4554" t="str">
            <v>BANYUMAS</v>
          </cell>
          <cell r="H4554" t="str">
            <v>TUMIYANG</v>
          </cell>
          <cell r="I4554" t="str">
            <v>003</v>
          </cell>
          <cell r="J4554" t="str">
            <v>006</v>
          </cell>
          <cell r="K4554" t="str">
            <v>TUMIYANG</v>
          </cell>
          <cell r="L4554" t="str">
            <v>TUMIYANG, RT 003 RW 006</v>
          </cell>
          <cell r="M4554" t="str">
            <v>CUCU</v>
          </cell>
          <cell r="N4554" t="str">
            <v>BELUM KAWIN</v>
          </cell>
          <cell r="O4554" t="str">
            <v>Belum Tamat SD/Sederajat</v>
          </cell>
          <cell r="P4554" t="str">
            <v>Islam</v>
          </cell>
          <cell r="Q4554" t="str">
            <v>PELAJAR/MAHASISWA</v>
          </cell>
          <cell r="R4554" t="str">
            <v>-</v>
          </cell>
          <cell r="S4554" t="str">
            <v>ADA</v>
          </cell>
        </row>
        <row r="4555">
          <cell r="A4555" t="str">
            <v>3302141207820001</v>
          </cell>
          <cell r="B4555" t="str">
            <v>3302160206160009</v>
          </cell>
          <cell r="C4555" t="str">
            <v>PRIYONO</v>
          </cell>
          <cell r="D4555" t="str">
            <v>LK</v>
          </cell>
          <cell r="E4555">
            <v>30144</v>
          </cell>
          <cell r="F4555">
            <v>37.802739726027397</v>
          </cell>
          <cell r="G4555" t="str">
            <v>BANYUMAS</v>
          </cell>
          <cell r="H4555" t="str">
            <v>TUMIYANG</v>
          </cell>
          <cell r="I4555" t="str">
            <v>003</v>
          </cell>
          <cell r="J4555" t="str">
            <v>006</v>
          </cell>
          <cell r="K4555" t="str">
            <v>TUMIYANG</v>
          </cell>
          <cell r="L4555" t="str">
            <v>TUMIYANG, RT 003 RW 006</v>
          </cell>
          <cell r="M4555" t="str">
            <v>KEPALA KELUARGA</v>
          </cell>
          <cell r="N4555" t="str">
            <v>KAWIN</v>
          </cell>
          <cell r="O4555" t="str">
            <v>Tamat SD/Sederajat</v>
          </cell>
          <cell r="P4555" t="str">
            <v>Islam</v>
          </cell>
          <cell r="Q4555" t="str">
            <v>BURUH HARIAN LEPAS</v>
          </cell>
          <cell r="R4555" t="str">
            <v>-</v>
          </cell>
          <cell r="S4555" t="str">
            <v>ADA</v>
          </cell>
        </row>
        <row r="4556">
          <cell r="A4556" t="str">
            <v>3302167112930011</v>
          </cell>
          <cell r="B4556" t="str">
            <v>3302160206160009</v>
          </cell>
          <cell r="C4556" t="str">
            <v>LINA SETIANI</v>
          </cell>
          <cell r="D4556" t="str">
            <v>PR</v>
          </cell>
          <cell r="E4556">
            <v>34334</v>
          </cell>
          <cell r="F4556">
            <v>26.323287671232876</v>
          </cell>
          <cell r="G4556" t="str">
            <v>BANYUMAS</v>
          </cell>
          <cell r="H4556" t="str">
            <v>TUMIYANG</v>
          </cell>
          <cell r="I4556" t="str">
            <v>003</v>
          </cell>
          <cell r="J4556" t="str">
            <v>006</v>
          </cell>
          <cell r="K4556" t="str">
            <v>TUMIYANG</v>
          </cell>
          <cell r="L4556" t="str">
            <v>TUMIYANG, RT 003 RW 006</v>
          </cell>
          <cell r="M4556" t="str">
            <v>ISTRI</v>
          </cell>
          <cell r="N4556" t="str">
            <v>KAWIN</v>
          </cell>
          <cell r="O4556" t="str">
            <v>SLTP/Sederajat</v>
          </cell>
          <cell r="P4556" t="str">
            <v>Islam</v>
          </cell>
          <cell r="Q4556" t="str">
            <v>MENGURUS RUMAH TANGGA</v>
          </cell>
          <cell r="R4556" t="str">
            <v>-</v>
          </cell>
          <cell r="S4556" t="str">
            <v>TIDAK ADA</v>
          </cell>
        </row>
        <row r="4557">
          <cell r="A4557" t="str">
            <v>3302162504160001</v>
          </cell>
          <cell r="B4557" t="str">
            <v>3302160206160009</v>
          </cell>
          <cell r="C4557" t="str">
            <v>FAWWAZ ZIYYAN MAULANA</v>
          </cell>
          <cell r="D4557" t="str">
            <v>LK</v>
          </cell>
          <cell r="E4557">
            <v>42485</v>
          </cell>
          <cell r="F4557">
            <v>3.9917808219178084</v>
          </cell>
          <cell r="G4557" t="str">
            <v>BANYUMAS</v>
          </cell>
          <cell r="H4557" t="str">
            <v>TUMIYANG</v>
          </cell>
          <cell r="I4557" t="str">
            <v>003</v>
          </cell>
          <cell r="J4557" t="str">
            <v>006</v>
          </cell>
          <cell r="K4557" t="str">
            <v>TUMIYANG</v>
          </cell>
          <cell r="L4557" t="str">
            <v>TUMIYANG, RT 003 RW 006</v>
          </cell>
          <cell r="M4557" t="str">
            <v>ANAK</v>
          </cell>
          <cell r="N4557" t="str">
            <v>BELUM KAWIN</v>
          </cell>
          <cell r="O4557" t="str">
            <v>Tidak/Belum Sekolah</v>
          </cell>
          <cell r="P4557" t="str">
            <v>Islam</v>
          </cell>
          <cell r="Q4557" t="str">
            <v>BELUM/TIDAK BEKERJA</v>
          </cell>
          <cell r="R4557" t="str">
            <v>-</v>
          </cell>
          <cell r="S4557" t="str">
            <v>ADA</v>
          </cell>
        </row>
        <row r="4558">
          <cell r="A4558" t="str">
            <v>3302165805430001</v>
          </cell>
          <cell r="B4558" t="str">
            <v>3302160306090001</v>
          </cell>
          <cell r="C4558" t="str">
            <v>KIWEN</v>
          </cell>
          <cell r="D4558" t="str">
            <v>PR</v>
          </cell>
          <cell r="E4558">
            <v>15844</v>
          </cell>
          <cell r="F4558">
            <v>76.980821917808214</v>
          </cell>
          <cell r="G4558" t="str">
            <v>BANYUMAS</v>
          </cell>
          <cell r="H4558" t="str">
            <v>DESA TUMIYANG</v>
          </cell>
          <cell r="I4558" t="str">
            <v>003</v>
          </cell>
          <cell r="J4558" t="str">
            <v>006</v>
          </cell>
          <cell r="K4558" t="str">
            <v>TUMIYANG</v>
          </cell>
          <cell r="L4558" t="str">
            <v>DESA TUMIYANG, RT 003 RW 006</v>
          </cell>
          <cell r="M4558" t="str">
            <v>KEPALA KELUARGA</v>
          </cell>
          <cell r="N4558" t="str">
            <v>CERAI MATI</v>
          </cell>
          <cell r="O4558" t="str">
            <v>Belum Tamat SD/Sederajat</v>
          </cell>
          <cell r="P4558" t="str">
            <v>Islam</v>
          </cell>
          <cell r="Q4558" t="str">
            <v>BELUM/TIDAK BEKERJA</v>
          </cell>
          <cell r="R4558" t="str">
            <v>-</v>
          </cell>
          <cell r="S4558" t="str">
            <v>TIDAK ADA</v>
          </cell>
        </row>
        <row r="4559">
          <cell r="A4559" t="str">
            <v>3302161201920003</v>
          </cell>
          <cell r="B4559" t="str">
            <v>3302160408160007</v>
          </cell>
          <cell r="C4559" t="str">
            <v>JANU ARIFIN</v>
          </cell>
          <cell r="D4559" t="str">
            <v>LK</v>
          </cell>
          <cell r="E4559">
            <v>33615</v>
          </cell>
          <cell r="F4559">
            <v>28.293150684931508</v>
          </cell>
          <cell r="G4559" t="str">
            <v>BANYUMAS</v>
          </cell>
          <cell r="H4559" t="str">
            <v>TUMIYANG</v>
          </cell>
          <cell r="I4559" t="str">
            <v>003</v>
          </cell>
          <cell r="J4559" t="str">
            <v>006</v>
          </cell>
          <cell r="K4559" t="str">
            <v>TUMIYANG</v>
          </cell>
          <cell r="L4559" t="str">
            <v>TUMIYANG, RT 003 RW 006</v>
          </cell>
          <cell r="M4559" t="str">
            <v>KEPALA KELUARGA</v>
          </cell>
          <cell r="N4559" t="str">
            <v>KAWIN</v>
          </cell>
          <cell r="O4559" t="str">
            <v>SLTP/Sederajat</v>
          </cell>
          <cell r="P4559" t="str">
            <v>Islam</v>
          </cell>
          <cell r="Q4559" t="str">
            <v>PELAUT</v>
          </cell>
          <cell r="R4559" t="str">
            <v>-</v>
          </cell>
          <cell r="S4559" t="str">
            <v>ADA</v>
          </cell>
        </row>
        <row r="4560">
          <cell r="A4560" t="str">
            <v>3302186008980003</v>
          </cell>
          <cell r="B4560" t="str">
            <v>3302160408160007</v>
          </cell>
          <cell r="C4560" t="str">
            <v>MIA RAHAYU</v>
          </cell>
          <cell r="D4560" t="str">
            <v>PR</v>
          </cell>
          <cell r="E4560">
            <v>36027</v>
          </cell>
          <cell r="F4560">
            <v>21.684931506849313</v>
          </cell>
          <cell r="G4560" t="str">
            <v>BANYUMAS</v>
          </cell>
          <cell r="H4560" t="str">
            <v>TUMIYANG</v>
          </cell>
          <cell r="I4560" t="str">
            <v>003</v>
          </cell>
          <cell r="J4560" t="str">
            <v>006</v>
          </cell>
          <cell r="K4560" t="str">
            <v>TUMIYANG</v>
          </cell>
          <cell r="L4560" t="str">
            <v>TUMIYANG, RT 003 RW 006</v>
          </cell>
          <cell r="M4560" t="str">
            <v>ISTRI</v>
          </cell>
          <cell r="N4560" t="str">
            <v>KAWIN</v>
          </cell>
          <cell r="O4560" t="str">
            <v>SLTA/Sederajat</v>
          </cell>
          <cell r="P4560" t="str">
            <v>Islam</v>
          </cell>
          <cell r="Q4560" t="str">
            <v>MENGURUS RUMAH TANGGA</v>
          </cell>
          <cell r="R4560" t="str">
            <v>B</v>
          </cell>
          <cell r="S4560" t="str">
            <v>TIDAK ADA</v>
          </cell>
        </row>
        <row r="4561">
          <cell r="A4561" t="str">
            <v>3302164206160001</v>
          </cell>
          <cell r="B4561" t="str">
            <v>3302160408160007</v>
          </cell>
          <cell r="C4561" t="str">
            <v>SABRINA RAYA RAMADANI</v>
          </cell>
          <cell r="D4561" t="str">
            <v>PR</v>
          </cell>
          <cell r="E4561">
            <v>42523</v>
          </cell>
          <cell r="F4561">
            <v>3.8876712328767122</v>
          </cell>
          <cell r="G4561" t="str">
            <v>BANYUMAS</v>
          </cell>
          <cell r="H4561" t="str">
            <v>TUMIYANG</v>
          </cell>
          <cell r="I4561" t="str">
            <v>003</v>
          </cell>
          <cell r="J4561" t="str">
            <v>006</v>
          </cell>
          <cell r="K4561" t="str">
            <v>TUMIYANG</v>
          </cell>
          <cell r="L4561" t="str">
            <v>TUMIYANG, RT 003 RW 006</v>
          </cell>
          <cell r="M4561" t="str">
            <v>ANAK</v>
          </cell>
          <cell r="N4561" t="str">
            <v>BELUM KAWIN</v>
          </cell>
          <cell r="O4561" t="str">
            <v>Tidak/Belum Sekolah</v>
          </cell>
          <cell r="P4561" t="str">
            <v>Islam</v>
          </cell>
          <cell r="Q4561" t="str">
            <v>BELUM/TIDAK BEKERJA</v>
          </cell>
          <cell r="R4561" t="str">
            <v>-</v>
          </cell>
          <cell r="S4561" t="str">
            <v>ADA</v>
          </cell>
        </row>
        <row r="4562">
          <cell r="A4562" t="str">
            <v>3302160603850003</v>
          </cell>
          <cell r="B4562" t="str">
            <v>3302160507140003</v>
          </cell>
          <cell r="C4562" t="str">
            <v>YULIANTO</v>
          </cell>
          <cell r="D4562" t="str">
            <v>LK</v>
          </cell>
          <cell r="E4562">
            <v>31112</v>
          </cell>
          <cell r="F4562">
            <v>35.150684931506852</v>
          </cell>
          <cell r="G4562" t="str">
            <v>BANYUMAS</v>
          </cell>
          <cell r="H4562" t="str">
            <v>DESA TUMIYANG</v>
          </cell>
          <cell r="I4562" t="str">
            <v>003</v>
          </cell>
          <cell r="J4562" t="str">
            <v>006</v>
          </cell>
          <cell r="K4562" t="str">
            <v>TUMIYANG</v>
          </cell>
          <cell r="L4562" t="str">
            <v>DESA TUMIYANG, RT 003 RW 006</v>
          </cell>
          <cell r="M4562" t="str">
            <v>KEPALA KELUARGA</v>
          </cell>
          <cell r="N4562" t="str">
            <v>KAWIN</v>
          </cell>
          <cell r="O4562" t="str">
            <v>Tamat SD/Sederajat</v>
          </cell>
          <cell r="P4562" t="str">
            <v>Islam</v>
          </cell>
          <cell r="Q4562" t="str">
            <v>BURUH HARIAN LEPAS</v>
          </cell>
          <cell r="R4562" t="str">
            <v>-</v>
          </cell>
          <cell r="S4562" t="str">
            <v>TIDAK ADA</v>
          </cell>
        </row>
        <row r="4563">
          <cell r="A4563" t="str">
            <v>3302174801950002</v>
          </cell>
          <cell r="B4563" t="str">
            <v>3302160507140003</v>
          </cell>
          <cell r="C4563" t="str">
            <v>DWI HARYATUN</v>
          </cell>
          <cell r="D4563" t="str">
            <v>PR</v>
          </cell>
          <cell r="E4563">
            <v>34707</v>
          </cell>
          <cell r="F4563">
            <v>25.301369863013697</v>
          </cell>
          <cell r="G4563" t="str">
            <v>BANYUMAS</v>
          </cell>
          <cell r="H4563" t="str">
            <v>DESA TUMIYANG</v>
          </cell>
          <cell r="I4563" t="str">
            <v>003</v>
          </cell>
          <cell r="J4563" t="str">
            <v>006</v>
          </cell>
          <cell r="K4563" t="str">
            <v>TUMIYANG</v>
          </cell>
          <cell r="L4563" t="str">
            <v>DESA TUMIYANG, RT 003 RW 006</v>
          </cell>
          <cell r="M4563" t="str">
            <v>ISTRI</v>
          </cell>
          <cell r="N4563" t="str">
            <v>KAWIN</v>
          </cell>
          <cell r="O4563" t="str">
            <v>SLTP/Sederajat</v>
          </cell>
          <cell r="P4563" t="str">
            <v>Islam</v>
          </cell>
          <cell r="Q4563" t="str">
            <v>MENGURUS RUMAH TANGGA</v>
          </cell>
          <cell r="R4563" t="str">
            <v>-</v>
          </cell>
          <cell r="S4563" t="str">
            <v>TIDAK ADA</v>
          </cell>
        </row>
        <row r="4564">
          <cell r="A4564" t="str">
            <v>3302167101150001</v>
          </cell>
          <cell r="B4564" t="str">
            <v>3302160507140003</v>
          </cell>
          <cell r="C4564" t="str">
            <v>OLINDA MUFFARICHANA</v>
          </cell>
          <cell r="D4564" t="str">
            <v>PR</v>
          </cell>
          <cell r="E4564">
            <v>42035</v>
          </cell>
          <cell r="F4564">
            <v>5.2246575342465755</v>
          </cell>
          <cell r="G4564" t="str">
            <v>BANYUMAS</v>
          </cell>
          <cell r="H4564" t="str">
            <v>DESA TUMIYANG</v>
          </cell>
          <cell r="I4564" t="str">
            <v>003</v>
          </cell>
          <cell r="J4564" t="str">
            <v>006</v>
          </cell>
          <cell r="K4564" t="str">
            <v>TUMIYANG</v>
          </cell>
          <cell r="L4564" t="str">
            <v>DESA TUMIYANG, RT 003 RW 006</v>
          </cell>
          <cell r="M4564" t="str">
            <v>ANAK</v>
          </cell>
          <cell r="N4564" t="str">
            <v>BELUM KAWIN</v>
          </cell>
          <cell r="O4564" t="str">
            <v>Tidak/Belum Sekolah</v>
          </cell>
          <cell r="P4564" t="str">
            <v>Islam</v>
          </cell>
          <cell r="Q4564" t="str">
            <v>BELUM/TIDAK BEKERJA</v>
          </cell>
          <cell r="R4564" t="str">
            <v>-</v>
          </cell>
          <cell r="S4564" t="str">
            <v>ADA</v>
          </cell>
        </row>
        <row r="4565">
          <cell r="A4565" t="str">
            <v>3302160706740003</v>
          </cell>
          <cell r="B4565" t="str">
            <v>3302160508060003</v>
          </cell>
          <cell r="C4565" t="str">
            <v>TARSONO</v>
          </cell>
          <cell r="D4565" t="str">
            <v>LK</v>
          </cell>
          <cell r="E4565">
            <v>27187</v>
          </cell>
          <cell r="F4565">
            <v>45.904109589041099</v>
          </cell>
          <cell r="G4565" t="str">
            <v>BANYUMAS</v>
          </cell>
          <cell r="H4565" t="str">
            <v>DESA TUMIYANG</v>
          </cell>
          <cell r="I4565" t="str">
            <v>003</v>
          </cell>
          <cell r="J4565" t="str">
            <v>006</v>
          </cell>
          <cell r="K4565" t="str">
            <v>TUMIYANG</v>
          </cell>
          <cell r="L4565" t="str">
            <v>DESA TUMIYANG, RT 003 RW 006</v>
          </cell>
          <cell r="M4565" t="str">
            <v>KEPALA KELUARGA</v>
          </cell>
          <cell r="N4565" t="str">
            <v>KAWIN</v>
          </cell>
          <cell r="O4565" t="str">
            <v>Tamat SD/Sederajat</v>
          </cell>
          <cell r="P4565" t="str">
            <v>Islam</v>
          </cell>
          <cell r="Q4565" t="str">
            <v>PEDAGANG</v>
          </cell>
          <cell r="R4565" t="str">
            <v>-</v>
          </cell>
          <cell r="S4565" t="str">
            <v>TIDAK ADA</v>
          </cell>
        </row>
        <row r="4566">
          <cell r="A4566" t="str">
            <v>3302165605780001</v>
          </cell>
          <cell r="B4566" t="str">
            <v>3302160508060003</v>
          </cell>
          <cell r="C4566" t="str">
            <v>KARSINI</v>
          </cell>
          <cell r="D4566" t="str">
            <v>PR</v>
          </cell>
          <cell r="E4566">
            <v>28626</v>
          </cell>
          <cell r="F4566">
            <v>41.961643835616435</v>
          </cell>
          <cell r="G4566" t="str">
            <v>BANYUMAS</v>
          </cell>
          <cell r="H4566" t="str">
            <v>DESA TUMIYANG</v>
          </cell>
          <cell r="I4566" t="str">
            <v>003</v>
          </cell>
          <cell r="J4566" t="str">
            <v>006</v>
          </cell>
          <cell r="K4566" t="str">
            <v>TUMIYANG</v>
          </cell>
          <cell r="L4566" t="str">
            <v>DESA TUMIYANG, RT 003 RW 006</v>
          </cell>
          <cell r="M4566" t="str">
            <v>ISTRI</v>
          </cell>
          <cell r="N4566" t="str">
            <v>KAWIN</v>
          </cell>
          <cell r="O4566" t="str">
            <v>Tamat SD/Sederajat</v>
          </cell>
          <cell r="P4566" t="str">
            <v>Islam</v>
          </cell>
          <cell r="Q4566" t="str">
            <v>PEDAGANG</v>
          </cell>
          <cell r="R4566" t="str">
            <v>-</v>
          </cell>
          <cell r="S4566" t="str">
            <v>TIDAK ADA</v>
          </cell>
        </row>
        <row r="4567">
          <cell r="A4567" t="str">
            <v>3302162110990003</v>
          </cell>
          <cell r="B4567" t="str">
            <v>3302160508060003</v>
          </cell>
          <cell r="C4567" t="str">
            <v>SYAFNI NUR RAKHMAN</v>
          </cell>
          <cell r="D4567" t="str">
            <v>LK</v>
          </cell>
          <cell r="E4567">
            <v>36454</v>
          </cell>
          <cell r="F4567">
            <v>20.515068493150686</v>
          </cell>
          <cell r="G4567" t="str">
            <v>BANYUMAS</v>
          </cell>
          <cell r="H4567" t="str">
            <v>DESA TUMIYANG</v>
          </cell>
          <cell r="I4567" t="str">
            <v>003</v>
          </cell>
          <cell r="J4567" t="str">
            <v>006</v>
          </cell>
          <cell r="K4567" t="str">
            <v>TUMIYANG</v>
          </cell>
          <cell r="L4567" t="str">
            <v>DESA TUMIYANG, RT 003 RW 006</v>
          </cell>
          <cell r="M4567" t="str">
            <v>ANAK</v>
          </cell>
          <cell r="N4567" t="str">
            <v>BELUM KAWIN</v>
          </cell>
          <cell r="O4567" t="str">
            <v>Belum Tamat SD/Sederajat</v>
          </cell>
          <cell r="P4567" t="str">
            <v>Islam</v>
          </cell>
          <cell r="Q4567" t="str">
            <v>PELAJAR/MAHASISWA</v>
          </cell>
          <cell r="R4567" t="str">
            <v>-</v>
          </cell>
          <cell r="S4567" t="str">
            <v>ADA</v>
          </cell>
        </row>
        <row r="4568">
          <cell r="A4568" t="str">
            <v>3302166910060003</v>
          </cell>
          <cell r="B4568" t="str">
            <v>3302160508060003</v>
          </cell>
          <cell r="C4568" t="str">
            <v>KHALIFATI ANNISA</v>
          </cell>
          <cell r="D4568" t="str">
            <v>PR</v>
          </cell>
          <cell r="E4568">
            <v>39019</v>
          </cell>
          <cell r="F4568">
            <v>13.487671232876712</v>
          </cell>
          <cell r="G4568" t="str">
            <v>BANYUMAS</v>
          </cell>
          <cell r="H4568" t="str">
            <v>DESA TUMIYANG</v>
          </cell>
          <cell r="I4568" t="str">
            <v>003</v>
          </cell>
          <cell r="J4568" t="str">
            <v>006</v>
          </cell>
          <cell r="K4568" t="str">
            <v>TUMIYANG</v>
          </cell>
          <cell r="L4568" t="str">
            <v>DESA TUMIYANG, RT 003 RW 006</v>
          </cell>
          <cell r="M4568" t="str">
            <v>ANAK</v>
          </cell>
          <cell r="N4568" t="str">
            <v>BELUM KAWIN</v>
          </cell>
          <cell r="O4568" t="str">
            <v>Belum Tamat SD/Sederajat</v>
          </cell>
          <cell r="P4568" t="str">
            <v>Islam</v>
          </cell>
          <cell r="Q4568" t="str">
            <v>PELAJAR/MAHASISWA</v>
          </cell>
          <cell r="R4568" t="str">
            <v>-</v>
          </cell>
          <cell r="S4568" t="str">
            <v>ADA</v>
          </cell>
        </row>
        <row r="4569">
          <cell r="A4569" t="str">
            <v>3302160201750001</v>
          </cell>
          <cell r="B4569" t="str">
            <v>3302160606090003</v>
          </cell>
          <cell r="C4569" t="str">
            <v>ROHMAN</v>
          </cell>
          <cell r="D4569" t="str">
            <v>LK</v>
          </cell>
          <cell r="E4569">
            <v>27396</v>
          </cell>
          <cell r="F4569">
            <v>45.331506849315069</v>
          </cell>
          <cell r="G4569" t="str">
            <v>BANYUMAS</v>
          </cell>
          <cell r="H4569" t="str">
            <v>DESA TUMIYANG</v>
          </cell>
          <cell r="I4569" t="str">
            <v>003</v>
          </cell>
          <cell r="J4569" t="str">
            <v>006</v>
          </cell>
          <cell r="K4569" t="str">
            <v>TUMIYANG</v>
          </cell>
          <cell r="L4569" t="str">
            <v>DESA TUMIYANG, RT 003 RW 006</v>
          </cell>
          <cell r="M4569" t="str">
            <v>KEPALA KELUARGA</v>
          </cell>
          <cell r="N4569" t="str">
            <v>KAWIN</v>
          </cell>
          <cell r="O4569" t="str">
            <v>Tamat SD/Sederajat</v>
          </cell>
          <cell r="P4569" t="str">
            <v>Islam</v>
          </cell>
          <cell r="Q4569" t="str">
            <v>PETANI/PEKEBUN</v>
          </cell>
          <cell r="R4569" t="str">
            <v>B</v>
          </cell>
          <cell r="S4569" t="str">
            <v>TIDAK ADA</v>
          </cell>
        </row>
        <row r="4570">
          <cell r="A4570" t="str">
            <v>3302164106770003</v>
          </cell>
          <cell r="B4570" t="str">
            <v>3302160606090003</v>
          </cell>
          <cell r="C4570" t="str">
            <v>WARILAH</v>
          </cell>
          <cell r="D4570" t="str">
            <v>PR</v>
          </cell>
          <cell r="E4570">
            <v>28277</v>
          </cell>
          <cell r="F4570">
            <v>42.917808219178085</v>
          </cell>
          <cell r="G4570" t="str">
            <v>BANYUMAS</v>
          </cell>
          <cell r="H4570" t="str">
            <v>DESA TUMIYANG</v>
          </cell>
          <cell r="I4570" t="str">
            <v>003</v>
          </cell>
          <cell r="J4570" t="str">
            <v>006</v>
          </cell>
          <cell r="K4570" t="str">
            <v>TUMIYANG</v>
          </cell>
          <cell r="L4570" t="str">
            <v>DESA TUMIYANG, RT 003 RW 006</v>
          </cell>
          <cell r="M4570" t="str">
            <v>ISTRI</v>
          </cell>
          <cell r="N4570" t="str">
            <v>KAWIN</v>
          </cell>
          <cell r="O4570" t="str">
            <v>Tamat SD/Sederajat</v>
          </cell>
          <cell r="P4570" t="str">
            <v>Islam</v>
          </cell>
          <cell r="Q4570" t="str">
            <v>MENGURUS RUMAH TANGGA</v>
          </cell>
          <cell r="R4570" t="str">
            <v>-</v>
          </cell>
          <cell r="S4570" t="str">
            <v>TIDAK ADA</v>
          </cell>
        </row>
        <row r="4571">
          <cell r="A4571" t="str">
            <v>3302161404090003</v>
          </cell>
          <cell r="B4571" t="str">
            <v>3302160606090003</v>
          </cell>
          <cell r="C4571" t="str">
            <v>RISKI ADZAM SAPUTRA</v>
          </cell>
          <cell r="D4571" t="str">
            <v>LK</v>
          </cell>
          <cell r="E4571">
            <v>39917</v>
          </cell>
          <cell r="F4571">
            <v>11.027397260273972</v>
          </cell>
          <cell r="G4571" t="str">
            <v>BANYUMAS</v>
          </cell>
          <cell r="H4571" t="str">
            <v>DESA TUMIYANG</v>
          </cell>
          <cell r="I4571" t="str">
            <v>003</v>
          </cell>
          <cell r="J4571" t="str">
            <v>006</v>
          </cell>
          <cell r="K4571" t="str">
            <v>TUMIYANG</v>
          </cell>
          <cell r="L4571" t="str">
            <v>DESA TUMIYANG, RT 003 RW 006</v>
          </cell>
          <cell r="M4571" t="str">
            <v>ANAK</v>
          </cell>
          <cell r="N4571" t="str">
            <v>BELUM KAWIN</v>
          </cell>
          <cell r="O4571" t="str">
            <v>Tidak/Belum Sekolah</v>
          </cell>
          <cell r="P4571" t="str">
            <v>Islam</v>
          </cell>
          <cell r="Q4571" t="str">
            <v>BELUM/TIDAK BEKERJA</v>
          </cell>
          <cell r="R4571" t="str">
            <v>-</v>
          </cell>
          <cell r="S4571" t="str">
            <v>ADA</v>
          </cell>
        </row>
        <row r="4572">
          <cell r="A4572" t="str">
            <v>3302165505030002</v>
          </cell>
          <cell r="B4572" t="str">
            <v>3302160606090003</v>
          </cell>
          <cell r="C4572" t="str">
            <v>RISKA MAESAROH</v>
          </cell>
          <cell r="D4572" t="str">
            <v>PR</v>
          </cell>
          <cell r="E4572">
            <v>37756</v>
          </cell>
          <cell r="F4572">
            <v>16.947945205479453</v>
          </cell>
          <cell r="G4572" t="str">
            <v>BANYUMAS</v>
          </cell>
          <cell r="H4572" t="str">
            <v>DESA TUMIYANG</v>
          </cell>
          <cell r="I4572" t="str">
            <v>003</v>
          </cell>
          <cell r="J4572" t="str">
            <v>006</v>
          </cell>
          <cell r="K4572" t="str">
            <v>TUMIYANG</v>
          </cell>
          <cell r="L4572" t="str">
            <v>DESA TUMIYANG, RT 003 RW 006</v>
          </cell>
          <cell r="M4572" t="str">
            <v>ANAK</v>
          </cell>
          <cell r="N4572" t="str">
            <v>BELUM KAWIN</v>
          </cell>
          <cell r="O4572" t="str">
            <v>Belum Tamat SD/Sederajat</v>
          </cell>
          <cell r="P4572" t="str">
            <v>Islam</v>
          </cell>
          <cell r="Q4572" t="str">
            <v>PELAJAR/MAHASISWA</v>
          </cell>
          <cell r="R4572" t="str">
            <v>-</v>
          </cell>
          <cell r="S4572" t="str">
            <v>ADA</v>
          </cell>
        </row>
        <row r="4573">
          <cell r="A4573" t="str">
            <v>3302161207690003</v>
          </cell>
          <cell r="B4573" t="str">
            <v>3302160707060010</v>
          </cell>
          <cell r="C4573" t="str">
            <v>KARTAM</v>
          </cell>
          <cell r="D4573" t="str">
            <v>LK</v>
          </cell>
          <cell r="E4573">
            <v>25396</v>
          </cell>
          <cell r="F4573">
            <v>50.81095890410959</v>
          </cell>
          <cell r="G4573" t="str">
            <v>BANYUMAS</v>
          </cell>
          <cell r="H4573" t="str">
            <v>TUMIYANG</v>
          </cell>
          <cell r="I4573" t="str">
            <v>003</v>
          </cell>
          <cell r="J4573" t="str">
            <v>006</v>
          </cell>
          <cell r="K4573" t="str">
            <v>TUMIYANG</v>
          </cell>
          <cell r="L4573" t="str">
            <v>TUMIYANG, RT 003 RW 006</v>
          </cell>
          <cell r="M4573" t="str">
            <v>KEPALA KELUARGA</v>
          </cell>
          <cell r="N4573" t="str">
            <v>KAWIN</v>
          </cell>
          <cell r="O4573" t="str">
            <v>Tamat SD/Sederajat</v>
          </cell>
          <cell r="P4573" t="str">
            <v>Islam</v>
          </cell>
          <cell r="Q4573" t="str">
            <v>BURUH TANI/PERKEBUNAN</v>
          </cell>
          <cell r="R4573" t="str">
            <v>-</v>
          </cell>
          <cell r="S4573" t="str">
            <v>TIDAK ADA</v>
          </cell>
        </row>
        <row r="4574">
          <cell r="A4574" t="str">
            <v>3302166903760001</v>
          </cell>
          <cell r="B4574" t="str">
            <v>3302160707060010</v>
          </cell>
          <cell r="C4574" t="str">
            <v>TASIRAH</v>
          </cell>
          <cell r="D4574" t="str">
            <v>PR</v>
          </cell>
          <cell r="E4574">
            <v>27848</v>
          </cell>
          <cell r="F4574">
            <v>44.093150684931508</v>
          </cell>
          <cell r="G4574" t="str">
            <v>BANYUMAS</v>
          </cell>
          <cell r="H4574" t="str">
            <v>TUMIYANG</v>
          </cell>
          <cell r="I4574" t="str">
            <v>003</v>
          </cell>
          <cell r="J4574" t="str">
            <v>006</v>
          </cell>
          <cell r="K4574" t="str">
            <v>TUMIYANG</v>
          </cell>
          <cell r="L4574" t="str">
            <v>TUMIYANG, RT 003 RW 006</v>
          </cell>
          <cell r="M4574" t="str">
            <v>ISTRI</v>
          </cell>
          <cell r="N4574" t="str">
            <v>KAWIN</v>
          </cell>
          <cell r="O4574" t="str">
            <v>SLTP/Sederajat</v>
          </cell>
          <cell r="P4574" t="str">
            <v>Islam</v>
          </cell>
          <cell r="Q4574" t="str">
            <v>MENGURUS RUMAH TANGGA</v>
          </cell>
          <cell r="R4574" t="str">
            <v>-</v>
          </cell>
          <cell r="S4574" t="str">
            <v>TIDAK ADA</v>
          </cell>
        </row>
        <row r="4575">
          <cell r="A4575" t="str">
            <v>3302160303930004</v>
          </cell>
          <cell r="B4575" t="str">
            <v>3302160707060010</v>
          </cell>
          <cell r="C4575" t="str">
            <v>SUNTORO</v>
          </cell>
          <cell r="D4575" t="str">
            <v>LK</v>
          </cell>
          <cell r="E4575">
            <v>34031</v>
          </cell>
          <cell r="F4575">
            <v>27.153424657534245</v>
          </cell>
          <cell r="G4575" t="str">
            <v>BANYUMAS</v>
          </cell>
          <cell r="H4575" t="str">
            <v>TUMIYANG</v>
          </cell>
          <cell r="I4575" t="str">
            <v>003</v>
          </cell>
          <cell r="J4575" t="str">
            <v>006</v>
          </cell>
          <cell r="K4575" t="str">
            <v>TUMIYANG</v>
          </cell>
          <cell r="L4575" t="str">
            <v>TUMIYANG, RT 003 RW 006</v>
          </cell>
          <cell r="M4575" t="str">
            <v>ANAK</v>
          </cell>
          <cell r="N4575" t="str">
            <v>BELUM KAWIN</v>
          </cell>
          <cell r="O4575" t="str">
            <v>SLTP/Sederajat</v>
          </cell>
          <cell r="P4575" t="str">
            <v>Islam</v>
          </cell>
          <cell r="Q4575" t="str">
            <v>PELAJAR/MAHASISWA</v>
          </cell>
          <cell r="R4575" t="str">
            <v>-</v>
          </cell>
          <cell r="S4575" t="str">
            <v>ADA</v>
          </cell>
        </row>
        <row r="4576">
          <cell r="A4576" t="str">
            <v>3302162012020003</v>
          </cell>
          <cell r="B4576" t="str">
            <v>3302160707060010</v>
          </cell>
          <cell r="C4576" t="str">
            <v>DANI SETIADI</v>
          </cell>
          <cell r="D4576" t="str">
            <v>LK</v>
          </cell>
          <cell r="E4576">
            <v>37610</v>
          </cell>
          <cell r="F4576">
            <v>17.347945205479451</v>
          </cell>
          <cell r="G4576" t="str">
            <v>BANYUMAS</v>
          </cell>
          <cell r="H4576" t="str">
            <v>TUMIYANG</v>
          </cell>
          <cell r="I4576" t="str">
            <v>003</v>
          </cell>
          <cell r="J4576" t="str">
            <v>006</v>
          </cell>
          <cell r="K4576" t="str">
            <v>TUMIYANG</v>
          </cell>
          <cell r="L4576" t="str">
            <v>TUMIYANG, RT 003 RW 006</v>
          </cell>
          <cell r="M4576" t="str">
            <v>ANAK</v>
          </cell>
          <cell r="N4576" t="str">
            <v>BELUM KAWIN</v>
          </cell>
          <cell r="O4576" t="str">
            <v>Belum Tamat SD/Sederajat</v>
          </cell>
          <cell r="P4576" t="str">
            <v>Islam</v>
          </cell>
          <cell r="Q4576" t="str">
            <v>PELAJAR/MAHASISWA</v>
          </cell>
          <cell r="R4576" t="str">
            <v>-</v>
          </cell>
          <cell r="S4576" t="str">
            <v>ADA</v>
          </cell>
        </row>
        <row r="4577">
          <cell r="A4577" t="str">
            <v>3302162304780002</v>
          </cell>
          <cell r="B4577" t="str">
            <v>3302161105110001</v>
          </cell>
          <cell r="C4577" t="str">
            <v>KUSNO</v>
          </cell>
          <cell r="D4577" t="str">
            <v>LK</v>
          </cell>
          <cell r="E4577">
            <v>28603</v>
          </cell>
          <cell r="F4577">
            <v>42.024657534246572</v>
          </cell>
          <cell r="G4577" t="str">
            <v>BANYUMAS</v>
          </cell>
          <cell r="H4577" t="str">
            <v>TUMIYANG</v>
          </cell>
          <cell r="I4577" t="str">
            <v>003</v>
          </cell>
          <cell r="J4577" t="str">
            <v>006</v>
          </cell>
          <cell r="K4577" t="str">
            <v>TUMIYANG</v>
          </cell>
          <cell r="L4577" t="str">
            <v>TUMIYANG, RT 003 RW 006</v>
          </cell>
          <cell r="M4577" t="str">
            <v>KEPALA KELUARGA</v>
          </cell>
          <cell r="N4577" t="str">
            <v>KAWIN</v>
          </cell>
          <cell r="O4577" t="str">
            <v>Tamat SD/Sederajat</v>
          </cell>
          <cell r="P4577" t="str">
            <v>Islam</v>
          </cell>
          <cell r="Q4577" t="str">
            <v>BURUH HARIAN LEPAS</v>
          </cell>
          <cell r="R4577" t="str">
            <v>-</v>
          </cell>
          <cell r="S4577" t="str">
            <v>TIDAK ADA</v>
          </cell>
        </row>
        <row r="4578">
          <cell r="A4578" t="str">
            <v>3302166308780002</v>
          </cell>
          <cell r="B4578" t="str">
            <v>3302161105110001</v>
          </cell>
          <cell r="C4578" t="str">
            <v>ROHAYATI</v>
          </cell>
          <cell r="D4578" t="str">
            <v>PR</v>
          </cell>
          <cell r="E4578">
            <v>28725</v>
          </cell>
          <cell r="F4578">
            <v>41.69041095890411</v>
          </cell>
          <cell r="G4578" t="str">
            <v>BANYUMAS</v>
          </cell>
          <cell r="H4578" t="str">
            <v>TUMIYANG</v>
          </cell>
          <cell r="I4578" t="str">
            <v>003</v>
          </cell>
          <cell r="J4578" t="str">
            <v>006</v>
          </cell>
          <cell r="K4578" t="str">
            <v>TUMIYANG</v>
          </cell>
          <cell r="L4578" t="str">
            <v>TUMIYANG, RT 003 RW 006</v>
          </cell>
          <cell r="M4578" t="str">
            <v>ISTRI</v>
          </cell>
          <cell r="N4578" t="str">
            <v>KAWIN</v>
          </cell>
          <cell r="O4578" t="str">
            <v>Tamat SD/Sederajat</v>
          </cell>
          <cell r="P4578" t="str">
            <v>Islam</v>
          </cell>
          <cell r="Q4578" t="str">
            <v>MENGURUS RUMAH TANGGA</v>
          </cell>
          <cell r="R4578" t="str">
            <v>-</v>
          </cell>
          <cell r="S4578" t="str">
            <v>TIDAK ADA</v>
          </cell>
        </row>
        <row r="4579">
          <cell r="A4579" t="str">
            <v>3302162704110001</v>
          </cell>
          <cell r="B4579" t="str">
            <v>3302161105110001</v>
          </cell>
          <cell r="C4579" t="str">
            <v>ADAM APRIANO RIZKY SUBEKTI</v>
          </cell>
          <cell r="D4579" t="str">
            <v>LK</v>
          </cell>
          <cell r="E4579">
            <v>40660</v>
          </cell>
          <cell r="F4579">
            <v>8.9917808219178088</v>
          </cell>
          <cell r="G4579" t="str">
            <v>BANYUMAS</v>
          </cell>
          <cell r="H4579" t="str">
            <v>TUMIYANG</v>
          </cell>
          <cell r="I4579" t="str">
            <v>003</v>
          </cell>
          <cell r="J4579" t="str">
            <v>006</v>
          </cell>
          <cell r="K4579" t="str">
            <v>TUMIYANG</v>
          </cell>
          <cell r="L4579" t="str">
            <v>TUMIYANG, RT 003 RW 006</v>
          </cell>
          <cell r="M4579" t="str">
            <v>ANAK</v>
          </cell>
          <cell r="N4579" t="str">
            <v>BELUM KAWIN</v>
          </cell>
          <cell r="O4579" t="str">
            <v>Tidak/Belum Sekolah</v>
          </cell>
          <cell r="P4579" t="str">
            <v>Islam</v>
          </cell>
          <cell r="Q4579" t="str">
            <v>BELUM/TIDAK BEKERJA</v>
          </cell>
          <cell r="R4579" t="str">
            <v>-</v>
          </cell>
          <cell r="S4579" t="str">
            <v>ADA</v>
          </cell>
        </row>
        <row r="4580">
          <cell r="A4580" t="str">
            <v>3302164306150002</v>
          </cell>
          <cell r="B4580" t="str">
            <v>3302161105110001</v>
          </cell>
          <cell r="C4580" t="str">
            <v>YASMIN DWI KHAERUNISA</v>
          </cell>
          <cell r="D4580" t="str">
            <v>PR</v>
          </cell>
          <cell r="E4580">
            <v>42158</v>
          </cell>
          <cell r="F4580">
            <v>4.8876712328767127</v>
          </cell>
          <cell r="G4580" t="str">
            <v>BANYUMAS</v>
          </cell>
          <cell r="H4580" t="str">
            <v>TUMIYANG</v>
          </cell>
          <cell r="I4580" t="str">
            <v>003</v>
          </cell>
          <cell r="J4580" t="str">
            <v>006</v>
          </cell>
          <cell r="K4580" t="str">
            <v>TUMIYANG</v>
          </cell>
          <cell r="L4580" t="str">
            <v>TUMIYANG, RT 003 RW 006</v>
          </cell>
          <cell r="M4580" t="str">
            <v>ANAK</v>
          </cell>
          <cell r="N4580" t="str">
            <v>BELUM KAWIN</v>
          </cell>
          <cell r="O4580" t="str">
            <v>Tidak/Belum Sekolah</v>
          </cell>
          <cell r="P4580" t="str">
            <v>Islam</v>
          </cell>
          <cell r="Q4580" t="str">
            <v>BELUM/TIDAK BEKERJA</v>
          </cell>
          <cell r="R4580" t="str">
            <v>-</v>
          </cell>
          <cell r="S4580" t="str">
            <v>ADA</v>
          </cell>
        </row>
        <row r="4581">
          <cell r="A4581" t="str">
            <v>3302160206770001</v>
          </cell>
          <cell r="B4581" t="str">
            <v>3302161110170011</v>
          </cell>
          <cell r="C4581" t="str">
            <v>WARSITO</v>
          </cell>
          <cell r="D4581" t="str">
            <v>LK</v>
          </cell>
          <cell r="E4581">
            <v>28278</v>
          </cell>
          <cell r="F4581">
            <v>42.915068493150685</v>
          </cell>
          <cell r="G4581" t="str">
            <v>BANYUMAS</v>
          </cell>
          <cell r="H4581" t="str">
            <v>DS TUMIYANG</v>
          </cell>
          <cell r="I4581" t="str">
            <v>003</v>
          </cell>
          <cell r="J4581" t="str">
            <v>006</v>
          </cell>
          <cell r="K4581" t="str">
            <v>TUMIYANG</v>
          </cell>
          <cell r="L4581" t="str">
            <v>DS TUMIYANG, RT 003 RW 006</v>
          </cell>
          <cell r="M4581" t="str">
            <v>KEPALA KELUARGA</v>
          </cell>
          <cell r="N4581" t="str">
            <v>KAWIN</v>
          </cell>
          <cell r="O4581" t="str">
            <v>Tamat SD/Sederajat</v>
          </cell>
          <cell r="P4581" t="str">
            <v>Islam</v>
          </cell>
          <cell r="Q4581" t="str">
            <v>BURUH HARIAN LEPAS</v>
          </cell>
          <cell r="R4581" t="str">
            <v>-</v>
          </cell>
          <cell r="S4581" t="str">
            <v>TIDAK ADA</v>
          </cell>
        </row>
        <row r="4582">
          <cell r="A4582" t="str">
            <v>3328064704880004</v>
          </cell>
          <cell r="B4582" t="str">
            <v>3302161110170011</v>
          </cell>
          <cell r="C4582" t="str">
            <v>NUR KHIKMAH</v>
          </cell>
          <cell r="D4582" t="str">
            <v>PR</v>
          </cell>
          <cell r="E4582">
            <v>32240</v>
          </cell>
          <cell r="F4582">
            <v>32.060273972602737</v>
          </cell>
          <cell r="G4582" t="str">
            <v>TEGAL</v>
          </cell>
          <cell r="H4582" t="str">
            <v>DS TUMIYANG</v>
          </cell>
          <cell r="I4582" t="str">
            <v>003</v>
          </cell>
          <cell r="J4582" t="str">
            <v>006</v>
          </cell>
          <cell r="K4582" t="str">
            <v>TUMIYANG</v>
          </cell>
          <cell r="L4582" t="str">
            <v>DS TUMIYANG, RT 003 RW 006</v>
          </cell>
          <cell r="M4582" t="str">
            <v>ISTRI</v>
          </cell>
          <cell r="N4582" t="str">
            <v>KAWIN</v>
          </cell>
          <cell r="O4582" t="str">
            <v>Tamat SD/Sederajat</v>
          </cell>
          <cell r="P4582" t="str">
            <v>Islam</v>
          </cell>
          <cell r="Q4582" t="str">
            <v>MENGURUS RUMAH TANGGA</v>
          </cell>
          <cell r="R4582" t="str">
            <v>-</v>
          </cell>
          <cell r="S4582" t="str">
            <v>ADA</v>
          </cell>
        </row>
        <row r="4583">
          <cell r="A4583" t="str">
            <v>3302172509110001</v>
          </cell>
          <cell r="B4583" t="str">
            <v>3302161110170011</v>
          </cell>
          <cell r="C4583" t="str">
            <v>FADLI KHOERUN IQSAN</v>
          </cell>
          <cell r="D4583" t="str">
            <v>LK</v>
          </cell>
          <cell r="E4583">
            <v>40811</v>
          </cell>
          <cell r="F4583">
            <v>8.5780821917808225</v>
          </cell>
          <cell r="G4583" t="str">
            <v>BANYUMAS</v>
          </cell>
          <cell r="H4583" t="str">
            <v>DS TUMIYANG</v>
          </cell>
          <cell r="I4583" t="str">
            <v>003</v>
          </cell>
          <cell r="J4583" t="str">
            <v>006</v>
          </cell>
          <cell r="K4583" t="str">
            <v>TUMIYANG</v>
          </cell>
          <cell r="L4583" t="str">
            <v>DS TUMIYANG, RT 003 RW 006</v>
          </cell>
          <cell r="M4583" t="str">
            <v>ANAK</v>
          </cell>
          <cell r="N4583" t="str">
            <v>BELUM KAWIN</v>
          </cell>
          <cell r="O4583" t="str">
            <v>Tidak/Belum Sekolah</v>
          </cell>
          <cell r="P4583" t="str">
            <v>Islam</v>
          </cell>
          <cell r="Q4583" t="str">
            <v>BELUM/TIDAK BEKERJA</v>
          </cell>
          <cell r="R4583" t="str">
            <v>-</v>
          </cell>
          <cell r="S4583" t="str">
            <v>ADA</v>
          </cell>
        </row>
        <row r="4584">
          <cell r="A4584" t="str">
            <v>3302164107560026</v>
          </cell>
          <cell r="B4584" t="str">
            <v>3302161110170011</v>
          </cell>
          <cell r="C4584" t="str">
            <v>NATEM</v>
          </cell>
          <cell r="D4584" t="str">
            <v>PR</v>
          </cell>
          <cell r="E4584">
            <v>20637</v>
          </cell>
          <cell r="F4584">
            <v>63.849315068493148</v>
          </cell>
          <cell r="G4584" t="str">
            <v>BANYUMAS</v>
          </cell>
          <cell r="H4584" t="str">
            <v>DS TUMIYANG</v>
          </cell>
          <cell r="I4584" t="str">
            <v>003</v>
          </cell>
          <cell r="J4584" t="str">
            <v>006</v>
          </cell>
          <cell r="K4584" t="str">
            <v>TUMIYANG</v>
          </cell>
          <cell r="L4584" t="str">
            <v>DS TUMIYANG, RT 003 RW 006</v>
          </cell>
          <cell r="M4584" t="str">
            <v>ORANG TUA</v>
          </cell>
          <cell r="N4584" t="str">
            <v>CERAI MATI</v>
          </cell>
          <cell r="O4584" t="str">
            <v>Belum Tamat SD/Sederajat</v>
          </cell>
          <cell r="P4584" t="str">
            <v>Islam</v>
          </cell>
          <cell r="Q4584" t="str">
            <v>MENGURUS RUMAH TANGGA</v>
          </cell>
          <cell r="R4584" t="str">
            <v>-</v>
          </cell>
          <cell r="S4584" t="str">
            <v>TIDAK ADA</v>
          </cell>
        </row>
        <row r="4585">
          <cell r="A4585" t="str">
            <v>3303060607720001</v>
          </cell>
          <cell r="B4585" t="str">
            <v>3302161208190003</v>
          </cell>
          <cell r="C4585" t="str">
            <v>HADI SUNARTO NARKIM</v>
          </cell>
          <cell r="D4585" t="str">
            <v>LK</v>
          </cell>
          <cell r="E4585">
            <v>26486</v>
          </cell>
          <cell r="F4585">
            <v>47.824657534246576</v>
          </cell>
          <cell r="G4585" t="str">
            <v>PURBALINGGA</v>
          </cell>
          <cell r="H4585" t="str">
            <v>TUMIYANG</v>
          </cell>
          <cell r="I4585" t="str">
            <v>003</v>
          </cell>
          <cell r="J4585" t="str">
            <v>006</v>
          </cell>
          <cell r="K4585" t="str">
            <v>TUMIYANG</v>
          </cell>
          <cell r="L4585" t="str">
            <v>TUMIYANG, RT 003 RW 006</v>
          </cell>
          <cell r="M4585" t="str">
            <v>KEPALA KELUARGA</v>
          </cell>
          <cell r="N4585" t="str">
            <v>CERAI HIDUP</v>
          </cell>
          <cell r="O4585" t="str">
            <v>SLTP/Sederajat</v>
          </cell>
          <cell r="P4585" t="str">
            <v>Islam</v>
          </cell>
          <cell r="Q4585" t="str">
            <v>BURUH HARIAN LEPAS</v>
          </cell>
          <cell r="R4585" t="str">
            <v>-</v>
          </cell>
          <cell r="S4585" t="str">
            <v>TIDAK ADA</v>
          </cell>
        </row>
        <row r="4586">
          <cell r="A4586" t="str">
            <v>3303063001090001</v>
          </cell>
          <cell r="B4586" t="str">
            <v>3302161208190003</v>
          </cell>
          <cell r="C4586" t="str">
            <v>ANAS NUR SHOLEH</v>
          </cell>
          <cell r="D4586" t="str">
            <v>LK</v>
          </cell>
          <cell r="E4586">
            <v>39843</v>
          </cell>
          <cell r="F4586">
            <v>11.230136986301369</v>
          </cell>
          <cell r="G4586" t="str">
            <v>PURABALINGGA</v>
          </cell>
          <cell r="H4586" t="str">
            <v>TUMIYANG</v>
          </cell>
          <cell r="I4586" t="str">
            <v>003</v>
          </cell>
          <cell r="J4586" t="str">
            <v>006</v>
          </cell>
          <cell r="K4586" t="str">
            <v>TUMIYANG</v>
          </cell>
          <cell r="L4586" t="str">
            <v>TUMIYANG, RT 003 RW 006</v>
          </cell>
          <cell r="M4586" t="str">
            <v>ANAK</v>
          </cell>
          <cell r="N4586" t="str">
            <v>BELUM KAWIN</v>
          </cell>
          <cell r="O4586" t="str">
            <v>Belum Tamat SD/Sederajat</v>
          </cell>
          <cell r="P4586" t="str">
            <v>Islam</v>
          </cell>
          <cell r="Q4586" t="str">
            <v>PELAJAR/MAHASISWA</v>
          </cell>
          <cell r="R4586" t="str">
            <v>-</v>
          </cell>
          <cell r="S4586" t="str">
            <v>ADA</v>
          </cell>
        </row>
        <row r="4587">
          <cell r="A4587" t="str">
            <v>3302160107460038</v>
          </cell>
          <cell r="B4587" t="str">
            <v>3302161302057167</v>
          </cell>
          <cell r="C4587" t="str">
            <v>SANMUKHID CARTAM</v>
          </cell>
          <cell r="D4587" t="str">
            <v>LK</v>
          </cell>
          <cell r="E4587">
            <v>16984</v>
          </cell>
          <cell r="F4587">
            <v>73.857534246575341</v>
          </cell>
          <cell r="G4587" t="str">
            <v>BANYUMAS</v>
          </cell>
          <cell r="H4587" t="str">
            <v>DESA TUMIYANG</v>
          </cell>
          <cell r="I4587" t="str">
            <v>003</v>
          </cell>
          <cell r="J4587" t="str">
            <v>006</v>
          </cell>
          <cell r="K4587" t="str">
            <v>TUMIYANG</v>
          </cell>
          <cell r="L4587" t="str">
            <v>DESA TUMIYANG, RT 003 RW 006</v>
          </cell>
          <cell r="M4587" t="str">
            <v>KEPALA KELUARGA</v>
          </cell>
          <cell r="N4587" t="str">
            <v>KAWIN</v>
          </cell>
          <cell r="O4587" t="str">
            <v>Belum Tamat SD/Sederajat</v>
          </cell>
          <cell r="P4587" t="str">
            <v>Islam</v>
          </cell>
          <cell r="Q4587" t="str">
            <v>PETANI/PEKEBUN</v>
          </cell>
          <cell r="R4587" t="str">
            <v>-</v>
          </cell>
          <cell r="S4587" t="str">
            <v>TIDAK ADA</v>
          </cell>
        </row>
        <row r="4588">
          <cell r="A4588" t="str">
            <v>3302166812480001</v>
          </cell>
          <cell r="B4588" t="str">
            <v>3302161302057167</v>
          </cell>
          <cell r="C4588" t="str">
            <v>CARISEM</v>
          </cell>
          <cell r="D4588" t="str">
            <v>PR</v>
          </cell>
          <cell r="E4588">
            <v>17895</v>
          </cell>
          <cell r="F4588">
            <v>71.361643835616434</v>
          </cell>
          <cell r="G4588" t="str">
            <v>BANYUMAS</v>
          </cell>
          <cell r="H4588" t="str">
            <v>DESA TUMIYANG</v>
          </cell>
          <cell r="I4588" t="str">
            <v>003</v>
          </cell>
          <cell r="J4588" t="str">
            <v>006</v>
          </cell>
          <cell r="K4588" t="str">
            <v>TUMIYANG</v>
          </cell>
          <cell r="L4588" t="str">
            <v>DESA TUMIYANG, RT 003 RW 006</v>
          </cell>
          <cell r="M4588" t="str">
            <v>ISTRI</v>
          </cell>
          <cell r="N4588" t="str">
            <v>KAWIN</v>
          </cell>
          <cell r="O4588" t="str">
            <v>Belum Tamat SD/Sederajat</v>
          </cell>
          <cell r="P4588" t="str">
            <v>Islam</v>
          </cell>
          <cell r="Q4588" t="str">
            <v>MENGURUS RUMAH TANGGA</v>
          </cell>
          <cell r="R4588" t="str">
            <v>-</v>
          </cell>
          <cell r="S4588" t="str">
            <v>TIDAK ADA</v>
          </cell>
        </row>
        <row r="4589">
          <cell r="A4589" t="str">
            <v>3302160505820001</v>
          </cell>
          <cell r="B4589" t="str">
            <v>3302161302057167</v>
          </cell>
          <cell r="C4589" t="str">
            <v>TARSONO</v>
          </cell>
          <cell r="D4589" t="str">
            <v>LK</v>
          </cell>
          <cell r="E4589">
            <v>30076</v>
          </cell>
          <cell r="F4589">
            <v>37.989041095890414</v>
          </cell>
          <cell r="G4589" t="str">
            <v>BANYUMAS</v>
          </cell>
          <cell r="H4589" t="str">
            <v>DESA TUMIYANG</v>
          </cell>
          <cell r="I4589" t="str">
            <v>003</v>
          </cell>
          <cell r="J4589" t="str">
            <v>006</v>
          </cell>
          <cell r="K4589" t="str">
            <v>TUMIYANG</v>
          </cell>
          <cell r="L4589" t="str">
            <v>DESA TUMIYANG, RT 003 RW 006</v>
          </cell>
          <cell r="M4589" t="str">
            <v>ANAK</v>
          </cell>
          <cell r="N4589" t="str">
            <v>BELUM KAWIN</v>
          </cell>
          <cell r="O4589" t="str">
            <v>SLTP/Sederajat</v>
          </cell>
          <cell r="P4589" t="str">
            <v>Islam</v>
          </cell>
          <cell r="Q4589" t="str">
            <v>BURUH HARIAN LEPAS</v>
          </cell>
          <cell r="R4589" t="str">
            <v>-</v>
          </cell>
          <cell r="S4589" t="str">
            <v>TIDAK ADA</v>
          </cell>
        </row>
        <row r="4590">
          <cell r="A4590" t="str">
            <v>3302160703570002</v>
          </cell>
          <cell r="B4590" t="str">
            <v>3302161302057168</v>
          </cell>
          <cell r="C4590" t="str">
            <v>WAKIM SUMEDI</v>
          </cell>
          <cell r="D4590" t="str">
            <v>LK</v>
          </cell>
          <cell r="E4590">
            <v>20886</v>
          </cell>
          <cell r="F4590">
            <v>63.167123287671231</v>
          </cell>
          <cell r="G4590" t="str">
            <v>BANYUMAS</v>
          </cell>
          <cell r="H4590" t="str">
            <v>DESA TUMIYANG</v>
          </cell>
          <cell r="I4590" t="str">
            <v>003</v>
          </cell>
          <cell r="J4590" t="str">
            <v>006</v>
          </cell>
          <cell r="K4590" t="str">
            <v>TUMIYANG</v>
          </cell>
          <cell r="L4590" t="str">
            <v>DESA TUMIYANG, RT 003 RW 006</v>
          </cell>
          <cell r="M4590" t="str">
            <v>KEPALA KELUARGA</v>
          </cell>
          <cell r="N4590" t="str">
            <v>KAWIN</v>
          </cell>
          <cell r="O4590" t="str">
            <v>Tamat SD/Sederajat</v>
          </cell>
          <cell r="P4590" t="str">
            <v>Islam</v>
          </cell>
          <cell r="Q4590" t="str">
            <v>TUKANG SOL SEPATU</v>
          </cell>
          <cell r="R4590" t="str">
            <v>-</v>
          </cell>
          <cell r="S4590" t="str">
            <v>TIDAK ADA</v>
          </cell>
        </row>
        <row r="4591">
          <cell r="A4591" t="str">
            <v>3302164107610016</v>
          </cell>
          <cell r="B4591" t="str">
            <v>3302161302057168</v>
          </cell>
          <cell r="C4591" t="str">
            <v>DARYATI</v>
          </cell>
          <cell r="D4591" t="str">
            <v>PR</v>
          </cell>
          <cell r="E4591">
            <v>22463</v>
          </cell>
          <cell r="F4591">
            <v>58.846575342465755</v>
          </cell>
          <cell r="G4591" t="str">
            <v>BANYUMAS</v>
          </cell>
          <cell r="H4591" t="str">
            <v>DESA TUMIYANG</v>
          </cell>
          <cell r="I4591" t="str">
            <v>003</v>
          </cell>
          <cell r="J4591" t="str">
            <v>006</v>
          </cell>
          <cell r="K4591" t="str">
            <v>TUMIYANG</v>
          </cell>
          <cell r="L4591" t="str">
            <v>DESA TUMIYANG, RT 003 RW 006</v>
          </cell>
          <cell r="M4591" t="str">
            <v>ISTRI</v>
          </cell>
          <cell r="N4591" t="str">
            <v>KAWIN</v>
          </cell>
          <cell r="O4591" t="str">
            <v>Tamat SD/Sederajat</v>
          </cell>
          <cell r="P4591" t="str">
            <v>Islam</v>
          </cell>
          <cell r="Q4591" t="str">
            <v>MENGURUS RUMAH TANGGA</v>
          </cell>
          <cell r="R4591" t="str">
            <v>-</v>
          </cell>
          <cell r="S4591" t="str">
            <v>TIDAK ADA</v>
          </cell>
        </row>
        <row r="4592">
          <cell r="A4592" t="str">
            <v>3302160804960001</v>
          </cell>
          <cell r="B4592" t="str">
            <v>3302161302057168</v>
          </cell>
          <cell r="C4592" t="str">
            <v>PATAS SETIADI</v>
          </cell>
          <cell r="D4592" t="str">
            <v>LK</v>
          </cell>
          <cell r="E4592">
            <v>35163</v>
          </cell>
          <cell r="F4592">
            <v>24.052054794520547</v>
          </cell>
          <cell r="G4592" t="str">
            <v>BANYUMAS</v>
          </cell>
          <cell r="H4592" t="str">
            <v>DESA TUMIYANG</v>
          </cell>
          <cell r="I4592" t="str">
            <v>003</v>
          </cell>
          <cell r="J4592" t="str">
            <v>006</v>
          </cell>
          <cell r="K4592" t="str">
            <v>TUMIYANG</v>
          </cell>
          <cell r="L4592" t="str">
            <v>DESA TUMIYANG, RT 003 RW 006</v>
          </cell>
          <cell r="M4592" t="str">
            <v>ANAK</v>
          </cell>
          <cell r="N4592" t="str">
            <v>BELUM KAWIN</v>
          </cell>
          <cell r="O4592" t="str">
            <v>Tamat SD/Sederajat</v>
          </cell>
          <cell r="P4592" t="str">
            <v>Islam</v>
          </cell>
          <cell r="Q4592" t="str">
            <v>PELAJAR/MAHASISWA</v>
          </cell>
          <cell r="R4592" t="str">
            <v>-</v>
          </cell>
          <cell r="S4592" t="str">
            <v>ADA</v>
          </cell>
        </row>
        <row r="4593">
          <cell r="A4593" t="str">
            <v>3302160203730001</v>
          </cell>
          <cell r="B4593" t="str">
            <v>3302161302057169</v>
          </cell>
          <cell r="C4593" t="str">
            <v>KUSWANTORO</v>
          </cell>
          <cell r="D4593" t="str">
            <v>LK</v>
          </cell>
          <cell r="E4593">
            <v>26725</v>
          </cell>
          <cell r="F4593">
            <v>47.169863013698631</v>
          </cell>
          <cell r="G4593" t="str">
            <v>BANYUMAS</v>
          </cell>
          <cell r="H4593" t="str">
            <v>DESA TUMIYANG</v>
          </cell>
          <cell r="I4593" t="str">
            <v>003</v>
          </cell>
          <cell r="J4593" t="str">
            <v>006</v>
          </cell>
          <cell r="K4593" t="str">
            <v>TUMIYANG</v>
          </cell>
          <cell r="L4593" t="str">
            <v>DESA TUMIYANG, RT 003 RW 006</v>
          </cell>
          <cell r="M4593" t="str">
            <v>KEPALA KELUARGA</v>
          </cell>
          <cell r="N4593" t="str">
            <v>KAWIN</v>
          </cell>
          <cell r="O4593" t="str">
            <v>Belum Tamat SD/Sederajat</v>
          </cell>
          <cell r="P4593" t="str">
            <v>Islam</v>
          </cell>
          <cell r="Q4593" t="str">
            <v>SOPIR</v>
          </cell>
          <cell r="R4593" t="str">
            <v>-</v>
          </cell>
          <cell r="S4593" t="str">
            <v>TIDAK ADA</v>
          </cell>
        </row>
        <row r="4594">
          <cell r="A4594" t="str">
            <v>3302165706790001</v>
          </cell>
          <cell r="B4594" t="str">
            <v>3302161302057169</v>
          </cell>
          <cell r="C4594" t="str">
            <v>KASNI</v>
          </cell>
          <cell r="D4594" t="str">
            <v>PR</v>
          </cell>
          <cell r="E4594">
            <v>29023</v>
          </cell>
          <cell r="F4594">
            <v>40.873972602739727</v>
          </cell>
          <cell r="G4594" t="str">
            <v>BANYUMAS</v>
          </cell>
          <cell r="H4594" t="str">
            <v>DESA TUMIYANG</v>
          </cell>
          <cell r="I4594" t="str">
            <v>003</v>
          </cell>
          <cell r="J4594" t="str">
            <v>006</v>
          </cell>
          <cell r="K4594" t="str">
            <v>TUMIYANG</v>
          </cell>
          <cell r="L4594" t="str">
            <v>DESA TUMIYANG, RT 003 RW 006</v>
          </cell>
          <cell r="M4594" t="str">
            <v>ISTRI</v>
          </cell>
          <cell r="N4594" t="str">
            <v>KAWIN</v>
          </cell>
          <cell r="O4594" t="str">
            <v>Tamat SD/Sederajat</v>
          </cell>
          <cell r="P4594" t="str">
            <v>Islam</v>
          </cell>
          <cell r="Q4594" t="str">
            <v>MENGURUS RUMAH TANGGA</v>
          </cell>
          <cell r="R4594" t="str">
            <v>-</v>
          </cell>
          <cell r="S4594" t="str">
            <v>ADA</v>
          </cell>
        </row>
        <row r="4595">
          <cell r="A4595" t="str">
            <v>3302160506960001</v>
          </cell>
          <cell r="B4595" t="str">
            <v>3302161302057169</v>
          </cell>
          <cell r="C4595" t="str">
            <v>JUNIARTO</v>
          </cell>
          <cell r="D4595" t="str">
            <v>LK</v>
          </cell>
          <cell r="E4595">
            <v>35221</v>
          </cell>
          <cell r="F4595">
            <v>23.893150684931506</v>
          </cell>
          <cell r="G4595" t="str">
            <v>BANYUMAS</v>
          </cell>
          <cell r="H4595" t="str">
            <v>DESA TUMIYANG</v>
          </cell>
          <cell r="I4595" t="str">
            <v>003</v>
          </cell>
          <cell r="J4595" t="str">
            <v>006</v>
          </cell>
          <cell r="K4595" t="str">
            <v>TUMIYANG</v>
          </cell>
          <cell r="L4595" t="str">
            <v>DESA TUMIYANG, RT 003 RW 006</v>
          </cell>
          <cell r="M4595" t="str">
            <v>ANAK</v>
          </cell>
          <cell r="N4595" t="str">
            <v>BELUM KAWIN</v>
          </cell>
          <cell r="O4595" t="str">
            <v>SLTP/Sederajat</v>
          </cell>
          <cell r="P4595" t="str">
            <v>Islam</v>
          </cell>
          <cell r="Q4595" t="str">
            <v>BURUH HARIAN LEPAS</v>
          </cell>
          <cell r="R4595" t="str">
            <v>-</v>
          </cell>
          <cell r="S4595" t="str">
            <v>ADA</v>
          </cell>
        </row>
        <row r="4596">
          <cell r="A4596" t="str">
            <v>3302164311030001</v>
          </cell>
          <cell r="B4596" t="str">
            <v>3302161302057169</v>
          </cell>
          <cell r="C4596" t="str">
            <v>LUSIANI</v>
          </cell>
          <cell r="D4596" t="str">
            <v>PR</v>
          </cell>
          <cell r="E4596">
            <v>37928</v>
          </cell>
          <cell r="F4596">
            <v>16.476712328767125</v>
          </cell>
          <cell r="G4596" t="str">
            <v>BANYUMAS</v>
          </cell>
          <cell r="H4596" t="str">
            <v>DESA TUMIYANG</v>
          </cell>
          <cell r="I4596" t="str">
            <v>003</v>
          </cell>
          <cell r="J4596" t="str">
            <v>006</v>
          </cell>
          <cell r="K4596" t="str">
            <v>TUMIYANG</v>
          </cell>
          <cell r="L4596" t="str">
            <v>DESA TUMIYANG, RT 003 RW 006</v>
          </cell>
          <cell r="M4596" t="str">
            <v>ANAK</v>
          </cell>
          <cell r="N4596" t="str">
            <v>BELUM KAWIN</v>
          </cell>
          <cell r="O4596" t="str">
            <v>Tamat SD/Sederajat</v>
          </cell>
          <cell r="P4596" t="str">
            <v>Islam</v>
          </cell>
          <cell r="Q4596" t="str">
            <v>PELAJAR/MAHASISWA</v>
          </cell>
          <cell r="R4596" t="str">
            <v>-</v>
          </cell>
          <cell r="S4596" t="str">
            <v>ADA</v>
          </cell>
        </row>
        <row r="4597">
          <cell r="A4597" t="str">
            <v>3302162604680002</v>
          </cell>
          <cell r="B4597" t="str">
            <v>3302161302057170</v>
          </cell>
          <cell r="C4597" t="str">
            <v>SUKRISNO</v>
          </cell>
          <cell r="D4597" t="str">
            <v>LK</v>
          </cell>
          <cell r="E4597">
            <v>24954</v>
          </cell>
          <cell r="F4597">
            <v>52.021917808219179</v>
          </cell>
          <cell r="G4597" t="str">
            <v>BANYUMAS</v>
          </cell>
          <cell r="H4597" t="str">
            <v>TUMIYANG</v>
          </cell>
          <cell r="I4597" t="str">
            <v>003</v>
          </cell>
          <cell r="J4597" t="str">
            <v>006</v>
          </cell>
          <cell r="K4597" t="str">
            <v>TUMIYANG</v>
          </cell>
          <cell r="L4597" t="str">
            <v>TUMIYANG, RT 003 RW 006</v>
          </cell>
          <cell r="M4597" t="str">
            <v>KEPALA KELUARGA</v>
          </cell>
          <cell r="N4597" t="str">
            <v>KAWIN</v>
          </cell>
          <cell r="O4597" t="str">
            <v>SLTP/Sederajat</v>
          </cell>
          <cell r="P4597" t="str">
            <v>Islam</v>
          </cell>
          <cell r="Q4597" t="str">
            <v>PELAUT</v>
          </cell>
          <cell r="R4597" t="str">
            <v>-</v>
          </cell>
          <cell r="S4597" t="str">
            <v>ADA</v>
          </cell>
        </row>
        <row r="4598">
          <cell r="A4598" t="str">
            <v>3302164702700001</v>
          </cell>
          <cell r="B4598" t="str">
            <v>3302161302057170</v>
          </cell>
          <cell r="C4598" t="str">
            <v>SUMARTI</v>
          </cell>
          <cell r="D4598" t="str">
            <v>PR</v>
          </cell>
          <cell r="E4598">
            <v>25606</v>
          </cell>
          <cell r="F4598">
            <v>50.235616438356168</v>
          </cell>
          <cell r="G4598" t="str">
            <v>BANYUMAS</v>
          </cell>
          <cell r="H4598" t="str">
            <v>TUMIYANG</v>
          </cell>
          <cell r="I4598" t="str">
            <v>003</v>
          </cell>
          <cell r="J4598" t="str">
            <v>006</v>
          </cell>
          <cell r="K4598" t="str">
            <v>TUMIYANG</v>
          </cell>
          <cell r="L4598" t="str">
            <v>TUMIYANG, RT 003 RW 006</v>
          </cell>
          <cell r="M4598" t="str">
            <v>ISTRI</v>
          </cell>
          <cell r="N4598" t="str">
            <v>KAWIN</v>
          </cell>
          <cell r="O4598" t="str">
            <v>SLTP/Sederajat</v>
          </cell>
          <cell r="P4598" t="str">
            <v>Islam</v>
          </cell>
          <cell r="Q4598" t="str">
            <v>MENGURUS RUMAH TANGGA</v>
          </cell>
          <cell r="R4598" t="str">
            <v>-</v>
          </cell>
          <cell r="S4598" t="str">
            <v>TIDAK ADA</v>
          </cell>
        </row>
        <row r="4599">
          <cell r="A4599" t="str">
            <v>3302166503060003</v>
          </cell>
          <cell r="B4599" t="str">
            <v>3302161302057170</v>
          </cell>
          <cell r="C4599" t="str">
            <v>FARAHDINA CRISTIANTI AZZAHRA</v>
          </cell>
          <cell r="D4599" t="str">
            <v>PR</v>
          </cell>
          <cell r="E4599">
            <v>38801</v>
          </cell>
          <cell r="F4599">
            <v>14.084931506849315</v>
          </cell>
          <cell r="G4599" t="str">
            <v>BANYUMAS</v>
          </cell>
          <cell r="H4599" t="str">
            <v>TUMIYANG</v>
          </cell>
          <cell r="I4599" t="str">
            <v>003</v>
          </cell>
          <cell r="J4599" t="str">
            <v>006</v>
          </cell>
          <cell r="K4599" t="str">
            <v>TUMIYANG</v>
          </cell>
          <cell r="L4599" t="str">
            <v>TUMIYANG, RT 003 RW 006</v>
          </cell>
          <cell r="M4599" t="str">
            <v>ANAK</v>
          </cell>
          <cell r="N4599" t="str">
            <v>BELUM KAWIN</v>
          </cell>
          <cell r="O4599" t="str">
            <v>Tidak/Belum Sekolah</v>
          </cell>
          <cell r="P4599" t="str">
            <v>Islam</v>
          </cell>
          <cell r="Q4599" t="str">
            <v>BELUM/TIDAK BEKERJA</v>
          </cell>
          <cell r="R4599" t="str">
            <v>-</v>
          </cell>
          <cell r="S4599" t="str">
            <v>ADA</v>
          </cell>
        </row>
        <row r="4600">
          <cell r="A4600" t="str">
            <v>3302164107250008</v>
          </cell>
          <cell r="B4600" t="str">
            <v>3302161302057170</v>
          </cell>
          <cell r="C4600" t="str">
            <v>KARSITIN</v>
          </cell>
          <cell r="D4600" t="str">
            <v>PR</v>
          </cell>
          <cell r="E4600">
            <v>9314</v>
          </cell>
          <cell r="F4600">
            <v>94.871232876712327</v>
          </cell>
          <cell r="G4600" t="str">
            <v>BANYUMAS</v>
          </cell>
          <cell r="H4600" t="str">
            <v>TUMIYANG</v>
          </cell>
          <cell r="I4600" t="str">
            <v>003</v>
          </cell>
          <cell r="J4600" t="str">
            <v>006</v>
          </cell>
          <cell r="K4600" t="str">
            <v>TUMIYANG</v>
          </cell>
          <cell r="L4600" t="str">
            <v>TUMIYANG, RT 003 RW 006</v>
          </cell>
          <cell r="M4600" t="str">
            <v>FAMILI LAIN</v>
          </cell>
          <cell r="N4600" t="str">
            <v>CERAI MATI</v>
          </cell>
          <cell r="O4600" t="str">
            <v>Belum Tamat SD/Sederajat</v>
          </cell>
          <cell r="P4600" t="str">
            <v>Islam</v>
          </cell>
          <cell r="Q4600" t="str">
            <v>MENGURUS RUMAH TANGGA</v>
          </cell>
          <cell r="R4600" t="str">
            <v>-</v>
          </cell>
          <cell r="S4600" t="str">
            <v>TIDAK ADA</v>
          </cell>
        </row>
        <row r="4601">
          <cell r="A4601" t="str">
            <v>3302163112280040</v>
          </cell>
          <cell r="B4601" t="str">
            <v>3302161302057528</v>
          </cell>
          <cell r="C4601" t="str">
            <v>ATMOWIREJO</v>
          </cell>
          <cell r="D4601" t="str">
            <v>LK</v>
          </cell>
          <cell r="E4601">
            <v>10593</v>
          </cell>
          <cell r="F4601">
            <v>91.367123287671234</v>
          </cell>
          <cell r="G4601" t="str">
            <v>BANYUMAS</v>
          </cell>
          <cell r="H4601" t="str">
            <v>TUMIYANG</v>
          </cell>
          <cell r="I4601" t="str">
            <v>003</v>
          </cell>
          <cell r="J4601" t="str">
            <v>006</v>
          </cell>
          <cell r="K4601" t="str">
            <v>TUMIYANG</v>
          </cell>
          <cell r="L4601" t="str">
            <v>TUMIYANG, RT 003 RW 006</v>
          </cell>
          <cell r="M4601" t="str">
            <v>KEPALA KELUARGA</v>
          </cell>
          <cell r="N4601" t="str">
            <v>KAWIN</v>
          </cell>
          <cell r="O4601" t="str">
            <v>Tamat SD/Sederajat</v>
          </cell>
          <cell r="P4601" t="str">
            <v>Islam</v>
          </cell>
          <cell r="Q4601" t="str">
            <v>PETANI/PEKEBUN</v>
          </cell>
          <cell r="R4601" t="str">
            <v>-</v>
          </cell>
          <cell r="S4601" t="str">
            <v>TIDAK ADA</v>
          </cell>
        </row>
        <row r="4602">
          <cell r="A4602" t="str">
            <v>3302167112330078</v>
          </cell>
          <cell r="B4602" t="str">
            <v>3302161302057528</v>
          </cell>
          <cell r="C4602" t="str">
            <v>SULYATI</v>
          </cell>
          <cell r="D4602" t="str">
            <v>PR</v>
          </cell>
          <cell r="E4602">
            <v>12419</v>
          </cell>
          <cell r="F4602">
            <v>86.364383561643834</v>
          </cell>
          <cell r="G4602" t="str">
            <v>BANYUMAS</v>
          </cell>
          <cell r="H4602" t="str">
            <v>TUMIYANG</v>
          </cell>
          <cell r="I4602" t="str">
            <v>003</v>
          </cell>
          <cell r="J4602" t="str">
            <v>006</v>
          </cell>
          <cell r="K4602" t="str">
            <v>TUMIYANG</v>
          </cell>
          <cell r="L4602" t="str">
            <v>TUMIYANG, RT 003 RW 006</v>
          </cell>
          <cell r="M4602" t="str">
            <v>ISTRI</v>
          </cell>
          <cell r="N4602" t="str">
            <v>KAWIN</v>
          </cell>
          <cell r="O4602" t="str">
            <v>Tamat SD/Sederajat</v>
          </cell>
          <cell r="P4602" t="str">
            <v>Islam</v>
          </cell>
          <cell r="Q4602" t="str">
            <v>MENGURUS RUMAH TANGGA</v>
          </cell>
          <cell r="R4602" t="str">
            <v>-</v>
          </cell>
          <cell r="S4602" t="str">
            <v>TIDAK ADA</v>
          </cell>
        </row>
        <row r="4603">
          <cell r="A4603" t="str">
            <v>3302161910760002</v>
          </cell>
          <cell r="B4603" t="str">
            <v>3302161302057528</v>
          </cell>
          <cell r="C4603" t="str">
            <v>RAGIL SUPRIYONO</v>
          </cell>
          <cell r="D4603" t="str">
            <v>LK</v>
          </cell>
          <cell r="E4603">
            <v>28052</v>
          </cell>
          <cell r="F4603">
            <v>43.534246575342465</v>
          </cell>
          <cell r="G4603" t="str">
            <v>BANYUMAS</v>
          </cell>
          <cell r="H4603" t="str">
            <v>TUMIYANG</v>
          </cell>
          <cell r="I4603" t="str">
            <v>003</v>
          </cell>
          <cell r="J4603" t="str">
            <v>006</v>
          </cell>
          <cell r="K4603" t="str">
            <v>TUMIYANG</v>
          </cell>
          <cell r="L4603" t="str">
            <v>TUMIYANG, RT 003 RW 006</v>
          </cell>
          <cell r="M4603" t="str">
            <v>ANAK</v>
          </cell>
          <cell r="N4603" t="str">
            <v>KAWIN</v>
          </cell>
          <cell r="O4603" t="str">
            <v>Diploma IV/Strata I</v>
          </cell>
          <cell r="P4603" t="str">
            <v>Islam</v>
          </cell>
          <cell r="Q4603" t="str">
            <v>DOSEN</v>
          </cell>
          <cell r="R4603" t="str">
            <v>-</v>
          </cell>
          <cell r="S4603" t="str">
            <v>ADA</v>
          </cell>
        </row>
        <row r="4604">
          <cell r="A4604" t="str">
            <v>3302161301580002</v>
          </cell>
          <cell r="B4604" t="str">
            <v>3302161302057529</v>
          </cell>
          <cell r="C4604" t="str">
            <v>ASTOTO</v>
          </cell>
          <cell r="D4604" t="str">
            <v>LK</v>
          </cell>
          <cell r="E4604">
            <v>21198</v>
          </cell>
          <cell r="F4604">
            <v>62.31232876712329</v>
          </cell>
          <cell r="G4604" t="str">
            <v>BANYUMAS</v>
          </cell>
          <cell r="H4604" t="str">
            <v>DESA TUMIYANG</v>
          </cell>
          <cell r="I4604" t="str">
            <v>003</v>
          </cell>
          <cell r="J4604" t="str">
            <v>006</v>
          </cell>
          <cell r="K4604" t="str">
            <v>TUMIYANG</v>
          </cell>
          <cell r="L4604" t="str">
            <v>DESA TUMIYANG, RT 003 RW 006</v>
          </cell>
          <cell r="M4604" t="str">
            <v>KEPALA KELUARGA</v>
          </cell>
          <cell r="N4604" t="str">
            <v>CERAI MATI</v>
          </cell>
          <cell r="O4604" t="str">
            <v>Diploma IV/Strata I</v>
          </cell>
          <cell r="P4604" t="str">
            <v>Islam</v>
          </cell>
          <cell r="Q4604" t="str">
            <v>PEGAWAI NEGERI SIPIL</v>
          </cell>
          <cell r="R4604" t="str">
            <v>A</v>
          </cell>
          <cell r="S4604" t="str">
            <v>TIDAK ADA</v>
          </cell>
        </row>
        <row r="4605">
          <cell r="A4605" t="str">
            <v>3302165808990001</v>
          </cell>
          <cell r="B4605" t="str">
            <v>3302161302057529</v>
          </cell>
          <cell r="C4605" t="str">
            <v>NUR ALIYAH FIRDAUS</v>
          </cell>
          <cell r="D4605" t="str">
            <v>PR</v>
          </cell>
          <cell r="E4605">
            <v>36390</v>
          </cell>
          <cell r="F4605">
            <v>20.69041095890411</v>
          </cell>
          <cell r="G4605" t="str">
            <v>BANYUMAS</v>
          </cell>
          <cell r="H4605" t="str">
            <v>DESA TUMIYANG</v>
          </cell>
          <cell r="I4605" t="str">
            <v>003</v>
          </cell>
          <cell r="J4605" t="str">
            <v>006</v>
          </cell>
          <cell r="K4605" t="str">
            <v>TUMIYANG</v>
          </cell>
          <cell r="L4605" t="str">
            <v>DESA TUMIYANG, RT 003 RW 006</v>
          </cell>
          <cell r="M4605" t="str">
            <v>ANAK</v>
          </cell>
          <cell r="N4605" t="str">
            <v>BELUM KAWIN</v>
          </cell>
          <cell r="O4605" t="str">
            <v>Tamat SD/Sederajat</v>
          </cell>
          <cell r="P4605" t="str">
            <v>Islam</v>
          </cell>
          <cell r="Q4605" t="str">
            <v>PELAJAR/MAHASISWA</v>
          </cell>
          <cell r="R4605" t="str">
            <v>-</v>
          </cell>
          <cell r="S4605" t="str">
            <v>ADA</v>
          </cell>
        </row>
        <row r="4606">
          <cell r="A4606" t="str">
            <v>3302162308510002</v>
          </cell>
          <cell r="B4606" t="str">
            <v>3302161302057543</v>
          </cell>
          <cell r="C4606" t="str">
            <v>SANREJA</v>
          </cell>
          <cell r="D4606" t="str">
            <v>LK</v>
          </cell>
          <cell r="E4606">
            <v>18863</v>
          </cell>
          <cell r="F4606">
            <v>68.709589041095896</v>
          </cell>
          <cell r="G4606" t="str">
            <v>BANYUMAS</v>
          </cell>
          <cell r="H4606" t="str">
            <v>TUMIYANG</v>
          </cell>
          <cell r="I4606" t="str">
            <v>003</v>
          </cell>
          <cell r="J4606" t="str">
            <v>006</v>
          </cell>
          <cell r="K4606" t="str">
            <v>TUMIYANG</v>
          </cell>
          <cell r="L4606" t="str">
            <v>TUMIYANG, RT 003 RW 006</v>
          </cell>
          <cell r="M4606" t="str">
            <v>KEPALA KELUARGA</v>
          </cell>
          <cell r="N4606" t="str">
            <v>KAWIN</v>
          </cell>
          <cell r="O4606" t="str">
            <v>Tamat SD/Sederajat</v>
          </cell>
          <cell r="P4606" t="str">
            <v>Islam</v>
          </cell>
          <cell r="Q4606" t="str">
            <v>PETANI/PEKEBUN</v>
          </cell>
          <cell r="R4606" t="str">
            <v>-</v>
          </cell>
          <cell r="S4606" t="str">
            <v>TIDAK ADA</v>
          </cell>
        </row>
        <row r="4607">
          <cell r="A4607" t="str">
            <v>3302166207560001</v>
          </cell>
          <cell r="B4607" t="str">
            <v>3302161302057543</v>
          </cell>
          <cell r="C4607" t="str">
            <v>NASTITI</v>
          </cell>
          <cell r="D4607" t="str">
            <v>PR</v>
          </cell>
          <cell r="E4607">
            <v>20658</v>
          </cell>
          <cell r="F4607">
            <v>63.791780821917811</v>
          </cell>
          <cell r="G4607" t="str">
            <v>BANYUMAS</v>
          </cell>
          <cell r="H4607" t="str">
            <v>TUMIYANG</v>
          </cell>
          <cell r="I4607" t="str">
            <v>003</v>
          </cell>
          <cell r="J4607" t="str">
            <v>006</v>
          </cell>
          <cell r="K4607" t="str">
            <v>TUMIYANG</v>
          </cell>
          <cell r="L4607" t="str">
            <v>TUMIYANG, RT 003 RW 006</v>
          </cell>
          <cell r="M4607" t="str">
            <v>ISTRI</v>
          </cell>
          <cell r="N4607" t="str">
            <v>KAWIN</v>
          </cell>
          <cell r="O4607" t="str">
            <v>Tamat SD/Sederajat</v>
          </cell>
          <cell r="P4607" t="str">
            <v>Islam</v>
          </cell>
          <cell r="Q4607" t="str">
            <v>MENGURUS RUMAH TANGGA</v>
          </cell>
          <cell r="R4607" t="str">
            <v>-</v>
          </cell>
          <cell r="S4607" t="str">
            <v>TIDAK ADA</v>
          </cell>
        </row>
        <row r="4608">
          <cell r="A4608" t="str">
            <v>3302161301760001</v>
          </cell>
          <cell r="B4608" t="str">
            <v>3302161302057543</v>
          </cell>
          <cell r="C4608" t="str">
            <v>WINARNO</v>
          </cell>
          <cell r="D4608" t="str">
            <v>LK</v>
          </cell>
          <cell r="E4608">
            <v>27772</v>
          </cell>
          <cell r="F4608">
            <v>44.301369863013697</v>
          </cell>
          <cell r="G4608" t="str">
            <v>BANYUMAS</v>
          </cell>
          <cell r="H4608" t="str">
            <v>TUMIYANG</v>
          </cell>
          <cell r="I4608" t="str">
            <v>003</v>
          </cell>
          <cell r="J4608" t="str">
            <v>006</v>
          </cell>
          <cell r="K4608" t="str">
            <v>TUMIYANG</v>
          </cell>
          <cell r="L4608" t="str">
            <v>TUMIYANG, RT 003 RW 006</v>
          </cell>
          <cell r="M4608" t="str">
            <v>ANAK</v>
          </cell>
          <cell r="N4608" t="str">
            <v>BELUM KAWIN</v>
          </cell>
          <cell r="O4608" t="str">
            <v>SLTP/Sederajat</v>
          </cell>
          <cell r="P4608" t="str">
            <v>Islam</v>
          </cell>
          <cell r="Q4608" t="str">
            <v>BURUH HARIAN LEPAS</v>
          </cell>
          <cell r="R4608" t="str">
            <v>-</v>
          </cell>
          <cell r="S4608" t="str">
            <v>TIDAK ADA</v>
          </cell>
        </row>
        <row r="4609">
          <cell r="A4609" t="str">
            <v>3302161407840004</v>
          </cell>
          <cell r="B4609" t="str">
            <v>3302161302057543</v>
          </cell>
          <cell r="C4609" t="str">
            <v>WINYULI WAHYUDIN</v>
          </cell>
          <cell r="D4609" t="str">
            <v>LK</v>
          </cell>
          <cell r="E4609">
            <v>30877</v>
          </cell>
          <cell r="F4609">
            <v>35.794520547945204</v>
          </cell>
          <cell r="G4609" t="str">
            <v>BANYUMAS</v>
          </cell>
          <cell r="H4609" t="str">
            <v>TUMIYANG</v>
          </cell>
          <cell r="I4609" t="str">
            <v>003</v>
          </cell>
          <cell r="J4609" t="str">
            <v>006</v>
          </cell>
          <cell r="K4609" t="str">
            <v>TUMIYANG</v>
          </cell>
          <cell r="L4609" t="str">
            <v>TUMIYANG, RT 003 RW 006</v>
          </cell>
          <cell r="M4609" t="str">
            <v>ANAK</v>
          </cell>
          <cell r="N4609" t="str">
            <v>KAWIN</v>
          </cell>
          <cell r="O4609" t="str">
            <v>SLTA/Sederajat</v>
          </cell>
          <cell r="P4609" t="str">
            <v>Islam</v>
          </cell>
          <cell r="Q4609" t="str">
            <v>KARYAWAN SWASTA</v>
          </cell>
          <cell r="R4609" t="str">
            <v>-</v>
          </cell>
          <cell r="S4609" t="str">
            <v>TIDAK ADA</v>
          </cell>
        </row>
        <row r="4610">
          <cell r="A4610" t="str">
            <v>3302161011530002</v>
          </cell>
          <cell r="B4610" t="str">
            <v>3302161302057545</v>
          </cell>
          <cell r="C4610" t="str">
            <v>KUSTO</v>
          </cell>
          <cell r="D4610" t="str">
            <v>LK</v>
          </cell>
          <cell r="E4610">
            <v>19673</v>
          </cell>
          <cell r="F4610">
            <v>66.490410958904107</v>
          </cell>
          <cell r="G4610" t="str">
            <v>BANYUMAS</v>
          </cell>
          <cell r="H4610" t="str">
            <v>DESA TUMIYANG</v>
          </cell>
          <cell r="I4610" t="str">
            <v>003</v>
          </cell>
          <cell r="J4610" t="str">
            <v>006</v>
          </cell>
          <cell r="K4610" t="str">
            <v>TUMIYANG</v>
          </cell>
          <cell r="L4610" t="str">
            <v>DESA TUMIYANG, RT 003 RW 006</v>
          </cell>
          <cell r="M4610" t="str">
            <v>KEPALA KELUARGA</v>
          </cell>
          <cell r="N4610" t="str">
            <v>KAWIN</v>
          </cell>
          <cell r="O4610" t="str">
            <v>Belum Tamat SD/Sederajat</v>
          </cell>
          <cell r="P4610" t="str">
            <v>Islam</v>
          </cell>
          <cell r="Q4610" t="str">
            <v>PETANI/PEKEBUN</v>
          </cell>
          <cell r="R4610" t="str">
            <v>-</v>
          </cell>
          <cell r="S4610" t="str">
            <v>TIDAK ADA</v>
          </cell>
        </row>
        <row r="4611">
          <cell r="A4611" t="str">
            <v>3302165508550001</v>
          </cell>
          <cell r="B4611" t="str">
            <v>3302161302057545</v>
          </cell>
          <cell r="C4611" t="str">
            <v>TARWIYAH</v>
          </cell>
          <cell r="D4611" t="str">
            <v>PR</v>
          </cell>
          <cell r="E4611">
            <v>20316</v>
          </cell>
          <cell r="F4611">
            <v>64.728767123287668</v>
          </cell>
          <cell r="G4611" t="str">
            <v>BANYUMAS</v>
          </cell>
          <cell r="H4611" t="str">
            <v>DESA TUMIYANG</v>
          </cell>
          <cell r="I4611" t="str">
            <v>003</v>
          </cell>
          <cell r="J4611" t="str">
            <v>006</v>
          </cell>
          <cell r="K4611" t="str">
            <v>TUMIYANG</v>
          </cell>
          <cell r="L4611" t="str">
            <v>DESA TUMIYANG, RT 003 RW 006</v>
          </cell>
          <cell r="M4611" t="str">
            <v>ISTRI</v>
          </cell>
          <cell r="N4611" t="str">
            <v>KAWIN</v>
          </cell>
          <cell r="O4611" t="str">
            <v>Tamat SD/Sederajat</v>
          </cell>
          <cell r="P4611" t="str">
            <v>Islam</v>
          </cell>
          <cell r="Q4611" t="str">
            <v>MENGURUS RUMAH TANGGA</v>
          </cell>
          <cell r="R4611" t="str">
            <v>-</v>
          </cell>
          <cell r="S4611" t="str">
            <v>TIDAK ADA</v>
          </cell>
        </row>
        <row r="4612">
          <cell r="A4612" t="str">
            <v>3302162707640002</v>
          </cell>
          <cell r="B4612" t="str">
            <v>3302161302057546</v>
          </cell>
          <cell r="C4612" t="str">
            <v>FATONI</v>
          </cell>
          <cell r="D4612" t="str">
            <v>LK</v>
          </cell>
          <cell r="E4612">
            <v>23585</v>
          </cell>
          <cell r="F4612">
            <v>55.772602739726025</v>
          </cell>
          <cell r="G4612" t="str">
            <v>BANYUMAS</v>
          </cell>
          <cell r="H4612" t="str">
            <v>TUMIYANG</v>
          </cell>
          <cell r="I4612" t="str">
            <v>003</v>
          </cell>
          <cell r="J4612" t="str">
            <v>006</v>
          </cell>
          <cell r="K4612" t="str">
            <v>TUMIYANG</v>
          </cell>
          <cell r="L4612" t="str">
            <v>TUMIYANG, RT 003 RW 006</v>
          </cell>
          <cell r="M4612" t="str">
            <v>KEPALA KELUARGA</v>
          </cell>
          <cell r="N4612" t="str">
            <v>KAWIN</v>
          </cell>
          <cell r="O4612" t="str">
            <v>Diploma IV/Strata I</v>
          </cell>
          <cell r="P4612" t="str">
            <v>Islam</v>
          </cell>
          <cell r="Q4612" t="str">
            <v>PEGAWAI NEGERI SIPIL</v>
          </cell>
          <cell r="R4612" t="str">
            <v>B</v>
          </cell>
          <cell r="S4612" t="str">
            <v>ADA</v>
          </cell>
        </row>
        <row r="4613">
          <cell r="A4613" t="str">
            <v>3302166512650001</v>
          </cell>
          <cell r="B4613" t="str">
            <v>3302161302057546</v>
          </cell>
          <cell r="C4613" t="str">
            <v>SUNDARI</v>
          </cell>
          <cell r="D4613" t="str">
            <v>PR</v>
          </cell>
          <cell r="E4613">
            <v>24101</v>
          </cell>
          <cell r="F4613">
            <v>54.358904109589041</v>
          </cell>
          <cell r="G4613" t="str">
            <v>BANYUMAS</v>
          </cell>
          <cell r="H4613" t="str">
            <v>TUMIYANG</v>
          </cell>
          <cell r="I4613" t="str">
            <v>003</v>
          </cell>
          <cell r="J4613" t="str">
            <v>006</v>
          </cell>
          <cell r="K4613" t="str">
            <v>TUMIYANG</v>
          </cell>
          <cell r="L4613" t="str">
            <v>TUMIYANG, RT 003 RW 006</v>
          </cell>
          <cell r="M4613" t="str">
            <v>ISTRI</v>
          </cell>
          <cell r="N4613" t="str">
            <v>KAWIN</v>
          </cell>
          <cell r="O4613" t="str">
            <v>SLTA/Sederajat</v>
          </cell>
          <cell r="P4613" t="str">
            <v>Islam</v>
          </cell>
          <cell r="Q4613" t="str">
            <v>MENGURUS RUMAH TANGGA</v>
          </cell>
          <cell r="R4613" t="str">
            <v>-</v>
          </cell>
          <cell r="S4613" t="str">
            <v>ADA</v>
          </cell>
        </row>
        <row r="4614">
          <cell r="A4614" t="str">
            <v>3302163108020001</v>
          </cell>
          <cell r="B4614" t="str">
            <v>3302161302057546</v>
          </cell>
          <cell r="C4614" t="str">
            <v>WILDAN SHALEHUDI</v>
          </cell>
          <cell r="D4614" t="str">
            <v>LK</v>
          </cell>
          <cell r="E4614">
            <v>37499</v>
          </cell>
          <cell r="F4614">
            <v>17.652054794520549</v>
          </cell>
          <cell r="G4614" t="str">
            <v>BANYUMAS</v>
          </cell>
          <cell r="H4614" t="str">
            <v>TUMIYANG</v>
          </cell>
          <cell r="I4614" t="str">
            <v>003</v>
          </cell>
          <cell r="J4614" t="str">
            <v>006</v>
          </cell>
          <cell r="K4614" t="str">
            <v>TUMIYANG</v>
          </cell>
          <cell r="L4614" t="str">
            <v>TUMIYANG, RT 003 RW 006</v>
          </cell>
          <cell r="M4614" t="str">
            <v>ANAK</v>
          </cell>
          <cell r="N4614" t="str">
            <v>BELUM KAWIN</v>
          </cell>
          <cell r="O4614" t="str">
            <v>Tamat SD/Sederajat</v>
          </cell>
          <cell r="P4614" t="str">
            <v>Islam</v>
          </cell>
          <cell r="Q4614" t="str">
            <v>PELAJAR/MAHASISWA</v>
          </cell>
          <cell r="R4614" t="str">
            <v>-</v>
          </cell>
          <cell r="S4614" t="str">
            <v>ADA</v>
          </cell>
        </row>
        <row r="4615">
          <cell r="A4615" t="str">
            <v>3302161208540001</v>
          </cell>
          <cell r="B4615" t="str">
            <v>3302161302057547</v>
          </cell>
          <cell r="C4615" t="str">
            <v>MUGIONO</v>
          </cell>
          <cell r="D4615" t="str">
            <v>LK</v>
          </cell>
          <cell r="E4615">
            <v>19948</v>
          </cell>
          <cell r="F4615">
            <v>65.736986301369868</v>
          </cell>
          <cell r="G4615" t="str">
            <v>BANYUMAS</v>
          </cell>
          <cell r="H4615" t="str">
            <v>TUMIYANG</v>
          </cell>
          <cell r="I4615" t="str">
            <v>003</v>
          </cell>
          <cell r="J4615" t="str">
            <v>006</v>
          </cell>
          <cell r="K4615" t="str">
            <v>TUMIYANG</v>
          </cell>
          <cell r="L4615" t="str">
            <v>TUMIYANG, RT 003 RW 006</v>
          </cell>
          <cell r="M4615" t="str">
            <v>KEPALA KELUARGA</v>
          </cell>
          <cell r="N4615" t="str">
            <v>KAWIN</v>
          </cell>
          <cell r="O4615" t="str">
            <v>SLTP/Sederajat</v>
          </cell>
          <cell r="P4615" t="str">
            <v>Islam</v>
          </cell>
          <cell r="Q4615" t="str">
            <v>PETANI/PEKEBUN</v>
          </cell>
          <cell r="R4615" t="str">
            <v>A</v>
          </cell>
          <cell r="S4615" t="str">
            <v>TIDAK ADA</v>
          </cell>
        </row>
        <row r="4616">
          <cell r="A4616" t="str">
            <v>3302167012600004</v>
          </cell>
          <cell r="B4616" t="str">
            <v>3302161302057547</v>
          </cell>
          <cell r="C4616" t="str">
            <v>TARWEN</v>
          </cell>
          <cell r="D4616" t="str">
            <v>PR</v>
          </cell>
          <cell r="E4616">
            <v>22280</v>
          </cell>
          <cell r="F4616">
            <v>59.347945205479455</v>
          </cell>
          <cell r="G4616" t="str">
            <v>BANYUMAS</v>
          </cell>
          <cell r="H4616" t="str">
            <v>TUMIYANG</v>
          </cell>
          <cell r="I4616" t="str">
            <v>003</v>
          </cell>
          <cell r="J4616" t="str">
            <v>006</v>
          </cell>
          <cell r="K4616" t="str">
            <v>TUMIYANG</v>
          </cell>
          <cell r="L4616" t="str">
            <v>TUMIYANG, RT 003 RW 006</v>
          </cell>
          <cell r="M4616" t="str">
            <v>ISTRI</v>
          </cell>
          <cell r="N4616" t="str">
            <v>KAWIN</v>
          </cell>
          <cell r="O4616" t="str">
            <v>Tamat SD/Sederajat</v>
          </cell>
          <cell r="P4616" t="str">
            <v>Islam</v>
          </cell>
          <cell r="Q4616" t="str">
            <v>PEDAGANG</v>
          </cell>
          <cell r="R4616" t="str">
            <v>B</v>
          </cell>
          <cell r="S4616" t="str">
            <v>TIDAK ADA</v>
          </cell>
        </row>
        <row r="4617">
          <cell r="A4617" t="str">
            <v>3302160103020002</v>
          </cell>
          <cell r="B4617" t="str">
            <v>3302161302057547</v>
          </cell>
          <cell r="C4617" t="str">
            <v>ALI IMRON</v>
          </cell>
          <cell r="D4617" t="str">
            <v>LK</v>
          </cell>
          <cell r="E4617">
            <v>37316</v>
          </cell>
          <cell r="F4617">
            <v>18.153424657534245</v>
          </cell>
          <cell r="G4617" t="str">
            <v>BANYUMAS</v>
          </cell>
          <cell r="H4617" t="str">
            <v>TUMIYANG</v>
          </cell>
          <cell r="I4617" t="str">
            <v>003</v>
          </cell>
          <cell r="J4617" t="str">
            <v>006</v>
          </cell>
          <cell r="K4617" t="str">
            <v>TUMIYANG</v>
          </cell>
          <cell r="L4617" t="str">
            <v>TUMIYANG, RT 003 RW 006</v>
          </cell>
          <cell r="M4617" t="str">
            <v>ANAK</v>
          </cell>
          <cell r="N4617" t="str">
            <v>BELUM KAWIN</v>
          </cell>
          <cell r="O4617" t="str">
            <v>Belum Tamat SD/Sederajat</v>
          </cell>
          <cell r="P4617" t="str">
            <v>Islam</v>
          </cell>
          <cell r="Q4617" t="str">
            <v>PELAJAR/MAHASISWA</v>
          </cell>
          <cell r="R4617" t="str">
            <v>-</v>
          </cell>
          <cell r="S4617" t="str">
            <v>ADA</v>
          </cell>
        </row>
        <row r="4618">
          <cell r="A4618" t="str">
            <v>3302161706910002</v>
          </cell>
          <cell r="B4618" t="str">
            <v>3302161302057547</v>
          </cell>
          <cell r="C4618" t="str">
            <v>BANGUN TRILAKSONO</v>
          </cell>
          <cell r="D4618" t="str">
            <v>LK</v>
          </cell>
          <cell r="E4618">
            <v>33406</v>
          </cell>
          <cell r="F4618">
            <v>28.865753424657534</v>
          </cell>
          <cell r="G4618" t="str">
            <v>BANYUMAS</v>
          </cell>
          <cell r="H4618" t="str">
            <v>TUMIYANG</v>
          </cell>
          <cell r="I4618" t="str">
            <v>003</v>
          </cell>
          <cell r="J4618" t="str">
            <v>006</v>
          </cell>
          <cell r="K4618" t="str">
            <v>TUMIYANG</v>
          </cell>
          <cell r="L4618" t="str">
            <v>TUMIYANG, RT 003 RW 006</v>
          </cell>
          <cell r="M4618" t="str">
            <v>ANAK</v>
          </cell>
          <cell r="N4618" t="str">
            <v>BELUM KAWIN</v>
          </cell>
          <cell r="O4618" t="str">
            <v>SLTP/Sederajat</v>
          </cell>
          <cell r="P4618" t="str">
            <v>Islam</v>
          </cell>
          <cell r="Q4618" t="str">
            <v>BELUM/TIDAK BEKERJA</v>
          </cell>
          <cell r="R4618" t="str">
            <v>-</v>
          </cell>
          <cell r="S4618" t="str">
            <v>ADA</v>
          </cell>
        </row>
        <row r="4619">
          <cell r="A4619" t="str">
            <v>3302164107420027</v>
          </cell>
          <cell r="B4619" t="str">
            <v>3302161302057548</v>
          </cell>
          <cell r="C4619" t="str">
            <v>DARKEM</v>
          </cell>
          <cell r="D4619" t="str">
            <v>PR</v>
          </cell>
          <cell r="E4619">
            <v>15523</v>
          </cell>
          <cell r="F4619">
            <v>77.860273972602741</v>
          </cell>
          <cell r="G4619" t="str">
            <v>BANYUMAS</v>
          </cell>
          <cell r="H4619" t="str">
            <v>DESA TUMIYANG</v>
          </cell>
          <cell r="I4619" t="str">
            <v>003</v>
          </cell>
          <cell r="J4619" t="str">
            <v>006</v>
          </cell>
          <cell r="K4619" t="str">
            <v>TUMIYANG</v>
          </cell>
          <cell r="L4619" t="str">
            <v>DESA TUMIYANG, RT 003 RW 006</v>
          </cell>
          <cell r="M4619" t="str">
            <v>KEPALA KELUARGA</v>
          </cell>
          <cell r="N4619" t="str">
            <v>CERAI MATI</v>
          </cell>
          <cell r="O4619" t="str">
            <v>Belum Tamat SD/Sederajat</v>
          </cell>
          <cell r="P4619" t="str">
            <v>Islam</v>
          </cell>
          <cell r="Q4619" t="str">
            <v>MENGURUS RUMAH TANGGA</v>
          </cell>
          <cell r="R4619" t="str">
            <v>-</v>
          </cell>
          <cell r="S4619" t="str">
            <v>TIDAK ADA</v>
          </cell>
        </row>
        <row r="4620">
          <cell r="A4620" t="str">
            <v>3302164107460006</v>
          </cell>
          <cell r="B4620" t="str">
            <v>3302161302057549</v>
          </cell>
          <cell r="C4620" t="str">
            <v>TUMINAH</v>
          </cell>
          <cell r="D4620" t="str">
            <v>PR</v>
          </cell>
          <cell r="E4620">
            <v>16984</v>
          </cell>
          <cell r="F4620">
            <v>73.857534246575341</v>
          </cell>
          <cell r="G4620" t="str">
            <v>BANYUMAS</v>
          </cell>
          <cell r="H4620" t="str">
            <v>TUMIYANG</v>
          </cell>
          <cell r="I4620" t="str">
            <v>003</v>
          </cell>
          <cell r="J4620" t="str">
            <v>006</v>
          </cell>
          <cell r="K4620" t="str">
            <v>TUMIYANG</v>
          </cell>
          <cell r="L4620" t="str">
            <v>TUMIYANG, RT 003 RW 006</v>
          </cell>
          <cell r="M4620" t="str">
            <v>KEPALA KELUARGA</v>
          </cell>
          <cell r="N4620" t="str">
            <v>CERAI MATI</v>
          </cell>
          <cell r="O4620" t="str">
            <v>Belum Tamat SD/Sederajat</v>
          </cell>
          <cell r="P4620" t="str">
            <v>Islam</v>
          </cell>
          <cell r="Q4620" t="str">
            <v>MENGURUS RUMAH TANGGA</v>
          </cell>
          <cell r="R4620" t="str">
            <v>-</v>
          </cell>
          <cell r="S4620" t="str">
            <v>TIDAK ADA</v>
          </cell>
        </row>
        <row r="4621">
          <cell r="A4621" t="str">
            <v>3302160107510020</v>
          </cell>
          <cell r="B4621" t="str">
            <v>3302161302057550</v>
          </cell>
          <cell r="C4621" t="str">
            <v>DIKRAM</v>
          </cell>
          <cell r="D4621" t="str">
            <v>LK</v>
          </cell>
          <cell r="E4621">
            <v>18810</v>
          </cell>
          <cell r="F4621">
            <v>68.854794520547941</v>
          </cell>
          <cell r="G4621" t="str">
            <v>BANYUMAS</v>
          </cell>
          <cell r="H4621" t="str">
            <v>TUMIYANG</v>
          </cell>
          <cell r="I4621" t="str">
            <v>003</v>
          </cell>
          <cell r="J4621" t="str">
            <v>006</v>
          </cell>
          <cell r="K4621" t="str">
            <v>TUMIYANG</v>
          </cell>
          <cell r="L4621" t="str">
            <v>TUMIYANG, RT 003 RW 006</v>
          </cell>
          <cell r="M4621" t="str">
            <v>KEPALA KELUARGA</v>
          </cell>
          <cell r="N4621" t="str">
            <v>KAWIN</v>
          </cell>
          <cell r="O4621" t="str">
            <v>SLTP/Sederajat</v>
          </cell>
          <cell r="P4621" t="str">
            <v>Islam</v>
          </cell>
          <cell r="Q4621" t="str">
            <v>PETANI/PEKEBUN</v>
          </cell>
          <cell r="R4621" t="str">
            <v>-</v>
          </cell>
          <cell r="S4621" t="str">
            <v>TIDAK ADA</v>
          </cell>
        </row>
        <row r="4622">
          <cell r="A4622" t="str">
            <v>3302164107520024</v>
          </cell>
          <cell r="B4622" t="str">
            <v>3302161302057550</v>
          </cell>
          <cell r="C4622" t="str">
            <v>DARMINAH</v>
          </cell>
          <cell r="D4622" t="str">
            <v>PR</v>
          </cell>
          <cell r="E4622">
            <v>19176</v>
          </cell>
          <cell r="F4622">
            <v>67.852054794520555</v>
          </cell>
          <cell r="G4622" t="str">
            <v>BANYUMAS</v>
          </cell>
          <cell r="H4622" t="str">
            <v>TUMIYANG</v>
          </cell>
          <cell r="I4622" t="str">
            <v>003</v>
          </cell>
          <cell r="J4622" t="str">
            <v>006</v>
          </cell>
          <cell r="K4622" t="str">
            <v>TUMIYANG</v>
          </cell>
          <cell r="L4622" t="str">
            <v>TUMIYANG, RT 003 RW 006</v>
          </cell>
          <cell r="M4622" t="str">
            <v>ISTRI</v>
          </cell>
          <cell r="N4622" t="str">
            <v>KAWIN</v>
          </cell>
          <cell r="O4622" t="str">
            <v>Tamat SD/Sederajat</v>
          </cell>
          <cell r="P4622" t="str">
            <v>Islam</v>
          </cell>
          <cell r="Q4622" t="str">
            <v>MENGURUS RUMAH TANGGA</v>
          </cell>
          <cell r="R4622" t="str">
            <v>-</v>
          </cell>
          <cell r="S4622" t="str">
            <v>TIDAK ADA</v>
          </cell>
        </row>
        <row r="4623">
          <cell r="A4623" t="str">
            <v>3302160107550022</v>
          </cell>
          <cell r="B4623" t="str">
            <v>3302161302057551</v>
          </cell>
          <cell r="C4623" t="str">
            <v>WASIM</v>
          </cell>
          <cell r="D4623" t="str">
            <v>LK</v>
          </cell>
          <cell r="E4623">
            <v>20271</v>
          </cell>
          <cell r="F4623">
            <v>64.852054794520555</v>
          </cell>
          <cell r="G4623" t="str">
            <v>BANYUMAS</v>
          </cell>
          <cell r="H4623" t="str">
            <v>TUMIYANG</v>
          </cell>
          <cell r="I4623" t="str">
            <v>003</v>
          </cell>
          <cell r="J4623" t="str">
            <v>006</v>
          </cell>
          <cell r="K4623" t="str">
            <v>TUMIYANG</v>
          </cell>
          <cell r="L4623" t="str">
            <v>TUMIYANG, RT 003 RW 006</v>
          </cell>
          <cell r="M4623" t="str">
            <v>KEPALA KELUARGA</v>
          </cell>
          <cell r="N4623" t="str">
            <v>KAWIN</v>
          </cell>
          <cell r="O4623" t="str">
            <v>Tamat SD/Sederajat</v>
          </cell>
          <cell r="P4623" t="str">
            <v>Islam</v>
          </cell>
          <cell r="Q4623" t="str">
            <v>BURUH HARIAN LEPAS</v>
          </cell>
          <cell r="R4623" t="str">
            <v>-</v>
          </cell>
          <cell r="S4623" t="str">
            <v>TIDAK ADA</v>
          </cell>
        </row>
        <row r="4624">
          <cell r="A4624" t="str">
            <v>3302164107630026</v>
          </cell>
          <cell r="B4624" t="str">
            <v>3302161302057551</v>
          </cell>
          <cell r="C4624" t="str">
            <v>DARIYAH</v>
          </cell>
          <cell r="D4624" t="str">
            <v>PR</v>
          </cell>
          <cell r="E4624">
            <v>23193</v>
          </cell>
          <cell r="F4624">
            <v>56.846575342465755</v>
          </cell>
          <cell r="G4624" t="str">
            <v>BANYUMAS</v>
          </cell>
          <cell r="H4624" t="str">
            <v>TUMIYANG</v>
          </cell>
          <cell r="I4624" t="str">
            <v>003</v>
          </cell>
          <cell r="J4624" t="str">
            <v>006</v>
          </cell>
          <cell r="K4624" t="str">
            <v>TUMIYANG</v>
          </cell>
          <cell r="L4624" t="str">
            <v>TUMIYANG, RT 003 RW 006</v>
          </cell>
          <cell r="M4624" t="str">
            <v>ISTRI</v>
          </cell>
          <cell r="N4624" t="str">
            <v>KAWIN</v>
          </cell>
          <cell r="O4624" t="str">
            <v>Tamat SD/Sederajat</v>
          </cell>
          <cell r="P4624" t="str">
            <v>Islam</v>
          </cell>
          <cell r="Q4624" t="str">
            <v>MENGURUS RUMAH TANGGA</v>
          </cell>
          <cell r="R4624" t="str">
            <v>-</v>
          </cell>
          <cell r="S4624" t="str">
            <v>TIDAK ADA</v>
          </cell>
        </row>
        <row r="4625">
          <cell r="A4625" t="str">
            <v>3302162511970003</v>
          </cell>
          <cell r="B4625" t="str">
            <v>3302161302057551</v>
          </cell>
          <cell r="C4625" t="str">
            <v>MUGIYONO</v>
          </cell>
          <cell r="D4625" t="str">
            <v>LK</v>
          </cell>
          <cell r="E4625">
            <v>35759</v>
          </cell>
          <cell r="F4625">
            <v>22.419178082191781</v>
          </cell>
          <cell r="G4625" t="str">
            <v>BANYUMAS</v>
          </cell>
          <cell r="H4625" t="str">
            <v>TUMIYANG</v>
          </cell>
          <cell r="I4625" t="str">
            <v>003</v>
          </cell>
          <cell r="J4625" t="str">
            <v>006</v>
          </cell>
          <cell r="K4625" t="str">
            <v>TUMIYANG</v>
          </cell>
          <cell r="L4625" t="str">
            <v>TUMIYANG, RT 003 RW 006</v>
          </cell>
          <cell r="M4625" t="str">
            <v>ANAK</v>
          </cell>
          <cell r="N4625" t="str">
            <v>BELUM KAWIN</v>
          </cell>
          <cell r="O4625" t="str">
            <v>SLTP/Sederajat</v>
          </cell>
          <cell r="P4625" t="str">
            <v>Islam</v>
          </cell>
          <cell r="Q4625" t="str">
            <v>PELAJAR/MAHASISWA</v>
          </cell>
          <cell r="R4625" t="str">
            <v>-</v>
          </cell>
          <cell r="S4625" t="str">
            <v>ADA</v>
          </cell>
        </row>
        <row r="4626">
          <cell r="A4626" t="str">
            <v>3302164312010004</v>
          </cell>
          <cell r="B4626" t="str">
            <v>3302161302057551</v>
          </cell>
          <cell r="C4626" t="str">
            <v>WAHYUNI</v>
          </cell>
          <cell r="D4626" t="str">
            <v>PR</v>
          </cell>
          <cell r="E4626">
            <v>37198</v>
          </cell>
          <cell r="F4626">
            <v>18.476712328767125</v>
          </cell>
          <cell r="G4626" t="str">
            <v>BANYUMAS</v>
          </cell>
          <cell r="H4626" t="str">
            <v>TUMIYANG</v>
          </cell>
          <cell r="I4626" t="str">
            <v>003</v>
          </cell>
          <cell r="J4626" t="str">
            <v>006</v>
          </cell>
          <cell r="K4626" t="str">
            <v>TUMIYANG</v>
          </cell>
          <cell r="L4626" t="str">
            <v>TUMIYANG, RT 003 RW 006</v>
          </cell>
          <cell r="M4626" t="str">
            <v>ANAK</v>
          </cell>
          <cell r="N4626" t="str">
            <v>BELUM KAWIN</v>
          </cell>
          <cell r="O4626" t="str">
            <v>Tamat SD/Sederajat</v>
          </cell>
          <cell r="P4626" t="str">
            <v>Islam</v>
          </cell>
          <cell r="Q4626" t="str">
            <v>PELAJAR/MAHASISWA</v>
          </cell>
          <cell r="R4626" t="str">
            <v>-</v>
          </cell>
          <cell r="S4626" t="str">
            <v>ADA</v>
          </cell>
        </row>
        <row r="4627">
          <cell r="A4627" t="str">
            <v>3302161012740003</v>
          </cell>
          <cell r="B4627" t="str">
            <v>3302161302057552</v>
          </cell>
          <cell r="C4627" t="str">
            <v>RUSDI</v>
          </cell>
          <cell r="D4627" t="str">
            <v>LK</v>
          </cell>
          <cell r="E4627">
            <v>27373</v>
          </cell>
          <cell r="F4627">
            <v>45.394520547945206</v>
          </cell>
          <cell r="G4627" t="str">
            <v>BANYUMAS</v>
          </cell>
          <cell r="H4627" t="str">
            <v>TUMIYANG</v>
          </cell>
          <cell r="I4627" t="str">
            <v>003</v>
          </cell>
          <cell r="J4627" t="str">
            <v>006</v>
          </cell>
          <cell r="K4627" t="str">
            <v>TUMIYANG</v>
          </cell>
          <cell r="L4627" t="str">
            <v>TUMIYANG, RT 003 RW 006</v>
          </cell>
          <cell r="M4627" t="str">
            <v>KEPALA KELUARGA</v>
          </cell>
          <cell r="N4627" t="str">
            <v>KAWIN</v>
          </cell>
          <cell r="O4627" t="str">
            <v>Tamat SD/Sederajat</v>
          </cell>
          <cell r="P4627" t="str">
            <v>Islam</v>
          </cell>
          <cell r="Q4627" t="str">
            <v>PEDAGANG</v>
          </cell>
          <cell r="R4627" t="str">
            <v>-</v>
          </cell>
          <cell r="S4627" t="str">
            <v>ADA</v>
          </cell>
        </row>
        <row r="4628">
          <cell r="A4628" t="str">
            <v>3302166808740003</v>
          </cell>
          <cell r="B4628" t="str">
            <v>3302161302057552</v>
          </cell>
          <cell r="C4628" t="str">
            <v>KASIYATI</v>
          </cell>
          <cell r="D4628" t="str">
            <v>PR</v>
          </cell>
          <cell r="E4628">
            <v>27269</v>
          </cell>
          <cell r="F4628">
            <v>45.679452054794524</v>
          </cell>
          <cell r="G4628" t="str">
            <v>BANYUMAS</v>
          </cell>
          <cell r="H4628" t="str">
            <v>TUMIYANG</v>
          </cell>
          <cell r="I4628" t="str">
            <v>003</v>
          </cell>
          <cell r="J4628" t="str">
            <v>006</v>
          </cell>
          <cell r="K4628" t="str">
            <v>TUMIYANG</v>
          </cell>
          <cell r="L4628" t="str">
            <v>TUMIYANG, RT 003 RW 006</v>
          </cell>
          <cell r="M4628" t="str">
            <v>ISTRI</v>
          </cell>
          <cell r="N4628" t="str">
            <v>KAWIN</v>
          </cell>
          <cell r="O4628" t="str">
            <v>Tamat SD/Sederajat</v>
          </cell>
          <cell r="P4628" t="str">
            <v>Islam</v>
          </cell>
          <cell r="Q4628" t="str">
            <v>MENGURUS RUMAH TANGGA</v>
          </cell>
          <cell r="R4628" t="str">
            <v>-</v>
          </cell>
          <cell r="S4628" t="str">
            <v>TIDAK ADA</v>
          </cell>
        </row>
        <row r="4629">
          <cell r="A4629" t="str">
            <v>3302160110970002</v>
          </cell>
          <cell r="B4629" t="str">
            <v>3302161302057552</v>
          </cell>
          <cell r="C4629" t="str">
            <v>ROFI MUBAROK GIANTO</v>
          </cell>
          <cell r="D4629" t="str">
            <v>LK</v>
          </cell>
          <cell r="E4629">
            <v>35704</v>
          </cell>
          <cell r="F4629">
            <v>22.56986301369863</v>
          </cell>
          <cell r="G4629" t="str">
            <v>BANYUMAS</v>
          </cell>
          <cell r="H4629" t="str">
            <v>TUMIYANG</v>
          </cell>
          <cell r="I4629" t="str">
            <v>003</v>
          </cell>
          <cell r="J4629" t="str">
            <v>006</v>
          </cell>
          <cell r="K4629" t="str">
            <v>TUMIYANG</v>
          </cell>
          <cell r="L4629" t="str">
            <v>TUMIYANG, RT 003 RW 006</v>
          </cell>
          <cell r="M4629" t="str">
            <v>ANAK</v>
          </cell>
          <cell r="N4629" t="str">
            <v>BELUM KAWIN</v>
          </cell>
          <cell r="O4629" t="str">
            <v>Tamat SD/Sederajat</v>
          </cell>
          <cell r="P4629" t="str">
            <v>Islam</v>
          </cell>
          <cell r="Q4629" t="str">
            <v>PELAJAR/MAHASISWA</v>
          </cell>
          <cell r="R4629" t="str">
            <v>-</v>
          </cell>
          <cell r="S4629" t="str">
            <v>ADA</v>
          </cell>
        </row>
        <row r="4630">
          <cell r="A4630" t="str">
            <v>3302160401030003</v>
          </cell>
          <cell r="B4630" t="str">
            <v>3302161302057552</v>
          </cell>
          <cell r="C4630" t="str">
            <v>RIZKI MUKTI WIDODO</v>
          </cell>
          <cell r="D4630" t="str">
            <v>LK</v>
          </cell>
          <cell r="E4630">
            <v>37625</v>
          </cell>
          <cell r="F4630">
            <v>17.306849315068494</v>
          </cell>
          <cell r="G4630" t="str">
            <v>BANYUMAS</v>
          </cell>
          <cell r="H4630" t="str">
            <v>TUMIYANG</v>
          </cell>
          <cell r="I4630" t="str">
            <v>003</v>
          </cell>
          <cell r="J4630" t="str">
            <v>006</v>
          </cell>
          <cell r="K4630" t="str">
            <v>TUMIYANG</v>
          </cell>
          <cell r="L4630" t="str">
            <v>TUMIYANG, RT 003 RW 006</v>
          </cell>
          <cell r="M4630" t="str">
            <v>ANAK</v>
          </cell>
          <cell r="N4630" t="str">
            <v>BELUM KAWIN</v>
          </cell>
          <cell r="O4630" t="str">
            <v>Belum Tamat SD/Sederajat</v>
          </cell>
          <cell r="P4630" t="str">
            <v>Islam</v>
          </cell>
          <cell r="Q4630" t="str">
            <v>PELAJAR/MAHASISWA</v>
          </cell>
          <cell r="R4630" t="str">
            <v>-</v>
          </cell>
          <cell r="S4630" t="str">
            <v>ADA</v>
          </cell>
        </row>
        <row r="4631">
          <cell r="A4631" t="str">
            <v>3302160102460001</v>
          </cell>
          <cell r="B4631" t="str">
            <v>3302161302057554</v>
          </cell>
          <cell r="C4631" t="str">
            <v>NAWIREJA</v>
          </cell>
          <cell r="D4631" t="str">
            <v>LK</v>
          </cell>
          <cell r="E4631">
            <v>16834</v>
          </cell>
          <cell r="F4631">
            <v>74.268493150684932</v>
          </cell>
          <cell r="G4631" t="str">
            <v>BANYUMAS</v>
          </cell>
          <cell r="H4631" t="str">
            <v>DESA TUMIYANG</v>
          </cell>
          <cell r="I4631" t="str">
            <v>003</v>
          </cell>
          <cell r="J4631" t="str">
            <v>006</v>
          </cell>
          <cell r="K4631" t="str">
            <v>TUMIYANG</v>
          </cell>
          <cell r="L4631" t="str">
            <v>DESA TUMIYANG, RT 003 RW 006</v>
          </cell>
          <cell r="M4631" t="str">
            <v>KEPALA KELUARGA</v>
          </cell>
          <cell r="N4631" t="str">
            <v>KAWIN</v>
          </cell>
          <cell r="O4631" t="str">
            <v>Belum Tamat SD/Sederajat</v>
          </cell>
          <cell r="P4631" t="str">
            <v>Islam</v>
          </cell>
          <cell r="Q4631" t="str">
            <v>PETANI/PEKEBUN</v>
          </cell>
          <cell r="R4631" t="str">
            <v>-</v>
          </cell>
          <cell r="S4631" t="str">
            <v>TIDAK ADA</v>
          </cell>
        </row>
        <row r="4632">
          <cell r="A4632" t="str">
            <v>3302165809420001</v>
          </cell>
          <cell r="B4632" t="str">
            <v>3302161302057554</v>
          </cell>
          <cell r="C4632" t="str">
            <v>SARWEN</v>
          </cell>
          <cell r="D4632" t="str">
            <v>PR</v>
          </cell>
          <cell r="E4632">
            <v>15602</v>
          </cell>
          <cell r="F4632">
            <v>77.643835616438352</v>
          </cell>
          <cell r="G4632" t="str">
            <v>BANYUMAS</v>
          </cell>
          <cell r="H4632" t="str">
            <v>DESA TUMIYANG</v>
          </cell>
          <cell r="I4632" t="str">
            <v>003</v>
          </cell>
          <cell r="J4632" t="str">
            <v>006</v>
          </cell>
          <cell r="K4632" t="str">
            <v>TUMIYANG</v>
          </cell>
          <cell r="L4632" t="str">
            <v>DESA TUMIYANG, RT 003 RW 006</v>
          </cell>
          <cell r="M4632" t="str">
            <v>ISTRI</v>
          </cell>
          <cell r="N4632" t="str">
            <v>KAWIN</v>
          </cell>
          <cell r="O4632" t="str">
            <v>Belum Tamat SD/Sederajat</v>
          </cell>
          <cell r="P4632" t="str">
            <v>Islam</v>
          </cell>
          <cell r="Q4632" t="str">
            <v>MENGURUS RUMAH TANGGA</v>
          </cell>
          <cell r="R4632" t="str">
            <v>-</v>
          </cell>
          <cell r="S4632" t="str">
            <v>TIDAK ADA</v>
          </cell>
        </row>
        <row r="4633">
          <cell r="A4633" t="str">
            <v>3302160107590025</v>
          </cell>
          <cell r="B4633" t="str">
            <v>3302161302057555</v>
          </cell>
          <cell r="C4633" t="str">
            <v>SARTO</v>
          </cell>
          <cell r="D4633" t="str">
            <v>LK</v>
          </cell>
          <cell r="E4633">
            <v>21732</v>
          </cell>
          <cell r="F4633">
            <v>60.849315068493148</v>
          </cell>
          <cell r="G4633" t="str">
            <v>BANYUMAS</v>
          </cell>
          <cell r="H4633" t="str">
            <v>DESA TUMIYANG</v>
          </cell>
          <cell r="I4633" t="str">
            <v>003</v>
          </cell>
          <cell r="J4633" t="str">
            <v>006</v>
          </cell>
          <cell r="K4633" t="str">
            <v>TUMIYANG</v>
          </cell>
          <cell r="L4633" t="str">
            <v>DESA TUMIYANG, RT 003 RW 006</v>
          </cell>
          <cell r="M4633" t="str">
            <v>KEPALA KELUARGA</v>
          </cell>
          <cell r="N4633" t="str">
            <v>KAWIN</v>
          </cell>
          <cell r="O4633" t="str">
            <v>Belum Tamat SD/Sederajat</v>
          </cell>
          <cell r="P4633" t="str">
            <v>Islam</v>
          </cell>
          <cell r="Q4633" t="str">
            <v>BURUH TANI/PERKEBUNAN</v>
          </cell>
          <cell r="R4633" t="str">
            <v>-</v>
          </cell>
          <cell r="S4633" t="str">
            <v>TIDAK ADA</v>
          </cell>
        </row>
        <row r="4634">
          <cell r="A4634" t="str">
            <v>3302164107630028</v>
          </cell>
          <cell r="B4634" t="str">
            <v>3302161302057555</v>
          </cell>
          <cell r="C4634" t="str">
            <v>NISEM</v>
          </cell>
          <cell r="D4634" t="str">
            <v>PR</v>
          </cell>
          <cell r="E4634">
            <v>23193</v>
          </cell>
          <cell r="F4634">
            <v>56.846575342465755</v>
          </cell>
          <cell r="G4634" t="str">
            <v>BANYUMAS</v>
          </cell>
          <cell r="H4634" t="str">
            <v>DESA TUMIYANG</v>
          </cell>
          <cell r="I4634" t="str">
            <v>003</v>
          </cell>
          <cell r="J4634" t="str">
            <v>006</v>
          </cell>
          <cell r="K4634" t="str">
            <v>TUMIYANG</v>
          </cell>
          <cell r="L4634" t="str">
            <v>DESA TUMIYANG, RT 003 RW 006</v>
          </cell>
          <cell r="M4634" t="str">
            <v>ISTRI</v>
          </cell>
          <cell r="N4634" t="str">
            <v>KAWIN</v>
          </cell>
          <cell r="O4634" t="str">
            <v>Tamat SD/Sederajat</v>
          </cell>
          <cell r="P4634" t="str">
            <v>Islam</v>
          </cell>
          <cell r="Q4634" t="str">
            <v>MENGURUS RUMAH TANGGA</v>
          </cell>
          <cell r="R4634" t="str">
            <v>-</v>
          </cell>
          <cell r="S4634" t="str">
            <v>TIDAK ADA</v>
          </cell>
        </row>
        <row r="4635">
          <cell r="A4635" t="str">
            <v>3302163101050001</v>
          </cell>
          <cell r="B4635" t="str">
            <v>3302161302057555</v>
          </cell>
          <cell r="C4635" t="str">
            <v>TEGAR MAULANA</v>
          </cell>
          <cell r="D4635" t="str">
            <v>LK</v>
          </cell>
          <cell r="E4635">
            <v>38383</v>
          </cell>
          <cell r="F4635">
            <v>15.230136986301369</v>
          </cell>
          <cell r="G4635" t="str">
            <v>BANYUMAS</v>
          </cell>
          <cell r="H4635" t="str">
            <v>DESA TUMIYANG</v>
          </cell>
          <cell r="I4635" t="str">
            <v>003</v>
          </cell>
          <cell r="J4635" t="str">
            <v>006</v>
          </cell>
          <cell r="K4635" t="str">
            <v>TUMIYANG</v>
          </cell>
          <cell r="L4635" t="str">
            <v>DESA TUMIYANG, RT 003 RW 006</v>
          </cell>
          <cell r="M4635" t="str">
            <v>ANAK</v>
          </cell>
          <cell r="N4635" t="str">
            <v>BELUM KAWIN</v>
          </cell>
          <cell r="O4635" t="str">
            <v>Tidak/Belum Sekolah</v>
          </cell>
          <cell r="P4635" t="str">
            <v>Islam</v>
          </cell>
          <cell r="Q4635" t="str">
            <v>BELUM/TIDAK BEKERJA</v>
          </cell>
          <cell r="R4635" t="str">
            <v>-</v>
          </cell>
          <cell r="S4635" t="str">
            <v>ADA</v>
          </cell>
        </row>
        <row r="4636">
          <cell r="A4636" t="str">
            <v>3302160402730002</v>
          </cell>
          <cell r="B4636" t="str">
            <v>3302161302057556</v>
          </cell>
          <cell r="C4636" t="str">
            <v>WINDARTO</v>
          </cell>
          <cell r="D4636" t="str">
            <v>LK</v>
          </cell>
          <cell r="E4636">
            <v>26699</v>
          </cell>
          <cell r="F4636">
            <v>47.241095890410961</v>
          </cell>
          <cell r="G4636" t="str">
            <v>BANYUMAS</v>
          </cell>
          <cell r="H4636" t="str">
            <v>TUMIYANG</v>
          </cell>
          <cell r="I4636" t="str">
            <v>003</v>
          </cell>
          <cell r="J4636" t="str">
            <v>006</v>
          </cell>
          <cell r="K4636" t="str">
            <v>TUMIYANG</v>
          </cell>
          <cell r="L4636" t="str">
            <v>TUMIYANG, RT 003 RW 006</v>
          </cell>
          <cell r="M4636" t="str">
            <v>KEPALA KELUARGA</v>
          </cell>
          <cell r="N4636" t="str">
            <v>KAWIN</v>
          </cell>
          <cell r="O4636" t="str">
            <v>Tamat SD/Sederajat</v>
          </cell>
          <cell r="P4636" t="str">
            <v>Islam</v>
          </cell>
          <cell r="Q4636" t="str">
            <v>WIRASWASTA</v>
          </cell>
          <cell r="R4636" t="str">
            <v>-</v>
          </cell>
          <cell r="S4636" t="str">
            <v>TIDAK ADA</v>
          </cell>
        </row>
        <row r="4637">
          <cell r="A4637" t="str">
            <v>3302165108740003</v>
          </cell>
          <cell r="B4637" t="str">
            <v>3302161302057556</v>
          </cell>
          <cell r="C4637" t="str">
            <v>WARSINI</v>
          </cell>
          <cell r="D4637" t="str">
            <v>PR</v>
          </cell>
          <cell r="E4637">
            <v>27252</v>
          </cell>
          <cell r="F4637">
            <v>45.726027397260275</v>
          </cell>
          <cell r="G4637" t="str">
            <v>BANYUMAS</v>
          </cell>
          <cell r="H4637" t="str">
            <v>TUMIYANG</v>
          </cell>
          <cell r="I4637" t="str">
            <v>003</v>
          </cell>
          <cell r="J4637" t="str">
            <v>006</v>
          </cell>
          <cell r="K4637" t="str">
            <v>TUMIYANG</v>
          </cell>
          <cell r="L4637" t="str">
            <v>TUMIYANG, RT 003 RW 006</v>
          </cell>
          <cell r="M4637" t="str">
            <v>ISTRI</v>
          </cell>
          <cell r="N4637" t="str">
            <v>KAWIN</v>
          </cell>
          <cell r="O4637" t="str">
            <v>Tamat SD/Sederajat</v>
          </cell>
          <cell r="P4637" t="str">
            <v>Islam</v>
          </cell>
          <cell r="Q4637" t="str">
            <v>MENGURUS RUMAH TANGGA</v>
          </cell>
          <cell r="R4637" t="str">
            <v>-</v>
          </cell>
          <cell r="S4637" t="str">
            <v>TIDAK ADA</v>
          </cell>
        </row>
        <row r="4638">
          <cell r="A4638" t="str">
            <v>3302160602030002</v>
          </cell>
          <cell r="B4638" t="str">
            <v>3302161302057556</v>
          </cell>
          <cell r="C4638" t="str">
            <v>ABIL FIDA ABDILLAH</v>
          </cell>
          <cell r="D4638" t="str">
            <v>LK</v>
          </cell>
          <cell r="E4638">
            <v>37658</v>
          </cell>
          <cell r="F4638">
            <v>17.216438356164385</v>
          </cell>
          <cell r="G4638" t="str">
            <v>BANYUMAS</v>
          </cell>
          <cell r="H4638" t="str">
            <v>TUMIYANG</v>
          </cell>
          <cell r="I4638" t="str">
            <v>003</v>
          </cell>
          <cell r="J4638" t="str">
            <v>006</v>
          </cell>
          <cell r="K4638" t="str">
            <v>TUMIYANG</v>
          </cell>
          <cell r="L4638" t="str">
            <v>TUMIYANG, RT 003 RW 006</v>
          </cell>
          <cell r="M4638" t="str">
            <v>ANAK</v>
          </cell>
          <cell r="N4638" t="str">
            <v>BELUM KAWIN</v>
          </cell>
          <cell r="O4638" t="str">
            <v>Belum Tamat SD/Sederajat</v>
          </cell>
          <cell r="P4638" t="str">
            <v>Islam</v>
          </cell>
          <cell r="Q4638" t="str">
            <v>PELAJAR/MAHASISWA</v>
          </cell>
          <cell r="R4638" t="str">
            <v>-</v>
          </cell>
          <cell r="S4638" t="str">
            <v>ADA</v>
          </cell>
        </row>
        <row r="4639">
          <cell r="A4639" t="str">
            <v>3302163112560103</v>
          </cell>
          <cell r="B4639" t="str">
            <v>3302161302057557</v>
          </cell>
          <cell r="C4639" t="str">
            <v>KARSO  KARTOMIHARJO</v>
          </cell>
          <cell r="D4639" t="str">
            <v>LK</v>
          </cell>
          <cell r="E4639">
            <v>20820</v>
          </cell>
          <cell r="F4639">
            <v>63.347945205479455</v>
          </cell>
          <cell r="G4639" t="str">
            <v>BANYUMAS</v>
          </cell>
          <cell r="H4639" t="str">
            <v>DESA TUMIYANG</v>
          </cell>
          <cell r="I4639" t="str">
            <v>003</v>
          </cell>
          <cell r="J4639" t="str">
            <v>006</v>
          </cell>
          <cell r="K4639" t="str">
            <v>TUMIYANG</v>
          </cell>
          <cell r="L4639" t="str">
            <v>DESA TUMIYANG, RT 003 RW 006</v>
          </cell>
          <cell r="M4639" t="str">
            <v>KEPALA KELUARGA</v>
          </cell>
          <cell r="N4639" t="str">
            <v>KAWIN</v>
          </cell>
          <cell r="O4639" t="str">
            <v>Tamat SD/Sederajat</v>
          </cell>
          <cell r="P4639" t="str">
            <v>Islam</v>
          </cell>
          <cell r="Q4639" t="str">
            <v>PETANI/PEKEBUN</v>
          </cell>
          <cell r="R4639" t="str">
            <v>-</v>
          </cell>
          <cell r="S4639" t="str">
            <v>TIDAK ADA</v>
          </cell>
        </row>
        <row r="4640">
          <cell r="A4640" t="str">
            <v>3302164911610002</v>
          </cell>
          <cell r="B4640" t="str">
            <v>3302161302057557</v>
          </cell>
          <cell r="C4640" t="str">
            <v>CARSEM</v>
          </cell>
          <cell r="D4640" t="str">
            <v>PR</v>
          </cell>
          <cell r="E4640">
            <v>22594</v>
          </cell>
          <cell r="F4640">
            <v>58.487671232876714</v>
          </cell>
          <cell r="G4640" t="str">
            <v>BANYUMAS</v>
          </cell>
          <cell r="H4640" t="str">
            <v>DESA TUMIYANG</v>
          </cell>
          <cell r="I4640" t="str">
            <v>003</v>
          </cell>
          <cell r="J4640" t="str">
            <v>006</v>
          </cell>
          <cell r="K4640" t="str">
            <v>TUMIYANG</v>
          </cell>
          <cell r="L4640" t="str">
            <v>DESA TUMIYANG, RT 003 RW 006</v>
          </cell>
          <cell r="M4640" t="str">
            <v>ISTRI</v>
          </cell>
          <cell r="N4640" t="str">
            <v>KAWIN</v>
          </cell>
          <cell r="O4640" t="str">
            <v>Tamat SD/Sederajat</v>
          </cell>
          <cell r="P4640" t="str">
            <v>Islam</v>
          </cell>
          <cell r="Q4640" t="str">
            <v>PEDAGANG</v>
          </cell>
          <cell r="R4640" t="str">
            <v>-</v>
          </cell>
          <cell r="S4640" t="str">
            <v>TIDAK ADA</v>
          </cell>
        </row>
        <row r="4641">
          <cell r="A4641" t="str">
            <v>3302164612920001</v>
          </cell>
          <cell r="B4641" t="str">
            <v>3302161302057557</v>
          </cell>
          <cell r="C4641" t="str">
            <v>RESITA PUJI PRIANA</v>
          </cell>
          <cell r="D4641" t="str">
            <v>PR</v>
          </cell>
          <cell r="E4641">
            <v>33944</v>
          </cell>
          <cell r="F4641">
            <v>27.391780821917809</v>
          </cell>
          <cell r="G4641" t="str">
            <v>BANYUMAS</v>
          </cell>
          <cell r="H4641" t="str">
            <v>DESA TUMIYANG</v>
          </cell>
          <cell r="I4641" t="str">
            <v>003</v>
          </cell>
          <cell r="J4641" t="str">
            <v>006</v>
          </cell>
          <cell r="K4641" t="str">
            <v>TUMIYANG</v>
          </cell>
          <cell r="L4641" t="str">
            <v>DESA TUMIYANG, RT 003 RW 006</v>
          </cell>
          <cell r="M4641" t="str">
            <v>ANAK</v>
          </cell>
          <cell r="N4641" t="str">
            <v>BELUM KAWIN</v>
          </cell>
          <cell r="O4641" t="str">
            <v>SLTA/Sederajat</v>
          </cell>
          <cell r="P4641" t="str">
            <v>Islam</v>
          </cell>
          <cell r="Q4641" t="str">
            <v>PELAJAR/MAHASISWA</v>
          </cell>
          <cell r="R4641" t="str">
            <v>-</v>
          </cell>
          <cell r="S4641" t="str">
            <v>ADA</v>
          </cell>
        </row>
        <row r="4642">
          <cell r="A4642" t="str">
            <v>3302160201380001</v>
          </cell>
          <cell r="B4642" t="str">
            <v>3302161302057558</v>
          </cell>
          <cell r="C4642" t="str">
            <v>SANURI</v>
          </cell>
          <cell r="D4642" t="str">
            <v>LK</v>
          </cell>
          <cell r="E4642">
            <v>13882</v>
          </cell>
          <cell r="F4642">
            <v>82.356164383561648</v>
          </cell>
          <cell r="G4642" t="str">
            <v>BANYUMAS</v>
          </cell>
          <cell r="H4642" t="str">
            <v>DESA TUMIYANG</v>
          </cell>
          <cell r="I4642" t="str">
            <v>003</v>
          </cell>
          <cell r="J4642" t="str">
            <v>006</v>
          </cell>
          <cell r="K4642" t="str">
            <v>TUMIYANG</v>
          </cell>
          <cell r="L4642" t="str">
            <v>DESA TUMIYANG, RT 003 RW 006</v>
          </cell>
          <cell r="M4642" t="str">
            <v>KEPALA KELUARGA</v>
          </cell>
          <cell r="N4642" t="str">
            <v>KAWIN</v>
          </cell>
          <cell r="O4642" t="str">
            <v>Tamat SD/Sederajat</v>
          </cell>
          <cell r="P4642" t="str">
            <v>Islam</v>
          </cell>
          <cell r="Q4642" t="str">
            <v>PETANI/PEKEBUN</v>
          </cell>
          <cell r="R4642" t="str">
            <v>-</v>
          </cell>
          <cell r="S4642" t="str">
            <v>TIDAK ADA</v>
          </cell>
        </row>
        <row r="4643">
          <cell r="A4643" t="str">
            <v>3302161604690002</v>
          </cell>
          <cell r="B4643" t="str">
            <v>3302161302057559</v>
          </cell>
          <cell r="C4643" t="str">
            <v>SLAMET</v>
          </cell>
          <cell r="D4643" t="str">
            <v>LK</v>
          </cell>
          <cell r="E4643">
            <v>25309</v>
          </cell>
          <cell r="F4643">
            <v>51.049315068493151</v>
          </cell>
          <cell r="G4643" t="str">
            <v>BANYUMAS</v>
          </cell>
          <cell r="H4643" t="str">
            <v>TUMIYANG</v>
          </cell>
          <cell r="I4643" t="str">
            <v>003</v>
          </cell>
          <cell r="J4643" t="str">
            <v>006</v>
          </cell>
          <cell r="K4643" t="str">
            <v>TUMIYANG</v>
          </cell>
          <cell r="L4643" t="str">
            <v>TUMIYANG, RT 003 RW 006</v>
          </cell>
          <cell r="M4643" t="str">
            <v>KEPALA KELUARGA</v>
          </cell>
          <cell r="N4643" t="str">
            <v>KAWIN</v>
          </cell>
          <cell r="O4643" t="str">
            <v>Belum Tamat SD/Sederajat</v>
          </cell>
          <cell r="P4643" t="str">
            <v>Islam</v>
          </cell>
          <cell r="Q4643" t="str">
            <v>BURUH HARIAN LEPAS</v>
          </cell>
          <cell r="R4643" t="str">
            <v>-</v>
          </cell>
          <cell r="S4643" t="str">
            <v>TIDAK ADA</v>
          </cell>
        </row>
        <row r="4644">
          <cell r="A4644" t="str">
            <v>3302166206740001</v>
          </cell>
          <cell r="B4644" t="str">
            <v>3302161302057559</v>
          </cell>
          <cell r="C4644" t="str">
            <v>SUTIRAH</v>
          </cell>
          <cell r="D4644" t="str">
            <v>PR</v>
          </cell>
          <cell r="E4644">
            <v>27202</v>
          </cell>
          <cell r="F4644">
            <v>45.863013698630134</v>
          </cell>
          <cell r="G4644" t="str">
            <v>BANYUMAS</v>
          </cell>
          <cell r="H4644" t="str">
            <v>TUMIYANG</v>
          </cell>
          <cell r="I4644" t="str">
            <v>003</v>
          </cell>
          <cell r="J4644" t="str">
            <v>006</v>
          </cell>
          <cell r="K4644" t="str">
            <v>TUMIYANG</v>
          </cell>
          <cell r="L4644" t="str">
            <v>TUMIYANG, RT 003 RW 006</v>
          </cell>
          <cell r="M4644" t="str">
            <v>ISTRI</v>
          </cell>
          <cell r="N4644" t="str">
            <v>KAWIN</v>
          </cell>
          <cell r="O4644" t="str">
            <v>Belum Tamat SD/Sederajat</v>
          </cell>
          <cell r="P4644" t="str">
            <v>Islam</v>
          </cell>
          <cell r="Q4644" t="str">
            <v>MENGURUS RUMAH TANGGA</v>
          </cell>
          <cell r="R4644" t="str">
            <v>-</v>
          </cell>
          <cell r="S4644" t="str">
            <v>TIDAK ADA</v>
          </cell>
        </row>
        <row r="4645">
          <cell r="A4645" t="str">
            <v>3302164712560001</v>
          </cell>
          <cell r="B4645" t="str">
            <v>3302161302057560</v>
          </cell>
          <cell r="C4645" t="str">
            <v>TARWI</v>
          </cell>
          <cell r="D4645" t="str">
            <v>PR</v>
          </cell>
          <cell r="E4645">
            <v>20796</v>
          </cell>
          <cell r="F4645">
            <v>63.413698630136984</v>
          </cell>
          <cell r="G4645" t="str">
            <v>BANYUMAS</v>
          </cell>
          <cell r="H4645" t="str">
            <v>DESA TUMIYANG</v>
          </cell>
          <cell r="I4645" t="str">
            <v>003</v>
          </cell>
          <cell r="J4645" t="str">
            <v>006</v>
          </cell>
          <cell r="K4645" t="str">
            <v>TUMIYANG</v>
          </cell>
          <cell r="L4645" t="str">
            <v>DESA TUMIYANG, RT 003 RW 006</v>
          </cell>
          <cell r="M4645" t="str">
            <v>KEPALA KELUARGA</v>
          </cell>
          <cell r="N4645" t="str">
            <v>CERAI MATI</v>
          </cell>
          <cell r="O4645" t="str">
            <v>Tamat SD/Sederajat</v>
          </cell>
          <cell r="P4645" t="str">
            <v>Islam</v>
          </cell>
          <cell r="Q4645" t="str">
            <v>MENGURUS RUMAH TANGGA</v>
          </cell>
          <cell r="R4645" t="str">
            <v>-</v>
          </cell>
          <cell r="S4645" t="str">
            <v>TIDAK ADA</v>
          </cell>
        </row>
        <row r="4646">
          <cell r="A4646" t="str">
            <v>3302160404970001</v>
          </cell>
          <cell r="B4646" t="str">
            <v>3302161302057560</v>
          </cell>
          <cell r="C4646" t="str">
            <v>KHOLIK</v>
          </cell>
          <cell r="D4646" t="str">
            <v>LK</v>
          </cell>
          <cell r="E4646">
            <v>35524</v>
          </cell>
          <cell r="F4646">
            <v>23.063013698630137</v>
          </cell>
          <cell r="G4646" t="str">
            <v>BANYUMAS</v>
          </cell>
          <cell r="H4646" t="str">
            <v>DESA TUMIYANG</v>
          </cell>
          <cell r="I4646" t="str">
            <v>003</v>
          </cell>
          <cell r="J4646" t="str">
            <v>006</v>
          </cell>
          <cell r="K4646" t="str">
            <v>TUMIYANG</v>
          </cell>
          <cell r="L4646" t="str">
            <v>DESA TUMIYANG, RT 003 RW 006</v>
          </cell>
          <cell r="M4646" t="str">
            <v>ANAK</v>
          </cell>
          <cell r="N4646" t="str">
            <v>BELUM KAWIN</v>
          </cell>
          <cell r="O4646" t="str">
            <v>Tamat SD/Sederajat</v>
          </cell>
          <cell r="P4646" t="str">
            <v>Islam</v>
          </cell>
          <cell r="Q4646" t="str">
            <v>BELUM/TIDAK BEKERJA</v>
          </cell>
          <cell r="R4646" t="str">
            <v>-</v>
          </cell>
          <cell r="S4646" t="str">
            <v>ADA</v>
          </cell>
        </row>
        <row r="4647">
          <cell r="A4647" t="str">
            <v>3302162012920003</v>
          </cell>
          <cell r="B4647" t="str">
            <v>3302161302057560</v>
          </cell>
          <cell r="C4647" t="str">
            <v>KUSWORO</v>
          </cell>
          <cell r="D4647" t="str">
            <v>LK</v>
          </cell>
          <cell r="E4647">
            <v>33958</v>
          </cell>
          <cell r="F4647">
            <v>27.353424657534248</v>
          </cell>
          <cell r="G4647" t="str">
            <v>BANYUMAS</v>
          </cell>
          <cell r="H4647" t="str">
            <v>DESA TUMIYANG</v>
          </cell>
          <cell r="I4647" t="str">
            <v>003</v>
          </cell>
          <cell r="J4647" t="str">
            <v>006</v>
          </cell>
          <cell r="K4647" t="str">
            <v>TUMIYANG</v>
          </cell>
          <cell r="L4647" t="str">
            <v>DESA TUMIYANG, RT 003 RW 006</v>
          </cell>
          <cell r="M4647" t="str">
            <v>ANAK</v>
          </cell>
          <cell r="N4647" t="str">
            <v>BELUM KAWIN</v>
          </cell>
          <cell r="O4647" t="str">
            <v>Tamat SD/Sederajat</v>
          </cell>
          <cell r="P4647" t="str">
            <v>Islam</v>
          </cell>
          <cell r="Q4647" t="str">
            <v>BELUM/TIDAK BEKERJA</v>
          </cell>
          <cell r="R4647" t="str">
            <v>-</v>
          </cell>
          <cell r="S4647" t="str">
            <v>ADA</v>
          </cell>
        </row>
        <row r="4648">
          <cell r="A4648" t="str">
            <v>3302165107800003</v>
          </cell>
          <cell r="B4648" t="str">
            <v>3302161302057560</v>
          </cell>
          <cell r="C4648" t="str">
            <v>SUGRIYAH</v>
          </cell>
          <cell r="D4648" t="str">
            <v>PR</v>
          </cell>
          <cell r="E4648">
            <v>29413</v>
          </cell>
          <cell r="F4648">
            <v>39.805479452054797</v>
          </cell>
          <cell r="G4648" t="str">
            <v>BANYUMAS</v>
          </cell>
          <cell r="H4648" t="str">
            <v>DESA TUMIYANG</v>
          </cell>
          <cell r="I4648" t="str">
            <v>003</v>
          </cell>
          <cell r="J4648" t="str">
            <v>006</v>
          </cell>
          <cell r="K4648" t="str">
            <v>TUMIYANG</v>
          </cell>
          <cell r="L4648" t="str">
            <v>DESA TUMIYANG, RT 003 RW 006</v>
          </cell>
          <cell r="M4648" t="str">
            <v>ANAK</v>
          </cell>
          <cell r="N4648" t="str">
            <v>KAWIN</v>
          </cell>
          <cell r="O4648" t="str">
            <v>Tamat SD/Sederajat</v>
          </cell>
          <cell r="P4648" t="str">
            <v>Islam</v>
          </cell>
          <cell r="Q4648" t="str">
            <v>KARYAWAN SWASTA</v>
          </cell>
          <cell r="R4648" t="str">
            <v>-</v>
          </cell>
          <cell r="S4648" t="str">
            <v>TIDAK ADA</v>
          </cell>
        </row>
        <row r="4649">
          <cell r="A4649" t="str">
            <v>3302163112560126</v>
          </cell>
          <cell r="B4649" t="str">
            <v>3302161302057561</v>
          </cell>
          <cell r="C4649" t="str">
            <v>WARDI</v>
          </cell>
          <cell r="D4649" t="str">
            <v>LK</v>
          </cell>
          <cell r="E4649">
            <v>20820</v>
          </cell>
          <cell r="F4649">
            <v>63.347945205479455</v>
          </cell>
          <cell r="G4649" t="str">
            <v>BANYUMAS</v>
          </cell>
          <cell r="H4649" t="str">
            <v>TUMIYANG</v>
          </cell>
          <cell r="I4649" t="str">
            <v>003</v>
          </cell>
          <cell r="J4649" t="str">
            <v>006</v>
          </cell>
          <cell r="K4649" t="str">
            <v>TUMIYANG</v>
          </cell>
          <cell r="L4649" t="str">
            <v>TUMIYANG, RT 003 RW 006</v>
          </cell>
          <cell r="M4649" t="str">
            <v>KEPALA KELUARGA</v>
          </cell>
          <cell r="N4649" t="str">
            <v>KAWIN</v>
          </cell>
          <cell r="O4649" t="str">
            <v>Tamat SD/Sederajat</v>
          </cell>
          <cell r="P4649" t="str">
            <v>Islam</v>
          </cell>
          <cell r="Q4649" t="str">
            <v>PETANI/PEKEBUN</v>
          </cell>
          <cell r="R4649" t="str">
            <v>-</v>
          </cell>
          <cell r="S4649" t="str">
            <v>TIDAK ADA</v>
          </cell>
        </row>
        <row r="4650">
          <cell r="A4650" t="str">
            <v>3302167112580179</v>
          </cell>
          <cell r="B4650" t="str">
            <v>3302161302057561</v>
          </cell>
          <cell r="C4650" t="str">
            <v>KARIYAH</v>
          </cell>
          <cell r="D4650" t="str">
            <v>PR</v>
          </cell>
          <cell r="E4650">
            <v>21550</v>
          </cell>
          <cell r="F4650">
            <v>61.347945205479455</v>
          </cell>
          <cell r="G4650" t="str">
            <v>BANYUMAS</v>
          </cell>
          <cell r="H4650" t="str">
            <v>TUMIYANG</v>
          </cell>
          <cell r="I4650" t="str">
            <v>003</v>
          </cell>
          <cell r="J4650" t="str">
            <v>006</v>
          </cell>
          <cell r="K4650" t="str">
            <v>TUMIYANG</v>
          </cell>
          <cell r="L4650" t="str">
            <v>TUMIYANG, RT 003 RW 006</v>
          </cell>
          <cell r="M4650" t="str">
            <v>ISTRI</v>
          </cell>
          <cell r="N4650" t="str">
            <v>KAWIN</v>
          </cell>
          <cell r="O4650" t="str">
            <v>Tamat SD/Sederajat</v>
          </cell>
          <cell r="P4650" t="str">
            <v>Islam</v>
          </cell>
          <cell r="Q4650" t="str">
            <v>MENGURUS RUMAH TANGGA</v>
          </cell>
          <cell r="R4650" t="str">
            <v>-</v>
          </cell>
          <cell r="S4650" t="str">
            <v>TIDAK ADA</v>
          </cell>
        </row>
        <row r="4651">
          <cell r="A4651" t="str">
            <v>3302161604620002</v>
          </cell>
          <cell r="B4651" t="str">
            <v>3302161302057562</v>
          </cell>
          <cell r="C4651" t="str">
            <v>SLAMET</v>
          </cell>
          <cell r="D4651" t="str">
            <v>LK</v>
          </cell>
          <cell r="E4651">
            <v>22752</v>
          </cell>
          <cell r="F4651">
            <v>58.054794520547944</v>
          </cell>
          <cell r="G4651" t="str">
            <v>BANYUMAS</v>
          </cell>
          <cell r="H4651" t="str">
            <v>DESA TUMIYANG</v>
          </cell>
          <cell r="I4651" t="str">
            <v>003</v>
          </cell>
          <cell r="J4651" t="str">
            <v>006</v>
          </cell>
          <cell r="K4651" t="str">
            <v>TUMIYANG</v>
          </cell>
          <cell r="L4651" t="str">
            <v>DESA TUMIYANG, RT 003 RW 006</v>
          </cell>
          <cell r="M4651" t="str">
            <v>KEPALA KELUARGA</v>
          </cell>
          <cell r="N4651" t="str">
            <v>KAWIN</v>
          </cell>
          <cell r="O4651" t="str">
            <v>Tamat SD/Sederajat</v>
          </cell>
          <cell r="P4651" t="str">
            <v>Islam</v>
          </cell>
          <cell r="Q4651" t="str">
            <v>BURUH HARIAN LEPAS</v>
          </cell>
          <cell r="R4651" t="str">
            <v>-</v>
          </cell>
          <cell r="S4651" t="str">
            <v>TIDAK ADA</v>
          </cell>
        </row>
        <row r="4652">
          <cell r="A4652" t="str">
            <v>3302165612710001</v>
          </cell>
          <cell r="B4652" t="str">
            <v>3302161302057562</v>
          </cell>
          <cell r="C4652" t="str">
            <v>SULI</v>
          </cell>
          <cell r="D4652" t="str">
            <v>PR</v>
          </cell>
          <cell r="E4652">
            <v>26283</v>
          </cell>
          <cell r="F4652">
            <v>48.38082191780822</v>
          </cell>
          <cell r="G4652" t="str">
            <v>BANYUMAS</v>
          </cell>
          <cell r="H4652" t="str">
            <v>DESA TUMIYANG</v>
          </cell>
          <cell r="I4652" t="str">
            <v>003</v>
          </cell>
          <cell r="J4652" t="str">
            <v>006</v>
          </cell>
          <cell r="K4652" t="str">
            <v>TUMIYANG</v>
          </cell>
          <cell r="L4652" t="str">
            <v>DESA TUMIYANG, RT 003 RW 006</v>
          </cell>
          <cell r="M4652" t="str">
            <v>ISTRI</v>
          </cell>
          <cell r="N4652" t="str">
            <v>KAWIN</v>
          </cell>
          <cell r="O4652" t="str">
            <v>Tamat SD/Sederajat</v>
          </cell>
          <cell r="P4652" t="str">
            <v>Islam</v>
          </cell>
          <cell r="Q4652" t="str">
            <v>MENGURUS RUMAH TANGGA</v>
          </cell>
          <cell r="R4652" t="str">
            <v>-</v>
          </cell>
          <cell r="S4652" t="str">
            <v>TIDAK ADA</v>
          </cell>
        </row>
        <row r="4653">
          <cell r="A4653" t="str">
            <v>3302162306070001</v>
          </cell>
          <cell r="B4653" t="str">
            <v>3302161302057562</v>
          </cell>
          <cell r="C4653" t="str">
            <v>FAHRI ZAENURROYYAN</v>
          </cell>
          <cell r="D4653" t="str">
            <v>LK</v>
          </cell>
          <cell r="E4653">
            <v>39256</v>
          </cell>
          <cell r="F4653">
            <v>12.838356164383562</v>
          </cell>
          <cell r="G4653" t="str">
            <v>BANYUMAS</v>
          </cell>
          <cell r="H4653" t="str">
            <v>DESA TUMIYANG</v>
          </cell>
          <cell r="I4653" t="str">
            <v>003</v>
          </cell>
          <cell r="J4653" t="str">
            <v>006</v>
          </cell>
          <cell r="K4653" t="str">
            <v>TUMIYANG</v>
          </cell>
          <cell r="L4653" t="str">
            <v>DESA TUMIYANG, RT 003 RW 006</v>
          </cell>
          <cell r="M4653" t="str">
            <v>ANAK</v>
          </cell>
          <cell r="N4653" t="str">
            <v>BELUM KAWIN</v>
          </cell>
          <cell r="O4653" t="str">
            <v>Tidak/Belum Sekolah</v>
          </cell>
          <cell r="P4653" t="str">
            <v>Islam</v>
          </cell>
          <cell r="Q4653" t="str">
            <v>BELUM/TIDAK BEKERJA</v>
          </cell>
          <cell r="R4653" t="str">
            <v>-</v>
          </cell>
          <cell r="S4653" t="str">
            <v>ADA</v>
          </cell>
        </row>
        <row r="4654">
          <cell r="A4654" t="str">
            <v>3302163007990003</v>
          </cell>
          <cell r="B4654" t="str">
            <v>3302161302057562</v>
          </cell>
          <cell r="C4654" t="str">
            <v>FIRMAN SAFANGAT</v>
          </cell>
          <cell r="D4654" t="str">
            <v>LK</v>
          </cell>
          <cell r="E4654">
            <v>36371</v>
          </cell>
          <cell r="F4654">
            <v>20.742465753424657</v>
          </cell>
          <cell r="G4654" t="str">
            <v>BANYUMAS</v>
          </cell>
          <cell r="H4654" t="str">
            <v>DESA TUMIYANG</v>
          </cell>
          <cell r="I4654" t="str">
            <v>003</v>
          </cell>
          <cell r="J4654" t="str">
            <v>006</v>
          </cell>
          <cell r="K4654" t="str">
            <v>TUMIYANG</v>
          </cell>
          <cell r="L4654" t="str">
            <v>DESA TUMIYANG, RT 003 RW 006</v>
          </cell>
          <cell r="M4654" t="str">
            <v>ANAK</v>
          </cell>
          <cell r="N4654" t="str">
            <v>BELUM KAWIN</v>
          </cell>
          <cell r="O4654" t="str">
            <v>Belum Tamat SD/Sederajat</v>
          </cell>
          <cell r="P4654" t="str">
            <v>Islam</v>
          </cell>
          <cell r="Q4654" t="str">
            <v>PELAJAR/MAHASISWA</v>
          </cell>
          <cell r="R4654" t="str">
            <v>-</v>
          </cell>
          <cell r="S4654" t="str">
            <v>TIDAK ADA</v>
          </cell>
        </row>
        <row r="4655">
          <cell r="A4655" t="str">
            <v>3302160809680001</v>
          </cell>
          <cell r="B4655" t="str">
            <v>3302161302057563</v>
          </cell>
          <cell r="C4655" t="str">
            <v>KUAT</v>
          </cell>
          <cell r="D4655" t="str">
            <v>LK</v>
          </cell>
          <cell r="E4655">
            <v>25089</v>
          </cell>
          <cell r="F4655">
            <v>51.652054794520545</v>
          </cell>
          <cell r="G4655" t="str">
            <v>BANYUMAS</v>
          </cell>
          <cell r="H4655" t="str">
            <v>DESA TUMIYANG</v>
          </cell>
          <cell r="I4655" t="str">
            <v>003</v>
          </cell>
          <cell r="J4655" t="str">
            <v>006</v>
          </cell>
          <cell r="K4655" t="str">
            <v>TUMIYANG</v>
          </cell>
          <cell r="L4655" t="str">
            <v>DESA TUMIYANG, RT 003 RW 006</v>
          </cell>
          <cell r="M4655" t="str">
            <v>KEPALA KELUARGA</v>
          </cell>
          <cell r="N4655" t="str">
            <v>KAWIN</v>
          </cell>
          <cell r="O4655" t="str">
            <v>Belum Tamat SD/Sederajat</v>
          </cell>
          <cell r="P4655" t="str">
            <v>Islam</v>
          </cell>
          <cell r="Q4655" t="str">
            <v>PEDAGANG</v>
          </cell>
          <cell r="R4655" t="str">
            <v>AB</v>
          </cell>
          <cell r="S4655" t="str">
            <v>ADA</v>
          </cell>
        </row>
        <row r="4656">
          <cell r="A4656" t="str">
            <v>3302165803740002</v>
          </cell>
          <cell r="B4656" t="str">
            <v>3302161302057563</v>
          </cell>
          <cell r="C4656" t="str">
            <v>WINARTI</v>
          </cell>
          <cell r="D4656" t="str">
            <v>PR</v>
          </cell>
          <cell r="E4656">
            <v>27106</v>
          </cell>
          <cell r="F4656">
            <v>46.126027397260273</v>
          </cell>
          <cell r="G4656" t="str">
            <v>BANYUMAS</v>
          </cell>
          <cell r="H4656" t="str">
            <v>DESA TUMIYANG</v>
          </cell>
          <cell r="I4656" t="str">
            <v>003</v>
          </cell>
          <cell r="J4656" t="str">
            <v>006</v>
          </cell>
          <cell r="K4656" t="str">
            <v>TUMIYANG</v>
          </cell>
          <cell r="L4656" t="str">
            <v>DESA TUMIYANG, RT 003 RW 006</v>
          </cell>
          <cell r="M4656" t="str">
            <v>ISTRI</v>
          </cell>
          <cell r="N4656" t="str">
            <v>KAWIN</v>
          </cell>
          <cell r="O4656" t="str">
            <v>SLTP/Sederajat</v>
          </cell>
          <cell r="P4656" t="str">
            <v>Islam</v>
          </cell>
          <cell r="Q4656" t="str">
            <v>PEDAGANG</v>
          </cell>
          <cell r="R4656" t="str">
            <v>-</v>
          </cell>
          <cell r="S4656" t="str">
            <v>ADA</v>
          </cell>
        </row>
        <row r="4657">
          <cell r="A4657" t="str">
            <v>3302162810020002</v>
          </cell>
          <cell r="B4657" t="str">
            <v>3302161302057563</v>
          </cell>
          <cell r="C4657" t="str">
            <v>FAIZAL SAIFURROKHMAN</v>
          </cell>
          <cell r="D4657" t="str">
            <v>LK</v>
          </cell>
          <cell r="E4657">
            <v>37404</v>
          </cell>
          <cell r="F4657">
            <v>17.912328767123288</v>
          </cell>
          <cell r="G4657" t="str">
            <v>BANYUMAS</v>
          </cell>
          <cell r="H4657" t="str">
            <v>DESA TUMIYANG</v>
          </cell>
          <cell r="I4657" t="str">
            <v>003</v>
          </cell>
          <cell r="J4657" t="str">
            <v>006</v>
          </cell>
          <cell r="K4657" t="str">
            <v>TUMIYANG</v>
          </cell>
          <cell r="L4657" t="str">
            <v>DESA TUMIYANG, RT 003 RW 006</v>
          </cell>
          <cell r="M4657" t="str">
            <v>ANAK</v>
          </cell>
          <cell r="N4657" t="str">
            <v>BELUM KAWIN</v>
          </cell>
          <cell r="O4657" t="str">
            <v>Belum Tamat SD/Sederajat</v>
          </cell>
          <cell r="P4657" t="str">
            <v>Islam</v>
          </cell>
          <cell r="Q4657" t="str">
            <v>PELAJAR/MAHASISWA</v>
          </cell>
          <cell r="R4657" t="str">
            <v>-</v>
          </cell>
          <cell r="S4657" t="str">
            <v>ADA</v>
          </cell>
        </row>
        <row r="4658">
          <cell r="A4658" t="str">
            <v>3302166703950002</v>
          </cell>
          <cell r="B4658" t="str">
            <v>3302161302057563</v>
          </cell>
          <cell r="C4658" t="str">
            <v>USWATUN PAMUJININGTYAS</v>
          </cell>
          <cell r="D4658" t="str">
            <v>PR</v>
          </cell>
          <cell r="E4658">
            <v>34785</v>
          </cell>
          <cell r="F4658">
            <v>25.087671232876712</v>
          </cell>
          <cell r="G4658" t="str">
            <v>BANYUMAS</v>
          </cell>
          <cell r="H4658" t="str">
            <v>DESA TUMIYANG</v>
          </cell>
          <cell r="I4658" t="str">
            <v>003</v>
          </cell>
          <cell r="J4658" t="str">
            <v>006</v>
          </cell>
          <cell r="K4658" t="str">
            <v>TUMIYANG</v>
          </cell>
          <cell r="L4658" t="str">
            <v>DESA TUMIYANG, RT 003 RW 006</v>
          </cell>
          <cell r="M4658" t="str">
            <v>ANAK</v>
          </cell>
          <cell r="N4658" t="str">
            <v>BELUM KAWIN</v>
          </cell>
          <cell r="O4658" t="str">
            <v>SLTP/Sederajat</v>
          </cell>
          <cell r="P4658" t="str">
            <v>Islam</v>
          </cell>
          <cell r="Q4658" t="str">
            <v>PELAJAR/MAHASISWA</v>
          </cell>
          <cell r="R4658" t="str">
            <v>-</v>
          </cell>
          <cell r="S4658" t="str">
            <v>ADA</v>
          </cell>
        </row>
        <row r="4659">
          <cell r="A4659" t="str">
            <v>3302160506660005</v>
          </cell>
          <cell r="B4659" t="str">
            <v>3302161302057564</v>
          </cell>
          <cell r="C4659" t="str">
            <v>ACHMAD KHUSNI</v>
          </cell>
          <cell r="D4659" t="str">
            <v>LK</v>
          </cell>
          <cell r="E4659">
            <v>24263</v>
          </cell>
          <cell r="F4659">
            <v>53.915068493150685</v>
          </cell>
          <cell r="G4659" t="str">
            <v>BLORA</v>
          </cell>
          <cell r="H4659" t="str">
            <v>TUMIYANG</v>
          </cell>
          <cell r="I4659" t="str">
            <v>003</v>
          </cell>
          <cell r="J4659" t="str">
            <v>006</v>
          </cell>
          <cell r="K4659" t="str">
            <v>TUMIYANG</v>
          </cell>
          <cell r="L4659" t="str">
            <v>TUMIYANG, RT 003 RW 006</v>
          </cell>
          <cell r="M4659" t="str">
            <v>KEPALA KELUARGA</v>
          </cell>
          <cell r="N4659" t="str">
            <v>KAWIN</v>
          </cell>
          <cell r="O4659" t="str">
            <v>Tamat SD/Sederajat</v>
          </cell>
          <cell r="P4659" t="str">
            <v>Islam</v>
          </cell>
          <cell r="Q4659" t="str">
            <v>BURUH HARIAN LEPAS</v>
          </cell>
          <cell r="R4659" t="str">
            <v>O</v>
          </cell>
          <cell r="S4659" t="str">
            <v>TIDAK ADA</v>
          </cell>
        </row>
        <row r="4660">
          <cell r="A4660" t="str">
            <v>3302165010730003</v>
          </cell>
          <cell r="B4660" t="str">
            <v>3302161302057564</v>
          </cell>
          <cell r="C4660" t="str">
            <v>SITI KHOMSIYAH</v>
          </cell>
          <cell r="D4660" t="str">
            <v>PR</v>
          </cell>
          <cell r="E4660">
            <v>26947</v>
          </cell>
          <cell r="F4660">
            <v>46.561643835616437</v>
          </cell>
          <cell r="G4660" t="str">
            <v>BANYUMAS</v>
          </cell>
          <cell r="H4660" t="str">
            <v>TUMIYANG</v>
          </cell>
          <cell r="I4660" t="str">
            <v>003</v>
          </cell>
          <cell r="J4660" t="str">
            <v>006</v>
          </cell>
          <cell r="K4660" t="str">
            <v>TUMIYANG</v>
          </cell>
          <cell r="L4660" t="str">
            <v>TUMIYANG, RT 003 RW 006</v>
          </cell>
          <cell r="M4660" t="str">
            <v>ISTRI</v>
          </cell>
          <cell r="N4660" t="str">
            <v>KAWIN</v>
          </cell>
          <cell r="O4660" t="str">
            <v>Belum Tamat SD/Sederajat</v>
          </cell>
          <cell r="P4660" t="str">
            <v>Islam</v>
          </cell>
          <cell r="Q4660" t="str">
            <v>MENGURUS RUMAH TANGGA</v>
          </cell>
          <cell r="R4660" t="str">
            <v>-</v>
          </cell>
          <cell r="S4660" t="str">
            <v>TIDAK ADA</v>
          </cell>
        </row>
        <row r="4661">
          <cell r="A4661" t="str">
            <v>3302162605950001</v>
          </cell>
          <cell r="B4661" t="str">
            <v>3302161302057564</v>
          </cell>
          <cell r="C4661" t="str">
            <v>AKHMAD IBNU FADILAH</v>
          </cell>
          <cell r="D4661" t="str">
            <v>LK</v>
          </cell>
          <cell r="E4661">
            <v>34845</v>
          </cell>
          <cell r="F4661">
            <v>24.923287671232877</v>
          </cell>
          <cell r="G4661" t="str">
            <v>BANYUMAS</v>
          </cell>
          <cell r="H4661" t="str">
            <v>TUMIYANG</v>
          </cell>
          <cell r="I4661" t="str">
            <v>003</v>
          </cell>
          <cell r="J4661" t="str">
            <v>006</v>
          </cell>
          <cell r="K4661" t="str">
            <v>TUMIYANG</v>
          </cell>
          <cell r="L4661" t="str">
            <v>TUMIYANG, RT 003 RW 006</v>
          </cell>
          <cell r="M4661" t="str">
            <v>ANAK</v>
          </cell>
          <cell r="N4661" t="str">
            <v>BELUM KAWIN</v>
          </cell>
          <cell r="O4661" t="str">
            <v>SLTP/Sederajat</v>
          </cell>
          <cell r="P4661" t="str">
            <v>Islam</v>
          </cell>
          <cell r="Q4661" t="str">
            <v>PELAJAR/MAHASISWA</v>
          </cell>
          <cell r="R4661" t="str">
            <v>-</v>
          </cell>
          <cell r="S4661" t="str">
            <v>ADA</v>
          </cell>
        </row>
        <row r="4662">
          <cell r="A4662" t="str">
            <v>3302164506030001</v>
          </cell>
          <cell r="B4662" t="str">
            <v>3302161302057564</v>
          </cell>
          <cell r="C4662" t="str">
            <v>NIKEN AYU AGIL PRAHASTI</v>
          </cell>
          <cell r="D4662" t="str">
            <v>PR</v>
          </cell>
          <cell r="E4662">
            <v>37777</v>
          </cell>
          <cell r="F4662">
            <v>16.890410958904109</v>
          </cell>
          <cell r="G4662" t="str">
            <v>BANYUMAS</v>
          </cell>
          <cell r="H4662" t="str">
            <v>TUMIYANG</v>
          </cell>
          <cell r="I4662" t="str">
            <v>003</v>
          </cell>
          <cell r="J4662" t="str">
            <v>006</v>
          </cell>
          <cell r="K4662" t="str">
            <v>TUMIYANG</v>
          </cell>
          <cell r="L4662" t="str">
            <v>TUMIYANG, RT 003 RW 006</v>
          </cell>
          <cell r="M4662" t="str">
            <v>ANAK</v>
          </cell>
          <cell r="N4662" t="str">
            <v>BELUM KAWIN</v>
          </cell>
          <cell r="O4662" t="str">
            <v>Tidak/Belum Sekolah</v>
          </cell>
          <cell r="P4662" t="str">
            <v>Islam</v>
          </cell>
          <cell r="Q4662" t="str">
            <v>BELUM/TIDAK BEKERJA</v>
          </cell>
          <cell r="R4662" t="str">
            <v>-</v>
          </cell>
          <cell r="S4662" t="str">
            <v>ADA</v>
          </cell>
        </row>
        <row r="4663">
          <cell r="A4663" t="str">
            <v>3302160106530001</v>
          </cell>
          <cell r="B4663" t="str">
            <v>3302161302057565</v>
          </cell>
          <cell r="C4663" t="str">
            <v>WASRO</v>
          </cell>
          <cell r="D4663" t="str">
            <v>LK</v>
          </cell>
          <cell r="E4663">
            <v>19511</v>
          </cell>
          <cell r="F4663">
            <v>66.93424657534247</v>
          </cell>
          <cell r="G4663" t="str">
            <v>BANYUMAS</v>
          </cell>
          <cell r="H4663" t="str">
            <v>DESA TUMIYANG</v>
          </cell>
          <cell r="I4663" t="str">
            <v>003</v>
          </cell>
          <cell r="J4663" t="str">
            <v>006</v>
          </cell>
          <cell r="K4663" t="str">
            <v>TUMIYANG</v>
          </cell>
          <cell r="L4663" t="str">
            <v>DESA TUMIYANG, RT 003 RW 006</v>
          </cell>
          <cell r="M4663" t="str">
            <v>KEPALA KELUARGA</v>
          </cell>
          <cell r="N4663" t="str">
            <v>KAWIN</v>
          </cell>
          <cell r="O4663" t="str">
            <v>SLTP/Sederajat</v>
          </cell>
          <cell r="P4663" t="str">
            <v>Islam</v>
          </cell>
          <cell r="Q4663" t="str">
            <v>PETANI/PEKEBUN</v>
          </cell>
          <cell r="R4663" t="str">
            <v>O</v>
          </cell>
          <cell r="S4663" t="str">
            <v>TIDAK ADA</v>
          </cell>
        </row>
        <row r="4664">
          <cell r="A4664" t="str">
            <v>3302166303660001</v>
          </cell>
          <cell r="B4664" t="str">
            <v>3302161302057565</v>
          </cell>
          <cell r="C4664" t="str">
            <v>SITI ALFIAH</v>
          </cell>
          <cell r="D4664" t="str">
            <v>PR</v>
          </cell>
          <cell r="E4664">
            <v>24189</v>
          </cell>
          <cell r="F4664">
            <v>54.11780821917808</v>
          </cell>
          <cell r="G4664" t="str">
            <v>BANYUMAS</v>
          </cell>
          <cell r="H4664" t="str">
            <v>DESA TUMIYANG</v>
          </cell>
          <cell r="I4664" t="str">
            <v>003</v>
          </cell>
          <cell r="J4664" t="str">
            <v>006</v>
          </cell>
          <cell r="K4664" t="str">
            <v>TUMIYANG</v>
          </cell>
          <cell r="L4664" t="str">
            <v>DESA TUMIYANG, RT 003 RW 006</v>
          </cell>
          <cell r="M4664" t="str">
            <v>ISTRI</v>
          </cell>
          <cell r="N4664" t="str">
            <v>KAWIN</v>
          </cell>
          <cell r="O4664" t="str">
            <v>SLTP/Sederajat</v>
          </cell>
          <cell r="P4664" t="str">
            <v>Islam</v>
          </cell>
          <cell r="Q4664" t="str">
            <v>MENGURUS RUMAH TANGGA</v>
          </cell>
          <cell r="R4664" t="str">
            <v>A</v>
          </cell>
          <cell r="S4664" t="str">
            <v>TIDAK ADA</v>
          </cell>
        </row>
        <row r="4665">
          <cell r="A4665" t="str">
            <v>3302164107350030</v>
          </cell>
          <cell r="B4665" t="str">
            <v>3302161302057566</v>
          </cell>
          <cell r="C4665" t="str">
            <v>MUKMINAH</v>
          </cell>
          <cell r="D4665" t="str">
            <v>PR</v>
          </cell>
          <cell r="E4665">
            <v>12966</v>
          </cell>
          <cell r="F4665">
            <v>84.865753424657541</v>
          </cell>
          <cell r="G4665" t="str">
            <v>BANYUMAS</v>
          </cell>
          <cell r="H4665" t="str">
            <v>DESA TUMIYANG</v>
          </cell>
          <cell r="I4665" t="str">
            <v>003</v>
          </cell>
          <cell r="J4665" t="str">
            <v>006</v>
          </cell>
          <cell r="K4665" t="str">
            <v>TUMIYANG</v>
          </cell>
          <cell r="L4665" t="str">
            <v>DESA TUMIYANG, RT 003 RW 006</v>
          </cell>
          <cell r="M4665" t="str">
            <v>KEPALA KELUARGA</v>
          </cell>
          <cell r="N4665" t="str">
            <v>CERAI MATI</v>
          </cell>
          <cell r="O4665" t="str">
            <v>Tidak/Belum Sekolah</v>
          </cell>
          <cell r="P4665" t="str">
            <v>Islam</v>
          </cell>
          <cell r="Q4665" t="str">
            <v>MENGURUS RUMAH TANGGA</v>
          </cell>
          <cell r="R4665" t="str">
            <v>-</v>
          </cell>
          <cell r="S4665" t="str">
            <v>TIDAK ADA</v>
          </cell>
        </row>
        <row r="4666">
          <cell r="A4666" t="str">
            <v>3302164107350056</v>
          </cell>
          <cell r="B4666" t="str">
            <v>3302161302057567</v>
          </cell>
          <cell r="C4666" t="str">
            <v>KARSINAH</v>
          </cell>
          <cell r="D4666" t="str">
            <v>PR</v>
          </cell>
          <cell r="E4666">
            <v>12966</v>
          </cell>
          <cell r="F4666">
            <v>84.865753424657541</v>
          </cell>
          <cell r="G4666" t="str">
            <v>BANYUMAS</v>
          </cell>
          <cell r="H4666" t="str">
            <v>TUMIYANG</v>
          </cell>
          <cell r="I4666" t="str">
            <v>003</v>
          </cell>
          <cell r="J4666" t="str">
            <v>006</v>
          </cell>
          <cell r="K4666" t="str">
            <v>TUMIYANG</v>
          </cell>
          <cell r="L4666" t="str">
            <v>TUMIYANG, RT 003 RW 006</v>
          </cell>
          <cell r="M4666" t="str">
            <v>KEPALA KELUARGA</v>
          </cell>
          <cell r="N4666" t="str">
            <v>CERAI MATI</v>
          </cell>
          <cell r="O4666" t="str">
            <v>Belum Tamat SD/Sederajat</v>
          </cell>
          <cell r="P4666" t="str">
            <v>Islam</v>
          </cell>
          <cell r="Q4666" t="str">
            <v>PETANI/PEKEBUN</v>
          </cell>
          <cell r="R4666" t="str">
            <v>-</v>
          </cell>
          <cell r="S4666" t="str">
            <v>TIDAK ADA</v>
          </cell>
        </row>
        <row r="4667">
          <cell r="A4667" t="str">
            <v>3302163112650140</v>
          </cell>
          <cell r="B4667" t="str">
            <v>3302161302057568</v>
          </cell>
          <cell r="C4667" t="str">
            <v>KAMSI</v>
          </cell>
          <cell r="D4667" t="str">
            <v>LK</v>
          </cell>
          <cell r="E4667">
            <v>24107</v>
          </cell>
          <cell r="F4667">
            <v>54.342465753424655</v>
          </cell>
          <cell r="G4667" t="str">
            <v>BANYUMAS</v>
          </cell>
          <cell r="H4667" t="str">
            <v>DESA TUMIYANG</v>
          </cell>
          <cell r="I4667" t="str">
            <v>003</v>
          </cell>
          <cell r="J4667" t="str">
            <v>006</v>
          </cell>
          <cell r="K4667" t="str">
            <v>TUMIYANG</v>
          </cell>
          <cell r="L4667" t="str">
            <v>DESA TUMIYANG, RT 003 RW 006</v>
          </cell>
          <cell r="M4667" t="str">
            <v>KEPALA KELUARGA</v>
          </cell>
          <cell r="N4667" t="str">
            <v>KAWIN</v>
          </cell>
          <cell r="O4667" t="str">
            <v>Tamat SD/Sederajat</v>
          </cell>
          <cell r="P4667" t="str">
            <v>Islam</v>
          </cell>
          <cell r="Q4667" t="str">
            <v>BURUH HARIAN LEPAS</v>
          </cell>
          <cell r="R4667" t="str">
            <v>-</v>
          </cell>
          <cell r="S4667" t="str">
            <v>TIDAK ADA</v>
          </cell>
        </row>
        <row r="4668">
          <cell r="A4668" t="str">
            <v>3302165204670003</v>
          </cell>
          <cell r="B4668" t="str">
            <v>3302161302057568</v>
          </cell>
          <cell r="C4668" t="str">
            <v>MUDRIYAH</v>
          </cell>
          <cell r="D4668" t="str">
            <v>PR</v>
          </cell>
          <cell r="E4668">
            <v>24574</v>
          </cell>
          <cell r="F4668">
            <v>53.063013698630137</v>
          </cell>
          <cell r="G4668" t="str">
            <v>BANYUMAS</v>
          </cell>
          <cell r="H4668" t="str">
            <v>DESA TUMIYANG</v>
          </cell>
          <cell r="I4668" t="str">
            <v>003</v>
          </cell>
          <cell r="J4668" t="str">
            <v>006</v>
          </cell>
          <cell r="K4668" t="str">
            <v>TUMIYANG</v>
          </cell>
          <cell r="L4668" t="str">
            <v>DESA TUMIYANG, RT 003 RW 006</v>
          </cell>
          <cell r="M4668" t="str">
            <v>ISTRI</v>
          </cell>
          <cell r="N4668" t="str">
            <v>KAWIN</v>
          </cell>
          <cell r="O4668" t="str">
            <v>Belum Tamat SD/Sederajat</v>
          </cell>
          <cell r="P4668" t="str">
            <v>Islam</v>
          </cell>
          <cell r="Q4668" t="str">
            <v>MENGURUS RUMAH TANGGA</v>
          </cell>
          <cell r="R4668" t="str">
            <v>-</v>
          </cell>
          <cell r="S4668" t="str">
            <v>TIDAK ADA</v>
          </cell>
        </row>
        <row r="4669">
          <cell r="A4669" t="str">
            <v>3302165605960002</v>
          </cell>
          <cell r="B4669" t="str">
            <v>3302161302057568</v>
          </cell>
          <cell r="C4669" t="str">
            <v>LIA LINDASARI</v>
          </cell>
          <cell r="D4669" t="str">
            <v>PR</v>
          </cell>
          <cell r="E4669">
            <v>35201</v>
          </cell>
          <cell r="F4669">
            <v>23.947945205479453</v>
          </cell>
          <cell r="G4669" t="str">
            <v>BANYUMAS</v>
          </cell>
          <cell r="H4669" t="str">
            <v>DESA TUMIYANG</v>
          </cell>
          <cell r="I4669" t="str">
            <v>003</v>
          </cell>
          <cell r="J4669" t="str">
            <v>006</v>
          </cell>
          <cell r="K4669" t="str">
            <v>TUMIYANG</v>
          </cell>
          <cell r="L4669" t="str">
            <v>DESA TUMIYANG, RT 003 RW 006</v>
          </cell>
          <cell r="M4669" t="str">
            <v>ANAK</v>
          </cell>
          <cell r="N4669" t="str">
            <v>BELUM KAWIN</v>
          </cell>
          <cell r="O4669" t="str">
            <v>Tamat SD/Sederajat</v>
          </cell>
          <cell r="P4669" t="str">
            <v>Islam</v>
          </cell>
          <cell r="Q4669" t="str">
            <v>PELAJAR/MAHASISWA</v>
          </cell>
          <cell r="R4669" t="str">
            <v>-</v>
          </cell>
          <cell r="S4669" t="str">
            <v>ADA</v>
          </cell>
        </row>
        <row r="4670">
          <cell r="A4670" t="str">
            <v>3302166401080001</v>
          </cell>
          <cell r="B4670" t="str">
            <v>3302161302057568</v>
          </cell>
          <cell r="C4670" t="str">
            <v>AURELIA SELFIANI</v>
          </cell>
          <cell r="D4670" t="str">
            <v>PR</v>
          </cell>
          <cell r="E4670">
            <v>39471</v>
          </cell>
          <cell r="F4670">
            <v>12.24931506849315</v>
          </cell>
          <cell r="G4670" t="str">
            <v>BANYUMAS</v>
          </cell>
          <cell r="H4670" t="str">
            <v>DESA TUMIYANG</v>
          </cell>
          <cell r="I4670" t="str">
            <v>003</v>
          </cell>
          <cell r="J4670" t="str">
            <v>006</v>
          </cell>
          <cell r="K4670" t="str">
            <v>TUMIYANG</v>
          </cell>
          <cell r="L4670" t="str">
            <v>DESA TUMIYANG, RT 003 RW 006</v>
          </cell>
          <cell r="M4670" t="str">
            <v>ANAK</v>
          </cell>
          <cell r="N4670" t="str">
            <v>BELUM KAWIN</v>
          </cell>
          <cell r="O4670" t="str">
            <v>Tidak/Belum Sekolah</v>
          </cell>
          <cell r="P4670" t="str">
            <v>Islam</v>
          </cell>
          <cell r="Q4670" t="str">
            <v>BELUM/TIDAK BEKERJA</v>
          </cell>
          <cell r="R4670" t="str">
            <v>-</v>
          </cell>
          <cell r="S4670" t="str">
            <v>ADA</v>
          </cell>
        </row>
        <row r="4671">
          <cell r="A4671" t="str">
            <v>3302161012650003</v>
          </cell>
          <cell r="B4671" t="str">
            <v>3302161302057569</v>
          </cell>
          <cell r="C4671" t="str">
            <v>WARIKUN</v>
          </cell>
          <cell r="D4671" t="str">
            <v>LK</v>
          </cell>
          <cell r="E4671">
            <v>24086</v>
          </cell>
          <cell r="F4671">
            <v>54.4</v>
          </cell>
          <cell r="G4671" t="str">
            <v>BANYUMAS</v>
          </cell>
          <cell r="H4671" t="str">
            <v>DESA TUMIYANG</v>
          </cell>
          <cell r="I4671" t="str">
            <v>003</v>
          </cell>
          <cell r="J4671" t="str">
            <v>006</v>
          </cell>
          <cell r="K4671" t="str">
            <v>TUMIYANG</v>
          </cell>
          <cell r="L4671" t="str">
            <v>DESA TUMIYANG, RT 003 RW 006</v>
          </cell>
          <cell r="M4671" t="str">
            <v>KEPALA KELUARGA</v>
          </cell>
          <cell r="N4671" t="str">
            <v>KAWIN</v>
          </cell>
          <cell r="O4671" t="str">
            <v>Tamat SD/Sederajat</v>
          </cell>
          <cell r="P4671" t="str">
            <v>Islam</v>
          </cell>
          <cell r="Q4671" t="str">
            <v>BURUH HARIAN LEPAS</v>
          </cell>
          <cell r="R4671" t="str">
            <v>-</v>
          </cell>
          <cell r="S4671" t="str">
            <v>TIDAK ADA</v>
          </cell>
        </row>
        <row r="4672">
          <cell r="A4672" t="str">
            <v>3302165208770002</v>
          </cell>
          <cell r="B4672" t="str">
            <v>3302161302057569</v>
          </cell>
          <cell r="C4672" t="str">
            <v>SARIYAH</v>
          </cell>
          <cell r="D4672" t="str">
            <v>PR</v>
          </cell>
          <cell r="E4672">
            <v>28349</v>
          </cell>
          <cell r="F4672">
            <v>42.720547945205482</v>
          </cell>
          <cell r="G4672" t="str">
            <v>BANYUMAS</v>
          </cell>
          <cell r="H4672" t="str">
            <v>DESA TUMIYANG</v>
          </cell>
          <cell r="I4672" t="str">
            <v>003</v>
          </cell>
          <cell r="J4672" t="str">
            <v>006</v>
          </cell>
          <cell r="K4672" t="str">
            <v>TUMIYANG</v>
          </cell>
          <cell r="L4672" t="str">
            <v>DESA TUMIYANG, RT 003 RW 006</v>
          </cell>
          <cell r="M4672" t="str">
            <v>ISTRI</v>
          </cell>
          <cell r="N4672" t="str">
            <v>KAWIN</v>
          </cell>
          <cell r="O4672" t="str">
            <v>Tamat SD/Sederajat</v>
          </cell>
          <cell r="P4672" t="str">
            <v>Islam</v>
          </cell>
          <cell r="Q4672" t="str">
            <v>MENGURUS RUMAH TANGGA</v>
          </cell>
          <cell r="R4672" t="str">
            <v>-</v>
          </cell>
          <cell r="S4672" t="str">
            <v>TIDAK ADA</v>
          </cell>
        </row>
        <row r="4673">
          <cell r="A4673" t="str">
            <v>3302160901950001</v>
          </cell>
          <cell r="B4673" t="str">
            <v>3302161302057569</v>
          </cell>
          <cell r="C4673" t="str">
            <v>AJI WALUYO</v>
          </cell>
          <cell r="D4673" t="str">
            <v>LK</v>
          </cell>
          <cell r="E4673">
            <v>34708</v>
          </cell>
          <cell r="F4673">
            <v>25.298630136986301</v>
          </cell>
          <cell r="G4673" t="str">
            <v>BANYUMAS</v>
          </cell>
          <cell r="H4673" t="str">
            <v>DESA TUMIYANG</v>
          </cell>
          <cell r="I4673" t="str">
            <v>003</v>
          </cell>
          <cell r="J4673" t="str">
            <v>006</v>
          </cell>
          <cell r="K4673" t="str">
            <v>TUMIYANG</v>
          </cell>
          <cell r="L4673" t="str">
            <v>DESA TUMIYANG, RT 003 RW 006</v>
          </cell>
          <cell r="M4673" t="str">
            <v>ANAK</v>
          </cell>
          <cell r="N4673" t="str">
            <v>BELUM KAWIN</v>
          </cell>
          <cell r="O4673" t="str">
            <v>SLTP/Sederajat</v>
          </cell>
          <cell r="P4673" t="str">
            <v>Islam</v>
          </cell>
          <cell r="Q4673" t="str">
            <v>PELAJAR/MAHASISWA</v>
          </cell>
          <cell r="R4673" t="str">
            <v>-</v>
          </cell>
          <cell r="S4673" t="str">
            <v>ADA</v>
          </cell>
        </row>
        <row r="4674">
          <cell r="A4674" t="str">
            <v>3302162903030001</v>
          </cell>
          <cell r="B4674" t="str">
            <v>3302161302057569</v>
          </cell>
          <cell r="C4674" t="str">
            <v>DIMAS AJI SETIAWAN</v>
          </cell>
          <cell r="D4674" t="str">
            <v>LK</v>
          </cell>
          <cell r="E4674">
            <v>37709</v>
          </cell>
          <cell r="F4674">
            <v>17.076712328767123</v>
          </cell>
          <cell r="G4674" t="str">
            <v>BANYUMAS</v>
          </cell>
          <cell r="H4674" t="str">
            <v>DESA TUMIYANG</v>
          </cell>
          <cell r="I4674" t="str">
            <v>003</v>
          </cell>
          <cell r="J4674" t="str">
            <v>006</v>
          </cell>
          <cell r="K4674" t="str">
            <v>TUMIYANG</v>
          </cell>
          <cell r="L4674" t="str">
            <v>DESA TUMIYANG, RT 003 RW 006</v>
          </cell>
          <cell r="M4674" t="str">
            <v>ANAK</v>
          </cell>
          <cell r="N4674" t="str">
            <v>BELUM KAWIN</v>
          </cell>
          <cell r="O4674" t="str">
            <v>Belum Tamat SD/Sederajat</v>
          </cell>
          <cell r="P4674" t="str">
            <v>Islam</v>
          </cell>
          <cell r="Q4674" t="str">
            <v>PELAJAR/MAHASISWA</v>
          </cell>
          <cell r="R4674" t="str">
            <v>-</v>
          </cell>
          <cell r="S4674" t="str">
            <v>ADA</v>
          </cell>
        </row>
        <row r="4675">
          <cell r="A4675" t="str">
            <v>3302165209140001</v>
          </cell>
          <cell r="B4675" t="str">
            <v>3302161302057569</v>
          </cell>
          <cell r="C4675" t="str">
            <v>AQILAH NAJMATUL HAYAH</v>
          </cell>
          <cell r="D4675" t="str">
            <v>PR</v>
          </cell>
          <cell r="E4675">
            <v>41894</v>
          </cell>
          <cell r="F4675">
            <v>5.6109589041095891</v>
          </cell>
          <cell r="G4675" t="str">
            <v>BANYUMAS</v>
          </cell>
          <cell r="H4675" t="str">
            <v>DESA TUMIYANG</v>
          </cell>
          <cell r="I4675" t="str">
            <v>003</v>
          </cell>
          <cell r="J4675" t="str">
            <v>006</v>
          </cell>
          <cell r="K4675" t="str">
            <v>TUMIYANG</v>
          </cell>
          <cell r="L4675" t="str">
            <v>DESA TUMIYANG, RT 003 RW 006</v>
          </cell>
          <cell r="M4675" t="str">
            <v>ANAK</v>
          </cell>
          <cell r="N4675" t="str">
            <v>BELUM KAWIN</v>
          </cell>
          <cell r="O4675" t="str">
            <v>Tidak/Belum Sekolah</v>
          </cell>
          <cell r="P4675" t="str">
            <v>Islam</v>
          </cell>
          <cell r="Q4675" t="str">
            <v>BELUM/TIDAK BEKERJA</v>
          </cell>
          <cell r="R4675" t="str">
            <v>-</v>
          </cell>
          <cell r="S4675" t="str">
            <v>ADA</v>
          </cell>
        </row>
        <row r="4676">
          <cell r="A4676" t="str">
            <v>3302160107560012</v>
          </cell>
          <cell r="B4676" t="str">
            <v>3302161302057570</v>
          </cell>
          <cell r="C4676" t="str">
            <v>KAMSIR</v>
          </cell>
          <cell r="D4676" t="str">
            <v>LK</v>
          </cell>
          <cell r="E4676">
            <v>20637</v>
          </cell>
          <cell r="F4676">
            <v>63.849315068493148</v>
          </cell>
          <cell r="G4676" t="str">
            <v>BANYUMAS</v>
          </cell>
          <cell r="H4676" t="str">
            <v>TUMIYANG</v>
          </cell>
          <cell r="I4676" t="str">
            <v>003</v>
          </cell>
          <cell r="J4676" t="str">
            <v>006</v>
          </cell>
          <cell r="K4676" t="str">
            <v>TUMIYANG</v>
          </cell>
          <cell r="L4676" t="str">
            <v>TUMIYANG, RT 003 RW 006</v>
          </cell>
          <cell r="M4676" t="str">
            <v>KEPALA KELUARGA</v>
          </cell>
          <cell r="N4676" t="str">
            <v>KAWIN</v>
          </cell>
          <cell r="O4676" t="str">
            <v>Tamat SD/Sederajat</v>
          </cell>
          <cell r="P4676" t="str">
            <v>Islam</v>
          </cell>
          <cell r="Q4676" t="str">
            <v>PETANI/PEKEBUN</v>
          </cell>
          <cell r="R4676" t="str">
            <v>-</v>
          </cell>
          <cell r="S4676" t="str">
            <v>TIDAK ADA</v>
          </cell>
        </row>
        <row r="4677">
          <cell r="A4677" t="str">
            <v>3302164107660020</v>
          </cell>
          <cell r="B4677" t="str">
            <v>3302161302057570</v>
          </cell>
          <cell r="C4677" t="str">
            <v>DASIRAH</v>
          </cell>
          <cell r="D4677" t="str">
            <v>PR</v>
          </cell>
          <cell r="E4677">
            <v>24289</v>
          </cell>
          <cell r="F4677">
            <v>53.843835616438355</v>
          </cell>
          <cell r="G4677" t="str">
            <v>BANYUMAS</v>
          </cell>
          <cell r="H4677" t="str">
            <v>TUMIYANG</v>
          </cell>
          <cell r="I4677" t="str">
            <v>003</v>
          </cell>
          <cell r="J4677" t="str">
            <v>006</v>
          </cell>
          <cell r="K4677" t="str">
            <v>TUMIYANG</v>
          </cell>
          <cell r="L4677" t="str">
            <v>TUMIYANG, RT 003 RW 006</v>
          </cell>
          <cell r="M4677" t="str">
            <v>ISTRI</v>
          </cell>
          <cell r="N4677" t="str">
            <v>KAWIN</v>
          </cell>
          <cell r="O4677" t="str">
            <v>Tamat SD/Sederajat</v>
          </cell>
          <cell r="P4677" t="str">
            <v>Islam</v>
          </cell>
          <cell r="Q4677" t="str">
            <v>MENGURUS RUMAH TANGGA</v>
          </cell>
          <cell r="R4677" t="str">
            <v>-</v>
          </cell>
          <cell r="S4677" t="str">
            <v>TIDAK ADA</v>
          </cell>
        </row>
        <row r="4678">
          <cell r="A4678" t="str">
            <v>3302161709850003</v>
          </cell>
          <cell r="B4678" t="str">
            <v>3302161302057570</v>
          </cell>
          <cell r="C4678" t="str">
            <v>SAEIN</v>
          </cell>
          <cell r="D4678" t="str">
            <v>LK</v>
          </cell>
          <cell r="E4678">
            <v>31307</v>
          </cell>
          <cell r="F4678">
            <v>34.61643835616438</v>
          </cell>
          <cell r="G4678" t="str">
            <v>BANYUMAS</v>
          </cell>
          <cell r="H4678" t="str">
            <v>TUMIYANG</v>
          </cell>
          <cell r="I4678" t="str">
            <v>003</v>
          </cell>
          <cell r="J4678" t="str">
            <v>006</v>
          </cell>
          <cell r="K4678" t="str">
            <v>TUMIYANG</v>
          </cell>
          <cell r="L4678" t="str">
            <v>TUMIYANG, RT 003 RW 006</v>
          </cell>
          <cell r="M4678" t="str">
            <v>ANAK</v>
          </cell>
          <cell r="N4678" t="str">
            <v>KAWIN</v>
          </cell>
          <cell r="O4678" t="str">
            <v>Belum Tamat SD/Sederajat</v>
          </cell>
          <cell r="P4678" t="str">
            <v>Islam</v>
          </cell>
          <cell r="Q4678" t="str">
            <v>BELUM/TIDAK BEKERJA</v>
          </cell>
          <cell r="R4678" t="str">
            <v>-</v>
          </cell>
          <cell r="S4678" t="str">
            <v>TIDAK ADA</v>
          </cell>
        </row>
        <row r="4679">
          <cell r="A4679" t="str">
            <v>3302162211030001</v>
          </cell>
          <cell r="B4679" t="str">
            <v>3302161302057570</v>
          </cell>
          <cell r="C4679" t="str">
            <v>FIKI ROMADON</v>
          </cell>
          <cell r="D4679" t="str">
            <v>LK</v>
          </cell>
          <cell r="E4679">
            <v>37947</v>
          </cell>
          <cell r="F4679">
            <v>16.424657534246574</v>
          </cell>
          <cell r="G4679" t="str">
            <v>BANYUMAS</v>
          </cell>
          <cell r="H4679" t="str">
            <v>TUMIYANG</v>
          </cell>
          <cell r="I4679" t="str">
            <v>003</v>
          </cell>
          <cell r="J4679" t="str">
            <v>006</v>
          </cell>
          <cell r="K4679" t="str">
            <v>TUMIYANG</v>
          </cell>
          <cell r="L4679" t="str">
            <v>TUMIYANG, RT 003 RW 006</v>
          </cell>
          <cell r="M4679" t="str">
            <v>ANAK</v>
          </cell>
          <cell r="N4679" t="str">
            <v>BELUM KAWIN</v>
          </cell>
          <cell r="O4679" t="str">
            <v>Tidak/Belum Sekolah</v>
          </cell>
          <cell r="P4679" t="str">
            <v>Islam</v>
          </cell>
          <cell r="Q4679" t="str">
            <v>BELUM/TIDAK BEKERJA</v>
          </cell>
          <cell r="R4679" t="str">
            <v>-</v>
          </cell>
          <cell r="S4679" t="str">
            <v>ADA</v>
          </cell>
        </row>
        <row r="4680">
          <cell r="A4680" t="str">
            <v>3302162906060005</v>
          </cell>
          <cell r="B4680" t="str">
            <v>3302161302057570</v>
          </cell>
          <cell r="C4680" t="str">
            <v>SIHRON AMBIYA</v>
          </cell>
          <cell r="D4680" t="str">
            <v>LK</v>
          </cell>
          <cell r="E4680">
            <v>38897</v>
          </cell>
          <cell r="F4680">
            <v>13.821917808219178</v>
          </cell>
          <cell r="G4680" t="str">
            <v>BANYUMAS</v>
          </cell>
          <cell r="H4680" t="str">
            <v>TUMIYANG</v>
          </cell>
          <cell r="I4680" t="str">
            <v>003</v>
          </cell>
          <cell r="J4680" t="str">
            <v>006</v>
          </cell>
          <cell r="K4680" t="str">
            <v>TUMIYANG</v>
          </cell>
          <cell r="L4680" t="str">
            <v>TUMIYANG, RT 003 RW 006</v>
          </cell>
          <cell r="M4680" t="str">
            <v>ANAK</v>
          </cell>
          <cell r="N4680" t="str">
            <v>BELUM KAWIN</v>
          </cell>
          <cell r="O4680" t="str">
            <v>Tidak/Belum Sekolah</v>
          </cell>
          <cell r="P4680" t="str">
            <v>Islam</v>
          </cell>
          <cell r="Q4680" t="str">
            <v>BELUM/TIDAK BEKERJA</v>
          </cell>
          <cell r="R4680" t="str">
            <v>-</v>
          </cell>
          <cell r="S4680" t="str">
            <v>TIDAK ADA</v>
          </cell>
        </row>
        <row r="4681">
          <cell r="A4681" t="str">
            <v>3302160107650020</v>
          </cell>
          <cell r="B4681" t="str">
            <v>3302161302057571</v>
          </cell>
          <cell r="C4681" t="str">
            <v>DAHIRIN</v>
          </cell>
          <cell r="D4681" t="str">
            <v>LK</v>
          </cell>
          <cell r="E4681">
            <v>23924</v>
          </cell>
          <cell r="F4681">
            <v>54.843835616438355</v>
          </cell>
          <cell r="G4681" t="str">
            <v>BANYUMAS</v>
          </cell>
          <cell r="H4681" t="str">
            <v>TUMIYANG</v>
          </cell>
          <cell r="I4681" t="str">
            <v>003</v>
          </cell>
          <cell r="J4681" t="str">
            <v>006</v>
          </cell>
          <cell r="K4681" t="str">
            <v>TUMIYANG</v>
          </cell>
          <cell r="L4681" t="str">
            <v>TUMIYANG, RT 003 RW 006</v>
          </cell>
          <cell r="M4681" t="str">
            <v>KEPALA KELUARGA</v>
          </cell>
          <cell r="N4681" t="str">
            <v>KAWIN</v>
          </cell>
          <cell r="O4681" t="str">
            <v>Tamat SD/Sederajat</v>
          </cell>
          <cell r="P4681" t="str">
            <v>Islam</v>
          </cell>
          <cell r="Q4681" t="str">
            <v>BURUH HARIAN LEPAS</v>
          </cell>
          <cell r="R4681" t="str">
            <v>-</v>
          </cell>
          <cell r="S4681" t="str">
            <v>TIDAK ADA</v>
          </cell>
        </row>
        <row r="4682">
          <cell r="A4682" t="str">
            <v>3302160107520027</v>
          </cell>
          <cell r="B4682" t="str">
            <v>3302161302057572</v>
          </cell>
          <cell r="C4682" t="str">
            <v>KARMIN</v>
          </cell>
          <cell r="D4682" t="str">
            <v>LK</v>
          </cell>
          <cell r="E4682">
            <v>19176</v>
          </cell>
          <cell r="F4682">
            <v>67.852054794520555</v>
          </cell>
          <cell r="G4682" t="str">
            <v>BANYUMAS</v>
          </cell>
          <cell r="H4682" t="str">
            <v>DESA TUMIYANG</v>
          </cell>
          <cell r="I4682" t="str">
            <v>003</v>
          </cell>
          <cell r="J4682" t="str">
            <v>006</v>
          </cell>
          <cell r="K4682" t="str">
            <v>TUMIYANG</v>
          </cell>
          <cell r="L4682" t="str">
            <v>DESA TUMIYANG, RT 003 RW 006</v>
          </cell>
          <cell r="M4682" t="str">
            <v>KEPALA KELUARGA</v>
          </cell>
          <cell r="N4682" t="str">
            <v>KAWIN</v>
          </cell>
          <cell r="O4682" t="str">
            <v>Belum Tamat SD/Sederajat</v>
          </cell>
          <cell r="P4682" t="str">
            <v>Islam</v>
          </cell>
          <cell r="Q4682" t="str">
            <v>BURUH HARIAN LEPAS</v>
          </cell>
          <cell r="R4682" t="str">
            <v>-</v>
          </cell>
          <cell r="S4682" t="str">
            <v>TIDAK ADA</v>
          </cell>
        </row>
        <row r="4683">
          <cell r="A4683" t="str">
            <v>3302164107640024</v>
          </cell>
          <cell r="B4683" t="str">
            <v>3302161302057572</v>
          </cell>
          <cell r="C4683" t="str">
            <v>RATIYEM</v>
          </cell>
          <cell r="D4683" t="str">
            <v>PR</v>
          </cell>
          <cell r="E4683">
            <v>23559</v>
          </cell>
          <cell r="F4683">
            <v>55.843835616438355</v>
          </cell>
          <cell r="G4683" t="str">
            <v>BANYUMAS</v>
          </cell>
          <cell r="H4683" t="str">
            <v>DESA TUMIYANG</v>
          </cell>
          <cell r="I4683" t="str">
            <v>003</v>
          </cell>
          <cell r="J4683" t="str">
            <v>006</v>
          </cell>
          <cell r="K4683" t="str">
            <v>TUMIYANG</v>
          </cell>
          <cell r="L4683" t="str">
            <v>DESA TUMIYANG, RT 003 RW 006</v>
          </cell>
          <cell r="M4683" t="str">
            <v>ISTRI</v>
          </cell>
          <cell r="N4683" t="str">
            <v>KAWIN</v>
          </cell>
          <cell r="O4683" t="str">
            <v>Belum Tamat SD/Sederajat</v>
          </cell>
          <cell r="P4683" t="str">
            <v>Islam</v>
          </cell>
          <cell r="Q4683" t="str">
            <v>MENGURUS RUMAH TANGGA</v>
          </cell>
          <cell r="R4683" t="str">
            <v>-</v>
          </cell>
          <cell r="S4683" t="str">
            <v>TIDAK ADA</v>
          </cell>
        </row>
        <row r="4684">
          <cell r="A4684" t="str">
            <v>3302162211900001</v>
          </cell>
          <cell r="B4684" t="str">
            <v>3302161302057572</v>
          </cell>
          <cell r="C4684" t="str">
            <v>RISWANDI</v>
          </cell>
          <cell r="D4684" t="str">
            <v>LK</v>
          </cell>
          <cell r="E4684">
            <v>33199</v>
          </cell>
          <cell r="F4684">
            <v>29.432876712328767</v>
          </cell>
          <cell r="G4684" t="str">
            <v>BANYUMAS</v>
          </cell>
          <cell r="H4684" t="str">
            <v>DESA TUMIYANG</v>
          </cell>
          <cell r="I4684" t="str">
            <v>003</v>
          </cell>
          <cell r="J4684" t="str">
            <v>006</v>
          </cell>
          <cell r="K4684" t="str">
            <v>TUMIYANG</v>
          </cell>
          <cell r="L4684" t="str">
            <v>DESA TUMIYANG, RT 003 RW 006</v>
          </cell>
          <cell r="M4684" t="str">
            <v>ANAK</v>
          </cell>
          <cell r="N4684" t="str">
            <v>BELUM KAWIN</v>
          </cell>
          <cell r="O4684" t="str">
            <v>Tamat SD/Sederajat</v>
          </cell>
          <cell r="P4684" t="str">
            <v>Islam</v>
          </cell>
          <cell r="Q4684" t="str">
            <v>BURUH HARIAN LEPAS</v>
          </cell>
          <cell r="R4684" t="str">
            <v>-</v>
          </cell>
          <cell r="S4684" t="str">
            <v>TIDAK ADA</v>
          </cell>
        </row>
        <row r="4685">
          <cell r="A4685" t="str">
            <v>3302161408510001</v>
          </cell>
          <cell r="B4685" t="str">
            <v>3302161302057573</v>
          </cell>
          <cell r="C4685" t="str">
            <v>SAHUDI</v>
          </cell>
          <cell r="D4685" t="str">
            <v>LK</v>
          </cell>
          <cell r="E4685">
            <v>18854</v>
          </cell>
          <cell r="F4685">
            <v>68.734246575342468</v>
          </cell>
          <cell r="G4685" t="str">
            <v>BANYUMAS</v>
          </cell>
          <cell r="H4685" t="str">
            <v>TUMIYANG</v>
          </cell>
          <cell r="I4685" t="str">
            <v>003</v>
          </cell>
          <cell r="J4685" t="str">
            <v>006</v>
          </cell>
          <cell r="K4685" t="str">
            <v>TUMIYANG</v>
          </cell>
          <cell r="L4685" t="str">
            <v>TUMIYANG, RT 003 RW 006</v>
          </cell>
          <cell r="M4685" t="str">
            <v>KEPALA KELUARGA</v>
          </cell>
          <cell r="N4685" t="str">
            <v>KAWIN</v>
          </cell>
          <cell r="O4685" t="str">
            <v>Tamat SD/Sederajat</v>
          </cell>
          <cell r="P4685" t="str">
            <v>Islam</v>
          </cell>
          <cell r="Q4685" t="str">
            <v>TUKANG KAYU</v>
          </cell>
          <cell r="R4685" t="str">
            <v>-</v>
          </cell>
          <cell r="S4685" t="str">
            <v>TIDAK ADA</v>
          </cell>
        </row>
        <row r="4686">
          <cell r="A4686" t="str">
            <v>3302164107530032</v>
          </cell>
          <cell r="B4686" t="str">
            <v>3302161302057573</v>
          </cell>
          <cell r="C4686" t="str">
            <v>NARSEM</v>
          </cell>
          <cell r="D4686" t="str">
            <v>PR</v>
          </cell>
          <cell r="E4686">
            <v>19541</v>
          </cell>
          <cell r="F4686">
            <v>66.852054794520555</v>
          </cell>
          <cell r="G4686" t="str">
            <v>BANYUMAS</v>
          </cell>
          <cell r="H4686" t="str">
            <v>TUMIYANG</v>
          </cell>
          <cell r="I4686" t="str">
            <v>003</v>
          </cell>
          <cell r="J4686" t="str">
            <v>006</v>
          </cell>
          <cell r="K4686" t="str">
            <v>TUMIYANG</v>
          </cell>
          <cell r="L4686" t="str">
            <v>TUMIYANG, RT 003 RW 006</v>
          </cell>
          <cell r="M4686" t="str">
            <v>ISTRI</v>
          </cell>
          <cell r="N4686" t="str">
            <v>KAWIN</v>
          </cell>
          <cell r="O4686" t="str">
            <v>Belum Tamat SD/Sederajat</v>
          </cell>
          <cell r="P4686" t="str">
            <v>Islam</v>
          </cell>
          <cell r="Q4686" t="str">
            <v>MENGURUS RUMAH TANGGA</v>
          </cell>
          <cell r="R4686" t="str">
            <v>-</v>
          </cell>
          <cell r="S4686" t="str">
            <v>TIDAK ADA</v>
          </cell>
        </row>
        <row r="4687">
          <cell r="A4687" t="str">
            <v>3302160507850005</v>
          </cell>
          <cell r="B4687" t="str">
            <v>3302161309170002</v>
          </cell>
          <cell r="C4687" t="str">
            <v>PRIYANTO</v>
          </cell>
          <cell r="D4687" t="str">
            <v>LK</v>
          </cell>
          <cell r="E4687">
            <v>31233</v>
          </cell>
          <cell r="F4687">
            <v>34.819178082191783</v>
          </cell>
          <cell r="G4687" t="str">
            <v>BANYUMAS</v>
          </cell>
          <cell r="H4687" t="str">
            <v>DESA TUMIYANG</v>
          </cell>
          <cell r="I4687" t="str">
            <v>003</v>
          </cell>
          <cell r="J4687" t="str">
            <v>006</v>
          </cell>
          <cell r="K4687" t="str">
            <v>TUMIYANG</v>
          </cell>
          <cell r="L4687" t="str">
            <v>DESA TUMIYANG, RT 003 RW 006</v>
          </cell>
          <cell r="M4687" t="str">
            <v>KEPALA KELUARGA</v>
          </cell>
          <cell r="N4687" t="str">
            <v>KAWIN</v>
          </cell>
          <cell r="O4687" t="str">
            <v>SLTP/Sederajat</v>
          </cell>
          <cell r="P4687" t="str">
            <v>Islam</v>
          </cell>
          <cell r="Q4687" t="str">
            <v>BURUH HARIAN LEPAS</v>
          </cell>
          <cell r="R4687" t="str">
            <v>-</v>
          </cell>
          <cell r="S4687" t="str">
            <v>ADA</v>
          </cell>
        </row>
        <row r="4688">
          <cell r="A4688" t="str">
            <v>3307147112810015</v>
          </cell>
          <cell r="B4688" t="str">
            <v>3302161309170002</v>
          </cell>
          <cell r="C4688" t="str">
            <v>TRIMA</v>
          </cell>
          <cell r="D4688" t="str">
            <v>PR</v>
          </cell>
          <cell r="E4688">
            <v>29951</v>
          </cell>
          <cell r="F4688">
            <v>38.331506849315069</v>
          </cell>
          <cell r="G4688" t="str">
            <v>WONOSOBO</v>
          </cell>
          <cell r="H4688" t="str">
            <v>DESA TUMIYANG</v>
          </cell>
          <cell r="I4688" t="str">
            <v>003</v>
          </cell>
          <cell r="J4688" t="str">
            <v>006</v>
          </cell>
          <cell r="K4688" t="str">
            <v>TUMIYANG</v>
          </cell>
          <cell r="L4688" t="str">
            <v>DESA TUMIYANG, RT 003 RW 006</v>
          </cell>
          <cell r="M4688" t="str">
            <v>ISTRI</v>
          </cell>
          <cell r="N4688" t="str">
            <v>KAWIN</v>
          </cell>
          <cell r="O4688" t="str">
            <v>Tamat SD/Sederajat</v>
          </cell>
          <cell r="P4688" t="str">
            <v>Islam</v>
          </cell>
          <cell r="Q4688" t="str">
            <v>MENGURUS RUMAH TANGGA</v>
          </cell>
          <cell r="R4688" t="str">
            <v>-</v>
          </cell>
          <cell r="S4688" t="str">
            <v>TIDAK ADA</v>
          </cell>
        </row>
        <row r="4689">
          <cell r="A4689" t="str">
            <v>3302163112730042</v>
          </cell>
          <cell r="B4689" t="str">
            <v>3302161310060005</v>
          </cell>
          <cell r="C4689" t="str">
            <v>WAHID</v>
          </cell>
          <cell r="D4689" t="str">
            <v>LK</v>
          </cell>
          <cell r="E4689">
            <v>27029</v>
          </cell>
          <cell r="F4689">
            <v>46.336986301369862</v>
          </cell>
          <cell r="G4689" t="str">
            <v>BANYUMAS</v>
          </cell>
          <cell r="H4689" t="str">
            <v>DESA TUMIYANG</v>
          </cell>
          <cell r="I4689" t="str">
            <v>003</v>
          </cell>
          <cell r="J4689" t="str">
            <v>006</v>
          </cell>
          <cell r="K4689" t="str">
            <v>TUMIYANG</v>
          </cell>
          <cell r="L4689" t="str">
            <v>DESA TUMIYANG, RT 003 RW 006</v>
          </cell>
          <cell r="M4689" t="str">
            <v>KEPALA KELUARGA</v>
          </cell>
          <cell r="N4689" t="str">
            <v>KAWIN</v>
          </cell>
          <cell r="O4689" t="str">
            <v>Tamat SD/Sederajat</v>
          </cell>
          <cell r="P4689" t="str">
            <v>Islam</v>
          </cell>
          <cell r="Q4689" t="str">
            <v>PETANI/PEKEBUN</v>
          </cell>
          <cell r="R4689" t="str">
            <v>-</v>
          </cell>
          <cell r="S4689" t="str">
            <v>TIDAK ADA</v>
          </cell>
        </row>
        <row r="4690">
          <cell r="A4690" t="str">
            <v>3302165505740003</v>
          </cell>
          <cell r="B4690" t="str">
            <v>3302161310060005</v>
          </cell>
          <cell r="C4690" t="str">
            <v>DARYATI</v>
          </cell>
          <cell r="D4690" t="str">
            <v>PR</v>
          </cell>
          <cell r="E4690">
            <v>27164</v>
          </cell>
          <cell r="F4690">
            <v>45.967123287671235</v>
          </cell>
          <cell r="G4690" t="str">
            <v>BANYUMAS</v>
          </cell>
          <cell r="H4690" t="str">
            <v>DESA TUMIYANG</v>
          </cell>
          <cell r="I4690" t="str">
            <v>003</v>
          </cell>
          <cell r="J4690" t="str">
            <v>006</v>
          </cell>
          <cell r="K4690" t="str">
            <v>TUMIYANG</v>
          </cell>
          <cell r="L4690" t="str">
            <v>DESA TUMIYANG, RT 003 RW 006</v>
          </cell>
          <cell r="M4690" t="str">
            <v>ISTRI</v>
          </cell>
          <cell r="N4690" t="str">
            <v>KAWIN</v>
          </cell>
          <cell r="O4690" t="str">
            <v>Tamat SD/Sederajat</v>
          </cell>
          <cell r="P4690" t="str">
            <v>Islam</v>
          </cell>
          <cell r="Q4690" t="str">
            <v>MENGURUS RUMAH TANGGA</v>
          </cell>
          <cell r="R4690" t="str">
            <v>-</v>
          </cell>
          <cell r="S4690" t="str">
            <v>TIDAK ADA</v>
          </cell>
        </row>
        <row r="4691">
          <cell r="A4691" t="str">
            <v>3302160109160001</v>
          </cell>
          <cell r="B4691" t="str">
            <v>3302161310060005</v>
          </cell>
          <cell r="C4691" t="str">
            <v>ADITIA AJI SEPTIAN</v>
          </cell>
          <cell r="D4691" t="str">
            <v>LK</v>
          </cell>
          <cell r="E4691">
            <v>42614</v>
          </cell>
          <cell r="F4691">
            <v>3.6383561643835618</v>
          </cell>
          <cell r="G4691" t="str">
            <v>BANYUMAS</v>
          </cell>
          <cell r="H4691" t="str">
            <v>DESA TUMIYANG</v>
          </cell>
          <cell r="I4691" t="str">
            <v>003</v>
          </cell>
          <cell r="J4691" t="str">
            <v>006</v>
          </cell>
          <cell r="K4691" t="str">
            <v>TUMIYANG</v>
          </cell>
          <cell r="L4691" t="str">
            <v>DESA TUMIYANG, RT 003 RW 006</v>
          </cell>
          <cell r="M4691" t="str">
            <v>ANAK</v>
          </cell>
          <cell r="N4691" t="str">
            <v>BELUM KAWIN</v>
          </cell>
          <cell r="O4691" t="str">
            <v>Tidak/Belum Sekolah</v>
          </cell>
          <cell r="P4691" t="str">
            <v>Islam</v>
          </cell>
          <cell r="Q4691" t="str">
            <v>BELUM/TIDAK BEKERJA</v>
          </cell>
          <cell r="R4691" t="str">
            <v>-</v>
          </cell>
          <cell r="S4691" t="str">
            <v>ADA</v>
          </cell>
        </row>
        <row r="4692">
          <cell r="A4692" t="str">
            <v>3302165711020002</v>
          </cell>
          <cell r="B4692" t="str">
            <v>3302161310060005</v>
          </cell>
          <cell r="C4692" t="str">
            <v>NOVI TRIYANI</v>
          </cell>
          <cell r="D4692" t="str">
            <v>PR</v>
          </cell>
          <cell r="E4692">
            <v>37577</v>
          </cell>
          <cell r="F4692">
            <v>17.438356164383563</v>
          </cell>
          <cell r="G4692" t="str">
            <v>BANYUMAS</v>
          </cell>
          <cell r="H4692" t="str">
            <v>DESA TUMIYANG</v>
          </cell>
          <cell r="I4692" t="str">
            <v>003</v>
          </cell>
          <cell r="J4692" t="str">
            <v>006</v>
          </cell>
          <cell r="K4692" t="str">
            <v>TUMIYANG</v>
          </cell>
          <cell r="L4692" t="str">
            <v>DESA TUMIYANG, RT 003 RW 006</v>
          </cell>
          <cell r="M4692" t="str">
            <v>ANAK</v>
          </cell>
          <cell r="N4692" t="str">
            <v>BELUM KAWIN</v>
          </cell>
          <cell r="O4692" t="str">
            <v>Tamat SD/Sederajat</v>
          </cell>
          <cell r="P4692" t="str">
            <v>Islam</v>
          </cell>
          <cell r="Q4692" t="str">
            <v>PELAJAR/MAHASISWA</v>
          </cell>
          <cell r="R4692" t="str">
            <v>-</v>
          </cell>
          <cell r="S4692" t="str">
            <v>ADA</v>
          </cell>
        </row>
        <row r="4693">
          <cell r="A4693" t="str">
            <v>3302161210740002</v>
          </cell>
          <cell r="B4693" t="str">
            <v>3302161405070069</v>
          </cell>
          <cell r="C4693" t="str">
            <v>RASJAMAL</v>
          </cell>
          <cell r="D4693" t="str">
            <v>LK</v>
          </cell>
          <cell r="E4693">
            <v>27314</v>
          </cell>
          <cell r="F4693">
            <v>45.556164383561644</v>
          </cell>
          <cell r="G4693" t="str">
            <v>CIREBON</v>
          </cell>
          <cell r="H4693" t="str">
            <v>DESA TUMIYANG</v>
          </cell>
          <cell r="I4693" t="str">
            <v>003</v>
          </cell>
          <cell r="J4693" t="str">
            <v>006</v>
          </cell>
          <cell r="K4693" t="str">
            <v>TUMIYANG</v>
          </cell>
          <cell r="L4693" t="str">
            <v>DESA TUMIYANG, RT 003 RW 006</v>
          </cell>
          <cell r="M4693" t="str">
            <v>KEPALA KELUARGA</v>
          </cell>
          <cell r="N4693" t="str">
            <v>KAWIN</v>
          </cell>
          <cell r="O4693" t="str">
            <v>SLTP/Sederajat</v>
          </cell>
          <cell r="P4693" t="str">
            <v>Islam</v>
          </cell>
          <cell r="Q4693" t="str">
            <v>PERDAGANGAN</v>
          </cell>
          <cell r="R4693" t="str">
            <v>-</v>
          </cell>
          <cell r="S4693" t="str">
            <v>TIDAK ADA</v>
          </cell>
        </row>
        <row r="4694">
          <cell r="A4694" t="str">
            <v>3302164503830002</v>
          </cell>
          <cell r="B4694" t="str">
            <v>3302161405070069</v>
          </cell>
          <cell r="C4694" t="str">
            <v>SURATMI</v>
          </cell>
          <cell r="D4694" t="str">
            <v>PR</v>
          </cell>
          <cell r="E4694">
            <v>30380</v>
          </cell>
          <cell r="F4694">
            <v>37.156164383561645</v>
          </cell>
          <cell r="G4694" t="str">
            <v>BANYUMAS</v>
          </cell>
          <cell r="H4694" t="str">
            <v>DESA TUMIYANG</v>
          </cell>
          <cell r="I4694" t="str">
            <v>003</v>
          </cell>
          <cell r="J4694" t="str">
            <v>006</v>
          </cell>
          <cell r="K4694" t="str">
            <v>TUMIYANG</v>
          </cell>
          <cell r="L4694" t="str">
            <v>DESA TUMIYANG, RT 003 RW 006</v>
          </cell>
          <cell r="M4694" t="str">
            <v>ISTRI</v>
          </cell>
          <cell r="N4694" t="str">
            <v>KAWIN</v>
          </cell>
          <cell r="O4694" t="str">
            <v>SLTP/Sederajat</v>
          </cell>
          <cell r="P4694" t="str">
            <v>Islam</v>
          </cell>
          <cell r="Q4694" t="str">
            <v>MENGURUS RUMAH TANGGA</v>
          </cell>
          <cell r="R4694" t="str">
            <v>-</v>
          </cell>
          <cell r="S4694" t="str">
            <v>TIDAK ADA</v>
          </cell>
        </row>
        <row r="4695">
          <cell r="A4695" t="str">
            <v>3302161909020003</v>
          </cell>
          <cell r="B4695" t="str">
            <v>3302161405070069</v>
          </cell>
          <cell r="C4695" t="str">
            <v>LUQMAN ABDUSSYUKUR</v>
          </cell>
          <cell r="D4695" t="str">
            <v>LK</v>
          </cell>
          <cell r="E4695">
            <v>37518</v>
          </cell>
          <cell r="F4695">
            <v>17.600000000000001</v>
          </cell>
          <cell r="G4695" t="str">
            <v>BANYUMAS</v>
          </cell>
          <cell r="H4695" t="str">
            <v>DESA TUMIYANG</v>
          </cell>
          <cell r="I4695" t="str">
            <v>003</v>
          </cell>
          <cell r="J4695" t="str">
            <v>006</v>
          </cell>
          <cell r="K4695" t="str">
            <v>TUMIYANG</v>
          </cell>
          <cell r="L4695" t="str">
            <v>DESA TUMIYANG, RT 003 RW 006</v>
          </cell>
          <cell r="M4695" t="str">
            <v>ANAK</v>
          </cell>
          <cell r="N4695" t="str">
            <v>BELUM KAWIN</v>
          </cell>
          <cell r="O4695" t="str">
            <v>Belum Tamat SD/Sederajat</v>
          </cell>
          <cell r="P4695" t="str">
            <v>Islam</v>
          </cell>
          <cell r="Q4695" t="str">
            <v>PELAJAR/MAHASISWA</v>
          </cell>
          <cell r="R4695" t="str">
            <v>-</v>
          </cell>
          <cell r="S4695" t="str">
            <v>TIDAK ADA</v>
          </cell>
        </row>
        <row r="4696">
          <cell r="A4696" t="str">
            <v>3302162003770002</v>
          </cell>
          <cell r="B4696" t="str">
            <v>3302161405070072</v>
          </cell>
          <cell r="C4696" t="str">
            <v>KUSWADI</v>
          </cell>
          <cell r="D4696" t="str">
            <v>LK</v>
          </cell>
          <cell r="E4696">
            <v>28204</v>
          </cell>
          <cell r="F4696">
            <v>43.11780821917808</v>
          </cell>
          <cell r="G4696" t="str">
            <v>BANYUMAS</v>
          </cell>
          <cell r="H4696" t="str">
            <v>TUMIYANG</v>
          </cell>
          <cell r="I4696" t="str">
            <v>003</v>
          </cell>
          <cell r="J4696" t="str">
            <v>006</v>
          </cell>
          <cell r="K4696" t="str">
            <v>TUMIYANG</v>
          </cell>
          <cell r="L4696" t="str">
            <v>TUMIYANG, RT 003 RW 006</v>
          </cell>
          <cell r="M4696" t="str">
            <v>KEPALA KELUARGA</v>
          </cell>
          <cell r="N4696" t="str">
            <v>KAWIN</v>
          </cell>
          <cell r="O4696" t="str">
            <v>Diploma IV/Strata I</v>
          </cell>
          <cell r="P4696" t="str">
            <v>Islam</v>
          </cell>
          <cell r="Q4696" t="str">
            <v>WIRASWASTA</v>
          </cell>
          <cell r="R4696" t="str">
            <v>O</v>
          </cell>
          <cell r="S4696" t="str">
            <v>ADA</v>
          </cell>
        </row>
        <row r="4697">
          <cell r="A4697" t="str">
            <v>3302164712830001</v>
          </cell>
          <cell r="B4697" t="str">
            <v>3302161405070072</v>
          </cell>
          <cell r="C4697" t="str">
            <v>SITI ROIKHANATUN MARDIYAH</v>
          </cell>
          <cell r="D4697" t="str">
            <v>PR</v>
          </cell>
          <cell r="E4697">
            <v>30657</v>
          </cell>
          <cell r="F4697">
            <v>36.397260273972606</v>
          </cell>
          <cell r="G4697" t="str">
            <v>BANYUMAS</v>
          </cell>
          <cell r="H4697" t="str">
            <v>TUMIYANG</v>
          </cell>
          <cell r="I4697" t="str">
            <v>003</v>
          </cell>
          <cell r="J4697" t="str">
            <v>006</v>
          </cell>
          <cell r="K4697" t="str">
            <v>TUMIYANG</v>
          </cell>
          <cell r="L4697" t="str">
            <v>TUMIYANG, RT 003 RW 006</v>
          </cell>
          <cell r="M4697" t="str">
            <v>ISTRI</v>
          </cell>
          <cell r="N4697" t="str">
            <v>KAWIN</v>
          </cell>
          <cell r="O4697" t="str">
            <v>Akademi/Diploma III/S. Muda</v>
          </cell>
          <cell r="P4697" t="str">
            <v>Islam</v>
          </cell>
          <cell r="Q4697" t="str">
            <v>BIDAN</v>
          </cell>
          <cell r="R4697" t="str">
            <v>O</v>
          </cell>
          <cell r="S4697" t="str">
            <v>ADA</v>
          </cell>
        </row>
        <row r="4698">
          <cell r="A4698" t="str">
            <v>3302160509120003</v>
          </cell>
          <cell r="B4698" t="str">
            <v>3302161405070072</v>
          </cell>
          <cell r="C4698" t="str">
            <v>GHANI FAKHRURRAZI HUMAM</v>
          </cell>
          <cell r="D4698" t="str">
            <v>LK</v>
          </cell>
          <cell r="E4698">
            <v>41157</v>
          </cell>
          <cell r="F4698">
            <v>7.6301369863013697</v>
          </cell>
          <cell r="G4698" t="str">
            <v>BANYUMAS</v>
          </cell>
          <cell r="H4698" t="str">
            <v>TUMIYANG</v>
          </cell>
          <cell r="I4698" t="str">
            <v>003</v>
          </cell>
          <cell r="J4698" t="str">
            <v>006</v>
          </cell>
          <cell r="K4698" t="str">
            <v>TUMIYANG</v>
          </cell>
          <cell r="L4698" t="str">
            <v>TUMIYANG, RT 003 RW 006</v>
          </cell>
          <cell r="M4698" t="str">
            <v>ANAK</v>
          </cell>
          <cell r="N4698" t="str">
            <v>BELUM KAWIN</v>
          </cell>
          <cell r="O4698" t="str">
            <v>Tidak/Belum Sekolah</v>
          </cell>
          <cell r="P4698" t="str">
            <v>Islam</v>
          </cell>
          <cell r="Q4698" t="str">
            <v>BELUM/TIDAK BEKERJA</v>
          </cell>
          <cell r="R4698" t="str">
            <v>-</v>
          </cell>
          <cell r="S4698" t="str">
            <v>ADA</v>
          </cell>
        </row>
        <row r="4699">
          <cell r="A4699" t="str">
            <v>3302162302150002</v>
          </cell>
          <cell r="B4699" t="str">
            <v>3302161405070072</v>
          </cell>
          <cell r="C4699" t="str">
            <v>GANENDRA PUTRA MAHARDIKA</v>
          </cell>
          <cell r="D4699" t="str">
            <v>LK</v>
          </cell>
          <cell r="E4699">
            <v>42058</v>
          </cell>
          <cell r="F4699">
            <v>5.161643835616438</v>
          </cell>
          <cell r="G4699" t="str">
            <v>BANYUMAS</v>
          </cell>
          <cell r="H4699" t="str">
            <v>TUMIYANG</v>
          </cell>
          <cell r="I4699" t="str">
            <v>003</v>
          </cell>
          <cell r="J4699" t="str">
            <v>006</v>
          </cell>
          <cell r="K4699" t="str">
            <v>TUMIYANG</v>
          </cell>
          <cell r="L4699" t="str">
            <v>TUMIYANG, RT 003 RW 006</v>
          </cell>
          <cell r="M4699" t="str">
            <v>ANAK</v>
          </cell>
          <cell r="N4699" t="str">
            <v>BELUM KAWIN</v>
          </cell>
          <cell r="O4699" t="str">
            <v>Tidak/Belum Sekolah</v>
          </cell>
          <cell r="P4699" t="str">
            <v>Islam</v>
          </cell>
          <cell r="Q4699" t="str">
            <v>BELUM/TIDAK BEKERJA</v>
          </cell>
          <cell r="R4699" t="str">
            <v>-</v>
          </cell>
          <cell r="S4699" t="str">
            <v>ADA</v>
          </cell>
        </row>
        <row r="4700">
          <cell r="A4700" t="str">
            <v>3302164912070001</v>
          </cell>
          <cell r="B4700" t="str">
            <v>3302161405070072</v>
          </cell>
          <cell r="C4700" t="str">
            <v>GHINA FAIRUZ ZULFA</v>
          </cell>
          <cell r="D4700" t="str">
            <v>PR</v>
          </cell>
          <cell r="E4700">
            <v>39425</v>
          </cell>
          <cell r="F4700">
            <v>12.375342465753425</v>
          </cell>
          <cell r="G4700" t="str">
            <v>BANYUMAS</v>
          </cell>
          <cell r="H4700" t="str">
            <v>TUMIYANG</v>
          </cell>
          <cell r="I4700" t="str">
            <v>003</v>
          </cell>
          <cell r="J4700" t="str">
            <v>006</v>
          </cell>
          <cell r="K4700" t="str">
            <v>TUMIYANG</v>
          </cell>
          <cell r="L4700" t="str">
            <v>TUMIYANG, RT 003 RW 006</v>
          </cell>
          <cell r="M4700" t="str">
            <v>ANAK</v>
          </cell>
          <cell r="N4700" t="str">
            <v>BELUM KAWIN</v>
          </cell>
          <cell r="O4700" t="str">
            <v>Tidak/Belum Sekolah</v>
          </cell>
          <cell r="P4700" t="str">
            <v>Islam</v>
          </cell>
          <cell r="Q4700" t="str">
            <v>BELUM/TIDAK BEKERJA</v>
          </cell>
          <cell r="R4700" t="str">
            <v>-</v>
          </cell>
          <cell r="S4700" t="str">
            <v>ADA</v>
          </cell>
        </row>
        <row r="4701">
          <cell r="A4701" t="str">
            <v>3302160808810009</v>
          </cell>
          <cell r="B4701" t="str">
            <v>3302161405090014</v>
          </cell>
          <cell r="C4701" t="str">
            <v>ARIS RIYANTO</v>
          </cell>
          <cell r="D4701" t="str">
            <v>LK</v>
          </cell>
          <cell r="E4701">
            <v>29806</v>
          </cell>
          <cell r="F4701">
            <v>38.728767123287675</v>
          </cell>
          <cell r="G4701" t="str">
            <v>BANYUMAS</v>
          </cell>
          <cell r="H4701" t="str">
            <v>TUMIYANG</v>
          </cell>
          <cell r="I4701" t="str">
            <v>003</v>
          </cell>
          <cell r="J4701" t="str">
            <v>006</v>
          </cell>
          <cell r="K4701" t="str">
            <v>TUMIYANG</v>
          </cell>
          <cell r="L4701" t="str">
            <v>TUMIYANG, RT 003 RW 006</v>
          </cell>
          <cell r="M4701" t="str">
            <v>KEPALA KELUARGA</v>
          </cell>
          <cell r="N4701" t="str">
            <v>KAWIN</v>
          </cell>
          <cell r="O4701" t="str">
            <v>SLTP/Sederajat</v>
          </cell>
          <cell r="P4701" t="str">
            <v>Islam</v>
          </cell>
          <cell r="Q4701" t="str">
            <v>BURUH HARIAN LEPAS</v>
          </cell>
          <cell r="R4701" t="str">
            <v>-</v>
          </cell>
          <cell r="S4701" t="str">
            <v>TIDAK ADA</v>
          </cell>
        </row>
        <row r="4702">
          <cell r="A4702" t="str">
            <v>3302164706890003</v>
          </cell>
          <cell r="B4702" t="str">
            <v>3302161405090014</v>
          </cell>
          <cell r="C4702" t="str">
            <v>IRDA</v>
          </cell>
          <cell r="D4702" t="str">
            <v>PR</v>
          </cell>
          <cell r="E4702">
            <v>32666</v>
          </cell>
          <cell r="F4702">
            <v>30.893150684931506</v>
          </cell>
          <cell r="G4702" t="str">
            <v>BANYUMAS</v>
          </cell>
          <cell r="H4702" t="str">
            <v>TUMIYANG</v>
          </cell>
          <cell r="I4702" t="str">
            <v>003</v>
          </cell>
          <cell r="J4702" t="str">
            <v>006</v>
          </cell>
          <cell r="K4702" t="str">
            <v>TUMIYANG</v>
          </cell>
          <cell r="L4702" t="str">
            <v>TUMIYANG, RT 003 RW 006</v>
          </cell>
          <cell r="M4702" t="str">
            <v>ISTRI</v>
          </cell>
          <cell r="N4702" t="str">
            <v>KAWIN</v>
          </cell>
          <cell r="O4702" t="str">
            <v>SLTP/Sederajat</v>
          </cell>
          <cell r="P4702" t="str">
            <v>Islam</v>
          </cell>
          <cell r="Q4702" t="str">
            <v>MENGURUS RUMAH TANGGA</v>
          </cell>
          <cell r="R4702" t="str">
            <v>-</v>
          </cell>
          <cell r="S4702" t="str">
            <v>TIDAK ADA</v>
          </cell>
        </row>
        <row r="4703">
          <cell r="A4703" t="str">
            <v>3302162302080001</v>
          </cell>
          <cell r="B4703" t="str">
            <v>3302161405090014</v>
          </cell>
          <cell r="C4703" t="str">
            <v>NARASTA YUDHA DEWANI PASHA</v>
          </cell>
          <cell r="D4703" t="str">
            <v>LK</v>
          </cell>
          <cell r="E4703">
            <v>39501</v>
          </cell>
          <cell r="F4703">
            <v>12.167123287671233</v>
          </cell>
          <cell r="G4703" t="str">
            <v>BANYUMAS</v>
          </cell>
          <cell r="H4703" t="str">
            <v>TUMIYANG</v>
          </cell>
          <cell r="I4703" t="str">
            <v>003</v>
          </cell>
          <cell r="J4703" t="str">
            <v>006</v>
          </cell>
          <cell r="K4703" t="str">
            <v>TUMIYANG</v>
          </cell>
          <cell r="L4703" t="str">
            <v>TUMIYANG, RT 003 RW 006</v>
          </cell>
          <cell r="M4703" t="str">
            <v>ANAK</v>
          </cell>
          <cell r="N4703" t="str">
            <v>BELUM KAWIN</v>
          </cell>
          <cell r="O4703" t="str">
            <v>Tidak/Belum Sekolah</v>
          </cell>
          <cell r="P4703" t="str">
            <v>Islam</v>
          </cell>
          <cell r="Q4703" t="str">
            <v>BELUM/TIDAK BEKERJA</v>
          </cell>
          <cell r="R4703" t="str">
            <v>-</v>
          </cell>
          <cell r="S4703" t="str">
            <v>ADA</v>
          </cell>
        </row>
        <row r="4704">
          <cell r="A4704" t="str">
            <v>3302162609160002</v>
          </cell>
          <cell r="B4704" t="str">
            <v>3302161405090014</v>
          </cell>
          <cell r="C4704" t="str">
            <v>NIZAR SEPTIAWAN AMRUL</v>
          </cell>
          <cell r="D4704" t="str">
            <v>LK</v>
          </cell>
          <cell r="E4704">
            <v>42639</v>
          </cell>
          <cell r="F4704">
            <v>3.56986301369863</v>
          </cell>
          <cell r="G4704" t="str">
            <v>BANYUMAS</v>
          </cell>
          <cell r="H4704" t="str">
            <v>TUMIYANG</v>
          </cell>
          <cell r="I4704" t="str">
            <v>003</v>
          </cell>
          <cell r="J4704" t="str">
            <v>006</v>
          </cell>
          <cell r="K4704" t="str">
            <v>TUMIYANG</v>
          </cell>
          <cell r="L4704" t="str">
            <v>TUMIYANG, RT 003 RW 006</v>
          </cell>
          <cell r="M4704" t="str">
            <v>ANAK</v>
          </cell>
          <cell r="N4704" t="str">
            <v>BELUM KAWIN</v>
          </cell>
          <cell r="O4704" t="str">
            <v>Tidak/Belum Sekolah</v>
          </cell>
          <cell r="P4704" t="str">
            <v>Islam</v>
          </cell>
          <cell r="Q4704" t="str">
            <v>BELUM/TIDAK BEKERJA</v>
          </cell>
          <cell r="R4704" t="str">
            <v>-</v>
          </cell>
          <cell r="S4704" t="str">
            <v>ADA</v>
          </cell>
        </row>
        <row r="4705">
          <cell r="A4705" t="str">
            <v>3302172506820004</v>
          </cell>
          <cell r="B4705" t="str">
            <v>3302161605090003</v>
          </cell>
          <cell r="C4705" t="str">
            <v>SIDIK</v>
          </cell>
          <cell r="D4705" t="str">
            <v>LK</v>
          </cell>
          <cell r="E4705">
            <v>30127</v>
          </cell>
          <cell r="F4705">
            <v>37.849315068493148</v>
          </cell>
          <cell r="G4705" t="str">
            <v>BANYUMAS</v>
          </cell>
          <cell r="H4705" t="str">
            <v>TUMIYANG</v>
          </cell>
          <cell r="I4705" t="str">
            <v>003</v>
          </cell>
          <cell r="J4705" t="str">
            <v>006</v>
          </cell>
          <cell r="K4705" t="str">
            <v>TUMIYANG</v>
          </cell>
          <cell r="L4705" t="str">
            <v>TUMIYANG, RT 003 RW 006</v>
          </cell>
          <cell r="M4705" t="str">
            <v>KEPALA KELUARGA</v>
          </cell>
          <cell r="N4705" t="str">
            <v>KAWIN</v>
          </cell>
          <cell r="O4705" t="str">
            <v>Tamat SD/Sederajat</v>
          </cell>
          <cell r="P4705" t="str">
            <v>Islam</v>
          </cell>
          <cell r="Q4705" t="str">
            <v>BURUH HARIAN LEPAS</v>
          </cell>
          <cell r="R4705" t="str">
            <v>-</v>
          </cell>
          <cell r="S4705" t="str">
            <v>TIDAK ADA</v>
          </cell>
        </row>
        <row r="4706">
          <cell r="A4706" t="str">
            <v>3302165604820001</v>
          </cell>
          <cell r="B4706" t="str">
            <v>3302161605090003</v>
          </cell>
          <cell r="C4706" t="str">
            <v>DARMI</v>
          </cell>
          <cell r="D4706" t="str">
            <v>PR</v>
          </cell>
          <cell r="E4706">
            <v>30057</v>
          </cell>
          <cell r="F4706">
            <v>38.041095890410958</v>
          </cell>
          <cell r="G4706" t="str">
            <v>BANYUMAS</v>
          </cell>
          <cell r="H4706" t="str">
            <v>TUMIYANG</v>
          </cell>
          <cell r="I4706" t="str">
            <v>003</v>
          </cell>
          <cell r="J4706" t="str">
            <v>006</v>
          </cell>
          <cell r="K4706" t="str">
            <v>TUMIYANG</v>
          </cell>
          <cell r="L4706" t="str">
            <v>TUMIYANG, RT 003 RW 006</v>
          </cell>
          <cell r="M4706" t="str">
            <v>ISTRI</v>
          </cell>
          <cell r="N4706" t="str">
            <v>KAWIN</v>
          </cell>
          <cell r="O4706" t="str">
            <v>Tamat SD/Sederajat</v>
          </cell>
          <cell r="P4706" t="str">
            <v>Islam</v>
          </cell>
          <cell r="Q4706" t="str">
            <v>MENGURUS RUMAH TANGGA</v>
          </cell>
          <cell r="R4706" t="str">
            <v>-</v>
          </cell>
          <cell r="S4706" t="str">
            <v>TIDAK ADA</v>
          </cell>
        </row>
        <row r="4707">
          <cell r="A4707" t="str">
            <v>3302161905110001</v>
          </cell>
          <cell r="B4707" t="str">
            <v>3302161605090003</v>
          </cell>
          <cell r="C4707" t="str">
            <v>GANENDRA SHAFA ARDHANI</v>
          </cell>
          <cell r="D4707" t="str">
            <v>LK</v>
          </cell>
          <cell r="E4707">
            <v>40682</v>
          </cell>
          <cell r="F4707">
            <v>8.9315068493150687</v>
          </cell>
          <cell r="G4707" t="str">
            <v>BANYUMAS</v>
          </cell>
          <cell r="H4707" t="str">
            <v>TUMIYANG</v>
          </cell>
          <cell r="I4707" t="str">
            <v>003</v>
          </cell>
          <cell r="J4707" t="str">
            <v>006</v>
          </cell>
          <cell r="K4707" t="str">
            <v>TUMIYANG</v>
          </cell>
          <cell r="L4707" t="str">
            <v>TUMIYANG, RT 003 RW 006</v>
          </cell>
          <cell r="M4707" t="str">
            <v>ANAK</v>
          </cell>
          <cell r="N4707" t="str">
            <v>BELUM KAWIN</v>
          </cell>
          <cell r="O4707" t="str">
            <v>Tidak/Belum Sekolah</v>
          </cell>
          <cell r="P4707" t="str">
            <v>Islam</v>
          </cell>
          <cell r="Q4707" t="str">
            <v>BELUM/TIDAK BEKERJA</v>
          </cell>
          <cell r="R4707" t="str">
            <v>-</v>
          </cell>
          <cell r="S4707" t="str">
            <v>ADA</v>
          </cell>
        </row>
        <row r="4708">
          <cell r="A4708" t="str">
            <v>3302165110030002</v>
          </cell>
          <cell r="B4708" t="str">
            <v>3302161605090003</v>
          </cell>
          <cell r="C4708" t="str">
            <v>WIDIA WULAN OKTAVIANI</v>
          </cell>
          <cell r="D4708" t="str">
            <v>PR</v>
          </cell>
          <cell r="E4708">
            <v>37905</v>
          </cell>
          <cell r="F4708">
            <v>16.539726027397261</v>
          </cell>
          <cell r="G4708" t="str">
            <v>BANYUMAS</v>
          </cell>
          <cell r="H4708" t="str">
            <v>TUMIYANG</v>
          </cell>
          <cell r="I4708" t="str">
            <v>003</v>
          </cell>
          <cell r="J4708" t="str">
            <v>006</v>
          </cell>
          <cell r="K4708" t="str">
            <v>TUMIYANG</v>
          </cell>
          <cell r="L4708" t="str">
            <v>TUMIYANG, RT 003 RW 006</v>
          </cell>
          <cell r="M4708" t="str">
            <v>ANAK</v>
          </cell>
          <cell r="N4708" t="str">
            <v>BELUM KAWIN</v>
          </cell>
          <cell r="O4708" t="str">
            <v>Tidak/Belum Sekolah</v>
          </cell>
          <cell r="P4708" t="str">
            <v>Islam</v>
          </cell>
          <cell r="Q4708" t="str">
            <v>BELUM/TIDAK BEKERJA</v>
          </cell>
          <cell r="R4708" t="str">
            <v>-</v>
          </cell>
          <cell r="S4708" t="str">
            <v>ADA</v>
          </cell>
        </row>
        <row r="4709">
          <cell r="A4709" t="str">
            <v>3302181401860001</v>
          </cell>
          <cell r="B4709" t="str">
            <v>3302161609140006</v>
          </cell>
          <cell r="C4709" t="str">
            <v>ISNEN ROHMAT</v>
          </cell>
          <cell r="D4709" t="str">
            <v>LK</v>
          </cell>
          <cell r="E4709">
            <v>31426</v>
          </cell>
          <cell r="F4709">
            <v>34.290410958904111</v>
          </cell>
          <cell r="G4709" t="str">
            <v>BANYUMAS</v>
          </cell>
          <cell r="H4709" t="str">
            <v>TUMIYANG</v>
          </cell>
          <cell r="I4709" t="str">
            <v>003</v>
          </cell>
          <cell r="J4709" t="str">
            <v>006</v>
          </cell>
          <cell r="K4709" t="str">
            <v>TUMIYANG</v>
          </cell>
          <cell r="L4709" t="str">
            <v>TUMIYANG, RT 003 RW 006</v>
          </cell>
          <cell r="M4709" t="str">
            <v>KEPALA KELUARGA</v>
          </cell>
          <cell r="N4709" t="str">
            <v>KAWIN</v>
          </cell>
          <cell r="O4709" t="str">
            <v>SLTP/Sederajat</v>
          </cell>
          <cell r="P4709" t="str">
            <v>Islam</v>
          </cell>
          <cell r="Q4709" t="str">
            <v>BURUH HARIAN LEPAS</v>
          </cell>
          <cell r="R4709" t="str">
            <v>-</v>
          </cell>
          <cell r="S4709" t="str">
            <v>ADA</v>
          </cell>
        </row>
        <row r="4710">
          <cell r="A4710" t="str">
            <v>3302164211910006</v>
          </cell>
          <cell r="B4710" t="str">
            <v>3302161609140006</v>
          </cell>
          <cell r="C4710" t="str">
            <v>TRI NURCHAYATI</v>
          </cell>
          <cell r="D4710" t="str">
            <v>PR</v>
          </cell>
          <cell r="E4710">
            <v>33544</v>
          </cell>
          <cell r="F4710">
            <v>28.487671232876714</v>
          </cell>
          <cell r="G4710" t="str">
            <v>BANYUMAS</v>
          </cell>
          <cell r="H4710" t="str">
            <v>TUMIYANG</v>
          </cell>
          <cell r="I4710" t="str">
            <v>003</v>
          </cell>
          <cell r="J4710" t="str">
            <v>006</v>
          </cell>
          <cell r="K4710" t="str">
            <v>TUMIYANG</v>
          </cell>
          <cell r="L4710" t="str">
            <v>TUMIYANG, RT 003 RW 006</v>
          </cell>
          <cell r="M4710" t="str">
            <v>ISTRI</v>
          </cell>
          <cell r="N4710" t="str">
            <v>KAWIN</v>
          </cell>
          <cell r="O4710" t="str">
            <v>SLTP/Sederajat</v>
          </cell>
          <cell r="P4710" t="str">
            <v>Islam</v>
          </cell>
          <cell r="Q4710" t="str">
            <v>MENGURUS RUMAH TANGGA</v>
          </cell>
          <cell r="R4710" t="str">
            <v>-</v>
          </cell>
          <cell r="S4710" t="str">
            <v>TIDAK ADA</v>
          </cell>
        </row>
        <row r="4711">
          <cell r="A4711" t="str">
            <v>3302160706150005</v>
          </cell>
          <cell r="B4711" t="str">
            <v>3302161609140006</v>
          </cell>
          <cell r="C4711" t="str">
            <v>ADHITYA BAGAS PRATAMA</v>
          </cell>
          <cell r="D4711" t="str">
            <v>LK</v>
          </cell>
          <cell r="E4711">
            <v>42162</v>
          </cell>
          <cell r="F4711">
            <v>4.8767123287671232</v>
          </cell>
          <cell r="G4711" t="str">
            <v>BANYUMAS</v>
          </cell>
          <cell r="H4711" t="str">
            <v>TUMIYANG</v>
          </cell>
          <cell r="I4711" t="str">
            <v>003</v>
          </cell>
          <cell r="J4711" t="str">
            <v>006</v>
          </cell>
          <cell r="K4711" t="str">
            <v>TUMIYANG</v>
          </cell>
          <cell r="L4711" t="str">
            <v>TUMIYANG, RT 003 RW 006</v>
          </cell>
          <cell r="M4711" t="str">
            <v>ANAK</v>
          </cell>
          <cell r="N4711" t="str">
            <v>BELUM KAWIN</v>
          </cell>
          <cell r="O4711" t="str">
            <v>Tidak/Belum Sekolah</v>
          </cell>
          <cell r="P4711" t="str">
            <v>Islam</v>
          </cell>
          <cell r="Q4711" t="str">
            <v>BELUM/TIDAK BEKERJA</v>
          </cell>
          <cell r="R4711" t="str">
            <v>-</v>
          </cell>
          <cell r="S4711" t="str">
            <v>ADA</v>
          </cell>
        </row>
        <row r="4712">
          <cell r="A4712" t="str">
            <v>3302172303850003</v>
          </cell>
          <cell r="B4712" t="str">
            <v>3302161712130002</v>
          </cell>
          <cell r="C4712" t="str">
            <v>WAHUDIANTO</v>
          </cell>
          <cell r="D4712" t="str">
            <v>LK</v>
          </cell>
          <cell r="E4712">
            <v>31129</v>
          </cell>
          <cell r="F4712">
            <v>35.104109589041094</v>
          </cell>
          <cell r="G4712" t="str">
            <v>BANYUMAS</v>
          </cell>
          <cell r="H4712" t="str">
            <v>TUMIYANG</v>
          </cell>
          <cell r="I4712" t="str">
            <v>003</v>
          </cell>
          <cell r="J4712" t="str">
            <v>006</v>
          </cell>
          <cell r="K4712" t="str">
            <v>TUMIYANG</v>
          </cell>
          <cell r="L4712" t="str">
            <v>TUMIYANG, RT 003 RW 006</v>
          </cell>
          <cell r="M4712" t="str">
            <v>KEPALA KELUARGA</v>
          </cell>
          <cell r="N4712" t="str">
            <v>KAWIN</v>
          </cell>
          <cell r="O4712" t="str">
            <v>Tamat SD/Sederajat</v>
          </cell>
          <cell r="P4712" t="str">
            <v>Islam</v>
          </cell>
          <cell r="Q4712" t="str">
            <v>BURUH HARIAN LEPAS</v>
          </cell>
          <cell r="R4712" t="str">
            <v>-</v>
          </cell>
          <cell r="S4712" t="str">
            <v>ADA</v>
          </cell>
        </row>
        <row r="4713">
          <cell r="A4713" t="str">
            <v>3302166601900002</v>
          </cell>
          <cell r="B4713" t="str">
            <v>3302161712130002</v>
          </cell>
          <cell r="C4713" t="str">
            <v>DESITA PUTRI UTAMI</v>
          </cell>
          <cell r="D4713" t="str">
            <v>PR</v>
          </cell>
          <cell r="E4713">
            <v>32899</v>
          </cell>
          <cell r="F4713">
            <v>30.254794520547946</v>
          </cell>
          <cell r="G4713" t="str">
            <v>BANYUMAS</v>
          </cell>
          <cell r="H4713" t="str">
            <v>TUMIYANG</v>
          </cell>
          <cell r="I4713" t="str">
            <v>003</v>
          </cell>
          <cell r="J4713" t="str">
            <v>006</v>
          </cell>
          <cell r="K4713" t="str">
            <v>TUMIYANG</v>
          </cell>
          <cell r="L4713" t="str">
            <v>TUMIYANG, RT 003 RW 006</v>
          </cell>
          <cell r="M4713" t="str">
            <v>ISTRI</v>
          </cell>
          <cell r="N4713" t="str">
            <v>KAWIN</v>
          </cell>
          <cell r="O4713" t="str">
            <v>Belum Tamat SD/Sederajat</v>
          </cell>
          <cell r="P4713" t="str">
            <v>Islam</v>
          </cell>
          <cell r="Q4713" t="str">
            <v>MENGURUS RUMAH TANGGA</v>
          </cell>
          <cell r="R4713" t="str">
            <v>-</v>
          </cell>
          <cell r="S4713" t="str">
            <v>TIDAK ADA</v>
          </cell>
        </row>
        <row r="4714">
          <cell r="A4714" t="str">
            <v>3302161307120002</v>
          </cell>
          <cell r="B4714" t="str">
            <v>3302161712130002</v>
          </cell>
          <cell r="C4714" t="str">
            <v>ASHABARA DEWA NUGRAHA</v>
          </cell>
          <cell r="D4714" t="str">
            <v>LK</v>
          </cell>
          <cell r="E4714">
            <v>41103</v>
          </cell>
          <cell r="F4714">
            <v>7.7780821917808218</v>
          </cell>
          <cell r="G4714" t="str">
            <v>BANYUMAS</v>
          </cell>
          <cell r="H4714" t="str">
            <v>TUMIYANG</v>
          </cell>
          <cell r="I4714" t="str">
            <v>003</v>
          </cell>
          <cell r="J4714" t="str">
            <v>006</v>
          </cell>
          <cell r="K4714" t="str">
            <v>TUMIYANG</v>
          </cell>
          <cell r="L4714" t="str">
            <v>TUMIYANG, RT 003 RW 006</v>
          </cell>
          <cell r="M4714" t="str">
            <v>ANAK</v>
          </cell>
          <cell r="N4714" t="str">
            <v>BELUM KAWIN</v>
          </cell>
          <cell r="O4714" t="str">
            <v>Tidak/Belum Sekolah</v>
          </cell>
          <cell r="P4714" t="str">
            <v>Islam</v>
          </cell>
          <cell r="Q4714" t="str">
            <v>BELUM/TIDAK BEKERJA</v>
          </cell>
          <cell r="R4714" t="str">
            <v>-</v>
          </cell>
          <cell r="S4714" t="str">
            <v>ADA</v>
          </cell>
        </row>
        <row r="4715">
          <cell r="A4715" t="str">
            <v>3302166605180002</v>
          </cell>
          <cell r="B4715" t="str">
            <v>3302161712130002</v>
          </cell>
          <cell r="C4715" t="str">
            <v>WAHYU PUSPITA DEWI</v>
          </cell>
          <cell r="D4715" t="str">
            <v>PR</v>
          </cell>
          <cell r="E4715">
            <v>43246</v>
          </cell>
          <cell r="F4715">
            <v>1.9068493150684931</v>
          </cell>
          <cell r="G4715" t="str">
            <v>BANYUMAS</v>
          </cell>
          <cell r="H4715" t="str">
            <v>TUMIYANG</v>
          </cell>
          <cell r="I4715" t="str">
            <v>003</v>
          </cell>
          <cell r="J4715" t="str">
            <v>006</v>
          </cell>
          <cell r="K4715" t="str">
            <v>TUMIYANG</v>
          </cell>
          <cell r="L4715" t="str">
            <v>TUMIYANG, RT 003 RW 006</v>
          </cell>
          <cell r="M4715" t="str">
            <v>ANAK</v>
          </cell>
          <cell r="N4715" t="str">
            <v>BELUM KAWIN</v>
          </cell>
          <cell r="O4715" t="str">
            <v>Tidak/Belum Sekolah</v>
          </cell>
          <cell r="P4715" t="str">
            <v>Islam</v>
          </cell>
          <cell r="Q4715" t="str">
            <v>BELUM/TIDAK BEKERJA</v>
          </cell>
          <cell r="R4715" t="str">
            <v>-</v>
          </cell>
          <cell r="S4715" t="str">
            <v>ADA</v>
          </cell>
        </row>
        <row r="4716">
          <cell r="A4716" t="str">
            <v>3603112403880004</v>
          </cell>
          <cell r="B4716" t="str">
            <v>3302161911130012</v>
          </cell>
          <cell r="C4716" t="str">
            <v>ASMADI</v>
          </cell>
          <cell r="D4716" t="str">
            <v>LK</v>
          </cell>
          <cell r="E4716">
            <v>32226</v>
          </cell>
          <cell r="F4716">
            <v>32.098630136986301</v>
          </cell>
          <cell r="G4716" t="str">
            <v>TANGERANG</v>
          </cell>
          <cell r="H4716" t="str">
            <v>CILONGOK</v>
          </cell>
          <cell r="I4716" t="str">
            <v>003</v>
          </cell>
          <cell r="J4716" t="str">
            <v>006</v>
          </cell>
          <cell r="K4716" t="str">
            <v>TUMIYANG</v>
          </cell>
          <cell r="L4716" t="str">
            <v>CILONGOK, RT 003 RW 006</v>
          </cell>
          <cell r="M4716" t="str">
            <v>KEPALA KELUARGA</v>
          </cell>
          <cell r="N4716" t="str">
            <v>KAWIN</v>
          </cell>
          <cell r="O4716" t="str">
            <v>SLTP/Sederajat</v>
          </cell>
          <cell r="P4716" t="str">
            <v>Islam</v>
          </cell>
          <cell r="Q4716" t="str">
            <v>KARYAWAN SWASTA</v>
          </cell>
          <cell r="R4716" t="str">
            <v>-</v>
          </cell>
          <cell r="S4716" t="str">
            <v>TIDAK ADA</v>
          </cell>
        </row>
        <row r="4717">
          <cell r="A4717" t="str">
            <v>3302166002920002</v>
          </cell>
          <cell r="B4717" t="str">
            <v>3302161911130012</v>
          </cell>
          <cell r="C4717" t="str">
            <v>SITI AFIDAH</v>
          </cell>
          <cell r="D4717" t="str">
            <v>PR</v>
          </cell>
          <cell r="E4717">
            <v>33654</v>
          </cell>
          <cell r="F4717">
            <v>28.186301369863013</v>
          </cell>
          <cell r="G4717" t="str">
            <v>BANYUMAS</v>
          </cell>
          <cell r="H4717" t="str">
            <v>CILONGOK</v>
          </cell>
          <cell r="I4717" t="str">
            <v>003</v>
          </cell>
          <cell r="J4717" t="str">
            <v>006</v>
          </cell>
          <cell r="K4717" t="str">
            <v>TUMIYANG</v>
          </cell>
          <cell r="L4717" t="str">
            <v>CILONGOK, RT 003 RW 006</v>
          </cell>
          <cell r="M4717" t="str">
            <v>ISTRI</v>
          </cell>
          <cell r="N4717" t="str">
            <v>KAWIN</v>
          </cell>
          <cell r="O4717" t="str">
            <v>SLTP/Sederajat</v>
          </cell>
          <cell r="P4717" t="str">
            <v>Islam</v>
          </cell>
          <cell r="Q4717" t="str">
            <v>MENGURUS RUMAH TANGGA</v>
          </cell>
          <cell r="R4717" t="str">
            <v>-</v>
          </cell>
          <cell r="S4717" t="str">
            <v>TIDAK ADA</v>
          </cell>
        </row>
        <row r="4718">
          <cell r="A4718" t="str">
            <v>3302165012090003</v>
          </cell>
          <cell r="B4718" t="str">
            <v>3302161911130012</v>
          </cell>
          <cell r="C4718" t="str">
            <v>SUKMA AYU PUTRI PRANATA</v>
          </cell>
          <cell r="D4718" t="str">
            <v>PR</v>
          </cell>
          <cell r="E4718">
            <v>40157</v>
          </cell>
          <cell r="F4718">
            <v>10.36986301369863</v>
          </cell>
          <cell r="G4718" t="str">
            <v>BANYUMAS</v>
          </cell>
          <cell r="H4718" t="str">
            <v>CILONGOK</v>
          </cell>
          <cell r="I4718" t="str">
            <v>003</v>
          </cell>
          <cell r="J4718" t="str">
            <v>006</v>
          </cell>
          <cell r="K4718" t="str">
            <v>TUMIYANG</v>
          </cell>
          <cell r="L4718" t="str">
            <v>CILONGOK, RT 003 RW 006</v>
          </cell>
          <cell r="M4718" t="str">
            <v>ANAK</v>
          </cell>
          <cell r="N4718" t="str">
            <v>BELUM KAWIN</v>
          </cell>
          <cell r="O4718" t="str">
            <v>Tidak/Belum Sekolah</v>
          </cell>
          <cell r="P4718" t="str">
            <v>Islam</v>
          </cell>
          <cell r="Q4718" t="str">
            <v>BELUM/TIDAK BEKERJA</v>
          </cell>
          <cell r="R4718" t="str">
            <v>-</v>
          </cell>
          <cell r="S4718" t="str">
            <v>ADA</v>
          </cell>
        </row>
        <row r="4719">
          <cell r="A4719" t="str">
            <v>3302166104180003</v>
          </cell>
          <cell r="B4719" t="str">
            <v>3302161911130012</v>
          </cell>
          <cell r="C4719" t="str">
            <v>ASKADINA KANZIA NADIFAH</v>
          </cell>
          <cell r="D4719" t="str">
            <v>PR</v>
          </cell>
          <cell r="E4719">
            <v>43211</v>
          </cell>
          <cell r="F4719">
            <v>2.0027397260273974</v>
          </cell>
          <cell r="G4719" t="str">
            <v>BANYUMAS</v>
          </cell>
          <cell r="H4719" t="str">
            <v>CILONGOK</v>
          </cell>
          <cell r="I4719" t="str">
            <v>003</v>
          </cell>
          <cell r="J4719" t="str">
            <v>006</v>
          </cell>
          <cell r="K4719" t="str">
            <v>TUMIYANG</v>
          </cell>
          <cell r="L4719" t="str">
            <v>CILONGOK, RT 003 RW 006</v>
          </cell>
          <cell r="M4719" t="str">
            <v>ANAK</v>
          </cell>
          <cell r="N4719" t="str">
            <v>BELUM KAWIN</v>
          </cell>
          <cell r="O4719" t="str">
            <v>Tidak/Belum Sekolah</v>
          </cell>
          <cell r="P4719" t="str">
            <v>Islam</v>
          </cell>
          <cell r="Q4719" t="str">
            <v>BELUM/TIDAK BEKERJA</v>
          </cell>
          <cell r="R4719" t="str">
            <v>-</v>
          </cell>
          <cell r="S4719" t="str">
            <v>ADA</v>
          </cell>
        </row>
        <row r="4720">
          <cell r="A4720" t="str">
            <v>3302162307700001</v>
          </cell>
          <cell r="B4720" t="str">
            <v>3302162212060003</v>
          </cell>
          <cell r="C4720" t="str">
            <v>SURATNO</v>
          </cell>
          <cell r="D4720" t="str">
            <v>LK</v>
          </cell>
          <cell r="E4720">
            <v>25772</v>
          </cell>
          <cell r="F4720">
            <v>49.780821917808218</v>
          </cell>
          <cell r="G4720" t="str">
            <v>BANYUMAS</v>
          </cell>
          <cell r="H4720" t="str">
            <v>TUMIYANG</v>
          </cell>
          <cell r="I4720" t="str">
            <v>003</v>
          </cell>
          <cell r="J4720" t="str">
            <v>006</v>
          </cell>
          <cell r="K4720" t="str">
            <v>TUMIYANG</v>
          </cell>
          <cell r="L4720" t="str">
            <v>TUMIYANG, RT 003 RW 006</v>
          </cell>
          <cell r="M4720" t="str">
            <v>KEPALA KELUARGA</v>
          </cell>
          <cell r="N4720" t="str">
            <v>KAWIN</v>
          </cell>
          <cell r="O4720" t="str">
            <v>SLTP/Sederajat</v>
          </cell>
          <cell r="P4720" t="str">
            <v>Islam</v>
          </cell>
          <cell r="Q4720" t="str">
            <v>PETANI/PEKEBUN</v>
          </cell>
          <cell r="R4720" t="str">
            <v>-</v>
          </cell>
          <cell r="S4720" t="str">
            <v>TIDAK ADA</v>
          </cell>
        </row>
        <row r="4721">
          <cell r="A4721" t="str">
            <v>3302165008810003</v>
          </cell>
          <cell r="B4721" t="str">
            <v>3302162212060003</v>
          </cell>
          <cell r="C4721" t="str">
            <v>ENI PUJIATI</v>
          </cell>
          <cell r="D4721" t="str">
            <v>PR</v>
          </cell>
          <cell r="E4721">
            <v>29808</v>
          </cell>
          <cell r="F4721">
            <v>38.723287671232875</v>
          </cell>
          <cell r="G4721" t="str">
            <v>BANYUMAS</v>
          </cell>
          <cell r="H4721" t="str">
            <v>TUMIYANG</v>
          </cell>
          <cell r="I4721" t="str">
            <v>003</v>
          </cell>
          <cell r="J4721" t="str">
            <v>006</v>
          </cell>
          <cell r="K4721" t="str">
            <v>TUMIYANG</v>
          </cell>
          <cell r="L4721" t="str">
            <v>TUMIYANG, RT 003 RW 006</v>
          </cell>
          <cell r="M4721" t="str">
            <v>ISTRI</v>
          </cell>
          <cell r="N4721" t="str">
            <v>KAWIN</v>
          </cell>
          <cell r="O4721" t="str">
            <v>Tamat SD/Sederajat</v>
          </cell>
          <cell r="P4721" t="str">
            <v>Islam</v>
          </cell>
          <cell r="Q4721" t="str">
            <v>MENGURUS RUMAH TANGGA</v>
          </cell>
          <cell r="R4721" t="str">
            <v>-</v>
          </cell>
          <cell r="S4721" t="str">
            <v>TIDAK ADA</v>
          </cell>
        </row>
        <row r="4722">
          <cell r="A4722" t="str">
            <v>3302160805010004</v>
          </cell>
          <cell r="B4722" t="str">
            <v>3302162212060003</v>
          </cell>
          <cell r="C4722" t="str">
            <v>CAHYA HARI SETIAWAN</v>
          </cell>
          <cell r="D4722" t="str">
            <v>LK</v>
          </cell>
          <cell r="E4722">
            <v>37019</v>
          </cell>
          <cell r="F4722">
            <v>18.967123287671232</v>
          </cell>
          <cell r="G4722" t="str">
            <v>BANYUMAS</v>
          </cell>
          <cell r="H4722" t="str">
            <v>TUMIYANG</v>
          </cell>
          <cell r="I4722" t="str">
            <v>003</v>
          </cell>
          <cell r="J4722" t="str">
            <v>006</v>
          </cell>
          <cell r="K4722" t="str">
            <v>TUMIYANG</v>
          </cell>
          <cell r="L4722" t="str">
            <v>TUMIYANG, RT 003 RW 006</v>
          </cell>
          <cell r="M4722" t="str">
            <v>ANAK</v>
          </cell>
          <cell r="N4722" t="str">
            <v>BELUM KAWIN</v>
          </cell>
          <cell r="O4722" t="str">
            <v>Belum Tamat SD/Sederajat</v>
          </cell>
          <cell r="P4722" t="str">
            <v>Islam</v>
          </cell>
          <cell r="Q4722" t="str">
            <v>PELAJAR/MAHASISWA</v>
          </cell>
          <cell r="R4722" t="str">
            <v>-</v>
          </cell>
          <cell r="S4722" t="str">
            <v>ADA</v>
          </cell>
        </row>
        <row r="4723">
          <cell r="A4723" t="str">
            <v>3302164311130001</v>
          </cell>
          <cell r="B4723" t="str">
            <v>3302162212060003</v>
          </cell>
          <cell r="C4723" t="str">
            <v>KENSYI FAIZAH ADIVA</v>
          </cell>
          <cell r="D4723" t="str">
            <v>PR</v>
          </cell>
          <cell r="E4723">
            <v>41581</v>
          </cell>
          <cell r="F4723">
            <v>6.4684931506849317</v>
          </cell>
          <cell r="G4723" t="str">
            <v>BANYUMAS</v>
          </cell>
          <cell r="H4723" t="str">
            <v>TUMIYANG</v>
          </cell>
          <cell r="I4723" t="str">
            <v>003</v>
          </cell>
          <cell r="J4723" t="str">
            <v>006</v>
          </cell>
          <cell r="K4723" t="str">
            <v>TUMIYANG</v>
          </cell>
          <cell r="L4723" t="str">
            <v>TUMIYANG, RT 003 RW 006</v>
          </cell>
          <cell r="M4723" t="str">
            <v>ANAK</v>
          </cell>
          <cell r="N4723" t="str">
            <v>BELUM KAWIN</v>
          </cell>
          <cell r="O4723" t="str">
            <v>Tidak/Belum Sekolah</v>
          </cell>
          <cell r="P4723" t="str">
            <v>Islam</v>
          </cell>
          <cell r="Q4723" t="str">
            <v>BELUM/TIDAK BEKERJA</v>
          </cell>
          <cell r="R4723" t="str">
            <v>-</v>
          </cell>
          <cell r="S4723" t="str">
            <v>ADA</v>
          </cell>
        </row>
        <row r="4724">
          <cell r="A4724" t="str">
            <v>3302140906890002</v>
          </cell>
          <cell r="B4724" t="str">
            <v>3302162306120001</v>
          </cell>
          <cell r="C4724" t="str">
            <v>APIT JUNAEDI</v>
          </cell>
          <cell r="D4724" t="str">
            <v>LK</v>
          </cell>
          <cell r="E4724">
            <v>32668</v>
          </cell>
          <cell r="F4724">
            <v>30.887671232876713</v>
          </cell>
          <cell r="G4724" t="str">
            <v>BANYUMAS</v>
          </cell>
          <cell r="H4724" t="str">
            <v>DESA TUMIYANG</v>
          </cell>
          <cell r="I4724" t="str">
            <v>003</v>
          </cell>
          <cell r="J4724" t="str">
            <v>006</v>
          </cell>
          <cell r="K4724" t="str">
            <v>TUMIYANG</v>
          </cell>
          <cell r="L4724" t="str">
            <v>DESA TUMIYANG, RT 003 RW 006</v>
          </cell>
          <cell r="M4724" t="str">
            <v>KEPALA KELUARGA</v>
          </cell>
          <cell r="N4724" t="str">
            <v>KAWIN</v>
          </cell>
          <cell r="O4724" t="str">
            <v>SLTA/Sederajat</v>
          </cell>
          <cell r="P4724" t="str">
            <v>Islam</v>
          </cell>
          <cell r="Q4724" t="str">
            <v>KARYAWAN SWASTA</v>
          </cell>
          <cell r="R4724" t="str">
            <v>-</v>
          </cell>
          <cell r="S4724" t="str">
            <v>TIDAK ADA</v>
          </cell>
        </row>
        <row r="4725">
          <cell r="A4725" t="str">
            <v>3302166004900002</v>
          </cell>
          <cell r="B4725" t="str">
            <v>3302162306120001</v>
          </cell>
          <cell r="C4725" t="str">
            <v>AULIA NURLAILI APRILIANI</v>
          </cell>
          <cell r="D4725" t="str">
            <v>PR</v>
          </cell>
          <cell r="E4725">
            <v>32983</v>
          </cell>
          <cell r="F4725">
            <v>30.024657534246575</v>
          </cell>
          <cell r="G4725" t="str">
            <v>BANYUMAS</v>
          </cell>
          <cell r="H4725" t="str">
            <v>DESA TUMIYANG</v>
          </cell>
          <cell r="I4725" t="str">
            <v>003</v>
          </cell>
          <cell r="J4725" t="str">
            <v>006</v>
          </cell>
          <cell r="K4725" t="str">
            <v>TUMIYANG</v>
          </cell>
          <cell r="L4725" t="str">
            <v>DESA TUMIYANG, RT 003 RW 006</v>
          </cell>
          <cell r="M4725" t="str">
            <v>ISTRI</v>
          </cell>
          <cell r="N4725" t="str">
            <v>KAWIN</v>
          </cell>
          <cell r="O4725" t="str">
            <v>Akademi/Diploma III/S. Muda</v>
          </cell>
          <cell r="P4725" t="str">
            <v>Islam</v>
          </cell>
          <cell r="Q4725" t="str">
            <v>BIDAN</v>
          </cell>
          <cell r="R4725" t="str">
            <v>-</v>
          </cell>
          <cell r="S4725" t="str">
            <v>ADA</v>
          </cell>
        </row>
        <row r="4726">
          <cell r="A4726" t="str">
            <v>3302160802180002</v>
          </cell>
          <cell r="B4726" t="str">
            <v>3302162306120001</v>
          </cell>
          <cell r="C4726" t="str">
            <v>HAFIZH HAMIZAN AL FATIH</v>
          </cell>
          <cell r="D4726" t="str">
            <v>LK</v>
          </cell>
          <cell r="E4726">
            <v>43139</v>
          </cell>
          <cell r="F4726">
            <v>2.2000000000000002</v>
          </cell>
          <cell r="G4726" t="str">
            <v>BANYUMAS</v>
          </cell>
          <cell r="H4726" t="str">
            <v>DESA TUMIYANG</v>
          </cell>
          <cell r="I4726" t="str">
            <v>003</v>
          </cell>
          <cell r="J4726" t="str">
            <v>006</v>
          </cell>
          <cell r="K4726" t="str">
            <v>TUMIYANG</v>
          </cell>
          <cell r="L4726" t="str">
            <v>DESA TUMIYANG, RT 003 RW 006</v>
          </cell>
          <cell r="M4726" t="str">
            <v>ANAK</v>
          </cell>
          <cell r="N4726" t="str">
            <v>BELUM KAWIN</v>
          </cell>
          <cell r="O4726" t="str">
            <v>Tidak/Belum Sekolah</v>
          </cell>
          <cell r="P4726" t="str">
            <v>Islam</v>
          </cell>
          <cell r="Q4726" t="str">
            <v>BELUM/TIDAK BEKERJA</v>
          </cell>
          <cell r="R4726" t="str">
            <v>-</v>
          </cell>
          <cell r="S4726" t="str">
            <v>ADA</v>
          </cell>
        </row>
        <row r="4727">
          <cell r="A4727" t="str">
            <v>3302161812860003</v>
          </cell>
          <cell r="B4727" t="str">
            <v>3302162309130005</v>
          </cell>
          <cell r="C4727" t="str">
            <v>EKO PURNOMO</v>
          </cell>
          <cell r="D4727" t="str">
            <v>LK</v>
          </cell>
          <cell r="E4727">
            <v>31764</v>
          </cell>
          <cell r="F4727">
            <v>33.364383561643834</v>
          </cell>
          <cell r="G4727" t="str">
            <v>BANYUMAS</v>
          </cell>
          <cell r="H4727" t="str">
            <v>DESA TUMIYANG</v>
          </cell>
          <cell r="I4727" t="str">
            <v>003</v>
          </cell>
          <cell r="J4727" t="str">
            <v>006</v>
          </cell>
          <cell r="K4727" t="str">
            <v>TUMIYANG</v>
          </cell>
          <cell r="L4727" t="str">
            <v>DESA TUMIYANG, RT 003 RW 006</v>
          </cell>
          <cell r="M4727" t="str">
            <v>KEPALA KELUARGA</v>
          </cell>
          <cell r="N4727" t="str">
            <v>KAWIN</v>
          </cell>
          <cell r="O4727" t="str">
            <v>SLTP/Sederajat</v>
          </cell>
          <cell r="P4727" t="str">
            <v>Islam</v>
          </cell>
          <cell r="Q4727" t="str">
            <v>KARYAWAN SWASTA</v>
          </cell>
          <cell r="R4727" t="str">
            <v>-</v>
          </cell>
          <cell r="S4727" t="str">
            <v>TIDAK ADA</v>
          </cell>
        </row>
        <row r="4728">
          <cell r="A4728" t="str">
            <v>3302165205940003</v>
          </cell>
          <cell r="B4728" t="str">
            <v>3302162309130005</v>
          </cell>
          <cell r="C4728" t="str">
            <v>MEI WIDIASTUTI</v>
          </cell>
          <cell r="D4728" t="str">
            <v>PR</v>
          </cell>
          <cell r="E4728">
            <v>34466</v>
          </cell>
          <cell r="F4728">
            <v>25.961643835616439</v>
          </cell>
          <cell r="G4728" t="str">
            <v>BANYUMAS</v>
          </cell>
          <cell r="H4728" t="str">
            <v>DESA TUMIYANG</v>
          </cell>
          <cell r="I4728" t="str">
            <v>003</v>
          </cell>
          <cell r="J4728" t="str">
            <v>006</v>
          </cell>
          <cell r="K4728" t="str">
            <v>TUMIYANG</v>
          </cell>
          <cell r="L4728" t="str">
            <v>DESA TUMIYANG, RT 003 RW 006</v>
          </cell>
          <cell r="M4728" t="str">
            <v>ISTRI</v>
          </cell>
          <cell r="N4728" t="str">
            <v>KAWIN</v>
          </cell>
          <cell r="O4728" t="str">
            <v>Tamat SD/Sederajat</v>
          </cell>
          <cell r="P4728" t="str">
            <v>Islam</v>
          </cell>
          <cell r="Q4728" t="str">
            <v>MENGURUS RUMAH TANGGA</v>
          </cell>
          <cell r="R4728" t="str">
            <v>-</v>
          </cell>
          <cell r="S4728" t="str">
            <v>TIDAK ADA</v>
          </cell>
        </row>
        <row r="4729">
          <cell r="A4729" t="str">
            <v>3302166607130003</v>
          </cell>
          <cell r="B4729" t="str">
            <v>3302162309130005</v>
          </cell>
          <cell r="C4729" t="str">
            <v>BIANKA ZAHRA RAMADHANI</v>
          </cell>
          <cell r="D4729" t="str">
            <v>PR</v>
          </cell>
          <cell r="E4729">
            <v>41481</v>
          </cell>
          <cell r="F4729">
            <v>6.7424657534246579</v>
          </cell>
          <cell r="G4729" t="str">
            <v>BANYUMAS</v>
          </cell>
          <cell r="H4729" t="str">
            <v>DESA TUMIYANG</v>
          </cell>
          <cell r="I4729" t="str">
            <v>003</v>
          </cell>
          <cell r="J4729" t="str">
            <v>006</v>
          </cell>
          <cell r="K4729" t="str">
            <v>TUMIYANG</v>
          </cell>
          <cell r="L4729" t="str">
            <v>DESA TUMIYANG, RT 003 RW 006</v>
          </cell>
          <cell r="M4729" t="str">
            <v>ANAK</v>
          </cell>
          <cell r="N4729" t="str">
            <v>BELUM KAWIN</v>
          </cell>
          <cell r="O4729" t="str">
            <v>Tidak/Belum Sekolah</v>
          </cell>
          <cell r="P4729" t="str">
            <v>Islam</v>
          </cell>
          <cell r="Q4729" t="str">
            <v>BELUM/TIDAK BEKERJA</v>
          </cell>
          <cell r="R4729" t="str">
            <v>-</v>
          </cell>
          <cell r="S4729" t="str">
            <v>ADA</v>
          </cell>
        </row>
        <row r="4730">
          <cell r="A4730" t="str">
            <v>3302162301710001</v>
          </cell>
          <cell r="B4730" t="str">
            <v>3302162404060005</v>
          </cell>
          <cell r="C4730" t="str">
            <v>ISROIL</v>
          </cell>
          <cell r="D4730" t="str">
            <v>LK</v>
          </cell>
          <cell r="E4730">
            <v>25956</v>
          </cell>
          <cell r="F4730">
            <v>49.276712328767125</v>
          </cell>
          <cell r="G4730" t="str">
            <v>BANYUMAS</v>
          </cell>
          <cell r="H4730" t="str">
            <v>TUMIYANG</v>
          </cell>
          <cell r="I4730" t="str">
            <v>003</v>
          </cell>
          <cell r="J4730" t="str">
            <v>006</v>
          </cell>
          <cell r="K4730" t="str">
            <v>TUMIYANG</v>
          </cell>
          <cell r="L4730" t="str">
            <v>TUMIYANG, RT 003 RW 006</v>
          </cell>
          <cell r="M4730" t="str">
            <v>KEPALA KELUARGA</v>
          </cell>
          <cell r="N4730" t="str">
            <v>KAWIN</v>
          </cell>
          <cell r="O4730" t="str">
            <v>Diploma IV/Strata I</v>
          </cell>
          <cell r="P4730" t="str">
            <v>Islam</v>
          </cell>
          <cell r="Q4730" t="str">
            <v>PEGAWAI NEGERI SIPIL</v>
          </cell>
          <cell r="R4730" t="str">
            <v>-</v>
          </cell>
          <cell r="S4730" t="str">
            <v>ADA</v>
          </cell>
        </row>
        <row r="4731">
          <cell r="A4731" t="str">
            <v>3302165806790003</v>
          </cell>
          <cell r="B4731" t="str">
            <v>3302162404060005</v>
          </cell>
          <cell r="C4731" t="str">
            <v>TRISIYANI</v>
          </cell>
          <cell r="D4731" t="str">
            <v>PR</v>
          </cell>
          <cell r="E4731">
            <v>29024</v>
          </cell>
          <cell r="F4731">
            <v>40.871232876712327</v>
          </cell>
          <cell r="G4731" t="str">
            <v>BANYUMAS</v>
          </cell>
          <cell r="H4731" t="str">
            <v>TUMIYANG</v>
          </cell>
          <cell r="I4731" t="str">
            <v>003</v>
          </cell>
          <cell r="J4731" t="str">
            <v>006</v>
          </cell>
          <cell r="K4731" t="str">
            <v>TUMIYANG</v>
          </cell>
          <cell r="L4731" t="str">
            <v>TUMIYANG, RT 003 RW 006</v>
          </cell>
          <cell r="M4731" t="str">
            <v>ISTRI</v>
          </cell>
          <cell r="N4731" t="str">
            <v>KAWIN</v>
          </cell>
          <cell r="O4731" t="str">
            <v>Diploma IV/Strata I</v>
          </cell>
          <cell r="P4731" t="str">
            <v>Islam</v>
          </cell>
          <cell r="Q4731" t="str">
            <v>GURU</v>
          </cell>
          <cell r="R4731" t="str">
            <v>-</v>
          </cell>
          <cell r="S4731" t="str">
            <v>TIDAK ADA</v>
          </cell>
        </row>
        <row r="4732">
          <cell r="A4732" t="str">
            <v>3302164504020003</v>
          </cell>
          <cell r="B4732" t="str">
            <v>3302162404060005</v>
          </cell>
          <cell r="C4732" t="str">
            <v>RIMA NUR FAIZAH</v>
          </cell>
          <cell r="D4732" t="str">
            <v>PR</v>
          </cell>
          <cell r="E4732">
            <v>37351</v>
          </cell>
          <cell r="F4732">
            <v>18.057534246575344</v>
          </cell>
          <cell r="G4732" t="str">
            <v>BANYUMAS</v>
          </cell>
          <cell r="H4732" t="str">
            <v>TUMIYANG</v>
          </cell>
          <cell r="I4732" t="str">
            <v>003</v>
          </cell>
          <cell r="J4732" t="str">
            <v>006</v>
          </cell>
          <cell r="K4732" t="str">
            <v>TUMIYANG</v>
          </cell>
          <cell r="L4732" t="str">
            <v>TUMIYANG, RT 003 RW 006</v>
          </cell>
          <cell r="M4732" t="str">
            <v>ANAK</v>
          </cell>
          <cell r="N4732" t="str">
            <v>BELUM KAWIN</v>
          </cell>
          <cell r="O4732" t="str">
            <v>SLTP/Sederajat</v>
          </cell>
          <cell r="P4732" t="str">
            <v>Islam</v>
          </cell>
          <cell r="Q4732" t="str">
            <v>PELAJAR/MAHASISWA</v>
          </cell>
          <cell r="R4732" t="str">
            <v>-</v>
          </cell>
          <cell r="S4732" t="str">
            <v>TIDAK ADA</v>
          </cell>
        </row>
        <row r="4733">
          <cell r="A4733" t="str">
            <v>3302167012100001</v>
          </cell>
          <cell r="B4733" t="str">
            <v>3302162404060005</v>
          </cell>
          <cell r="C4733" t="str">
            <v>SAFINATUN MUAZAROH</v>
          </cell>
          <cell r="D4733" t="str">
            <v>PR</v>
          </cell>
          <cell r="E4733">
            <v>40542</v>
          </cell>
          <cell r="F4733">
            <v>9.3150684931506849</v>
          </cell>
          <cell r="G4733" t="str">
            <v>BANYUMAS</v>
          </cell>
          <cell r="H4733" t="str">
            <v>TUMIYANG</v>
          </cell>
          <cell r="I4733" t="str">
            <v>003</v>
          </cell>
          <cell r="J4733" t="str">
            <v>006</v>
          </cell>
          <cell r="K4733" t="str">
            <v>TUMIYANG</v>
          </cell>
          <cell r="L4733" t="str">
            <v>TUMIYANG, RT 003 RW 006</v>
          </cell>
          <cell r="M4733" t="str">
            <v>ANAK</v>
          </cell>
          <cell r="N4733" t="str">
            <v>BELUM KAWIN</v>
          </cell>
          <cell r="O4733" t="str">
            <v>Tidak/Belum Sekolah</v>
          </cell>
          <cell r="P4733" t="str">
            <v>Islam</v>
          </cell>
          <cell r="Q4733" t="str">
            <v>BELUM/TIDAK BEKERJA</v>
          </cell>
          <cell r="R4733" t="str">
            <v>-</v>
          </cell>
          <cell r="S4733" t="str">
            <v>ADA</v>
          </cell>
        </row>
        <row r="4734">
          <cell r="A4734" t="str">
            <v>3302162911740001</v>
          </cell>
          <cell r="B4734" t="str">
            <v>3302162404060006</v>
          </cell>
          <cell r="C4734" t="str">
            <v>MUHAIL</v>
          </cell>
          <cell r="D4734" t="str">
            <v>LK</v>
          </cell>
          <cell r="E4734">
            <v>27362</v>
          </cell>
          <cell r="F4734">
            <v>45.424657534246577</v>
          </cell>
          <cell r="G4734" t="str">
            <v>CILACAP</v>
          </cell>
          <cell r="H4734" t="str">
            <v>TUMIYANG</v>
          </cell>
          <cell r="I4734" t="str">
            <v>003</v>
          </cell>
          <cell r="J4734" t="str">
            <v>006</v>
          </cell>
          <cell r="K4734" t="str">
            <v>TUMIYANG</v>
          </cell>
          <cell r="L4734" t="str">
            <v>TUMIYANG, RT 003 RW 006</v>
          </cell>
          <cell r="M4734" t="str">
            <v>KEPALA KELUARGA</v>
          </cell>
          <cell r="N4734" t="str">
            <v>KAWIN</v>
          </cell>
          <cell r="O4734" t="str">
            <v>Akademi/Diploma III/S. Muda</v>
          </cell>
          <cell r="P4734" t="str">
            <v>Islam</v>
          </cell>
          <cell r="Q4734" t="str">
            <v>PEGAWAI NEGERI SIPIL</v>
          </cell>
          <cell r="R4734" t="str">
            <v>-</v>
          </cell>
          <cell r="S4734" t="str">
            <v>ADA</v>
          </cell>
        </row>
        <row r="4735">
          <cell r="A4735" t="str">
            <v>3302165504740001</v>
          </cell>
          <cell r="B4735" t="str">
            <v>3302162404060006</v>
          </cell>
          <cell r="C4735" t="str">
            <v>RIRIN FARINA</v>
          </cell>
          <cell r="D4735" t="str">
            <v>PR</v>
          </cell>
          <cell r="E4735">
            <v>27134</v>
          </cell>
          <cell r="F4735">
            <v>46.049315068493151</v>
          </cell>
          <cell r="G4735" t="str">
            <v>BANYUMAS</v>
          </cell>
          <cell r="H4735" t="str">
            <v>TUMIYANG</v>
          </cell>
          <cell r="I4735" t="str">
            <v>003</v>
          </cell>
          <cell r="J4735" t="str">
            <v>006</v>
          </cell>
          <cell r="K4735" t="str">
            <v>TUMIYANG</v>
          </cell>
          <cell r="L4735" t="str">
            <v>TUMIYANG, RT 003 RW 006</v>
          </cell>
          <cell r="M4735" t="str">
            <v>ISTRI</v>
          </cell>
          <cell r="N4735" t="str">
            <v>KAWIN</v>
          </cell>
          <cell r="O4735" t="str">
            <v>Akademi/Diploma III/S. Muda</v>
          </cell>
          <cell r="P4735" t="str">
            <v>Islam</v>
          </cell>
          <cell r="Q4735" t="str">
            <v>PEGAWAI NEGERI SIPIL</v>
          </cell>
          <cell r="R4735" t="str">
            <v>-</v>
          </cell>
          <cell r="S4735" t="str">
            <v>ADA</v>
          </cell>
        </row>
        <row r="4736">
          <cell r="A4736" t="str">
            <v>3302160603040001</v>
          </cell>
          <cell r="B4736" t="str">
            <v>3302162404060006</v>
          </cell>
          <cell r="C4736" t="str">
            <v>ULWI FAQIH FANANI</v>
          </cell>
          <cell r="D4736" t="str">
            <v>LK</v>
          </cell>
          <cell r="E4736">
            <v>38052</v>
          </cell>
          <cell r="F4736">
            <v>16.136986301369863</v>
          </cell>
          <cell r="G4736" t="str">
            <v>BANYUMAS</v>
          </cell>
          <cell r="H4736" t="str">
            <v>TUMIYANG</v>
          </cell>
          <cell r="I4736" t="str">
            <v>003</v>
          </cell>
          <cell r="J4736" t="str">
            <v>006</v>
          </cell>
          <cell r="K4736" t="str">
            <v>TUMIYANG</v>
          </cell>
          <cell r="L4736" t="str">
            <v>TUMIYANG, RT 003 RW 006</v>
          </cell>
          <cell r="M4736" t="str">
            <v>ANAK</v>
          </cell>
          <cell r="N4736" t="str">
            <v>BELUM KAWIN</v>
          </cell>
          <cell r="O4736" t="str">
            <v>Tidak/Belum Sekolah</v>
          </cell>
          <cell r="P4736" t="str">
            <v>Islam</v>
          </cell>
          <cell r="Q4736" t="str">
            <v>BELUM/TIDAK BEKERJA</v>
          </cell>
          <cell r="R4736" t="str">
            <v>-</v>
          </cell>
          <cell r="S4736" t="str">
            <v>ADA</v>
          </cell>
        </row>
        <row r="4737">
          <cell r="A4737" t="str">
            <v>3302161004990002</v>
          </cell>
          <cell r="B4737" t="str">
            <v>3302162404060006</v>
          </cell>
          <cell r="C4737" t="str">
            <v>AFIF ABDUL AZIZ</v>
          </cell>
          <cell r="D4737" t="str">
            <v>LK</v>
          </cell>
          <cell r="E4737">
            <v>36260</v>
          </cell>
          <cell r="F4737">
            <v>21.046575342465754</v>
          </cell>
          <cell r="G4737" t="str">
            <v>BANYUMAS</v>
          </cell>
          <cell r="H4737" t="str">
            <v>TUMIYANG</v>
          </cell>
          <cell r="I4737" t="str">
            <v>003</v>
          </cell>
          <cell r="J4737" t="str">
            <v>006</v>
          </cell>
          <cell r="K4737" t="str">
            <v>TUMIYANG</v>
          </cell>
          <cell r="L4737" t="str">
            <v>TUMIYANG, RT 003 RW 006</v>
          </cell>
          <cell r="M4737" t="str">
            <v>ANAK</v>
          </cell>
          <cell r="N4737" t="str">
            <v>BELUM KAWIN</v>
          </cell>
          <cell r="O4737" t="str">
            <v>Belum Tamat SD/Sederajat</v>
          </cell>
          <cell r="P4737" t="str">
            <v>Islam</v>
          </cell>
          <cell r="Q4737" t="str">
            <v>PELAJAR/MAHASISWA</v>
          </cell>
          <cell r="R4737" t="str">
            <v>-</v>
          </cell>
          <cell r="S4737" t="str">
            <v>ADA</v>
          </cell>
        </row>
        <row r="4738">
          <cell r="A4738" t="str">
            <v>3302160406690003</v>
          </cell>
          <cell r="B4738" t="str">
            <v>3302162404060007</v>
          </cell>
          <cell r="C4738" t="str">
            <v>KUSMAN</v>
          </cell>
          <cell r="D4738" t="str">
            <v>LK</v>
          </cell>
          <cell r="E4738">
            <v>25358</v>
          </cell>
          <cell r="F4738">
            <v>50.915068493150685</v>
          </cell>
          <cell r="G4738" t="str">
            <v>KEBUMEN</v>
          </cell>
          <cell r="H4738" t="str">
            <v>TUMIYANG</v>
          </cell>
          <cell r="I4738" t="str">
            <v>003</v>
          </cell>
          <cell r="J4738" t="str">
            <v>006</v>
          </cell>
          <cell r="K4738" t="str">
            <v>TUMIYANG</v>
          </cell>
          <cell r="L4738" t="str">
            <v>TUMIYANG, RT 003 RW 006</v>
          </cell>
          <cell r="M4738" t="str">
            <v>KEPALA KELUARGA</v>
          </cell>
          <cell r="N4738" t="str">
            <v>KAWIN</v>
          </cell>
          <cell r="O4738" t="str">
            <v>Diploma IV/Strata I</v>
          </cell>
          <cell r="P4738" t="str">
            <v>Islam</v>
          </cell>
          <cell r="Q4738" t="str">
            <v>PEGAWAI NEGERI SIPIL</v>
          </cell>
          <cell r="R4738" t="str">
            <v>A</v>
          </cell>
          <cell r="S4738" t="str">
            <v>ADA</v>
          </cell>
        </row>
        <row r="4739">
          <cell r="A4739" t="str">
            <v>3302165602810001</v>
          </cell>
          <cell r="B4739" t="str">
            <v>3302162404060007</v>
          </cell>
          <cell r="C4739" t="str">
            <v>WINDRIYANI</v>
          </cell>
          <cell r="D4739" t="str">
            <v>PR</v>
          </cell>
          <cell r="E4739">
            <v>29633</v>
          </cell>
          <cell r="F4739">
            <v>39.202739726027396</v>
          </cell>
          <cell r="G4739" t="str">
            <v>BANYUMAS</v>
          </cell>
          <cell r="H4739" t="str">
            <v>TUMIYANG</v>
          </cell>
          <cell r="I4739" t="str">
            <v>003</v>
          </cell>
          <cell r="J4739" t="str">
            <v>006</v>
          </cell>
          <cell r="K4739" t="str">
            <v>TUMIYANG</v>
          </cell>
          <cell r="L4739" t="str">
            <v>TUMIYANG, RT 003 RW 006</v>
          </cell>
          <cell r="M4739" t="str">
            <v>ISTRI</v>
          </cell>
          <cell r="N4739" t="str">
            <v>KAWIN</v>
          </cell>
          <cell r="O4739" t="str">
            <v>SLTP/Sederajat</v>
          </cell>
          <cell r="P4739" t="str">
            <v>Islam</v>
          </cell>
          <cell r="Q4739" t="str">
            <v>MENGURUS RUMAH TANGGA</v>
          </cell>
          <cell r="R4739" t="str">
            <v>-</v>
          </cell>
          <cell r="S4739" t="str">
            <v>TIDAK ADA</v>
          </cell>
        </row>
        <row r="4740">
          <cell r="A4740" t="str">
            <v>3302164305050001</v>
          </cell>
          <cell r="B4740" t="str">
            <v>3302162404060007</v>
          </cell>
          <cell r="C4740" t="str">
            <v>MAHARANI DYAH PALUPI</v>
          </cell>
          <cell r="D4740" t="str">
            <v>PR</v>
          </cell>
          <cell r="E4740">
            <v>38475</v>
          </cell>
          <cell r="F4740">
            <v>14.978082191780821</v>
          </cell>
          <cell r="G4740" t="str">
            <v>BANYUMAS</v>
          </cell>
          <cell r="H4740" t="str">
            <v>TUMIYANG</v>
          </cell>
          <cell r="I4740" t="str">
            <v>003</v>
          </cell>
          <cell r="J4740" t="str">
            <v>006</v>
          </cell>
          <cell r="K4740" t="str">
            <v>TUMIYANG</v>
          </cell>
          <cell r="L4740" t="str">
            <v>TUMIYANG, RT 003 RW 006</v>
          </cell>
          <cell r="M4740" t="str">
            <v>ANAK</v>
          </cell>
          <cell r="N4740" t="str">
            <v>BELUM KAWIN</v>
          </cell>
          <cell r="O4740" t="str">
            <v>Tidak/Belum Sekolah</v>
          </cell>
          <cell r="P4740" t="str">
            <v>Islam</v>
          </cell>
          <cell r="Q4740" t="str">
            <v>BELUM/TIDAK BEKERJA</v>
          </cell>
          <cell r="R4740" t="str">
            <v>-</v>
          </cell>
          <cell r="S4740" t="str">
            <v>ADA</v>
          </cell>
        </row>
        <row r="4741">
          <cell r="A4741" t="str">
            <v>3302166112010001</v>
          </cell>
          <cell r="B4741" t="str">
            <v>3302162404060007</v>
          </cell>
          <cell r="C4741" t="str">
            <v>GALUH RETNO PALUPI</v>
          </cell>
          <cell r="D4741" t="str">
            <v>PR</v>
          </cell>
          <cell r="E4741">
            <v>37246</v>
          </cell>
          <cell r="F4741">
            <v>18.345205479452055</v>
          </cell>
          <cell r="G4741" t="str">
            <v>BANYUMAS</v>
          </cell>
          <cell r="H4741" t="str">
            <v>TUMIYANG</v>
          </cell>
          <cell r="I4741" t="str">
            <v>003</v>
          </cell>
          <cell r="J4741" t="str">
            <v>006</v>
          </cell>
          <cell r="K4741" t="str">
            <v>TUMIYANG</v>
          </cell>
          <cell r="L4741" t="str">
            <v>TUMIYANG, RT 003 RW 006</v>
          </cell>
          <cell r="M4741" t="str">
            <v>ANAK</v>
          </cell>
          <cell r="N4741" t="str">
            <v>BELUM KAWIN</v>
          </cell>
          <cell r="O4741" t="str">
            <v>Belum Tamat SD/Sederajat</v>
          </cell>
          <cell r="P4741" t="str">
            <v>Islam</v>
          </cell>
          <cell r="Q4741" t="str">
            <v>PELAJAR/MAHASISWA</v>
          </cell>
          <cell r="R4741" t="str">
            <v>-</v>
          </cell>
          <cell r="S4741" t="str">
            <v>ADA</v>
          </cell>
        </row>
        <row r="4742">
          <cell r="A4742" t="str">
            <v>3302162012910001</v>
          </cell>
          <cell r="B4742" t="str">
            <v>3302162501160005</v>
          </cell>
          <cell r="C4742" t="str">
            <v>ARDI KRISTIANTO WIBOWO</v>
          </cell>
          <cell r="D4742" t="str">
            <v>LK</v>
          </cell>
          <cell r="E4742">
            <v>33592</v>
          </cell>
          <cell r="F4742">
            <v>28.356164383561644</v>
          </cell>
          <cell r="G4742" t="str">
            <v>BANYUMAS</v>
          </cell>
          <cell r="H4742" t="str">
            <v>TUMIYANG</v>
          </cell>
          <cell r="I4742" t="str">
            <v>003</v>
          </cell>
          <cell r="J4742" t="str">
            <v>006</v>
          </cell>
          <cell r="K4742" t="str">
            <v>TUMIYANG</v>
          </cell>
          <cell r="L4742" t="str">
            <v>TUMIYANG, RT 003 RW 006</v>
          </cell>
          <cell r="M4742" t="str">
            <v>KEPALA KELUARGA</v>
          </cell>
          <cell r="N4742" t="str">
            <v>KAWIN</v>
          </cell>
          <cell r="O4742" t="str">
            <v>SLTA/Sederajat</v>
          </cell>
          <cell r="P4742" t="str">
            <v>Islam</v>
          </cell>
          <cell r="Q4742" t="str">
            <v>KARYAWAN HONORER</v>
          </cell>
          <cell r="R4742" t="str">
            <v>-</v>
          </cell>
          <cell r="S4742" t="str">
            <v>ADA</v>
          </cell>
        </row>
        <row r="4743">
          <cell r="A4743" t="str">
            <v>3302185908910001</v>
          </cell>
          <cell r="B4743" t="str">
            <v>3302162501160005</v>
          </cell>
          <cell r="C4743" t="str">
            <v>INNI NURAENA</v>
          </cell>
          <cell r="D4743" t="str">
            <v>PR</v>
          </cell>
          <cell r="E4743">
            <v>33469</v>
          </cell>
          <cell r="F4743">
            <v>28.693150684931506</v>
          </cell>
          <cell r="G4743" t="str">
            <v>BANYUMAS</v>
          </cell>
          <cell r="H4743" t="str">
            <v>TUMIYANG</v>
          </cell>
          <cell r="I4743" t="str">
            <v>003</v>
          </cell>
          <cell r="J4743" t="str">
            <v>006</v>
          </cell>
          <cell r="K4743" t="str">
            <v>TUMIYANG</v>
          </cell>
          <cell r="L4743" t="str">
            <v>TUMIYANG, RT 003 RW 006</v>
          </cell>
          <cell r="M4743" t="str">
            <v>ISTRI</v>
          </cell>
          <cell r="N4743" t="str">
            <v>KAWIN</v>
          </cell>
          <cell r="O4743" t="str">
            <v>SLTA/Sederajat</v>
          </cell>
          <cell r="P4743" t="str">
            <v>Islam</v>
          </cell>
          <cell r="Q4743" t="str">
            <v>KARYAWAN SWASTA</v>
          </cell>
          <cell r="R4743" t="str">
            <v>-</v>
          </cell>
          <cell r="S4743" t="str">
            <v>ADA</v>
          </cell>
        </row>
        <row r="4744">
          <cell r="A4744" t="str">
            <v>3302180511150001</v>
          </cell>
          <cell r="B4744" t="str">
            <v>3302162501160005</v>
          </cell>
          <cell r="C4744" t="str">
            <v>FABIAN QUTHBIE TSAQIEB</v>
          </cell>
          <cell r="D4744" t="str">
            <v>LK</v>
          </cell>
          <cell r="E4744">
            <v>42313</v>
          </cell>
          <cell r="F4744">
            <v>4.463013698630137</v>
          </cell>
          <cell r="G4744" t="str">
            <v xml:space="preserve">BANYUMAS </v>
          </cell>
          <cell r="H4744" t="str">
            <v>TUMIYANG</v>
          </cell>
          <cell r="I4744" t="str">
            <v>003</v>
          </cell>
          <cell r="J4744" t="str">
            <v>006</v>
          </cell>
          <cell r="K4744" t="str">
            <v>TUMIYANG</v>
          </cell>
          <cell r="L4744" t="str">
            <v>TUMIYANG, RT 003 RW 006</v>
          </cell>
          <cell r="M4744" t="str">
            <v>ANAK</v>
          </cell>
          <cell r="N4744" t="str">
            <v>BELUM KAWIN</v>
          </cell>
          <cell r="O4744" t="str">
            <v>Tidak/Belum Sekolah</v>
          </cell>
          <cell r="P4744" t="str">
            <v>Islam</v>
          </cell>
          <cell r="Q4744" t="str">
            <v>BELUM/TIDAK BEKERJA</v>
          </cell>
          <cell r="R4744" t="str">
            <v>-</v>
          </cell>
          <cell r="S4744" t="str">
            <v>ADA</v>
          </cell>
        </row>
        <row r="4745">
          <cell r="A4745" t="str">
            <v>3302160106780002</v>
          </cell>
          <cell r="B4745" t="str">
            <v>3302162709120011</v>
          </cell>
          <cell r="C4745" t="str">
            <v>JUNAEDI</v>
          </cell>
          <cell r="D4745" t="str">
            <v>LK</v>
          </cell>
          <cell r="E4745">
            <v>28642</v>
          </cell>
          <cell r="F4745">
            <v>41.917808219178085</v>
          </cell>
          <cell r="G4745" t="str">
            <v>LEBAK</v>
          </cell>
          <cell r="H4745" t="str">
            <v>TUMIYANG</v>
          </cell>
          <cell r="I4745" t="str">
            <v>003</v>
          </cell>
          <cell r="J4745" t="str">
            <v>006</v>
          </cell>
          <cell r="K4745" t="str">
            <v>TUMIYANG</v>
          </cell>
          <cell r="L4745" t="str">
            <v>TUMIYANG, RT 003 RW 006</v>
          </cell>
          <cell r="M4745" t="str">
            <v>KEPALA KELUARGA</v>
          </cell>
          <cell r="N4745" t="str">
            <v>KAWIN</v>
          </cell>
          <cell r="O4745" t="str">
            <v>Tamat SD/Sederajat</v>
          </cell>
          <cell r="P4745" t="str">
            <v>Islam</v>
          </cell>
          <cell r="Q4745" t="str">
            <v>WIRASWASTA</v>
          </cell>
          <cell r="R4745" t="str">
            <v>-</v>
          </cell>
          <cell r="S4745" t="str">
            <v>TIDAK ADA</v>
          </cell>
        </row>
        <row r="4746">
          <cell r="A4746" t="str">
            <v>3302164106810003</v>
          </cell>
          <cell r="B4746" t="str">
            <v>3302162709120011</v>
          </cell>
          <cell r="C4746" t="str">
            <v>SUSWATI</v>
          </cell>
          <cell r="D4746" t="str">
            <v>PR</v>
          </cell>
          <cell r="E4746">
            <v>29738</v>
          </cell>
          <cell r="F4746">
            <v>38.915068493150685</v>
          </cell>
          <cell r="G4746" t="str">
            <v>BANYUMAS</v>
          </cell>
          <cell r="H4746" t="str">
            <v>TUMIYANG</v>
          </cell>
          <cell r="I4746" t="str">
            <v>003</v>
          </cell>
          <cell r="J4746" t="str">
            <v>006</v>
          </cell>
          <cell r="K4746" t="str">
            <v>TUMIYANG</v>
          </cell>
          <cell r="L4746" t="str">
            <v>TUMIYANG, RT 003 RW 006</v>
          </cell>
          <cell r="M4746" t="str">
            <v>ISTRI</v>
          </cell>
          <cell r="N4746" t="str">
            <v>KAWIN</v>
          </cell>
          <cell r="O4746" t="str">
            <v>Tamat SD/Sederajat</v>
          </cell>
          <cell r="P4746" t="str">
            <v>Islam</v>
          </cell>
          <cell r="Q4746" t="str">
            <v>MENGURUS RUMAH TANGGA</v>
          </cell>
          <cell r="R4746" t="str">
            <v>-</v>
          </cell>
          <cell r="S4746" t="str">
            <v>TIDAK ADA</v>
          </cell>
        </row>
        <row r="4747">
          <cell r="A4747" t="str">
            <v>3302160304990001</v>
          </cell>
          <cell r="B4747" t="str">
            <v>3302162709120011</v>
          </cell>
          <cell r="C4747" t="str">
            <v>WAWAN SETIONO</v>
          </cell>
          <cell r="D4747" t="str">
            <v>LK</v>
          </cell>
          <cell r="E4747">
            <v>36253</v>
          </cell>
          <cell r="F4747">
            <v>21.065753424657533</v>
          </cell>
          <cell r="G4747" t="str">
            <v>BANYUMAS</v>
          </cell>
          <cell r="H4747" t="str">
            <v>TUMIYANG</v>
          </cell>
          <cell r="I4747" t="str">
            <v>003</v>
          </cell>
          <cell r="J4747" t="str">
            <v>006</v>
          </cell>
          <cell r="K4747" t="str">
            <v>TUMIYANG</v>
          </cell>
          <cell r="L4747" t="str">
            <v>TUMIYANG, RT 003 RW 006</v>
          </cell>
          <cell r="M4747" t="str">
            <v>ANAK</v>
          </cell>
          <cell r="N4747" t="str">
            <v>BELUM KAWIN</v>
          </cell>
          <cell r="O4747" t="str">
            <v>Tamat SD/Sederajat</v>
          </cell>
          <cell r="P4747" t="str">
            <v>Islam</v>
          </cell>
          <cell r="Q4747" t="str">
            <v>PELAJAR/MAHASISWA</v>
          </cell>
          <cell r="R4747" t="str">
            <v>-</v>
          </cell>
          <cell r="S4747" t="str">
            <v>ADA</v>
          </cell>
        </row>
        <row r="4748">
          <cell r="A4748" t="str">
            <v>3302161308080002</v>
          </cell>
          <cell r="B4748" t="str">
            <v>3302162709120011</v>
          </cell>
          <cell r="C4748" t="str">
            <v>ANDI TRI ANGGA</v>
          </cell>
          <cell r="D4748" t="str">
            <v>LK</v>
          </cell>
          <cell r="E4748">
            <v>39673</v>
          </cell>
          <cell r="F4748">
            <v>11.695890410958905</v>
          </cell>
          <cell r="G4748" t="str">
            <v>BANYUMAS</v>
          </cell>
          <cell r="H4748" t="str">
            <v>TUMIYANG</v>
          </cell>
          <cell r="I4748" t="str">
            <v>003</v>
          </cell>
          <cell r="J4748" t="str">
            <v>006</v>
          </cell>
          <cell r="K4748" t="str">
            <v>TUMIYANG</v>
          </cell>
          <cell r="L4748" t="str">
            <v>TUMIYANG, RT 003 RW 006</v>
          </cell>
          <cell r="M4748" t="str">
            <v>ANAK</v>
          </cell>
          <cell r="N4748" t="str">
            <v>BELUM KAWIN</v>
          </cell>
          <cell r="O4748" t="str">
            <v>Tidak/Belum Sekolah</v>
          </cell>
          <cell r="P4748" t="str">
            <v>Islam</v>
          </cell>
          <cell r="Q4748" t="str">
            <v>BELUM/TIDAK BEKERJA</v>
          </cell>
          <cell r="R4748" t="str">
            <v>-</v>
          </cell>
          <cell r="S4748" t="str">
            <v>ADA</v>
          </cell>
        </row>
        <row r="4749">
          <cell r="A4749" t="str">
            <v>3302164504010004</v>
          </cell>
          <cell r="B4749" t="str">
            <v>3302162709120011</v>
          </cell>
          <cell r="C4749" t="str">
            <v>JULAEHA</v>
          </cell>
          <cell r="D4749" t="str">
            <v>PR</v>
          </cell>
          <cell r="E4749">
            <v>36986</v>
          </cell>
          <cell r="F4749">
            <v>19.057534246575344</v>
          </cell>
          <cell r="G4749" t="str">
            <v>BANYUMAS</v>
          </cell>
          <cell r="H4749" t="str">
            <v>TUMIYANG</v>
          </cell>
          <cell r="I4749" t="str">
            <v>003</v>
          </cell>
          <cell r="J4749" t="str">
            <v>006</v>
          </cell>
          <cell r="K4749" t="str">
            <v>TUMIYANG</v>
          </cell>
          <cell r="L4749" t="str">
            <v>TUMIYANG, RT 003 RW 006</v>
          </cell>
          <cell r="M4749" t="str">
            <v>ANAK</v>
          </cell>
          <cell r="N4749" t="str">
            <v>BELUM KAWIN</v>
          </cell>
          <cell r="O4749" t="str">
            <v>Belum Tamat SD/Sederajat</v>
          </cell>
          <cell r="P4749" t="str">
            <v>Islam</v>
          </cell>
          <cell r="Q4749" t="str">
            <v>PELAJAR/MAHASISWA</v>
          </cell>
          <cell r="R4749" t="str">
            <v>-</v>
          </cell>
          <cell r="S4749" t="str">
            <v>ADA</v>
          </cell>
        </row>
        <row r="4750">
          <cell r="A4750" t="str">
            <v>3302162702730002</v>
          </cell>
          <cell r="B4750" t="str">
            <v>3302162803070021</v>
          </cell>
          <cell r="C4750" t="str">
            <v>CAHYONO</v>
          </cell>
          <cell r="D4750" t="str">
            <v>LK</v>
          </cell>
          <cell r="E4750">
            <v>26722</v>
          </cell>
          <cell r="F4750">
            <v>47.178082191780824</v>
          </cell>
          <cell r="G4750" t="str">
            <v>BANYUMAS</v>
          </cell>
          <cell r="H4750" t="str">
            <v>DESA TUMIYANG</v>
          </cell>
          <cell r="I4750" t="str">
            <v>003</v>
          </cell>
          <cell r="J4750" t="str">
            <v>006</v>
          </cell>
          <cell r="K4750" t="str">
            <v>TUMIYANG</v>
          </cell>
          <cell r="L4750" t="str">
            <v>DESA TUMIYANG, RT 003 RW 006</v>
          </cell>
          <cell r="M4750" t="str">
            <v>KEPALA KELUARGA</v>
          </cell>
          <cell r="N4750" t="str">
            <v>KAWIN</v>
          </cell>
          <cell r="O4750" t="str">
            <v>Tamat SD/Sederajat</v>
          </cell>
          <cell r="P4750" t="str">
            <v>Islam</v>
          </cell>
          <cell r="Q4750" t="str">
            <v>PEDAGANG</v>
          </cell>
          <cell r="R4750" t="str">
            <v>-</v>
          </cell>
          <cell r="S4750" t="str">
            <v>TIDAK ADA</v>
          </cell>
        </row>
        <row r="4751">
          <cell r="A4751" t="str">
            <v>3302166506680001</v>
          </cell>
          <cell r="B4751" t="str">
            <v>3302162803070021</v>
          </cell>
          <cell r="C4751" t="str">
            <v>USWATUN HASANAH</v>
          </cell>
          <cell r="D4751" t="str">
            <v>PR</v>
          </cell>
          <cell r="E4751">
            <v>29605</v>
          </cell>
          <cell r="F4751">
            <v>39.279452054794518</v>
          </cell>
          <cell r="G4751" t="str">
            <v>BANYUMAS</v>
          </cell>
          <cell r="H4751" t="str">
            <v>DESA TUMIYANG</v>
          </cell>
          <cell r="I4751" t="str">
            <v>003</v>
          </cell>
          <cell r="J4751" t="str">
            <v>006</v>
          </cell>
          <cell r="K4751" t="str">
            <v>TUMIYANG</v>
          </cell>
          <cell r="L4751" t="str">
            <v>DESA TUMIYANG, RT 003 RW 006</v>
          </cell>
          <cell r="M4751" t="str">
            <v>ISTRI</v>
          </cell>
          <cell r="N4751" t="str">
            <v>KAWIN</v>
          </cell>
          <cell r="O4751" t="str">
            <v>SLTP/Sederajat</v>
          </cell>
          <cell r="P4751" t="str">
            <v>Islam</v>
          </cell>
          <cell r="Q4751" t="str">
            <v>MENGURUS RUMAH TANGGA</v>
          </cell>
          <cell r="R4751" t="str">
            <v>-</v>
          </cell>
          <cell r="S4751" t="str">
            <v>TIDAK ADA</v>
          </cell>
        </row>
        <row r="4752">
          <cell r="A4752" t="str">
            <v>3302160710160005</v>
          </cell>
          <cell r="B4752" t="str">
            <v>3302162803070021</v>
          </cell>
          <cell r="C4752" t="str">
            <v>MUQBIL KHOLID SAIFULLAH</v>
          </cell>
          <cell r="D4752" t="str">
            <v>LK</v>
          </cell>
          <cell r="E4752">
            <v>42650</v>
          </cell>
          <cell r="F4752">
            <v>3.5397260273972604</v>
          </cell>
          <cell r="G4752" t="str">
            <v>BANYUMAS</v>
          </cell>
          <cell r="H4752" t="str">
            <v>DESA TUMIYANG</v>
          </cell>
          <cell r="I4752" t="str">
            <v>003</v>
          </cell>
          <cell r="J4752" t="str">
            <v>006</v>
          </cell>
          <cell r="K4752" t="str">
            <v>TUMIYANG</v>
          </cell>
          <cell r="L4752" t="str">
            <v>DESA TUMIYANG, RT 003 RW 006</v>
          </cell>
          <cell r="M4752" t="str">
            <v>ANAK</v>
          </cell>
          <cell r="N4752" t="str">
            <v>BELUM KAWIN</v>
          </cell>
          <cell r="O4752" t="str">
            <v>Tidak/Belum Sekolah</v>
          </cell>
          <cell r="P4752" t="str">
            <v>Islam</v>
          </cell>
          <cell r="Q4752" t="str">
            <v>BELUM/TIDAK BEKERJA</v>
          </cell>
          <cell r="R4752" t="str">
            <v>-</v>
          </cell>
          <cell r="S4752" t="str">
            <v>TIDAK ADA</v>
          </cell>
        </row>
        <row r="4753">
          <cell r="A4753" t="str">
            <v>3302161111180002</v>
          </cell>
          <cell r="B4753" t="str">
            <v>3302162803070021</v>
          </cell>
          <cell r="C4753" t="str">
            <v>YASIR ABDULLOH</v>
          </cell>
          <cell r="D4753" t="str">
            <v>LK</v>
          </cell>
          <cell r="E4753">
            <v>43415</v>
          </cell>
          <cell r="F4753">
            <v>1.4438356164383561</v>
          </cell>
          <cell r="G4753" t="str">
            <v>BANYUMAS</v>
          </cell>
          <cell r="H4753" t="str">
            <v>DESA TUMIYANG</v>
          </cell>
          <cell r="I4753" t="str">
            <v>003</v>
          </cell>
          <cell r="J4753" t="str">
            <v>006</v>
          </cell>
          <cell r="K4753" t="str">
            <v>TUMIYANG</v>
          </cell>
          <cell r="L4753" t="str">
            <v>DESA TUMIYANG, RT 003 RW 006</v>
          </cell>
          <cell r="M4753" t="str">
            <v>ANAK</v>
          </cell>
          <cell r="N4753" t="str">
            <v>BELUM KAWIN</v>
          </cell>
          <cell r="O4753" t="str">
            <v>Tidak/Belum Sekolah</v>
          </cell>
          <cell r="P4753" t="str">
            <v>Islam</v>
          </cell>
          <cell r="Q4753" t="str">
            <v>BELUM/TIDAK BEKERJA</v>
          </cell>
          <cell r="R4753" t="str">
            <v>-</v>
          </cell>
          <cell r="S4753" t="str">
            <v>TIDAK ADA</v>
          </cell>
        </row>
        <row r="4754">
          <cell r="A4754" t="str">
            <v>3302162011010004</v>
          </cell>
          <cell r="B4754" t="str">
            <v>3302162803070021</v>
          </cell>
          <cell r="C4754" t="str">
            <v>ANAS</v>
          </cell>
          <cell r="D4754" t="str">
            <v>LK</v>
          </cell>
          <cell r="E4754">
            <v>37215</v>
          </cell>
          <cell r="F4754">
            <v>18.43013698630137</v>
          </cell>
          <cell r="G4754" t="str">
            <v>BANYUMAS</v>
          </cell>
          <cell r="H4754" t="str">
            <v>DESA TUMIYANG</v>
          </cell>
          <cell r="I4754" t="str">
            <v>003</v>
          </cell>
          <cell r="J4754" t="str">
            <v>006</v>
          </cell>
          <cell r="K4754" t="str">
            <v>TUMIYANG</v>
          </cell>
          <cell r="L4754" t="str">
            <v>DESA TUMIYANG, RT 003 RW 006</v>
          </cell>
          <cell r="M4754" t="str">
            <v>ANAK</v>
          </cell>
          <cell r="N4754" t="str">
            <v>BELUM KAWIN</v>
          </cell>
          <cell r="O4754" t="str">
            <v>Tamat SD/Sederajat</v>
          </cell>
          <cell r="P4754" t="str">
            <v>Islam</v>
          </cell>
          <cell r="Q4754" t="str">
            <v>BELUM/TIDAK BEKERJA</v>
          </cell>
          <cell r="R4754" t="str">
            <v>-</v>
          </cell>
          <cell r="S4754" t="str">
            <v>TIDAK ADA</v>
          </cell>
        </row>
        <row r="4755">
          <cell r="A4755" t="str">
            <v>3302162105070003</v>
          </cell>
          <cell r="B4755" t="str">
            <v>3302162803070021</v>
          </cell>
          <cell r="C4755" t="str">
            <v>ABDUL FATAH</v>
          </cell>
          <cell r="D4755" t="str">
            <v>LK</v>
          </cell>
          <cell r="E4755">
            <v>39223</v>
          </cell>
          <cell r="F4755">
            <v>12.92876712328767</v>
          </cell>
          <cell r="G4755" t="str">
            <v>BANYUMAS</v>
          </cell>
          <cell r="H4755" t="str">
            <v>DESA TUMIYANG</v>
          </cell>
          <cell r="I4755" t="str">
            <v>003</v>
          </cell>
          <cell r="J4755" t="str">
            <v>006</v>
          </cell>
          <cell r="K4755" t="str">
            <v>TUMIYANG</v>
          </cell>
          <cell r="L4755" t="str">
            <v>DESA TUMIYANG, RT 003 RW 006</v>
          </cell>
          <cell r="M4755" t="str">
            <v>ANAK</v>
          </cell>
          <cell r="N4755" t="str">
            <v>BELUM KAWIN</v>
          </cell>
          <cell r="O4755" t="str">
            <v>Belum Tamat SD/Sederajat</v>
          </cell>
          <cell r="P4755" t="str">
            <v>Islam</v>
          </cell>
          <cell r="Q4755" t="str">
            <v>PELAJAR/MAHASISWA</v>
          </cell>
          <cell r="R4755" t="str">
            <v>-</v>
          </cell>
          <cell r="S4755" t="str">
            <v>TIDAK ADA</v>
          </cell>
        </row>
        <row r="4756">
          <cell r="A4756" t="str">
            <v>3302162511980002</v>
          </cell>
          <cell r="B4756" t="str">
            <v>3302162803070021</v>
          </cell>
          <cell r="C4756" t="str">
            <v>MAULA NAFI</v>
          </cell>
          <cell r="D4756" t="str">
            <v>LK</v>
          </cell>
          <cell r="E4756">
            <v>36124</v>
          </cell>
          <cell r="F4756">
            <v>21.419178082191781</v>
          </cell>
          <cell r="G4756" t="str">
            <v>BANYUMAS</v>
          </cell>
          <cell r="H4756" t="str">
            <v>DESA TUMIYANG</v>
          </cell>
          <cell r="I4756" t="str">
            <v>003</v>
          </cell>
          <cell r="J4756" t="str">
            <v>006</v>
          </cell>
          <cell r="K4756" t="str">
            <v>TUMIYANG</v>
          </cell>
          <cell r="L4756" t="str">
            <v>DESA TUMIYANG, RT 003 RW 006</v>
          </cell>
          <cell r="M4756" t="str">
            <v>ANAK</v>
          </cell>
          <cell r="N4756" t="str">
            <v>BELUM KAWIN</v>
          </cell>
          <cell r="O4756" t="str">
            <v>SLTP/Sederajat</v>
          </cell>
          <cell r="P4756" t="str">
            <v>Islam</v>
          </cell>
          <cell r="Q4756" t="str">
            <v>BELUM/TIDAK BEKERJA</v>
          </cell>
          <cell r="R4756" t="str">
            <v>-</v>
          </cell>
          <cell r="S4756" t="str">
            <v>TIDAK ADA</v>
          </cell>
        </row>
        <row r="4757">
          <cell r="A4757" t="str">
            <v>3302164306050001</v>
          </cell>
          <cell r="B4757" t="str">
            <v>3302162803070021</v>
          </cell>
          <cell r="C4757" t="str">
            <v>SYIFA</v>
          </cell>
          <cell r="D4757" t="str">
            <v>PR</v>
          </cell>
          <cell r="E4757">
            <v>38506</v>
          </cell>
          <cell r="F4757">
            <v>14.893150684931507</v>
          </cell>
          <cell r="G4757" t="str">
            <v>BANYUMAS</v>
          </cell>
          <cell r="H4757" t="str">
            <v>DESA TUMIYANG</v>
          </cell>
          <cell r="I4757" t="str">
            <v>003</v>
          </cell>
          <cell r="J4757" t="str">
            <v>006</v>
          </cell>
          <cell r="K4757" t="str">
            <v>TUMIYANG</v>
          </cell>
          <cell r="L4757" t="str">
            <v>DESA TUMIYANG, RT 003 RW 006</v>
          </cell>
          <cell r="M4757" t="str">
            <v>ANAK</v>
          </cell>
          <cell r="N4757" t="str">
            <v>BELUM KAWIN</v>
          </cell>
          <cell r="O4757" t="str">
            <v>Belum Tamat SD/Sederajat</v>
          </cell>
          <cell r="P4757" t="str">
            <v>Islam</v>
          </cell>
          <cell r="Q4757" t="str">
            <v>PELAJAR/MAHASISWA</v>
          </cell>
          <cell r="R4757" t="str">
            <v>-</v>
          </cell>
          <cell r="S4757" t="str">
            <v>TIDAK ADA</v>
          </cell>
        </row>
        <row r="4758">
          <cell r="A4758" t="str">
            <v>3302165602140002</v>
          </cell>
          <cell r="B4758" t="str">
            <v>3302162803070021</v>
          </cell>
          <cell r="C4758" t="str">
            <v>QURROTA AYUN</v>
          </cell>
          <cell r="D4758" t="str">
            <v>PR</v>
          </cell>
          <cell r="E4758">
            <v>41686</v>
          </cell>
          <cell r="F4758">
            <v>6.1808219178082195</v>
          </cell>
          <cell r="G4758" t="str">
            <v>BANYUMAS</v>
          </cell>
          <cell r="H4758" t="str">
            <v>DESA TUMIYANG</v>
          </cell>
          <cell r="I4758" t="str">
            <v>003</v>
          </cell>
          <cell r="J4758" t="str">
            <v>006</v>
          </cell>
          <cell r="K4758" t="str">
            <v>TUMIYANG</v>
          </cell>
          <cell r="L4758" t="str">
            <v>DESA TUMIYANG, RT 003 RW 006</v>
          </cell>
          <cell r="M4758" t="str">
            <v>ANAK</v>
          </cell>
          <cell r="N4758" t="str">
            <v>BELUM KAWIN</v>
          </cell>
          <cell r="O4758" t="str">
            <v>Tidak/Belum Sekolah</v>
          </cell>
          <cell r="P4758" t="str">
            <v>Islam</v>
          </cell>
          <cell r="Q4758" t="str">
            <v>BELUM/TIDAK BEKERJA</v>
          </cell>
          <cell r="R4758" t="str">
            <v>-</v>
          </cell>
          <cell r="S4758" t="str">
            <v>TIDAK ADA</v>
          </cell>
        </row>
        <row r="4759">
          <cell r="A4759" t="str">
            <v>3302166402120004</v>
          </cell>
          <cell r="B4759" t="str">
            <v>3302162803070021</v>
          </cell>
          <cell r="C4759" t="str">
            <v>ATIKAH</v>
          </cell>
          <cell r="D4759" t="str">
            <v>PR</v>
          </cell>
          <cell r="E4759">
            <v>40963</v>
          </cell>
          <cell r="F4759">
            <v>8.161643835616438</v>
          </cell>
          <cell r="G4759" t="str">
            <v>BANYUMAS</v>
          </cell>
          <cell r="H4759" t="str">
            <v>DESA TUMIYANG</v>
          </cell>
          <cell r="I4759" t="str">
            <v>003</v>
          </cell>
          <cell r="J4759" t="str">
            <v>006</v>
          </cell>
          <cell r="K4759" t="str">
            <v>TUMIYANG</v>
          </cell>
          <cell r="L4759" t="str">
            <v>DESA TUMIYANG, RT 003 RW 006</v>
          </cell>
          <cell r="M4759" t="str">
            <v>ANAK</v>
          </cell>
          <cell r="N4759" t="str">
            <v>BELUM KAWIN</v>
          </cell>
          <cell r="O4759" t="str">
            <v>Tidak/Belum Sekolah</v>
          </cell>
          <cell r="P4759" t="str">
            <v>Islam</v>
          </cell>
          <cell r="Q4759" t="str">
            <v>BELUM/TIDAK BEKERJA</v>
          </cell>
          <cell r="R4759" t="str">
            <v>-</v>
          </cell>
          <cell r="S4759" t="str">
            <v>TIDAK ADA</v>
          </cell>
        </row>
        <row r="4760">
          <cell r="A4760" t="str">
            <v>3302160703700001</v>
          </cell>
          <cell r="B4760" t="str">
            <v>3302162912060009</v>
          </cell>
          <cell r="C4760" t="str">
            <v>RAKIWAN</v>
          </cell>
          <cell r="D4760" t="str">
            <v>LK</v>
          </cell>
          <cell r="E4760">
            <v>25634</v>
          </cell>
          <cell r="F4760">
            <v>50.158904109589038</v>
          </cell>
          <cell r="G4760" t="str">
            <v>BANYUMAS</v>
          </cell>
          <cell r="H4760" t="str">
            <v>TUMIYANG</v>
          </cell>
          <cell r="I4760" t="str">
            <v>003</v>
          </cell>
          <cell r="J4760" t="str">
            <v>006</v>
          </cell>
          <cell r="K4760" t="str">
            <v>TUMIYANG</v>
          </cell>
          <cell r="L4760" t="str">
            <v>TUMIYANG, RT 003 RW 006</v>
          </cell>
          <cell r="M4760" t="str">
            <v>KEPALA KELUARGA</v>
          </cell>
          <cell r="N4760" t="str">
            <v>KAWIN</v>
          </cell>
          <cell r="O4760" t="str">
            <v>Belum Tamat SD/Sederajat</v>
          </cell>
          <cell r="P4760" t="str">
            <v>Islam</v>
          </cell>
          <cell r="Q4760" t="str">
            <v>BURUH HARIAN LEPAS</v>
          </cell>
          <cell r="R4760" t="str">
            <v>-</v>
          </cell>
          <cell r="S4760" t="str">
            <v>TIDAK ADA</v>
          </cell>
        </row>
        <row r="4761">
          <cell r="A4761" t="str">
            <v>3302166710770003</v>
          </cell>
          <cell r="B4761" t="str">
            <v>3302162912060009</v>
          </cell>
          <cell r="C4761" t="str">
            <v>KARSILEM</v>
          </cell>
          <cell r="D4761" t="str">
            <v>PR</v>
          </cell>
          <cell r="E4761">
            <v>28425</v>
          </cell>
          <cell r="F4761">
            <v>42.512328767123286</v>
          </cell>
          <cell r="G4761" t="str">
            <v>BANYUMAS</v>
          </cell>
          <cell r="H4761" t="str">
            <v>TUMIYANG</v>
          </cell>
          <cell r="I4761" t="str">
            <v>003</v>
          </cell>
          <cell r="J4761" t="str">
            <v>006</v>
          </cell>
          <cell r="K4761" t="str">
            <v>TUMIYANG</v>
          </cell>
          <cell r="L4761" t="str">
            <v>TUMIYANG, RT 003 RW 006</v>
          </cell>
          <cell r="M4761" t="str">
            <v>ISTRI</v>
          </cell>
          <cell r="N4761" t="str">
            <v>KAWIN</v>
          </cell>
          <cell r="O4761" t="str">
            <v>Tamat SD/Sederajat</v>
          </cell>
          <cell r="P4761" t="str">
            <v>Islam</v>
          </cell>
          <cell r="Q4761" t="str">
            <v>MENGURUS RUMAH TANGGA</v>
          </cell>
          <cell r="R4761" t="str">
            <v>-</v>
          </cell>
          <cell r="S4761" t="str">
            <v>TIDAK ADA</v>
          </cell>
        </row>
        <row r="4762">
          <cell r="A4762" t="str">
            <v>3302161409990002</v>
          </cell>
          <cell r="B4762" t="str">
            <v>3302162912060009</v>
          </cell>
          <cell r="C4762" t="str">
            <v>RIFAL ANJAR SEFRIYADI</v>
          </cell>
          <cell r="D4762" t="str">
            <v>LK</v>
          </cell>
          <cell r="E4762">
            <v>36417</v>
          </cell>
          <cell r="F4762">
            <v>20.616438356164384</v>
          </cell>
          <cell r="G4762" t="str">
            <v>BANYUMAS</v>
          </cell>
          <cell r="H4762" t="str">
            <v>TUMIYANG</v>
          </cell>
          <cell r="I4762" t="str">
            <v>003</v>
          </cell>
          <cell r="J4762" t="str">
            <v>006</v>
          </cell>
          <cell r="K4762" t="str">
            <v>TUMIYANG</v>
          </cell>
          <cell r="L4762" t="str">
            <v>TUMIYANG, RT 003 RW 006</v>
          </cell>
          <cell r="M4762" t="str">
            <v>ANAK</v>
          </cell>
          <cell r="N4762" t="str">
            <v>BELUM KAWIN</v>
          </cell>
          <cell r="O4762" t="str">
            <v>Belum Tamat SD/Sederajat</v>
          </cell>
          <cell r="P4762" t="str">
            <v>Islam</v>
          </cell>
          <cell r="Q4762" t="str">
            <v>PELAJAR/MAHASISWA</v>
          </cell>
          <cell r="R4762" t="str">
            <v>-</v>
          </cell>
          <cell r="S4762" t="str">
            <v>TIDAK ADA</v>
          </cell>
        </row>
        <row r="4763">
          <cell r="A4763" t="str">
            <v>3302164407140001</v>
          </cell>
          <cell r="B4763" t="str">
            <v>3302162912060009</v>
          </cell>
          <cell r="C4763" t="str">
            <v>SASI RAHMADANI</v>
          </cell>
          <cell r="D4763" t="str">
            <v>PR</v>
          </cell>
          <cell r="E4763">
            <v>41824</v>
          </cell>
          <cell r="F4763">
            <v>5.8027397260273972</v>
          </cell>
          <cell r="G4763" t="str">
            <v>BANYUMAS</v>
          </cell>
          <cell r="H4763" t="str">
            <v>TUMIYANG</v>
          </cell>
          <cell r="I4763" t="str">
            <v>003</v>
          </cell>
          <cell r="J4763" t="str">
            <v>006</v>
          </cell>
          <cell r="K4763" t="str">
            <v>TUMIYANG</v>
          </cell>
          <cell r="L4763" t="str">
            <v>TUMIYANG, RT 003 RW 006</v>
          </cell>
          <cell r="M4763" t="str">
            <v>ANAK</v>
          </cell>
          <cell r="N4763" t="str">
            <v>BELUM KAWIN</v>
          </cell>
          <cell r="O4763" t="str">
            <v>Tidak/Belum Sekolah</v>
          </cell>
          <cell r="P4763" t="str">
            <v>Islam</v>
          </cell>
          <cell r="Q4763" t="str">
            <v>BELUM/TIDAK BEKERJA</v>
          </cell>
          <cell r="R4763" t="str">
            <v>-</v>
          </cell>
          <cell r="S4763" t="str">
            <v>ADA</v>
          </cell>
        </row>
        <row r="4764">
          <cell r="A4764" t="str">
            <v>3302165212060001</v>
          </cell>
          <cell r="B4764" t="str">
            <v>3302162912060009</v>
          </cell>
          <cell r="C4764" t="str">
            <v>DISKA LISTIANA</v>
          </cell>
          <cell r="D4764" t="str">
            <v>PR</v>
          </cell>
          <cell r="E4764">
            <v>39063</v>
          </cell>
          <cell r="F4764">
            <v>13.367123287671232</v>
          </cell>
          <cell r="G4764" t="str">
            <v>BANYUMAS</v>
          </cell>
          <cell r="H4764" t="str">
            <v>TUMIYANG</v>
          </cell>
          <cell r="I4764" t="str">
            <v>003</v>
          </cell>
          <cell r="J4764" t="str">
            <v>006</v>
          </cell>
          <cell r="K4764" t="str">
            <v>TUMIYANG</v>
          </cell>
          <cell r="L4764" t="str">
            <v>TUMIYANG, RT 003 RW 006</v>
          </cell>
          <cell r="M4764" t="str">
            <v>ANAK</v>
          </cell>
          <cell r="N4764" t="str">
            <v>BELUM KAWIN</v>
          </cell>
          <cell r="O4764" t="str">
            <v>Tidak/Belum Sekolah</v>
          </cell>
          <cell r="P4764" t="str">
            <v>Islam</v>
          </cell>
          <cell r="Q4764" t="str">
            <v>BELUM/TIDAK BEKERJA</v>
          </cell>
          <cell r="R4764" t="str">
            <v>-</v>
          </cell>
          <cell r="S4764" t="str">
            <v>ADA</v>
          </cell>
        </row>
        <row r="4765">
          <cell r="A4765" t="str">
            <v>3302164107510045</v>
          </cell>
          <cell r="B4765" t="str">
            <v>3302163010120001</v>
          </cell>
          <cell r="C4765" t="str">
            <v>SUCIRAH</v>
          </cell>
          <cell r="D4765" t="str">
            <v>PR</v>
          </cell>
          <cell r="E4765">
            <v>18810</v>
          </cell>
          <cell r="F4765">
            <v>68.854794520547941</v>
          </cell>
          <cell r="G4765" t="str">
            <v>BANYUMAS</v>
          </cell>
          <cell r="H4765" t="str">
            <v>DESA TUMIYANG</v>
          </cell>
          <cell r="I4765" t="str">
            <v>003</v>
          </cell>
          <cell r="J4765" t="str">
            <v>006</v>
          </cell>
          <cell r="K4765" t="str">
            <v>TUMIYANG</v>
          </cell>
          <cell r="L4765" t="str">
            <v>DESA TUMIYANG, RT 003 RW 006</v>
          </cell>
          <cell r="M4765" t="str">
            <v>KEPALA KELUARGA</v>
          </cell>
          <cell r="N4765" t="str">
            <v>CERAI MATI</v>
          </cell>
          <cell r="O4765" t="str">
            <v>Tamat SD/Sederajat</v>
          </cell>
          <cell r="P4765" t="str">
            <v>Islam</v>
          </cell>
          <cell r="Q4765" t="str">
            <v>MENGURUS RUMAH TANGGA</v>
          </cell>
          <cell r="R4765" t="str">
            <v>-</v>
          </cell>
          <cell r="S4765" t="str">
            <v>TIDAK ADA</v>
          </cell>
        </row>
        <row r="4766">
          <cell r="A4766" t="str">
            <v>3302160203800006</v>
          </cell>
          <cell r="B4766" t="str">
            <v>3302163011120001</v>
          </cell>
          <cell r="C4766" t="str">
            <v>WARTO</v>
          </cell>
          <cell r="D4766" t="str">
            <v>LK</v>
          </cell>
          <cell r="E4766">
            <v>29282</v>
          </cell>
          <cell r="F4766">
            <v>40.164383561643838</v>
          </cell>
          <cell r="G4766" t="str">
            <v>BANYUMAS</v>
          </cell>
          <cell r="H4766" t="str">
            <v>DESA TUMIYANG</v>
          </cell>
          <cell r="I4766" t="str">
            <v>003</v>
          </cell>
          <cell r="J4766" t="str">
            <v>006</v>
          </cell>
          <cell r="K4766" t="str">
            <v>TUMIYANG</v>
          </cell>
          <cell r="L4766" t="str">
            <v>DESA TUMIYANG, RT 003 RW 006</v>
          </cell>
          <cell r="M4766" t="str">
            <v>KEPALA KELUARGA</v>
          </cell>
          <cell r="N4766" t="str">
            <v>KAWIN</v>
          </cell>
          <cell r="O4766" t="str">
            <v>SLTP/Sederajat</v>
          </cell>
          <cell r="P4766" t="str">
            <v>Islam</v>
          </cell>
          <cell r="Q4766" t="str">
            <v>BURUH HARIAN LEPAS</v>
          </cell>
          <cell r="R4766" t="str">
            <v>-</v>
          </cell>
          <cell r="S4766" t="str">
            <v>TIDAK ADA</v>
          </cell>
        </row>
        <row r="4767">
          <cell r="A4767" t="str">
            <v>3302144908880005</v>
          </cell>
          <cell r="B4767" t="str">
            <v>3302163011120001</v>
          </cell>
          <cell r="C4767" t="str">
            <v>SAENI</v>
          </cell>
          <cell r="D4767" t="str">
            <v>PR</v>
          </cell>
          <cell r="E4767">
            <v>32364</v>
          </cell>
          <cell r="F4767">
            <v>31.720547945205478</v>
          </cell>
          <cell r="G4767" t="str">
            <v>BANYUMAS</v>
          </cell>
          <cell r="H4767" t="str">
            <v>DESA TUMIYANG</v>
          </cell>
          <cell r="I4767" t="str">
            <v>003</v>
          </cell>
          <cell r="J4767" t="str">
            <v>006</v>
          </cell>
          <cell r="K4767" t="str">
            <v>TUMIYANG</v>
          </cell>
          <cell r="L4767" t="str">
            <v>DESA TUMIYANG, RT 003 RW 006</v>
          </cell>
          <cell r="M4767" t="str">
            <v>ISTRI</v>
          </cell>
          <cell r="N4767" t="str">
            <v>KAWIN</v>
          </cell>
          <cell r="O4767" t="str">
            <v>Tamat SD/Sederajat</v>
          </cell>
          <cell r="P4767" t="str">
            <v>Islam</v>
          </cell>
          <cell r="Q4767" t="str">
            <v>BURUH HARIAN LEPAS</v>
          </cell>
          <cell r="R4767" t="str">
            <v>-</v>
          </cell>
          <cell r="S4767" t="str">
            <v>TIDAK ADA</v>
          </cell>
        </row>
        <row r="4768">
          <cell r="A4768" t="str">
            <v>3302160212180001</v>
          </cell>
          <cell r="B4768" t="str">
            <v>3302163011120001</v>
          </cell>
          <cell r="C4768" t="str">
            <v>ADNAN YUSUF</v>
          </cell>
          <cell r="D4768" t="str">
            <v>LK</v>
          </cell>
          <cell r="E4768">
            <v>43436</v>
          </cell>
          <cell r="F4768">
            <v>1.3863013698630138</v>
          </cell>
          <cell r="G4768" t="str">
            <v>BANYUMAS</v>
          </cell>
          <cell r="H4768" t="str">
            <v>DESA TUMIYANG</v>
          </cell>
          <cell r="I4768" t="str">
            <v>003</v>
          </cell>
          <cell r="J4768" t="str">
            <v>006</v>
          </cell>
          <cell r="K4768" t="str">
            <v>TUMIYANG</v>
          </cell>
          <cell r="L4768" t="str">
            <v>DESA TUMIYANG, RT 003 RW 006</v>
          </cell>
          <cell r="M4768" t="str">
            <v>ANAK</v>
          </cell>
          <cell r="N4768" t="str">
            <v>BELUM KAWIN</v>
          </cell>
          <cell r="O4768" t="str">
            <v>Tidak/Belum Sekolah</v>
          </cell>
          <cell r="P4768" t="str">
            <v>Islam</v>
          </cell>
          <cell r="Q4768" t="str">
            <v>BELUM/TIDAK BEKERJA</v>
          </cell>
          <cell r="R4768" t="str">
            <v>-</v>
          </cell>
          <cell r="S4768" t="str">
            <v>ADA</v>
          </cell>
        </row>
        <row r="4769">
          <cell r="A4769" t="str">
            <v>3302164212120002</v>
          </cell>
          <cell r="B4769" t="str">
            <v>3302163011120001</v>
          </cell>
          <cell r="C4769" t="str">
            <v>IRMA SHOLEHA PUTRI</v>
          </cell>
          <cell r="D4769" t="str">
            <v>PR</v>
          </cell>
          <cell r="E4769">
            <v>41245</v>
          </cell>
          <cell r="F4769">
            <v>7.3890410958904109</v>
          </cell>
          <cell r="G4769" t="str">
            <v>BANYUMAS</v>
          </cell>
          <cell r="H4769" t="str">
            <v>DESA TUMIYANG</v>
          </cell>
          <cell r="I4769" t="str">
            <v>003</v>
          </cell>
          <cell r="J4769" t="str">
            <v>006</v>
          </cell>
          <cell r="K4769" t="str">
            <v>TUMIYANG</v>
          </cell>
          <cell r="L4769" t="str">
            <v>DESA TUMIYANG, RT 003 RW 006</v>
          </cell>
          <cell r="M4769" t="str">
            <v>ANAK</v>
          </cell>
          <cell r="N4769" t="str">
            <v>BELUM KAWIN</v>
          </cell>
          <cell r="O4769" t="str">
            <v>Tidak/Belum Sekolah</v>
          </cell>
          <cell r="P4769" t="str">
            <v>Islam</v>
          </cell>
          <cell r="Q4769" t="str">
            <v>BELUM/TIDAK BEKERJA</v>
          </cell>
          <cell r="R4769" t="str">
            <v>-</v>
          </cell>
          <cell r="S4769" t="str">
            <v>ADA</v>
          </cell>
        </row>
        <row r="4770">
          <cell r="A4770" t="str">
            <v>3302164607490001</v>
          </cell>
          <cell r="B4770" t="str">
            <v>3302163107190006</v>
          </cell>
          <cell r="C4770" t="str">
            <v>SAMIRAH</v>
          </cell>
          <cell r="D4770" t="str">
            <v>PR</v>
          </cell>
          <cell r="E4770">
            <v>18085</v>
          </cell>
          <cell r="F4770">
            <v>70.841095890410955</v>
          </cell>
          <cell r="G4770" t="str">
            <v>BANYUMAS</v>
          </cell>
          <cell r="H4770" t="str">
            <v>DESA TUMIYANG</v>
          </cell>
          <cell r="I4770" t="str">
            <v>003</v>
          </cell>
          <cell r="J4770" t="str">
            <v>006</v>
          </cell>
          <cell r="K4770" t="str">
            <v>TUMIYANG</v>
          </cell>
          <cell r="L4770" t="str">
            <v>DESA TUMIYANG, RT 003 RW 006</v>
          </cell>
          <cell r="M4770" t="str">
            <v>KEPALA KELUARGA</v>
          </cell>
          <cell r="N4770" t="str">
            <v>CERAI MATI</v>
          </cell>
          <cell r="O4770" t="str">
            <v>Belum Tamat SD/Sederajat</v>
          </cell>
          <cell r="P4770" t="str">
            <v>Islam</v>
          </cell>
          <cell r="Q4770" t="str">
            <v>MENGURUS RUMAH TANGGA</v>
          </cell>
          <cell r="R4770" t="str">
            <v>-</v>
          </cell>
          <cell r="S4770" t="str">
            <v>TIDAK ADA</v>
          </cell>
        </row>
        <row r="4771">
          <cell r="A4771" t="str">
            <v>3302162908750001</v>
          </cell>
          <cell r="B4771" t="str">
            <v>3302163110060003</v>
          </cell>
          <cell r="C4771" t="str">
            <v>HENRI BUDI PRIYONO</v>
          </cell>
          <cell r="D4771" t="str">
            <v>LK</v>
          </cell>
          <cell r="E4771">
            <v>27635</v>
          </cell>
          <cell r="F4771">
            <v>44.676712328767124</v>
          </cell>
          <cell r="G4771" t="str">
            <v>BANYUMAS</v>
          </cell>
          <cell r="H4771" t="str">
            <v>TUMIYANG</v>
          </cell>
          <cell r="I4771" t="str">
            <v>003</v>
          </cell>
          <cell r="J4771" t="str">
            <v>006</v>
          </cell>
          <cell r="K4771" t="str">
            <v>TUMIYANG</v>
          </cell>
          <cell r="L4771" t="str">
            <v>TUMIYANG, RT 003 RW 006</v>
          </cell>
          <cell r="M4771" t="str">
            <v>KEPALA KELUARGA</v>
          </cell>
          <cell r="N4771" t="str">
            <v>KAWIN</v>
          </cell>
          <cell r="O4771" t="str">
            <v>SLTP/Sederajat</v>
          </cell>
          <cell r="P4771" t="str">
            <v>Islam</v>
          </cell>
          <cell r="Q4771" t="str">
            <v>WIRASWASTA</v>
          </cell>
          <cell r="R4771" t="str">
            <v>-</v>
          </cell>
          <cell r="S4771" t="str">
            <v>ADA</v>
          </cell>
        </row>
        <row r="4772">
          <cell r="A4772" t="str">
            <v>3302165907840003</v>
          </cell>
          <cell r="B4772" t="str">
            <v>3302163110060003</v>
          </cell>
          <cell r="C4772" t="str">
            <v>SITI NUR KHOLIFAH</v>
          </cell>
          <cell r="D4772" t="str">
            <v>PR</v>
          </cell>
          <cell r="E4772">
            <v>30882</v>
          </cell>
          <cell r="F4772">
            <v>35.780821917808218</v>
          </cell>
          <cell r="G4772" t="str">
            <v>BANYUMAS</v>
          </cell>
          <cell r="H4772" t="str">
            <v>TUMIYANG</v>
          </cell>
          <cell r="I4772" t="str">
            <v>003</v>
          </cell>
          <cell r="J4772" t="str">
            <v>006</v>
          </cell>
          <cell r="K4772" t="str">
            <v>TUMIYANG</v>
          </cell>
          <cell r="L4772" t="str">
            <v>TUMIYANG, RT 003 RW 006</v>
          </cell>
          <cell r="M4772" t="str">
            <v>ISTRI</v>
          </cell>
          <cell r="N4772" t="str">
            <v>KAWIN</v>
          </cell>
          <cell r="O4772" t="str">
            <v>SLTP/Sederajat</v>
          </cell>
          <cell r="P4772" t="str">
            <v>Islam</v>
          </cell>
          <cell r="Q4772" t="str">
            <v>MENGURUS RUMAH TANGGA</v>
          </cell>
          <cell r="R4772" t="str">
            <v>-</v>
          </cell>
          <cell r="S4772" t="str">
            <v>TIDAK ADA</v>
          </cell>
        </row>
        <row r="4773">
          <cell r="A4773" t="str">
            <v>3302160802130001</v>
          </cell>
          <cell r="B4773" t="str">
            <v>3302163110060003</v>
          </cell>
          <cell r="C4773" t="str">
            <v>MUHAMMAD AL-GHOZALLY</v>
          </cell>
          <cell r="D4773" t="str">
            <v>LK</v>
          </cell>
          <cell r="E4773">
            <v>41313</v>
          </cell>
          <cell r="F4773">
            <v>7.2027397260273975</v>
          </cell>
          <cell r="G4773" t="str">
            <v>BANYUMAS</v>
          </cell>
          <cell r="H4773" t="str">
            <v>TUMIYANG</v>
          </cell>
          <cell r="I4773" t="str">
            <v>003</v>
          </cell>
          <cell r="J4773" t="str">
            <v>006</v>
          </cell>
          <cell r="K4773" t="str">
            <v>TUMIYANG</v>
          </cell>
          <cell r="L4773" t="str">
            <v>TUMIYANG, RT 003 RW 006</v>
          </cell>
          <cell r="M4773" t="str">
            <v>ANAK</v>
          </cell>
          <cell r="N4773" t="str">
            <v>BELUM KAWIN</v>
          </cell>
          <cell r="O4773" t="str">
            <v>Tidak/Belum Sekolah</v>
          </cell>
          <cell r="P4773" t="str">
            <v>Islam</v>
          </cell>
          <cell r="Q4773" t="str">
            <v>BELUM/TIDAK BEKERJA</v>
          </cell>
          <cell r="R4773" t="str">
            <v>-</v>
          </cell>
          <cell r="S4773" t="str">
            <v>ADA</v>
          </cell>
        </row>
        <row r="4774">
          <cell r="A4774" t="str">
            <v>3302162202040001</v>
          </cell>
          <cell r="B4774" t="str">
            <v>3302163110060003</v>
          </cell>
          <cell r="C4774" t="str">
            <v>MUHAMMAD SAFFRULLAH ALFARIZY</v>
          </cell>
          <cell r="D4774" t="str">
            <v>LK</v>
          </cell>
          <cell r="E4774">
            <v>38039</v>
          </cell>
          <cell r="F4774">
            <v>16.172602739726027</v>
          </cell>
          <cell r="G4774" t="str">
            <v>BANYUMAS</v>
          </cell>
          <cell r="H4774" t="str">
            <v>TUMIYANG</v>
          </cell>
          <cell r="I4774" t="str">
            <v>003</v>
          </cell>
          <cell r="J4774" t="str">
            <v>006</v>
          </cell>
          <cell r="K4774" t="str">
            <v>TUMIYANG</v>
          </cell>
          <cell r="L4774" t="str">
            <v>TUMIYANG, RT 003 RW 006</v>
          </cell>
          <cell r="M4774" t="str">
            <v>ANAK</v>
          </cell>
          <cell r="N4774" t="str">
            <v>BELUM KAWIN</v>
          </cell>
          <cell r="O4774" t="str">
            <v>Belum Tamat SD/Sederajat</v>
          </cell>
          <cell r="P4774" t="str">
            <v>Islam</v>
          </cell>
          <cell r="Q4774" t="str">
            <v>PELAJAR/MAHASISWA</v>
          </cell>
          <cell r="R4774" t="str">
            <v>-</v>
          </cell>
          <cell r="S4774" t="str">
            <v>ADA</v>
          </cell>
        </row>
        <row r="4775">
          <cell r="A4775" t="str">
            <v>3302165303870003</v>
          </cell>
          <cell r="B4775" t="str">
            <v>3302160104190006</v>
          </cell>
          <cell r="C4775" t="str">
            <v>NILAWATI</v>
          </cell>
          <cell r="D4775" t="str">
            <v>PR</v>
          </cell>
          <cell r="E4775">
            <v>31849</v>
          </cell>
          <cell r="F4775">
            <v>33.131506849315066</v>
          </cell>
          <cell r="G4775" t="str">
            <v>BANYUMAS</v>
          </cell>
          <cell r="H4775" t="str">
            <v>TUMIYANG</v>
          </cell>
          <cell r="I4775" t="str">
            <v>004</v>
          </cell>
          <cell r="J4775" t="str">
            <v>006</v>
          </cell>
          <cell r="K4775" t="str">
            <v>TUMIYANG</v>
          </cell>
          <cell r="L4775" t="str">
            <v>TUMIYANG, RT 004 RW 006</v>
          </cell>
          <cell r="M4775" t="str">
            <v>KEPALA KELUARGA</v>
          </cell>
          <cell r="N4775" t="str">
            <v>CERAI HIDUP</v>
          </cell>
          <cell r="O4775" t="str">
            <v>SLTP/Sederajat</v>
          </cell>
          <cell r="P4775" t="str">
            <v>Islam</v>
          </cell>
          <cell r="Q4775" t="str">
            <v>MENGURUS RUMAH TANGGA</v>
          </cell>
          <cell r="R4775" t="str">
            <v>-</v>
          </cell>
          <cell r="S4775" t="str">
            <v>TIDAK ADA</v>
          </cell>
        </row>
        <row r="4776">
          <cell r="A4776" t="str">
            <v>3302161009890001</v>
          </cell>
          <cell r="B4776" t="str">
            <v>3302160107140005</v>
          </cell>
          <cell r="C4776" t="str">
            <v>TEGUH ARIFIANTO</v>
          </cell>
          <cell r="D4776" t="str">
            <v>LK</v>
          </cell>
          <cell r="E4776">
            <v>32761</v>
          </cell>
          <cell r="F4776">
            <v>30.632876712328766</v>
          </cell>
          <cell r="G4776" t="str">
            <v>BANYUMAS</v>
          </cell>
          <cell r="H4776" t="str">
            <v>DESA TUMIYANG</v>
          </cell>
          <cell r="I4776" t="str">
            <v>004</v>
          </cell>
          <cell r="J4776" t="str">
            <v>006</v>
          </cell>
          <cell r="K4776" t="str">
            <v>TUMIYANG</v>
          </cell>
          <cell r="L4776" t="str">
            <v>DESA TUMIYANG, RT 004 RW 006</v>
          </cell>
          <cell r="M4776" t="str">
            <v>KEPALA KELUARGA</v>
          </cell>
          <cell r="N4776" t="str">
            <v>KAWIN</v>
          </cell>
          <cell r="O4776" t="str">
            <v>SLTA/Sederajat</v>
          </cell>
          <cell r="P4776" t="str">
            <v>Islam</v>
          </cell>
          <cell r="Q4776" t="str">
            <v>TUKANG LISTRIK</v>
          </cell>
          <cell r="R4776" t="str">
            <v>-</v>
          </cell>
          <cell r="S4776" t="str">
            <v>ADA</v>
          </cell>
        </row>
        <row r="4777">
          <cell r="A4777" t="str">
            <v>3302165804960001</v>
          </cell>
          <cell r="B4777" t="str">
            <v>3302160107140005</v>
          </cell>
          <cell r="C4777" t="str">
            <v>ERVA AFRIYANI EKA PRAMESWARI</v>
          </cell>
          <cell r="D4777" t="str">
            <v>PR</v>
          </cell>
          <cell r="E4777">
            <v>35173</v>
          </cell>
          <cell r="F4777">
            <v>24.024657534246575</v>
          </cell>
          <cell r="G4777" t="str">
            <v>BANYUMAS</v>
          </cell>
          <cell r="H4777" t="str">
            <v>DESA TUMIYANG</v>
          </cell>
          <cell r="I4777" t="str">
            <v>004</v>
          </cell>
          <cell r="J4777" t="str">
            <v>006</v>
          </cell>
          <cell r="K4777" t="str">
            <v>TUMIYANG</v>
          </cell>
          <cell r="L4777" t="str">
            <v>DESA TUMIYANG, RT 004 RW 006</v>
          </cell>
          <cell r="M4777" t="str">
            <v>ISTRI</v>
          </cell>
          <cell r="N4777" t="str">
            <v>KAWIN</v>
          </cell>
          <cell r="O4777" t="str">
            <v>SLTA/Sederajat</v>
          </cell>
          <cell r="P4777" t="str">
            <v>Islam</v>
          </cell>
          <cell r="Q4777" t="str">
            <v>MENGURUS RUMAH TANGGA</v>
          </cell>
          <cell r="R4777" t="str">
            <v>-</v>
          </cell>
          <cell r="S4777" t="str">
            <v>ADA</v>
          </cell>
        </row>
        <row r="4778">
          <cell r="A4778" t="str">
            <v>3302162901150001</v>
          </cell>
          <cell r="B4778" t="str">
            <v>3302160107140005</v>
          </cell>
          <cell r="C4778" t="str">
            <v>MUHAMMAD SULTAN YANUAR PUTRA ERVANTO</v>
          </cell>
          <cell r="D4778" t="str">
            <v>LK</v>
          </cell>
          <cell r="E4778">
            <v>42033</v>
          </cell>
          <cell r="F4778">
            <v>5.2301369863013702</v>
          </cell>
          <cell r="G4778" t="str">
            <v>BANYUMAS</v>
          </cell>
          <cell r="H4778" t="str">
            <v>DESA TUMIYANG</v>
          </cell>
          <cell r="I4778" t="str">
            <v>004</v>
          </cell>
          <cell r="J4778" t="str">
            <v>006</v>
          </cell>
          <cell r="K4778" t="str">
            <v>TUMIYANG</v>
          </cell>
          <cell r="L4778" t="str">
            <v>DESA TUMIYANG, RT 004 RW 006</v>
          </cell>
          <cell r="M4778" t="str">
            <v>ANAK</v>
          </cell>
          <cell r="N4778" t="str">
            <v>BELUM KAWIN</v>
          </cell>
          <cell r="O4778" t="str">
            <v>Tidak/Belum Sekolah</v>
          </cell>
          <cell r="P4778" t="str">
            <v>Islam</v>
          </cell>
          <cell r="Q4778" t="str">
            <v>BELUM/TIDAK BEKERJA</v>
          </cell>
          <cell r="R4778" t="str">
            <v>-</v>
          </cell>
          <cell r="S4778" t="str">
            <v>ADA</v>
          </cell>
        </row>
        <row r="4779">
          <cell r="A4779" t="str">
            <v>3303132209920003</v>
          </cell>
          <cell r="B4779" t="str">
            <v>3302160201150001</v>
          </cell>
          <cell r="C4779" t="str">
            <v>ARIS MOZA</v>
          </cell>
          <cell r="D4779" t="str">
            <v>LK</v>
          </cell>
          <cell r="E4779">
            <v>33869</v>
          </cell>
          <cell r="F4779">
            <v>27.597260273972601</v>
          </cell>
          <cell r="G4779" t="str">
            <v>PURBALINGGA</v>
          </cell>
          <cell r="H4779" t="str">
            <v>TUMIYANG</v>
          </cell>
          <cell r="I4779" t="str">
            <v>004</v>
          </cell>
          <cell r="J4779" t="str">
            <v>006</v>
          </cell>
          <cell r="K4779" t="str">
            <v>TUMIYANG</v>
          </cell>
          <cell r="L4779" t="str">
            <v>TUMIYANG, RT 004 RW 006</v>
          </cell>
          <cell r="M4779" t="str">
            <v>KEPALA KELUARGA</v>
          </cell>
          <cell r="N4779" t="str">
            <v>KAWIN</v>
          </cell>
          <cell r="O4779" t="str">
            <v>SLTP/Sederajat</v>
          </cell>
          <cell r="P4779" t="str">
            <v>Islam</v>
          </cell>
          <cell r="Q4779" t="str">
            <v>KARYAWAN SWASTA</v>
          </cell>
          <cell r="R4779" t="str">
            <v>-</v>
          </cell>
          <cell r="S4779" t="str">
            <v>TIDAK ADA</v>
          </cell>
        </row>
        <row r="4780">
          <cell r="A4780" t="str">
            <v>3302165010750004</v>
          </cell>
          <cell r="B4780" t="str">
            <v>3302160201150001</v>
          </cell>
          <cell r="C4780" t="str">
            <v>SUTI</v>
          </cell>
          <cell r="D4780" t="str">
            <v>PR</v>
          </cell>
          <cell r="E4780">
            <v>27677</v>
          </cell>
          <cell r="F4780">
            <v>44.561643835616437</v>
          </cell>
          <cell r="G4780" t="str">
            <v>BANYUMAS</v>
          </cell>
          <cell r="H4780" t="str">
            <v>TUMIYANG</v>
          </cell>
          <cell r="I4780" t="str">
            <v>004</v>
          </cell>
          <cell r="J4780" t="str">
            <v>006</v>
          </cell>
          <cell r="K4780" t="str">
            <v>TUMIYANG</v>
          </cell>
          <cell r="L4780" t="str">
            <v>TUMIYANG, RT 004 RW 006</v>
          </cell>
          <cell r="M4780" t="str">
            <v>ISTRI</v>
          </cell>
          <cell r="N4780" t="str">
            <v>KAWIN</v>
          </cell>
          <cell r="O4780" t="str">
            <v>Tamat SD/Sederajat</v>
          </cell>
          <cell r="P4780" t="str">
            <v>Islam</v>
          </cell>
          <cell r="Q4780" t="str">
            <v>MENGURUS RUMAH TANGGA</v>
          </cell>
          <cell r="R4780" t="str">
            <v>-</v>
          </cell>
          <cell r="S4780" t="str">
            <v>TIDAK ADA</v>
          </cell>
        </row>
        <row r="4781">
          <cell r="A4781" t="str">
            <v>3302160107360006</v>
          </cell>
          <cell r="B4781" t="str">
            <v>3302160507060012</v>
          </cell>
          <cell r="C4781" t="str">
            <v>NURYADI</v>
          </cell>
          <cell r="D4781" t="str">
            <v>LK</v>
          </cell>
          <cell r="E4781">
            <v>13332</v>
          </cell>
          <cell r="F4781">
            <v>83.863013698630141</v>
          </cell>
          <cell r="G4781" t="str">
            <v>BANYUMAS</v>
          </cell>
          <cell r="H4781" t="str">
            <v>DESA TUMIYANG</v>
          </cell>
          <cell r="I4781" t="str">
            <v>004</v>
          </cell>
          <cell r="J4781" t="str">
            <v>006</v>
          </cell>
          <cell r="K4781" t="str">
            <v>TUMIYANG</v>
          </cell>
          <cell r="L4781" t="str">
            <v>DESA TUMIYANG, RT 004 RW 006</v>
          </cell>
          <cell r="M4781" t="str">
            <v>KEPALA KELUARGA</v>
          </cell>
          <cell r="N4781" t="str">
            <v>KAWIN</v>
          </cell>
          <cell r="O4781" t="str">
            <v>Tamat SD/Sederajat</v>
          </cell>
          <cell r="P4781" t="str">
            <v>Islam</v>
          </cell>
          <cell r="Q4781" t="str">
            <v>PETANI/PEKEBUN</v>
          </cell>
          <cell r="R4781" t="str">
            <v>-</v>
          </cell>
          <cell r="S4781" t="str">
            <v>TIDAK ADA</v>
          </cell>
        </row>
        <row r="4782">
          <cell r="A4782" t="str">
            <v>3302164107410014</v>
          </cell>
          <cell r="B4782" t="str">
            <v>3302160507060012</v>
          </cell>
          <cell r="C4782" t="str">
            <v xml:space="preserve">RATILAH   </v>
          </cell>
          <cell r="D4782" t="str">
            <v>PR</v>
          </cell>
          <cell r="E4782">
            <v>15158</v>
          </cell>
          <cell r="F4782">
            <v>78.860273972602741</v>
          </cell>
          <cell r="G4782" t="str">
            <v>BANYUMAS</v>
          </cell>
          <cell r="H4782" t="str">
            <v>DESA TUMIYANG</v>
          </cell>
          <cell r="I4782" t="str">
            <v>004</v>
          </cell>
          <cell r="J4782" t="str">
            <v>006</v>
          </cell>
          <cell r="K4782" t="str">
            <v>TUMIYANG</v>
          </cell>
          <cell r="L4782" t="str">
            <v>DESA TUMIYANG, RT 004 RW 006</v>
          </cell>
          <cell r="M4782" t="str">
            <v>ISTRI</v>
          </cell>
          <cell r="N4782" t="str">
            <v>KAWIN</v>
          </cell>
          <cell r="O4782" t="str">
            <v>Tamat SD/Sederajat</v>
          </cell>
          <cell r="P4782" t="str">
            <v>Islam</v>
          </cell>
          <cell r="Q4782" t="str">
            <v>MENGURUS RUMAH TANGGA</v>
          </cell>
          <cell r="R4782" t="str">
            <v>-</v>
          </cell>
          <cell r="S4782" t="str">
            <v>TIDAK ADA</v>
          </cell>
        </row>
        <row r="4783">
          <cell r="A4783" t="str">
            <v>3302161412820003</v>
          </cell>
          <cell r="B4783" t="str">
            <v>3302160508060001</v>
          </cell>
          <cell r="C4783" t="str">
            <v>YOYO SUWARYO</v>
          </cell>
          <cell r="D4783" t="str">
            <v>LK</v>
          </cell>
          <cell r="E4783">
            <v>30299</v>
          </cell>
          <cell r="F4783">
            <v>37.37808219178082</v>
          </cell>
          <cell r="G4783" t="str">
            <v>BREBES</v>
          </cell>
          <cell r="H4783" t="str">
            <v>TUMIYANG</v>
          </cell>
          <cell r="I4783" t="str">
            <v>004</v>
          </cell>
          <cell r="J4783" t="str">
            <v>006</v>
          </cell>
          <cell r="K4783" t="str">
            <v>TUMIYANG</v>
          </cell>
          <cell r="L4783" t="str">
            <v>TUMIYANG, RT 004 RW 006</v>
          </cell>
          <cell r="M4783" t="str">
            <v>KEPALA KELUARGA</v>
          </cell>
          <cell r="N4783" t="str">
            <v>KAWIN</v>
          </cell>
          <cell r="O4783" t="str">
            <v>Tamat SD/Sederajat</v>
          </cell>
          <cell r="P4783" t="str">
            <v>Islam</v>
          </cell>
          <cell r="Q4783" t="str">
            <v>TUKANG BATU</v>
          </cell>
          <cell r="R4783" t="str">
            <v>-</v>
          </cell>
          <cell r="S4783" t="str">
            <v>TIDAK ADA</v>
          </cell>
        </row>
        <row r="4784">
          <cell r="A4784" t="str">
            <v>3302166702870003</v>
          </cell>
          <cell r="B4784" t="str">
            <v>3302160508060001</v>
          </cell>
          <cell r="C4784" t="str">
            <v>WAITI</v>
          </cell>
          <cell r="D4784" t="str">
            <v>PR</v>
          </cell>
          <cell r="E4784">
            <v>31835</v>
          </cell>
          <cell r="F4784">
            <v>33.169863013698631</v>
          </cell>
          <cell r="G4784" t="str">
            <v>BREBES</v>
          </cell>
          <cell r="H4784" t="str">
            <v>TUMIYANG</v>
          </cell>
          <cell r="I4784" t="str">
            <v>004</v>
          </cell>
          <cell r="J4784" t="str">
            <v>006</v>
          </cell>
          <cell r="K4784" t="str">
            <v>TUMIYANG</v>
          </cell>
          <cell r="L4784" t="str">
            <v>TUMIYANG, RT 004 RW 006</v>
          </cell>
          <cell r="M4784" t="str">
            <v>ISTRI</v>
          </cell>
          <cell r="N4784" t="str">
            <v>KAWIN</v>
          </cell>
          <cell r="O4784" t="str">
            <v>Tamat SD/Sederajat</v>
          </cell>
          <cell r="P4784" t="str">
            <v>Islam</v>
          </cell>
          <cell r="Q4784" t="str">
            <v>MENGURUS RUMAH TANGGA</v>
          </cell>
          <cell r="R4784" t="str">
            <v>-</v>
          </cell>
          <cell r="S4784" t="str">
            <v>TIDAK ADA</v>
          </cell>
        </row>
        <row r="4785">
          <cell r="A4785" t="str">
            <v>3302163112070003</v>
          </cell>
          <cell r="B4785" t="str">
            <v>3302160508060001</v>
          </cell>
          <cell r="C4785" t="str">
            <v>ROFIQ ALFA RIZZY</v>
          </cell>
          <cell r="D4785" t="str">
            <v>LK</v>
          </cell>
          <cell r="E4785">
            <v>39447</v>
          </cell>
          <cell r="F4785">
            <v>12.315068493150685</v>
          </cell>
          <cell r="G4785" t="str">
            <v>BANYUMAS</v>
          </cell>
          <cell r="H4785" t="str">
            <v>TUMIYANG</v>
          </cell>
          <cell r="I4785" t="str">
            <v>004</v>
          </cell>
          <cell r="J4785" t="str">
            <v>006</v>
          </cell>
          <cell r="K4785" t="str">
            <v>TUMIYANG</v>
          </cell>
          <cell r="L4785" t="str">
            <v>TUMIYANG, RT 004 RW 006</v>
          </cell>
          <cell r="M4785" t="str">
            <v>ANAK</v>
          </cell>
          <cell r="N4785" t="str">
            <v>BELUM KAWIN</v>
          </cell>
          <cell r="O4785" t="str">
            <v>Tidak/Belum Sekolah</v>
          </cell>
          <cell r="P4785" t="str">
            <v>Islam</v>
          </cell>
          <cell r="Q4785" t="str">
            <v>BELUM/TIDAK BEKERJA</v>
          </cell>
          <cell r="R4785" t="str">
            <v>-</v>
          </cell>
          <cell r="S4785" t="str">
            <v>ADA</v>
          </cell>
        </row>
        <row r="4786">
          <cell r="A4786" t="str">
            <v>3302164104130003</v>
          </cell>
          <cell r="B4786" t="str">
            <v>3302160508060001</v>
          </cell>
          <cell r="C4786" t="str">
            <v>ZAHRA PRAMESYA REGINA</v>
          </cell>
          <cell r="D4786" t="str">
            <v>PR</v>
          </cell>
          <cell r="E4786">
            <v>41365</v>
          </cell>
          <cell r="F4786">
            <v>7.0602739726027401</v>
          </cell>
          <cell r="G4786" t="str">
            <v>BANYUMAS</v>
          </cell>
          <cell r="H4786" t="str">
            <v>TUMIYANG</v>
          </cell>
          <cell r="I4786" t="str">
            <v>004</v>
          </cell>
          <cell r="J4786" t="str">
            <v>006</v>
          </cell>
          <cell r="K4786" t="str">
            <v>TUMIYANG</v>
          </cell>
          <cell r="L4786" t="str">
            <v>TUMIYANG, RT 004 RW 006</v>
          </cell>
          <cell r="M4786" t="str">
            <v>ANAK</v>
          </cell>
          <cell r="N4786" t="str">
            <v>BELUM KAWIN</v>
          </cell>
          <cell r="O4786" t="str">
            <v>Tidak/Belum Sekolah</v>
          </cell>
          <cell r="P4786" t="str">
            <v>Islam</v>
          </cell>
          <cell r="Q4786" t="str">
            <v>BELUM/TIDAK BEKERJA</v>
          </cell>
          <cell r="R4786" t="str">
            <v>-</v>
          </cell>
          <cell r="S4786" t="str">
            <v>ADA</v>
          </cell>
        </row>
        <row r="4787">
          <cell r="A4787" t="str">
            <v>3302165405190001</v>
          </cell>
          <cell r="B4787" t="str">
            <v>3302160508060001</v>
          </cell>
          <cell r="C4787" t="str">
            <v>ZAKHIRA AYU NINGTIAS</v>
          </cell>
          <cell r="D4787" t="str">
            <v>PR</v>
          </cell>
          <cell r="E4787">
            <v>43599</v>
          </cell>
          <cell r="F4787">
            <v>0.9397260273972603</v>
          </cell>
          <cell r="G4787" t="str">
            <v>BANYUMAS</v>
          </cell>
          <cell r="H4787" t="str">
            <v>TUMIYANG</v>
          </cell>
          <cell r="I4787" t="str">
            <v>004</v>
          </cell>
          <cell r="J4787" t="str">
            <v>006</v>
          </cell>
          <cell r="K4787" t="str">
            <v>TUMIYANG</v>
          </cell>
          <cell r="L4787" t="str">
            <v>TUMIYANG, RT 004 RW 006</v>
          </cell>
          <cell r="M4787" t="str">
            <v>ANAK</v>
          </cell>
          <cell r="N4787" t="str">
            <v>BELUM KAWIN</v>
          </cell>
          <cell r="O4787" t="str">
            <v>Tidak/Belum Sekolah</v>
          </cell>
          <cell r="P4787" t="str">
            <v>Islam</v>
          </cell>
          <cell r="Q4787" t="str">
            <v>BELUM/TIDAK BEKERJA</v>
          </cell>
          <cell r="R4787" t="str">
            <v>-</v>
          </cell>
          <cell r="S4787" t="str">
            <v>TIDAK ADA</v>
          </cell>
        </row>
        <row r="4788">
          <cell r="A4788" t="str">
            <v>3302161812610001</v>
          </cell>
          <cell r="B4788" t="str">
            <v>3302160508060002</v>
          </cell>
          <cell r="C4788" t="str">
            <v>SAHUDI SAKUM</v>
          </cell>
          <cell r="D4788" t="str">
            <v>LK</v>
          </cell>
          <cell r="E4788">
            <v>22633</v>
          </cell>
          <cell r="F4788">
            <v>58.38082191780822</v>
          </cell>
          <cell r="G4788" t="str">
            <v>BANYUMAS</v>
          </cell>
          <cell r="H4788" t="str">
            <v>TUMIYANG</v>
          </cell>
          <cell r="I4788" t="str">
            <v>004</v>
          </cell>
          <cell r="J4788" t="str">
            <v>006</v>
          </cell>
          <cell r="K4788" t="str">
            <v>TUMIYANG</v>
          </cell>
          <cell r="L4788" t="str">
            <v>TUMIYANG, RT 004 RW 006</v>
          </cell>
          <cell r="M4788" t="str">
            <v>KEPALA KELUARGA</v>
          </cell>
          <cell r="N4788" t="str">
            <v>KAWIN</v>
          </cell>
          <cell r="O4788" t="str">
            <v>Tamat SD/Sederajat</v>
          </cell>
          <cell r="P4788" t="str">
            <v>Islam</v>
          </cell>
          <cell r="Q4788" t="str">
            <v>BURUH TANI/PERKEBUNAN</v>
          </cell>
          <cell r="R4788" t="str">
            <v>-</v>
          </cell>
          <cell r="S4788" t="str">
            <v>TIDAK ADA</v>
          </cell>
        </row>
        <row r="4789">
          <cell r="A4789" t="str">
            <v>3302165505660004</v>
          </cell>
          <cell r="B4789" t="str">
            <v>3302160508060002</v>
          </cell>
          <cell r="C4789" t="str">
            <v>KUSNITA</v>
          </cell>
          <cell r="D4789" t="str">
            <v>PR</v>
          </cell>
          <cell r="E4789">
            <v>24242</v>
          </cell>
          <cell r="F4789">
            <v>53.972602739726028</v>
          </cell>
          <cell r="G4789" t="str">
            <v>CIREBON</v>
          </cell>
          <cell r="H4789" t="str">
            <v>TUMIYANG</v>
          </cell>
          <cell r="I4789" t="str">
            <v>004</v>
          </cell>
          <cell r="J4789" t="str">
            <v>006</v>
          </cell>
          <cell r="K4789" t="str">
            <v>TUMIYANG</v>
          </cell>
          <cell r="L4789" t="str">
            <v>TUMIYANG, RT 004 RW 006</v>
          </cell>
          <cell r="M4789" t="str">
            <v>ISTRI</v>
          </cell>
          <cell r="N4789" t="str">
            <v>KAWIN</v>
          </cell>
          <cell r="O4789" t="str">
            <v>Tamat SD/Sederajat</v>
          </cell>
          <cell r="P4789" t="str">
            <v>Islam</v>
          </cell>
          <cell r="Q4789" t="str">
            <v>MENGURUS RUMAH TANGGA</v>
          </cell>
          <cell r="R4789" t="str">
            <v>-</v>
          </cell>
          <cell r="S4789" t="str">
            <v>TIDAK ADA</v>
          </cell>
        </row>
        <row r="4790">
          <cell r="A4790" t="str">
            <v>3302162904900001</v>
          </cell>
          <cell r="B4790" t="str">
            <v>3302160908140011</v>
          </cell>
          <cell r="C4790" t="str">
            <v>SUSANTO</v>
          </cell>
          <cell r="D4790" t="str">
            <v>LK</v>
          </cell>
          <cell r="E4790">
            <v>32992</v>
          </cell>
          <cell r="F4790">
            <v>30</v>
          </cell>
          <cell r="G4790" t="str">
            <v>BANYUMAS</v>
          </cell>
          <cell r="H4790" t="str">
            <v>TUMIYANG</v>
          </cell>
          <cell r="I4790" t="str">
            <v>004</v>
          </cell>
          <cell r="J4790" t="str">
            <v>006</v>
          </cell>
          <cell r="K4790" t="str">
            <v>TUMIYANG</v>
          </cell>
          <cell r="L4790" t="str">
            <v>TUMIYANG, RT 004 RW 006</v>
          </cell>
          <cell r="M4790" t="str">
            <v>KEPALA KELUARGA</v>
          </cell>
          <cell r="N4790" t="str">
            <v>KAWIN</v>
          </cell>
          <cell r="O4790" t="str">
            <v>SLTP/Sederajat</v>
          </cell>
          <cell r="P4790" t="str">
            <v>Islam</v>
          </cell>
          <cell r="Q4790" t="str">
            <v>KARYAWAN SWASTA</v>
          </cell>
          <cell r="R4790" t="str">
            <v>-</v>
          </cell>
          <cell r="S4790" t="str">
            <v>ADA</v>
          </cell>
        </row>
        <row r="4791">
          <cell r="A4791" t="str">
            <v>3302165802940001</v>
          </cell>
          <cell r="B4791" t="str">
            <v>3302160908140011</v>
          </cell>
          <cell r="C4791" t="str">
            <v>ELY KUSUMA WARDANI</v>
          </cell>
          <cell r="D4791" t="str">
            <v>PR</v>
          </cell>
          <cell r="E4791">
            <v>34383</v>
          </cell>
          <cell r="F4791">
            <v>26.18904109589041</v>
          </cell>
          <cell r="G4791" t="str">
            <v>BANYUMAS</v>
          </cell>
          <cell r="H4791" t="str">
            <v>TUMIYANG</v>
          </cell>
          <cell r="I4791" t="str">
            <v>004</v>
          </cell>
          <cell r="J4791" t="str">
            <v>006</v>
          </cell>
          <cell r="K4791" t="str">
            <v>TUMIYANG</v>
          </cell>
          <cell r="L4791" t="str">
            <v>TUMIYANG, RT 004 RW 006</v>
          </cell>
          <cell r="M4791" t="str">
            <v>ISTRI</v>
          </cell>
          <cell r="N4791" t="str">
            <v>KAWIN</v>
          </cell>
          <cell r="O4791" t="str">
            <v>Tamat SD/Sederajat</v>
          </cell>
          <cell r="P4791" t="str">
            <v>Islam</v>
          </cell>
          <cell r="Q4791" t="str">
            <v>MENGURUS RUMAH TANGGA</v>
          </cell>
          <cell r="R4791" t="str">
            <v>-</v>
          </cell>
          <cell r="S4791" t="str">
            <v>ADA</v>
          </cell>
        </row>
        <row r="4792">
          <cell r="A4792" t="str">
            <v>3302161709140001</v>
          </cell>
          <cell r="B4792" t="str">
            <v>3302160908140011</v>
          </cell>
          <cell r="C4792" t="str">
            <v>AZIZ PERWIRA EKA SAPUTRA</v>
          </cell>
          <cell r="D4792" t="str">
            <v>LK</v>
          </cell>
          <cell r="E4792">
            <v>41899</v>
          </cell>
          <cell r="F4792">
            <v>5.5972602739726032</v>
          </cell>
          <cell r="G4792" t="str">
            <v>BANYUMAS</v>
          </cell>
          <cell r="H4792" t="str">
            <v>TUMIYANG</v>
          </cell>
          <cell r="I4792" t="str">
            <v>004</v>
          </cell>
          <cell r="J4792" t="str">
            <v>006</v>
          </cell>
          <cell r="K4792" t="str">
            <v>TUMIYANG</v>
          </cell>
          <cell r="L4792" t="str">
            <v>TUMIYANG, RT 004 RW 006</v>
          </cell>
          <cell r="M4792" t="str">
            <v>ANAK</v>
          </cell>
          <cell r="N4792" t="str">
            <v>BELUM KAWIN</v>
          </cell>
          <cell r="O4792" t="str">
            <v>Tidak/Belum Sekolah</v>
          </cell>
          <cell r="P4792" t="str">
            <v>Islam</v>
          </cell>
          <cell r="Q4792" t="str">
            <v>BELUM/TIDAK BEKERJA</v>
          </cell>
          <cell r="R4792" t="str">
            <v>-</v>
          </cell>
          <cell r="S4792" t="str">
            <v>ADA</v>
          </cell>
        </row>
        <row r="4793">
          <cell r="A4793" t="str">
            <v>3302162310180001</v>
          </cell>
          <cell r="B4793" t="str">
            <v>3302160908140011</v>
          </cell>
          <cell r="C4793" t="str">
            <v>HAFIZ DWI PUTRA NUR KHOERULLOH</v>
          </cell>
          <cell r="D4793" t="str">
            <v>LK</v>
          </cell>
          <cell r="E4793">
            <v>43396</v>
          </cell>
          <cell r="F4793">
            <v>1.4958904109589042</v>
          </cell>
          <cell r="G4793" t="str">
            <v>BANYUMAS</v>
          </cell>
          <cell r="H4793" t="str">
            <v>TUMIYANG</v>
          </cell>
          <cell r="I4793" t="str">
            <v>004</v>
          </cell>
          <cell r="J4793" t="str">
            <v>006</v>
          </cell>
          <cell r="K4793" t="str">
            <v>TUMIYANG</v>
          </cell>
          <cell r="L4793" t="str">
            <v>TUMIYANG, RT 004 RW 006</v>
          </cell>
          <cell r="M4793" t="str">
            <v>ANAK</v>
          </cell>
          <cell r="N4793" t="str">
            <v>BELUM KAWIN</v>
          </cell>
          <cell r="O4793" t="str">
            <v>Tidak/Belum Sekolah</v>
          </cell>
          <cell r="P4793" t="str">
            <v>Islam</v>
          </cell>
          <cell r="Q4793" t="str">
            <v>BELUM/TIDAK BEKERJA</v>
          </cell>
          <cell r="R4793" t="str">
            <v>-</v>
          </cell>
          <cell r="S4793" t="str">
            <v>ADA</v>
          </cell>
        </row>
        <row r="4794">
          <cell r="A4794" t="str">
            <v>3302160107650016</v>
          </cell>
          <cell r="B4794" t="str">
            <v>3302161302057530</v>
          </cell>
          <cell r="C4794" t="str">
            <v>SUHADI  KARSONO</v>
          </cell>
          <cell r="D4794" t="str">
            <v>LK</v>
          </cell>
          <cell r="E4794">
            <v>23924</v>
          </cell>
          <cell r="F4794">
            <v>54.843835616438355</v>
          </cell>
          <cell r="G4794" t="str">
            <v>BANYUMAS</v>
          </cell>
          <cell r="H4794" t="str">
            <v>TUMIYANG</v>
          </cell>
          <cell r="I4794" t="str">
            <v>004</v>
          </cell>
          <cell r="J4794" t="str">
            <v>006</v>
          </cell>
          <cell r="K4794" t="str">
            <v>TUMIYANG</v>
          </cell>
          <cell r="L4794" t="str">
            <v>TUMIYANG, RT 004 RW 006</v>
          </cell>
          <cell r="M4794" t="str">
            <v>KEPALA KELUARGA</v>
          </cell>
          <cell r="N4794" t="str">
            <v>KAWIN</v>
          </cell>
          <cell r="O4794" t="str">
            <v>Tamat SD/Sederajat</v>
          </cell>
          <cell r="P4794" t="str">
            <v>Islam</v>
          </cell>
          <cell r="Q4794" t="str">
            <v>PEDAGANG</v>
          </cell>
          <cell r="R4794" t="str">
            <v>-</v>
          </cell>
          <cell r="S4794" t="str">
            <v>TIDAK ADA</v>
          </cell>
        </row>
        <row r="4795">
          <cell r="A4795" t="str">
            <v>3302164107640053</v>
          </cell>
          <cell r="B4795" t="str">
            <v>3302161302057530</v>
          </cell>
          <cell r="C4795" t="str">
            <v>RATIWEN</v>
          </cell>
          <cell r="D4795" t="str">
            <v>PR</v>
          </cell>
          <cell r="E4795">
            <v>23559</v>
          </cell>
          <cell r="F4795">
            <v>55.843835616438355</v>
          </cell>
          <cell r="G4795" t="str">
            <v>BANYUMAS</v>
          </cell>
          <cell r="H4795" t="str">
            <v>TUMIYANG</v>
          </cell>
          <cell r="I4795" t="str">
            <v>004</v>
          </cell>
          <cell r="J4795" t="str">
            <v>006</v>
          </cell>
          <cell r="K4795" t="str">
            <v>TUMIYANG</v>
          </cell>
          <cell r="L4795" t="str">
            <v>TUMIYANG, RT 004 RW 006</v>
          </cell>
          <cell r="M4795" t="str">
            <v>ISTRI</v>
          </cell>
          <cell r="N4795" t="str">
            <v>KAWIN</v>
          </cell>
          <cell r="O4795" t="str">
            <v>Tamat SD/Sederajat</v>
          </cell>
          <cell r="P4795" t="str">
            <v>Islam</v>
          </cell>
          <cell r="Q4795" t="str">
            <v>MENGURUS RUMAH TANGGA</v>
          </cell>
          <cell r="R4795" t="str">
            <v>-</v>
          </cell>
          <cell r="S4795" t="str">
            <v>TIDAK ADA</v>
          </cell>
        </row>
        <row r="4796">
          <cell r="A4796" t="str">
            <v>3302160107680004</v>
          </cell>
          <cell r="B4796" t="str">
            <v>3302161302057532</v>
          </cell>
          <cell r="C4796" t="str">
            <v>DAKHIRIN  AHMAD JAHIDIN</v>
          </cell>
          <cell r="D4796" t="str">
            <v>LK</v>
          </cell>
          <cell r="E4796">
            <v>25020</v>
          </cell>
          <cell r="F4796">
            <v>51.841095890410962</v>
          </cell>
          <cell r="G4796" t="str">
            <v>BANYUMAS</v>
          </cell>
          <cell r="H4796" t="str">
            <v>DESA TUMIYANG</v>
          </cell>
          <cell r="I4796" t="str">
            <v>004</v>
          </cell>
          <cell r="J4796" t="str">
            <v>006</v>
          </cell>
          <cell r="K4796" t="str">
            <v>TUMIYANG</v>
          </cell>
          <cell r="L4796" t="str">
            <v>DESA TUMIYANG, RT 004 RW 006</v>
          </cell>
          <cell r="M4796" t="str">
            <v>KEPALA KELUARGA</v>
          </cell>
          <cell r="N4796" t="str">
            <v>KAWIN</v>
          </cell>
          <cell r="O4796" t="str">
            <v>Tamat SD/Sederajat</v>
          </cell>
          <cell r="P4796" t="str">
            <v>Islam</v>
          </cell>
          <cell r="Q4796" t="str">
            <v>PEDAGANG</v>
          </cell>
          <cell r="R4796" t="str">
            <v>-</v>
          </cell>
          <cell r="S4796" t="str">
            <v>TIDAK ADA</v>
          </cell>
        </row>
        <row r="4797">
          <cell r="A4797" t="str">
            <v>3302164107720001</v>
          </cell>
          <cell r="B4797" t="str">
            <v>3302161302057532</v>
          </cell>
          <cell r="C4797" t="str">
            <v>KAMINI</v>
          </cell>
          <cell r="D4797" t="str">
            <v>PR</v>
          </cell>
          <cell r="E4797">
            <v>26481</v>
          </cell>
          <cell r="F4797">
            <v>47.838356164383562</v>
          </cell>
          <cell r="G4797" t="str">
            <v>BANYUMAS</v>
          </cell>
          <cell r="H4797" t="str">
            <v>DESA TUMIYANG</v>
          </cell>
          <cell r="I4797" t="str">
            <v>004</v>
          </cell>
          <cell r="J4797" t="str">
            <v>006</v>
          </cell>
          <cell r="K4797" t="str">
            <v>TUMIYANG</v>
          </cell>
          <cell r="L4797" t="str">
            <v>DESA TUMIYANG, RT 004 RW 006</v>
          </cell>
          <cell r="M4797" t="str">
            <v>ISTRI</v>
          </cell>
          <cell r="N4797" t="str">
            <v>KAWIN</v>
          </cell>
          <cell r="O4797" t="str">
            <v>Tamat SD/Sederajat</v>
          </cell>
          <cell r="P4797" t="str">
            <v>Islam</v>
          </cell>
          <cell r="Q4797" t="str">
            <v>MENGURUS RUMAH TANGGA</v>
          </cell>
          <cell r="R4797" t="str">
            <v>-</v>
          </cell>
          <cell r="S4797" t="str">
            <v>TIDAK ADA</v>
          </cell>
        </row>
        <row r="4798">
          <cell r="A4798" t="str">
            <v>3302161707950001</v>
          </cell>
          <cell r="B4798" t="str">
            <v>3302161302057532</v>
          </cell>
          <cell r="C4798" t="str">
            <v>ZULI ZAKARIYA</v>
          </cell>
          <cell r="D4798" t="str">
            <v>LK</v>
          </cell>
          <cell r="E4798">
            <v>34897</v>
          </cell>
          <cell r="F4798">
            <v>24.780821917808218</v>
          </cell>
          <cell r="G4798" t="str">
            <v>BANYUMAS</v>
          </cell>
          <cell r="H4798" t="str">
            <v>DESA TUMIYANG</v>
          </cell>
          <cell r="I4798" t="str">
            <v>004</v>
          </cell>
          <cell r="J4798" t="str">
            <v>006</v>
          </cell>
          <cell r="K4798" t="str">
            <v>TUMIYANG</v>
          </cell>
          <cell r="L4798" t="str">
            <v>DESA TUMIYANG, RT 004 RW 006</v>
          </cell>
          <cell r="M4798" t="str">
            <v>ANAK</v>
          </cell>
          <cell r="N4798" t="str">
            <v>BELUM KAWIN</v>
          </cell>
          <cell r="O4798" t="str">
            <v>SLTP/Sederajat</v>
          </cell>
          <cell r="P4798" t="str">
            <v>Islam</v>
          </cell>
          <cell r="Q4798" t="str">
            <v>PELAJAR/MAHASISWA</v>
          </cell>
          <cell r="R4798" t="str">
            <v>-</v>
          </cell>
          <cell r="S4798" t="str">
            <v>ADA</v>
          </cell>
        </row>
        <row r="4799">
          <cell r="A4799" t="str">
            <v>3302162303990001</v>
          </cell>
          <cell r="B4799" t="str">
            <v>3302161302057532</v>
          </cell>
          <cell r="C4799" t="str">
            <v>ANWAR FAUZI</v>
          </cell>
          <cell r="D4799" t="str">
            <v>LK</v>
          </cell>
          <cell r="E4799">
            <v>36241</v>
          </cell>
          <cell r="F4799">
            <v>21.098630136986301</v>
          </cell>
          <cell r="G4799" t="str">
            <v>BANYUMAS</v>
          </cell>
          <cell r="H4799" t="str">
            <v>DESA TUMIYANG</v>
          </cell>
          <cell r="I4799" t="str">
            <v>004</v>
          </cell>
          <cell r="J4799" t="str">
            <v>006</v>
          </cell>
          <cell r="K4799" t="str">
            <v>TUMIYANG</v>
          </cell>
          <cell r="L4799" t="str">
            <v>DESA TUMIYANG, RT 004 RW 006</v>
          </cell>
          <cell r="M4799" t="str">
            <v>ANAK</v>
          </cell>
          <cell r="N4799" t="str">
            <v>BELUM KAWIN</v>
          </cell>
          <cell r="O4799" t="str">
            <v>SLTP/Sederajat</v>
          </cell>
          <cell r="P4799" t="str">
            <v>Islam</v>
          </cell>
          <cell r="Q4799" t="str">
            <v>PELAJAR/MAHASISWA</v>
          </cell>
          <cell r="R4799" t="str">
            <v>-</v>
          </cell>
          <cell r="S4799" t="str">
            <v>ADA</v>
          </cell>
        </row>
        <row r="4800">
          <cell r="A4800" t="str">
            <v>3302164107380007</v>
          </cell>
          <cell r="B4800" t="str">
            <v>3302161302057532</v>
          </cell>
          <cell r="C4800" t="str">
            <v>SATEM</v>
          </cell>
          <cell r="D4800" t="str">
            <v>PR</v>
          </cell>
          <cell r="E4800">
            <v>14062</v>
          </cell>
          <cell r="F4800">
            <v>81.863013698630141</v>
          </cell>
          <cell r="G4800" t="str">
            <v>BANYUMAS</v>
          </cell>
          <cell r="H4800" t="str">
            <v>DESA TUMIYANG</v>
          </cell>
          <cell r="I4800" t="str">
            <v>004</v>
          </cell>
          <cell r="J4800" t="str">
            <v>006</v>
          </cell>
          <cell r="K4800" t="str">
            <v>TUMIYANG</v>
          </cell>
          <cell r="L4800" t="str">
            <v>DESA TUMIYANG, RT 004 RW 006</v>
          </cell>
          <cell r="M4800" t="str">
            <v>MERTUA</v>
          </cell>
          <cell r="N4800" t="str">
            <v>CERAI MATI</v>
          </cell>
          <cell r="O4800" t="str">
            <v>Tamat SD/Sederajat</v>
          </cell>
          <cell r="P4800" t="str">
            <v>Islam</v>
          </cell>
          <cell r="Q4800" t="str">
            <v>BELUM/TIDAK BEKERJA</v>
          </cell>
          <cell r="R4800" t="str">
            <v>-</v>
          </cell>
          <cell r="S4800" t="str">
            <v>TIDAK ADA</v>
          </cell>
        </row>
        <row r="4801">
          <cell r="A4801" t="str">
            <v>3302160505520002</v>
          </cell>
          <cell r="B4801" t="str">
            <v>3302161302057533</v>
          </cell>
          <cell r="C4801" t="str">
            <v>SUKEMI</v>
          </cell>
          <cell r="D4801" t="str">
            <v>LK</v>
          </cell>
          <cell r="E4801">
            <v>19119</v>
          </cell>
          <cell r="F4801">
            <v>68.008219178082186</v>
          </cell>
          <cell r="G4801" t="str">
            <v>BANYUMAS</v>
          </cell>
          <cell r="H4801" t="str">
            <v>TUMIYANG</v>
          </cell>
          <cell r="I4801" t="str">
            <v>004</v>
          </cell>
          <cell r="J4801" t="str">
            <v>006</v>
          </cell>
          <cell r="K4801" t="str">
            <v>TUMIYANG</v>
          </cell>
          <cell r="L4801" t="str">
            <v>TUMIYANG, RT 004 RW 006</v>
          </cell>
          <cell r="M4801" t="str">
            <v>KEPALA KELUARGA</v>
          </cell>
          <cell r="N4801" t="str">
            <v>KAWIN</v>
          </cell>
          <cell r="O4801" t="str">
            <v>Tamat SD/Sederajat</v>
          </cell>
          <cell r="P4801" t="str">
            <v>Islam</v>
          </cell>
          <cell r="Q4801" t="str">
            <v>BURUH TANI/PERKEBUNAN</v>
          </cell>
          <cell r="R4801" t="str">
            <v>-</v>
          </cell>
          <cell r="S4801" t="str">
            <v>TIDAK ADA</v>
          </cell>
        </row>
        <row r="4802">
          <cell r="A4802" t="str">
            <v>3302164107580008</v>
          </cell>
          <cell r="B4802" t="str">
            <v>3302161302057533</v>
          </cell>
          <cell r="C4802" t="str">
            <v>DARKEM</v>
          </cell>
          <cell r="D4802" t="str">
            <v>PR</v>
          </cell>
          <cell r="E4802">
            <v>21367</v>
          </cell>
          <cell r="F4802">
            <v>61.849315068493148</v>
          </cell>
          <cell r="G4802" t="str">
            <v>BANYUMAS</v>
          </cell>
          <cell r="H4802" t="str">
            <v>TUMIYANG</v>
          </cell>
          <cell r="I4802" t="str">
            <v>004</v>
          </cell>
          <cell r="J4802" t="str">
            <v>006</v>
          </cell>
          <cell r="K4802" t="str">
            <v>TUMIYANG</v>
          </cell>
          <cell r="L4802" t="str">
            <v>TUMIYANG, RT 004 RW 006</v>
          </cell>
          <cell r="M4802" t="str">
            <v>ISTRI</v>
          </cell>
          <cell r="N4802" t="str">
            <v>KAWIN</v>
          </cell>
          <cell r="O4802" t="str">
            <v>Tamat SD/Sederajat</v>
          </cell>
          <cell r="P4802" t="str">
            <v>Islam</v>
          </cell>
          <cell r="Q4802" t="str">
            <v>PEDAGANG</v>
          </cell>
          <cell r="R4802" t="str">
            <v>-</v>
          </cell>
          <cell r="S4802" t="str">
            <v>TIDAK ADA</v>
          </cell>
        </row>
        <row r="4803">
          <cell r="A4803" t="str">
            <v>3302160207800002</v>
          </cell>
          <cell r="B4803" t="str">
            <v>3302161302057533</v>
          </cell>
          <cell r="C4803" t="str">
            <v>SUKIWAN</v>
          </cell>
          <cell r="D4803" t="str">
            <v>LK</v>
          </cell>
          <cell r="E4803">
            <v>29404</v>
          </cell>
          <cell r="F4803">
            <v>39.830136986301369</v>
          </cell>
          <cell r="G4803" t="str">
            <v>BANYUMAS</v>
          </cell>
          <cell r="H4803" t="str">
            <v>TUMIYANG</v>
          </cell>
          <cell r="I4803" t="str">
            <v>004</v>
          </cell>
          <cell r="J4803" t="str">
            <v>006</v>
          </cell>
          <cell r="K4803" t="str">
            <v>TUMIYANG</v>
          </cell>
          <cell r="L4803" t="str">
            <v>TUMIYANG, RT 004 RW 006</v>
          </cell>
          <cell r="M4803" t="str">
            <v>ANAK</v>
          </cell>
          <cell r="N4803" t="str">
            <v>BELUM KAWIN</v>
          </cell>
          <cell r="O4803" t="str">
            <v>Tamat SD/Sederajat</v>
          </cell>
          <cell r="P4803" t="str">
            <v>Islam</v>
          </cell>
          <cell r="Q4803" t="str">
            <v>BURUH HARIAN LEPAS</v>
          </cell>
          <cell r="R4803" t="str">
            <v>-</v>
          </cell>
          <cell r="S4803" t="str">
            <v>ADA</v>
          </cell>
        </row>
        <row r="4804">
          <cell r="A4804" t="str">
            <v>3302160911690001</v>
          </cell>
          <cell r="B4804" t="str">
            <v>3302161302057534</v>
          </cell>
          <cell r="C4804" t="str">
            <v>WARNO</v>
          </cell>
          <cell r="D4804" t="str">
            <v>LK</v>
          </cell>
          <cell r="E4804">
            <v>25516</v>
          </cell>
          <cell r="F4804">
            <v>50.482191780821921</v>
          </cell>
          <cell r="G4804" t="str">
            <v>BANYUMAS</v>
          </cell>
          <cell r="H4804" t="str">
            <v>DESA TUMIYANG</v>
          </cell>
          <cell r="I4804" t="str">
            <v>004</v>
          </cell>
          <cell r="J4804" t="str">
            <v>006</v>
          </cell>
          <cell r="K4804" t="str">
            <v>TUMIYANG</v>
          </cell>
          <cell r="L4804" t="str">
            <v>DESA TUMIYANG, RT 004 RW 006</v>
          </cell>
          <cell r="M4804" t="str">
            <v>KEPALA KELUARGA</v>
          </cell>
          <cell r="N4804" t="str">
            <v>KAWIN</v>
          </cell>
          <cell r="O4804" t="str">
            <v>Tamat SD/Sederajat</v>
          </cell>
          <cell r="P4804" t="str">
            <v>Islam</v>
          </cell>
          <cell r="Q4804" t="str">
            <v>BURUH TANI/PERKEBUNAN</v>
          </cell>
          <cell r="R4804" t="str">
            <v>-</v>
          </cell>
          <cell r="S4804" t="str">
            <v>TIDAK ADA</v>
          </cell>
        </row>
        <row r="4805">
          <cell r="A4805" t="str">
            <v>3302164207720001</v>
          </cell>
          <cell r="B4805" t="str">
            <v>3302161302057534</v>
          </cell>
          <cell r="C4805" t="str">
            <v>MASROAH</v>
          </cell>
          <cell r="D4805" t="str">
            <v>PR</v>
          </cell>
          <cell r="E4805">
            <v>26482</v>
          </cell>
          <cell r="F4805">
            <v>47.835616438356162</v>
          </cell>
          <cell r="G4805" t="str">
            <v>PURWODADI</v>
          </cell>
          <cell r="H4805" t="str">
            <v>DESA TUMIYANG</v>
          </cell>
          <cell r="I4805" t="str">
            <v>004</v>
          </cell>
          <cell r="J4805" t="str">
            <v>006</v>
          </cell>
          <cell r="K4805" t="str">
            <v>TUMIYANG</v>
          </cell>
          <cell r="L4805" t="str">
            <v>DESA TUMIYANG, RT 004 RW 006</v>
          </cell>
          <cell r="M4805" t="str">
            <v>ISTRI</v>
          </cell>
          <cell r="N4805" t="str">
            <v>KAWIN</v>
          </cell>
          <cell r="O4805" t="str">
            <v>Tamat SD/Sederajat</v>
          </cell>
          <cell r="P4805" t="str">
            <v>Islam</v>
          </cell>
          <cell r="Q4805" t="str">
            <v>MENGURUS RUMAH TANGGA</v>
          </cell>
          <cell r="R4805" t="str">
            <v>O</v>
          </cell>
          <cell r="S4805" t="str">
            <v>TIDAK ADA</v>
          </cell>
        </row>
        <row r="4806">
          <cell r="A4806" t="str">
            <v>3302162806120003</v>
          </cell>
          <cell r="B4806" t="str">
            <v>3302161302057534</v>
          </cell>
          <cell r="C4806" t="str">
            <v>FAUZAN RISMAFULLOH</v>
          </cell>
          <cell r="D4806" t="str">
            <v>LK</v>
          </cell>
          <cell r="E4806">
            <v>41088</v>
          </cell>
          <cell r="F4806">
            <v>7.8191780821917805</v>
          </cell>
          <cell r="G4806" t="str">
            <v>BANYUMAS</v>
          </cell>
          <cell r="H4806" t="str">
            <v>DESA TUMIYANG</v>
          </cell>
          <cell r="I4806" t="str">
            <v>004</v>
          </cell>
          <cell r="J4806" t="str">
            <v>006</v>
          </cell>
          <cell r="K4806" t="str">
            <v>TUMIYANG</v>
          </cell>
          <cell r="L4806" t="str">
            <v>DESA TUMIYANG, RT 004 RW 006</v>
          </cell>
          <cell r="M4806" t="str">
            <v>ANAK</v>
          </cell>
          <cell r="N4806" t="str">
            <v>BELUM KAWIN</v>
          </cell>
          <cell r="O4806" t="str">
            <v>Tidak/Belum Sekolah</v>
          </cell>
          <cell r="P4806" t="str">
            <v>Islam</v>
          </cell>
          <cell r="Q4806" t="str">
            <v>BELUM/TIDAK BEKERJA</v>
          </cell>
          <cell r="R4806" t="str">
            <v>-</v>
          </cell>
          <cell r="S4806" t="str">
            <v>ADA</v>
          </cell>
        </row>
        <row r="4807">
          <cell r="A4807" t="str">
            <v>3302164805100001</v>
          </cell>
          <cell r="B4807" t="str">
            <v>3302161302057534</v>
          </cell>
          <cell r="C4807" t="str">
            <v>HANIFAH SUKMAWATI</v>
          </cell>
          <cell r="D4807" t="str">
            <v>PR</v>
          </cell>
          <cell r="E4807">
            <v>40306</v>
          </cell>
          <cell r="F4807">
            <v>9.9616438356164387</v>
          </cell>
          <cell r="G4807" t="str">
            <v>BANYUMAS</v>
          </cell>
          <cell r="H4807" t="str">
            <v>DESA TUMIYANG</v>
          </cell>
          <cell r="I4807" t="str">
            <v>004</v>
          </cell>
          <cell r="J4807" t="str">
            <v>006</v>
          </cell>
          <cell r="K4807" t="str">
            <v>TUMIYANG</v>
          </cell>
          <cell r="L4807" t="str">
            <v>DESA TUMIYANG, RT 004 RW 006</v>
          </cell>
          <cell r="M4807" t="str">
            <v>ANAK</v>
          </cell>
          <cell r="N4807" t="str">
            <v>BELUM KAWIN</v>
          </cell>
          <cell r="O4807" t="str">
            <v>Tidak/Belum Sekolah</v>
          </cell>
          <cell r="P4807" t="str">
            <v>Islam</v>
          </cell>
          <cell r="Q4807" t="str">
            <v>BELUM/TIDAK BEKERJA</v>
          </cell>
          <cell r="R4807" t="str">
            <v>-</v>
          </cell>
          <cell r="S4807" t="str">
            <v>ADA</v>
          </cell>
        </row>
        <row r="4808">
          <cell r="A4808" t="str">
            <v>3302165211990001</v>
          </cell>
          <cell r="B4808" t="str">
            <v>3302161302057534</v>
          </cell>
          <cell r="C4808" t="str">
            <v>RIF`ATUN NIKMAH</v>
          </cell>
          <cell r="D4808" t="str">
            <v>PR</v>
          </cell>
          <cell r="E4808">
            <v>36476</v>
          </cell>
          <cell r="F4808">
            <v>20.454794520547946</v>
          </cell>
          <cell r="G4808" t="str">
            <v>BANYUMAS</v>
          </cell>
          <cell r="H4808" t="str">
            <v>DESA TUMIYANG</v>
          </cell>
          <cell r="I4808" t="str">
            <v>004</v>
          </cell>
          <cell r="J4808" t="str">
            <v>006</v>
          </cell>
          <cell r="K4808" t="str">
            <v>TUMIYANG</v>
          </cell>
          <cell r="L4808" t="str">
            <v>DESA TUMIYANG, RT 004 RW 006</v>
          </cell>
          <cell r="M4808" t="str">
            <v>ANAK</v>
          </cell>
          <cell r="N4808" t="str">
            <v>BELUM KAWIN</v>
          </cell>
          <cell r="O4808" t="str">
            <v>Tidak/Belum Sekolah</v>
          </cell>
          <cell r="P4808" t="str">
            <v>Islam</v>
          </cell>
          <cell r="Q4808" t="str">
            <v>BELUM/TIDAK BEKERJA</v>
          </cell>
          <cell r="R4808" t="str">
            <v>-</v>
          </cell>
          <cell r="S4808" t="str">
            <v>ADA</v>
          </cell>
        </row>
        <row r="4809">
          <cell r="A4809" t="str">
            <v>3302160505520001</v>
          </cell>
          <cell r="B4809" t="str">
            <v>3302161302057536</v>
          </cell>
          <cell r="C4809" t="str">
            <v>SUKEMI  SAKIM</v>
          </cell>
          <cell r="D4809" t="str">
            <v>LK</v>
          </cell>
          <cell r="E4809">
            <v>19119</v>
          </cell>
          <cell r="F4809">
            <v>68.008219178082186</v>
          </cell>
          <cell r="G4809" t="str">
            <v>BANYUMAS</v>
          </cell>
          <cell r="H4809" t="str">
            <v>DESA TUMIYANG</v>
          </cell>
          <cell r="I4809" t="str">
            <v>004</v>
          </cell>
          <cell r="J4809" t="str">
            <v>006</v>
          </cell>
          <cell r="K4809" t="str">
            <v>TUMIYANG</v>
          </cell>
          <cell r="L4809" t="str">
            <v>DESA TUMIYANG, RT 004 RW 006</v>
          </cell>
          <cell r="M4809" t="str">
            <v>KEPALA KELUARGA</v>
          </cell>
          <cell r="N4809" t="str">
            <v>KAWIN</v>
          </cell>
          <cell r="O4809" t="str">
            <v>Tamat SD/Sederajat</v>
          </cell>
          <cell r="P4809" t="str">
            <v>Islam</v>
          </cell>
          <cell r="Q4809" t="str">
            <v>BURUH TANI/PERKEBUNAN</v>
          </cell>
          <cell r="R4809" t="str">
            <v>-</v>
          </cell>
          <cell r="S4809" t="str">
            <v>TIDAK ADA</v>
          </cell>
        </row>
        <row r="4810">
          <cell r="A4810" t="str">
            <v>3302166011560001</v>
          </cell>
          <cell r="B4810" t="str">
            <v>3302161302057536</v>
          </cell>
          <cell r="C4810" t="str">
            <v>KARIWES</v>
          </cell>
          <cell r="D4810" t="str">
            <v>PR</v>
          </cell>
          <cell r="E4810">
            <v>20779</v>
          </cell>
          <cell r="F4810">
            <v>63.460273972602742</v>
          </cell>
          <cell r="G4810" t="str">
            <v>BANYUMAS</v>
          </cell>
          <cell r="H4810" t="str">
            <v>DESA TUMIYANG</v>
          </cell>
          <cell r="I4810" t="str">
            <v>004</v>
          </cell>
          <cell r="J4810" t="str">
            <v>006</v>
          </cell>
          <cell r="K4810" t="str">
            <v>TUMIYANG</v>
          </cell>
          <cell r="L4810" t="str">
            <v>DESA TUMIYANG, RT 004 RW 006</v>
          </cell>
          <cell r="M4810" t="str">
            <v>ISTRI</v>
          </cell>
          <cell r="N4810" t="str">
            <v>KAWIN</v>
          </cell>
          <cell r="O4810" t="str">
            <v>Tamat SD/Sederajat</v>
          </cell>
          <cell r="P4810" t="str">
            <v>Islam</v>
          </cell>
          <cell r="Q4810" t="str">
            <v>INDUSTRI</v>
          </cell>
          <cell r="R4810" t="str">
            <v>-</v>
          </cell>
          <cell r="S4810" t="str">
            <v>TIDAK ADA</v>
          </cell>
        </row>
        <row r="4811">
          <cell r="A4811" t="str">
            <v>3302160107660028</v>
          </cell>
          <cell r="B4811" t="str">
            <v>3302161302057537</v>
          </cell>
          <cell r="C4811" t="str">
            <v>SATAM SAMSUDIN</v>
          </cell>
          <cell r="D4811" t="str">
            <v>LK</v>
          </cell>
          <cell r="E4811">
            <v>24289</v>
          </cell>
          <cell r="F4811">
            <v>53.843835616438355</v>
          </cell>
          <cell r="G4811" t="str">
            <v>BANYUMAS</v>
          </cell>
          <cell r="H4811" t="str">
            <v>DESA TUMIYANG</v>
          </cell>
          <cell r="I4811" t="str">
            <v>004</v>
          </cell>
          <cell r="J4811" t="str">
            <v>006</v>
          </cell>
          <cell r="K4811" t="str">
            <v>TUMIYANG</v>
          </cell>
          <cell r="L4811" t="str">
            <v>DESA TUMIYANG, RT 004 RW 006</v>
          </cell>
          <cell r="M4811" t="str">
            <v>KEPALA KELUARGA</v>
          </cell>
          <cell r="N4811" t="str">
            <v>KAWIN</v>
          </cell>
          <cell r="O4811" t="str">
            <v>Tamat SD/Sederajat</v>
          </cell>
          <cell r="P4811" t="str">
            <v>Islam</v>
          </cell>
          <cell r="Q4811" t="str">
            <v>BURUH TANI/PERKEBUNAN</v>
          </cell>
          <cell r="R4811" t="str">
            <v>-</v>
          </cell>
          <cell r="S4811" t="str">
            <v>TIDAK ADA</v>
          </cell>
        </row>
        <row r="4812">
          <cell r="A4812" t="str">
            <v>3302164107670040</v>
          </cell>
          <cell r="B4812" t="str">
            <v>3302161302057537</v>
          </cell>
          <cell r="C4812" t="str">
            <v>SUTIAH</v>
          </cell>
          <cell r="D4812" t="str">
            <v>PR</v>
          </cell>
          <cell r="E4812">
            <v>24654</v>
          </cell>
          <cell r="F4812">
            <v>52.843835616438355</v>
          </cell>
          <cell r="G4812" t="str">
            <v>BANYUMAS</v>
          </cell>
          <cell r="H4812" t="str">
            <v>DESA TUMIYANG</v>
          </cell>
          <cell r="I4812" t="str">
            <v>004</v>
          </cell>
          <cell r="J4812" t="str">
            <v>006</v>
          </cell>
          <cell r="K4812" t="str">
            <v>TUMIYANG</v>
          </cell>
          <cell r="L4812" t="str">
            <v>DESA TUMIYANG, RT 004 RW 006</v>
          </cell>
          <cell r="M4812" t="str">
            <v>ISTRI</v>
          </cell>
          <cell r="N4812" t="str">
            <v>KAWIN</v>
          </cell>
          <cell r="O4812" t="str">
            <v>Tamat SD/Sederajat</v>
          </cell>
          <cell r="P4812" t="str">
            <v>Islam</v>
          </cell>
          <cell r="Q4812" t="str">
            <v>MENGURUS RUMAH TANGGA</v>
          </cell>
          <cell r="R4812" t="str">
            <v>-</v>
          </cell>
          <cell r="S4812" t="str">
            <v>TIDAK ADA</v>
          </cell>
        </row>
        <row r="4813">
          <cell r="A4813" t="str">
            <v>3302166405980002</v>
          </cell>
          <cell r="B4813" t="str">
            <v>3302161302057537</v>
          </cell>
          <cell r="C4813" t="str">
            <v>DWI ALINDA</v>
          </cell>
          <cell r="D4813" t="str">
            <v>PR</v>
          </cell>
          <cell r="E4813">
            <v>35939</v>
          </cell>
          <cell r="F4813">
            <v>21.926027397260274</v>
          </cell>
          <cell r="G4813" t="str">
            <v>BANYUMAS</v>
          </cell>
          <cell r="H4813" t="str">
            <v>DESA TUMIYANG</v>
          </cell>
          <cell r="I4813" t="str">
            <v>004</v>
          </cell>
          <cell r="J4813" t="str">
            <v>006</v>
          </cell>
          <cell r="K4813" t="str">
            <v>TUMIYANG</v>
          </cell>
          <cell r="L4813" t="str">
            <v>DESA TUMIYANG, RT 004 RW 006</v>
          </cell>
          <cell r="M4813" t="str">
            <v>ANAK</v>
          </cell>
          <cell r="N4813" t="str">
            <v>BELUM KAWIN</v>
          </cell>
          <cell r="O4813" t="str">
            <v>Belum Tamat SD/Sederajat</v>
          </cell>
          <cell r="P4813" t="str">
            <v>Islam</v>
          </cell>
          <cell r="Q4813" t="str">
            <v>PELAJAR/MAHASISWA</v>
          </cell>
          <cell r="R4813" t="str">
            <v>O</v>
          </cell>
          <cell r="S4813" t="str">
            <v>ADA</v>
          </cell>
        </row>
        <row r="4814">
          <cell r="A4814" t="str">
            <v>3302160107630018</v>
          </cell>
          <cell r="B4814" t="str">
            <v>3302161302057538</v>
          </cell>
          <cell r="C4814" t="str">
            <v>SUMARJI RIWAN</v>
          </cell>
          <cell r="D4814" t="str">
            <v>LK</v>
          </cell>
          <cell r="E4814">
            <v>23193</v>
          </cell>
          <cell r="F4814">
            <v>56.846575342465755</v>
          </cell>
          <cell r="G4814" t="str">
            <v>BANYUMAS</v>
          </cell>
          <cell r="H4814" t="str">
            <v>TUMIYANG</v>
          </cell>
          <cell r="I4814" t="str">
            <v>004</v>
          </cell>
          <cell r="J4814" t="str">
            <v>006</v>
          </cell>
          <cell r="K4814" t="str">
            <v>TUMIYANG</v>
          </cell>
          <cell r="L4814" t="str">
            <v>TUMIYANG, RT 004 RW 006</v>
          </cell>
          <cell r="M4814" t="str">
            <v>KEPALA KELUARGA</v>
          </cell>
          <cell r="N4814" t="str">
            <v>CERAI MATI</v>
          </cell>
          <cell r="O4814" t="str">
            <v>Tamat SD/Sederajat</v>
          </cell>
          <cell r="P4814" t="str">
            <v>Islam</v>
          </cell>
          <cell r="Q4814" t="str">
            <v>BURUH TANI/PERKEBUNAN</v>
          </cell>
          <cell r="R4814" t="str">
            <v>-</v>
          </cell>
          <cell r="S4814" t="str">
            <v>TIDAK ADA</v>
          </cell>
        </row>
        <row r="4815">
          <cell r="A4815" t="str">
            <v>3302161802680001</v>
          </cell>
          <cell r="B4815" t="str">
            <v>3302161302057540</v>
          </cell>
          <cell r="C4815" t="str">
            <v>SARNO</v>
          </cell>
          <cell r="D4815" t="str">
            <v>LK</v>
          </cell>
          <cell r="E4815">
            <v>24886</v>
          </cell>
          <cell r="F4815">
            <v>52.208219178082189</v>
          </cell>
          <cell r="G4815" t="str">
            <v>BANYUMAS</v>
          </cell>
          <cell r="H4815" t="str">
            <v>DESA TUMIYANG</v>
          </cell>
          <cell r="I4815" t="str">
            <v>004</v>
          </cell>
          <cell r="J4815" t="str">
            <v>006</v>
          </cell>
          <cell r="K4815" t="str">
            <v>TUMIYANG</v>
          </cell>
          <cell r="L4815" t="str">
            <v>DESA TUMIYANG, RT 004 RW 006</v>
          </cell>
          <cell r="M4815" t="str">
            <v>KEPALA KELUARGA</v>
          </cell>
          <cell r="N4815" t="str">
            <v>KAWIN</v>
          </cell>
          <cell r="O4815" t="str">
            <v>Tamat SD/Sederajat</v>
          </cell>
          <cell r="P4815" t="str">
            <v>Islam</v>
          </cell>
          <cell r="Q4815" t="str">
            <v>PEDAGANG</v>
          </cell>
          <cell r="R4815" t="str">
            <v>-</v>
          </cell>
          <cell r="S4815" t="str">
            <v>ADA</v>
          </cell>
        </row>
        <row r="4816">
          <cell r="A4816" t="str">
            <v>3302165503700001</v>
          </cell>
          <cell r="B4816" t="str">
            <v>3302161302057540</v>
          </cell>
          <cell r="C4816" t="str">
            <v>CARINI</v>
          </cell>
          <cell r="D4816" t="str">
            <v>PR</v>
          </cell>
          <cell r="E4816">
            <v>25642</v>
          </cell>
          <cell r="F4816">
            <v>50.136986301369866</v>
          </cell>
          <cell r="G4816" t="str">
            <v>BREBES</v>
          </cell>
          <cell r="H4816" t="str">
            <v>DESA TUMIYANG</v>
          </cell>
          <cell r="I4816" t="str">
            <v>004</v>
          </cell>
          <cell r="J4816" t="str">
            <v>006</v>
          </cell>
          <cell r="K4816" t="str">
            <v>TUMIYANG</v>
          </cell>
          <cell r="L4816" t="str">
            <v>DESA TUMIYANG, RT 004 RW 006</v>
          </cell>
          <cell r="M4816" t="str">
            <v>ISTRI</v>
          </cell>
          <cell r="N4816" t="str">
            <v>KAWIN</v>
          </cell>
          <cell r="O4816" t="str">
            <v>Tamat SD/Sederajat</v>
          </cell>
          <cell r="P4816" t="str">
            <v>Islam</v>
          </cell>
          <cell r="Q4816" t="str">
            <v>MENGURUS RUMAH TANGGA</v>
          </cell>
          <cell r="R4816" t="str">
            <v>-</v>
          </cell>
          <cell r="S4816" t="str">
            <v>TIDAK ADA</v>
          </cell>
        </row>
        <row r="4817">
          <cell r="A4817" t="str">
            <v>3302162402970001</v>
          </cell>
          <cell r="B4817" t="str">
            <v>3302161302057540</v>
          </cell>
          <cell r="C4817" t="str">
            <v>BUDIANTO</v>
          </cell>
          <cell r="D4817" t="str">
            <v>LK</v>
          </cell>
          <cell r="E4817">
            <v>35485</v>
          </cell>
          <cell r="F4817">
            <v>23.169863013698631</v>
          </cell>
          <cell r="G4817" t="str">
            <v>BANYUMAS</v>
          </cell>
          <cell r="H4817" t="str">
            <v>DESA TUMIYANG</v>
          </cell>
          <cell r="I4817" t="str">
            <v>004</v>
          </cell>
          <cell r="J4817" t="str">
            <v>006</v>
          </cell>
          <cell r="K4817" t="str">
            <v>TUMIYANG</v>
          </cell>
          <cell r="L4817" t="str">
            <v>DESA TUMIYANG, RT 004 RW 006</v>
          </cell>
          <cell r="M4817" t="str">
            <v>ANAK</v>
          </cell>
          <cell r="N4817" t="str">
            <v>BELUM KAWIN</v>
          </cell>
          <cell r="O4817" t="str">
            <v>SLTP/Sederajat</v>
          </cell>
          <cell r="P4817" t="str">
            <v>Islam</v>
          </cell>
          <cell r="Q4817" t="str">
            <v>PELAJAR/MAHASISWA</v>
          </cell>
          <cell r="R4817" t="str">
            <v>-</v>
          </cell>
          <cell r="S4817" t="str">
            <v>ADA</v>
          </cell>
        </row>
        <row r="4818">
          <cell r="A4818" t="str">
            <v>3302165410990002</v>
          </cell>
          <cell r="B4818" t="str">
            <v>3302161302057540</v>
          </cell>
          <cell r="C4818" t="str">
            <v>ANISA TRIYANA</v>
          </cell>
          <cell r="D4818" t="str">
            <v>PR</v>
          </cell>
          <cell r="E4818">
            <v>36447</v>
          </cell>
          <cell r="F4818">
            <v>20.534246575342465</v>
          </cell>
          <cell r="G4818" t="str">
            <v>BANYUMAS</v>
          </cell>
          <cell r="H4818" t="str">
            <v>DESA TUMIYANG</v>
          </cell>
          <cell r="I4818" t="str">
            <v>004</v>
          </cell>
          <cell r="J4818" t="str">
            <v>006</v>
          </cell>
          <cell r="K4818" t="str">
            <v>TUMIYANG</v>
          </cell>
          <cell r="L4818" t="str">
            <v>DESA TUMIYANG, RT 004 RW 006</v>
          </cell>
          <cell r="M4818" t="str">
            <v>ANAK</v>
          </cell>
          <cell r="N4818" t="str">
            <v>BELUM KAWIN</v>
          </cell>
          <cell r="O4818" t="str">
            <v>Belum Tamat SD/Sederajat</v>
          </cell>
          <cell r="P4818" t="str">
            <v>Islam</v>
          </cell>
          <cell r="Q4818" t="str">
            <v>PELAJAR/MAHASISWA</v>
          </cell>
          <cell r="R4818" t="str">
            <v>-</v>
          </cell>
          <cell r="S4818" t="str">
            <v>ADA</v>
          </cell>
        </row>
        <row r="4819">
          <cell r="A4819" t="str">
            <v>3302161708740004</v>
          </cell>
          <cell r="B4819" t="str">
            <v>3302161302057541</v>
          </cell>
          <cell r="C4819" t="str">
            <v>ROSIDIN</v>
          </cell>
          <cell r="D4819" t="str">
            <v>LK</v>
          </cell>
          <cell r="E4819">
            <v>27258</v>
          </cell>
          <cell r="F4819">
            <v>45.709589041095889</v>
          </cell>
          <cell r="G4819" t="str">
            <v>BANYUMAS</v>
          </cell>
          <cell r="H4819" t="str">
            <v>DESA TUMIYANG</v>
          </cell>
          <cell r="I4819" t="str">
            <v>004</v>
          </cell>
          <cell r="J4819" t="str">
            <v>006</v>
          </cell>
          <cell r="K4819" t="str">
            <v>TUMIYANG</v>
          </cell>
          <cell r="L4819" t="str">
            <v>DESA TUMIYANG, RT 004 RW 006</v>
          </cell>
          <cell r="M4819" t="str">
            <v>KEPALA KELUARGA</v>
          </cell>
          <cell r="N4819" t="str">
            <v>KAWIN</v>
          </cell>
          <cell r="O4819" t="str">
            <v>Tamat SD/Sederajat</v>
          </cell>
          <cell r="P4819" t="str">
            <v>Islam</v>
          </cell>
          <cell r="Q4819" t="str">
            <v>BURUH TANI/PERKEBUNAN</v>
          </cell>
          <cell r="R4819" t="str">
            <v>-</v>
          </cell>
          <cell r="S4819" t="str">
            <v>TIDAK ADA</v>
          </cell>
        </row>
        <row r="4820">
          <cell r="A4820" t="str">
            <v>3302165411790001</v>
          </cell>
          <cell r="B4820" t="str">
            <v>3302161302057541</v>
          </cell>
          <cell r="C4820" t="str">
            <v>SARIPAH</v>
          </cell>
          <cell r="D4820" t="str">
            <v>PR</v>
          </cell>
          <cell r="E4820">
            <v>29173</v>
          </cell>
          <cell r="F4820">
            <v>40.463013698630135</v>
          </cell>
          <cell r="G4820" t="str">
            <v>BANYUMAS</v>
          </cell>
          <cell r="H4820" t="str">
            <v>DESA TUMIYANG</v>
          </cell>
          <cell r="I4820" t="str">
            <v>004</v>
          </cell>
          <cell r="J4820" t="str">
            <v>006</v>
          </cell>
          <cell r="K4820" t="str">
            <v>TUMIYANG</v>
          </cell>
          <cell r="L4820" t="str">
            <v>DESA TUMIYANG, RT 004 RW 006</v>
          </cell>
          <cell r="M4820" t="str">
            <v>ISTRI</v>
          </cell>
          <cell r="N4820" t="str">
            <v>KAWIN</v>
          </cell>
          <cell r="O4820" t="str">
            <v>Tamat SD/Sederajat</v>
          </cell>
          <cell r="P4820" t="str">
            <v>Islam</v>
          </cell>
          <cell r="Q4820" t="str">
            <v>MENGURUS RUMAH TANGGA</v>
          </cell>
          <cell r="R4820" t="str">
            <v>O</v>
          </cell>
          <cell r="S4820" t="str">
            <v>TIDAK ADA</v>
          </cell>
        </row>
        <row r="4821">
          <cell r="A4821" t="str">
            <v>3302161104020002</v>
          </cell>
          <cell r="B4821" t="str">
            <v>3302161302057541</v>
          </cell>
          <cell r="C4821" t="str">
            <v>IKA WAHYU SAPUTRA</v>
          </cell>
          <cell r="D4821" t="str">
            <v>LK</v>
          </cell>
          <cell r="E4821">
            <v>37357</v>
          </cell>
          <cell r="F4821">
            <v>18.041095890410958</v>
          </cell>
          <cell r="G4821" t="str">
            <v>BANYUMAS</v>
          </cell>
          <cell r="H4821" t="str">
            <v>DESA TUMIYANG</v>
          </cell>
          <cell r="I4821" t="str">
            <v>004</v>
          </cell>
          <cell r="J4821" t="str">
            <v>006</v>
          </cell>
          <cell r="K4821" t="str">
            <v>TUMIYANG</v>
          </cell>
          <cell r="L4821" t="str">
            <v>DESA TUMIYANG, RT 004 RW 006</v>
          </cell>
          <cell r="M4821" t="str">
            <v>ANAK</v>
          </cell>
          <cell r="N4821" t="str">
            <v>BELUM KAWIN</v>
          </cell>
          <cell r="O4821" t="str">
            <v>Belum Tamat SD/Sederajat</v>
          </cell>
          <cell r="P4821" t="str">
            <v>Islam</v>
          </cell>
          <cell r="Q4821" t="str">
            <v>PELAJAR/MAHASISWA</v>
          </cell>
          <cell r="R4821" t="str">
            <v>-</v>
          </cell>
          <cell r="S4821" t="str">
            <v>ADA</v>
          </cell>
        </row>
        <row r="4822">
          <cell r="A4822" t="str">
            <v>3302165204100003</v>
          </cell>
          <cell r="B4822" t="str">
            <v>3302161302057541</v>
          </cell>
          <cell r="C4822" t="str">
            <v>DWI APRIL PUTRIANA</v>
          </cell>
          <cell r="D4822" t="str">
            <v>PR</v>
          </cell>
          <cell r="E4822">
            <v>40280</v>
          </cell>
          <cell r="F4822">
            <v>10.032876712328767</v>
          </cell>
          <cell r="G4822" t="str">
            <v>BANYUMAS</v>
          </cell>
          <cell r="H4822" t="str">
            <v>DESA TUMIYANG</v>
          </cell>
          <cell r="I4822" t="str">
            <v>004</v>
          </cell>
          <cell r="J4822" t="str">
            <v>006</v>
          </cell>
          <cell r="K4822" t="str">
            <v>TUMIYANG</v>
          </cell>
          <cell r="L4822" t="str">
            <v>DESA TUMIYANG, RT 004 RW 006</v>
          </cell>
          <cell r="M4822" t="str">
            <v>ANAK</v>
          </cell>
          <cell r="N4822" t="str">
            <v>BELUM KAWIN</v>
          </cell>
          <cell r="O4822" t="str">
            <v>Tidak/Belum Sekolah</v>
          </cell>
          <cell r="P4822" t="str">
            <v>Islam</v>
          </cell>
          <cell r="Q4822" t="str">
            <v>BELUM/TIDAK BEKERJA</v>
          </cell>
          <cell r="R4822" t="str">
            <v>-</v>
          </cell>
          <cell r="S4822" t="str">
            <v>ADA</v>
          </cell>
        </row>
        <row r="4823">
          <cell r="A4823" t="str">
            <v>3302160107480044</v>
          </cell>
          <cell r="B4823" t="str">
            <v>3302161302057542</v>
          </cell>
          <cell r="C4823" t="str">
            <v>DAWIN SANARJA</v>
          </cell>
          <cell r="D4823" t="str">
            <v>LK</v>
          </cell>
          <cell r="E4823">
            <v>17715</v>
          </cell>
          <cell r="F4823">
            <v>71.854794520547941</v>
          </cell>
          <cell r="G4823" t="str">
            <v>BANYUMAS</v>
          </cell>
          <cell r="H4823" t="str">
            <v>TUMIYANG</v>
          </cell>
          <cell r="I4823" t="str">
            <v>004</v>
          </cell>
          <cell r="J4823" t="str">
            <v>006</v>
          </cell>
          <cell r="K4823" t="str">
            <v>TUMIYANG</v>
          </cell>
          <cell r="L4823" t="str">
            <v>TUMIYANG, RT 004 RW 006</v>
          </cell>
          <cell r="M4823" t="str">
            <v>KEPALA KELUARGA</v>
          </cell>
          <cell r="N4823" t="str">
            <v>KAWIN</v>
          </cell>
          <cell r="O4823" t="str">
            <v>Tamat SD/Sederajat</v>
          </cell>
          <cell r="P4823" t="str">
            <v>Islam</v>
          </cell>
          <cell r="Q4823" t="str">
            <v>BURUH HARIAN LEPAS</v>
          </cell>
          <cell r="R4823" t="str">
            <v>-</v>
          </cell>
          <cell r="S4823" t="str">
            <v>TIDAK ADA</v>
          </cell>
        </row>
        <row r="4824">
          <cell r="A4824" t="str">
            <v>3302164107450041</v>
          </cell>
          <cell r="B4824" t="str">
            <v>3302161302057542</v>
          </cell>
          <cell r="C4824" t="str">
            <v>KATIYEM</v>
          </cell>
          <cell r="D4824" t="str">
            <v>PR</v>
          </cell>
          <cell r="E4824">
            <v>16619</v>
          </cell>
          <cell r="F4824">
            <v>74.857534246575341</v>
          </cell>
          <cell r="G4824" t="str">
            <v>BANYUMAS</v>
          </cell>
          <cell r="H4824" t="str">
            <v>TUMIYANG</v>
          </cell>
          <cell r="I4824" t="str">
            <v>004</v>
          </cell>
          <cell r="J4824" t="str">
            <v>006</v>
          </cell>
          <cell r="K4824" t="str">
            <v>TUMIYANG</v>
          </cell>
          <cell r="L4824" t="str">
            <v>TUMIYANG, RT 004 RW 006</v>
          </cell>
          <cell r="M4824" t="str">
            <v>ISTRI</v>
          </cell>
          <cell r="N4824" t="str">
            <v>KAWIN</v>
          </cell>
          <cell r="O4824" t="str">
            <v>Tamat SD/Sederajat</v>
          </cell>
          <cell r="P4824" t="str">
            <v>Islam</v>
          </cell>
          <cell r="Q4824" t="str">
            <v>PEMBANTU RUMAH TANGGA</v>
          </cell>
          <cell r="R4824" t="str">
            <v>-</v>
          </cell>
          <cell r="S4824" t="str">
            <v>TIDAK ADA</v>
          </cell>
        </row>
        <row r="4825">
          <cell r="A4825" t="str">
            <v>3302170303830012</v>
          </cell>
          <cell r="B4825" t="str">
            <v>3302161407090005</v>
          </cell>
          <cell r="C4825" t="str">
            <v>TANTO</v>
          </cell>
          <cell r="D4825" t="str">
            <v>LK</v>
          </cell>
          <cell r="E4825">
            <v>30378</v>
          </cell>
          <cell r="F4825">
            <v>37.161643835616438</v>
          </cell>
          <cell r="G4825" t="str">
            <v>BANYUMAS</v>
          </cell>
          <cell r="H4825" t="str">
            <v>TUMIYANG</v>
          </cell>
          <cell r="I4825" t="str">
            <v>004</v>
          </cell>
          <cell r="J4825" t="str">
            <v>006</v>
          </cell>
          <cell r="K4825" t="str">
            <v>TUMIYANG</v>
          </cell>
          <cell r="L4825" t="str">
            <v>TUMIYANG, RT 004 RW 006</v>
          </cell>
          <cell r="M4825" t="str">
            <v>KEPALA KELUARGA</v>
          </cell>
          <cell r="N4825" t="str">
            <v>KAWIN</v>
          </cell>
          <cell r="O4825" t="str">
            <v>SLTP/Sederajat</v>
          </cell>
          <cell r="P4825" t="str">
            <v>Islam</v>
          </cell>
          <cell r="Q4825" t="str">
            <v>TRANSPORTASI</v>
          </cell>
          <cell r="R4825" t="str">
            <v>-</v>
          </cell>
          <cell r="S4825" t="str">
            <v>TIDAK ADA</v>
          </cell>
        </row>
        <row r="4826">
          <cell r="A4826" t="str">
            <v>3302166808860001</v>
          </cell>
          <cell r="B4826" t="str">
            <v>3302161407090005</v>
          </cell>
          <cell r="C4826" t="str">
            <v>YUNI UMIYATI</v>
          </cell>
          <cell r="D4826" t="str">
            <v>PR</v>
          </cell>
          <cell r="E4826">
            <v>31652</v>
          </cell>
          <cell r="F4826">
            <v>33.671232876712331</v>
          </cell>
          <cell r="G4826" t="str">
            <v>BANYUMAS</v>
          </cell>
          <cell r="H4826" t="str">
            <v>TUMIYANG</v>
          </cell>
          <cell r="I4826" t="str">
            <v>004</v>
          </cell>
          <cell r="J4826" t="str">
            <v>006</v>
          </cell>
          <cell r="K4826" t="str">
            <v>TUMIYANG</v>
          </cell>
          <cell r="L4826" t="str">
            <v>TUMIYANG, RT 004 RW 006</v>
          </cell>
          <cell r="M4826" t="str">
            <v>ISTRI</v>
          </cell>
          <cell r="N4826" t="str">
            <v>KAWIN</v>
          </cell>
          <cell r="O4826" t="str">
            <v>SLTP/Sederajat</v>
          </cell>
          <cell r="P4826" t="str">
            <v>Islam</v>
          </cell>
          <cell r="Q4826" t="str">
            <v>PEDAGANG</v>
          </cell>
          <cell r="R4826" t="str">
            <v>-</v>
          </cell>
          <cell r="S4826" t="str">
            <v>TIDAK ADA</v>
          </cell>
        </row>
        <row r="4827">
          <cell r="A4827" t="str">
            <v>3302165006150002</v>
          </cell>
          <cell r="B4827" t="str">
            <v>3302161407090005</v>
          </cell>
          <cell r="C4827" t="str">
            <v>TALITHA DZUHRIANA BELLA</v>
          </cell>
          <cell r="D4827" t="str">
            <v>PR</v>
          </cell>
          <cell r="E4827">
            <v>42165</v>
          </cell>
          <cell r="F4827">
            <v>4.8684931506849312</v>
          </cell>
          <cell r="G4827" t="str">
            <v>BANYUMAS</v>
          </cell>
          <cell r="H4827" t="str">
            <v>TUMIYANG</v>
          </cell>
          <cell r="I4827" t="str">
            <v>004</v>
          </cell>
          <cell r="J4827" t="str">
            <v>006</v>
          </cell>
          <cell r="K4827" t="str">
            <v>TUMIYANG</v>
          </cell>
          <cell r="L4827" t="str">
            <v>TUMIYANG, RT 004 RW 006</v>
          </cell>
          <cell r="M4827" t="str">
            <v>ANAK</v>
          </cell>
          <cell r="N4827" t="str">
            <v>BELUM KAWIN</v>
          </cell>
          <cell r="O4827" t="str">
            <v>Tidak/Belum Sekolah</v>
          </cell>
          <cell r="P4827" t="str">
            <v>Islam</v>
          </cell>
          <cell r="Q4827" t="str">
            <v>BELUM/TIDAK BEKERJA</v>
          </cell>
          <cell r="R4827" t="str">
            <v>-</v>
          </cell>
          <cell r="S4827" t="str">
            <v>ADA</v>
          </cell>
        </row>
        <row r="4828">
          <cell r="A4828" t="str">
            <v>3302166203090004</v>
          </cell>
          <cell r="B4828" t="str">
            <v>3302161407090005</v>
          </cell>
          <cell r="C4828" t="str">
            <v>KEYSHA ANGGITA PUTRI</v>
          </cell>
          <cell r="D4828" t="str">
            <v>PR</v>
          </cell>
          <cell r="E4828">
            <v>39894</v>
          </cell>
          <cell r="F4828">
            <v>11.09041095890411</v>
          </cell>
          <cell r="G4828" t="str">
            <v>BANYUMAS</v>
          </cell>
          <cell r="H4828" t="str">
            <v>TUMIYANG</v>
          </cell>
          <cell r="I4828" t="str">
            <v>004</v>
          </cell>
          <cell r="J4828" t="str">
            <v>006</v>
          </cell>
          <cell r="K4828" t="str">
            <v>TUMIYANG</v>
          </cell>
          <cell r="L4828" t="str">
            <v>TUMIYANG, RT 004 RW 006</v>
          </cell>
          <cell r="M4828" t="str">
            <v>ANAK</v>
          </cell>
          <cell r="N4828" t="str">
            <v>BELUM KAWIN</v>
          </cell>
          <cell r="O4828" t="str">
            <v>Tidak/Belum Sekolah</v>
          </cell>
          <cell r="P4828" t="str">
            <v>Islam</v>
          </cell>
          <cell r="Q4828" t="str">
            <v>BELUM/TIDAK BEKERJA</v>
          </cell>
          <cell r="R4828" t="str">
            <v>-</v>
          </cell>
          <cell r="S4828" t="str">
            <v>ADA</v>
          </cell>
        </row>
        <row r="4829">
          <cell r="A4829" t="str">
            <v>3302162012950001</v>
          </cell>
          <cell r="B4829" t="str">
            <v>3302161609160004</v>
          </cell>
          <cell r="C4829" t="str">
            <v>NURRIZAL</v>
          </cell>
          <cell r="D4829" t="str">
            <v>LK</v>
          </cell>
          <cell r="E4829">
            <v>35053</v>
          </cell>
          <cell r="F4829">
            <v>24.353424657534248</v>
          </cell>
          <cell r="G4829" t="str">
            <v>BANYUMAS</v>
          </cell>
          <cell r="H4829" t="str">
            <v>DESA TUMIYANG</v>
          </cell>
          <cell r="I4829" t="str">
            <v>004</v>
          </cell>
          <cell r="J4829" t="str">
            <v>006</v>
          </cell>
          <cell r="K4829" t="str">
            <v>TUMIYANG</v>
          </cell>
          <cell r="L4829" t="str">
            <v>DESA TUMIYANG, RT 004 RW 006</v>
          </cell>
          <cell r="M4829" t="str">
            <v>KEPALA KELUARGA</v>
          </cell>
          <cell r="N4829" t="str">
            <v>KAWIN</v>
          </cell>
          <cell r="O4829" t="str">
            <v>SLTP/Sederajat</v>
          </cell>
          <cell r="P4829" t="str">
            <v>Islam</v>
          </cell>
          <cell r="Q4829" t="str">
            <v>BURUH HARIAN LEPAS</v>
          </cell>
          <cell r="R4829" t="str">
            <v>-</v>
          </cell>
          <cell r="S4829" t="str">
            <v>TIDAK ADA</v>
          </cell>
        </row>
        <row r="4830">
          <cell r="A4830" t="str">
            <v>3302164804980001</v>
          </cell>
          <cell r="B4830" t="str">
            <v>3302161609160004</v>
          </cell>
          <cell r="C4830" t="str">
            <v>IIN NURMAYANTI</v>
          </cell>
          <cell r="D4830" t="str">
            <v>PR</v>
          </cell>
          <cell r="E4830">
            <v>35893</v>
          </cell>
          <cell r="F4830">
            <v>22.052054794520547</v>
          </cell>
          <cell r="G4830" t="str">
            <v>BANYUMAS</v>
          </cell>
          <cell r="H4830" t="str">
            <v>DESA TUMIYANG</v>
          </cell>
          <cell r="I4830" t="str">
            <v>004</v>
          </cell>
          <cell r="J4830" t="str">
            <v>006</v>
          </cell>
          <cell r="K4830" t="str">
            <v>TUMIYANG</v>
          </cell>
          <cell r="L4830" t="str">
            <v>DESA TUMIYANG, RT 004 RW 006</v>
          </cell>
          <cell r="M4830" t="str">
            <v>ISTRI</v>
          </cell>
          <cell r="N4830" t="str">
            <v>KAWIN</v>
          </cell>
          <cell r="O4830" t="str">
            <v>Tamat SD/Sederajat</v>
          </cell>
          <cell r="P4830" t="str">
            <v>Islam</v>
          </cell>
          <cell r="Q4830" t="str">
            <v>MENGURUS RUMAH TANGGA</v>
          </cell>
          <cell r="R4830" t="str">
            <v>-</v>
          </cell>
          <cell r="S4830" t="str">
            <v>ADA</v>
          </cell>
        </row>
        <row r="4831">
          <cell r="A4831" t="str">
            <v>3302164504170001</v>
          </cell>
          <cell r="B4831" t="str">
            <v>3302161609160004</v>
          </cell>
          <cell r="C4831" t="str">
            <v>TITIS APRILIANA</v>
          </cell>
          <cell r="D4831" t="str">
            <v>PR</v>
          </cell>
          <cell r="E4831">
            <v>42830</v>
          </cell>
          <cell r="F4831">
            <v>3.0465753424657533</v>
          </cell>
          <cell r="G4831" t="str">
            <v>BANYUMAS</v>
          </cell>
          <cell r="H4831" t="str">
            <v>DESA TUMIYANG</v>
          </cell>
          <cell r="I4831" t="str">
            <v>004</v>
          </cell>
          <cell r="J4831" t="str">
            <v>006</v>
          </cell>
          <cell r="K4831" t="str">
            <v>TUMIYANG</v>
          </cell>
          <cell r="L4831" t="str">
            <v>DESA TUMIYANG, RT 004 RW 006</v>
          </cell>
          <cell r="M4831" t="str">
            <v>ANAK</v>
          </cell>
          <cell r="N4831" t="str">
            <v>BELUM KAWIN</v>
          </cell>
          <cell r="O4831" t="str">
            <v>Tidak/Belum Sekolah</v>
          </cell>
          <cell r="P4831" t="str">
            <v>Islam</v>
          </cell>
          <cell r="Q4831" t="str">
            <v>BELUM/TIDAK BEKERJA</v>
          </cell>
          <cell r="R4831" t="str">
            <v>-</v>
          </cell>
          <cell r="S4831" t="str">
            <v>ADA</v>
          </cell>
        </row>
        <row r="4832">
          <cell r="A4832" t="str">
            <v>3302160907870001</v>
          </cell>
          <cell r="B4832" t="str">
            <v>3302162411160006</v>
          </cell>
          <cell r="C4832" t="str">
            <v>SURIPTO</v>
          </cell>
          <cell r="D4832" t="str">
            <v>LK</v>
          </cell>
          <cell r="E4832">
            <v>31967</v>
          </cell>
          <cell r="F4832">
            <v>32.80821917808219</v>
          </cell>
          <cell r="G4832" t="str">
            <v>BANYUMAS</v>
          </cell>
          <cell r="H4832" t="str">
            <v>TUMIYANG</v>
          </cell>
          <cell r="I4832" t="str">
            <v>004</v>
          </cell>
          <cell r="J4832" t="str">
            <v>006</v>
          </cell>
          <cell r="K4832" t="str">
            <v>TUMIYANG</v>
          </cell>
          <cell r="L4832" t="str">
            <v>TUMIYANG, RT 004 RW 006</v>
          </cell>
          <cell r="M4832" t="str">
            <v>KEPALA KELUARGA</v>
          </cell>
          <cell r="N4832" t="str">
            <v>CERAI HIDUP</v>
          </cell>
          <cell r="O4832" t="str">
            <v>SLTP/Sederajat</v>
          </cell>
          <cell r="P4832" t="str">
            <v>Islam</v>
          </cell>
          <cell r="Q4832" t="str">
            <v>BURUH PETERNAKAN</v>
          </cell>
          <cell r="R4832" t="str">
            <v>-</v>
          </cell>
          <cell r="S4832" t="str">
            <v>TIDAK ADA</v>
          </cell>
        </row>
        <row r="4833">
          <cell r="A4833" t="str">
            <v>3302162508800002</v>
          </cell>
          <cell r="B4833" t="str">
            <v>3302163006120004</v>
          </cell>
          <cell r="C4833" t="str">
            <v>SUNARTO</v>
          </cell>
          <cell r="D4833" t="str">
            <v>LK</v>
          </cell>
          <cell r="E4833">
            <v>29458</v>
          </cell>
          <cell r="F4833">
            <v>39.682191780821917</v>
          </cell>
          <cell r="G4833" t="str">
            <v>BANYUMAS</v>
          </cell>
          <cell r="H4833" t="str">
            <v>DESA TUMIYANG</v>
          </cell>
          <cell r="I4833" t="str">
            <v>004</v>
          </cell>
          <cell r="J4833" t="str">
            <v>006</v>
          </cell>
          <cell r="K4833" t="str">
            <v>TUMIYANG</v>
          </cell>
          <cell r="L4833" t="str">
            <v>DESA TUMIYANG, RT 004 RW 006</v>
          </cell>
          <cell r="M4833" t="str">
            <v>KEPALA KELUARGA</v>
          </cell>
          <cell r="N4833" t="str">
            <v>KAWIN</v>
          </cell>
          <cell r="O4833" t="str">
            <v>Tamat SD/Sederajat</v>
          </cell>
          <cell r="P4833" t="str">
            <v>Islam</v>
          </cell>
          <cell r="Q4833" t="str">
            <v>BURUH HARIAN LEPAS</v>
          </cell>
          <cell r="R4833" t="str">
            <v>-</v>
          </cell>
          <cell r="S4833" t="str">
            <v>TIDAK ADA</v>
          </cell>
        </row>
        <row r="4834">
          <cell r="A4834" t="str">
            <v>3314057112800223</v>
          </cell>
          <cell r="B4834" t="str">
            <v>3302163006120004</v>
          </cell>
          <cell r="C4834" t="str">
            <v>SUPARNI</v>
          </cell>
          <cell r="D4834" t="str">
            <v>PR</v>
          </cell>
          <cell r="E4834">
            <v>30520</v>
          </cell>
          <cell r="F4834">
            <v>36.772602739726025</v>
          </cell>
          <cell r="G4834" t="str">
            <v>SRAGEN</v>
          </cell>
          <cell r="H4834" t="str">
            <v>DESA TUMIYANG</v>
          </cell>
          <cell r="I4834" t="str">
            <v>004</v>
          </cell>
          <cell r="J4834" t="str">
            <v>006</v>
          </cell>
          <cell r="K4834" t="str">
            <v>TUMIYANG</v>
          </cell>
          <cell r="L4834" t="str">
            <v>DESA TUMIYANG, RT 004 RW 006</v>
          </cell>
          <cell r="M4834" t="str">
            <v>ISTRI</v>
          </cell>
          <cell r="N4834" t="str">
            <v>KAWIN</v>
          </cell>
          <cell r="O4834" t="str">
            <v>Tamat SD/Sederajat</v>
          </cell>
          <cell r="P4834" t="str">
            <v>Islam</v>
          </cell>
          <cell r="Q4834" t="str">
            <v>MENGURUS RUMAH TANGGA</v>
          </cell>
          <cell r="R4834" t="str">
            <v>-</v>
          </cell>
          <cell r="S4834" t="str">
            <v>TIDAK ADA</v>
          </cell>
        </row>
        <row r="4835">
          <cell r="A4835" t="str">
            <v>3302161112160001</v>
          </cell>
          <cell r="B4835" t="str">
            <v>3302163006120004</v>
          </cell>
          <cell r="C4835" t="str">
            <v>DWI CAHYA MAULIDIANTO</v>
          </cell>
          <cell r="D4835" t="str">
            <v>LK</v>
          </cell>
          <cell r="E4835">
            <v>42715</v>
          </cell>
          <cell r="F4835">
            <v>3.3616438356164382</v>
          </cell>
          <cell r="G4835" t="str">
            <v>BANYUMAS</v>
          </cell>
          <cell r="H4835" t="str">
            <v>DESA TUMIYANG</v>
          </cell>
          <cell r="I4835" t="str">
            <v>004</v>
          </cell>
          <cell r="J4835" t="str">
            <v>006</v>
          </cell>
          <cell r="K4835" t="str">
            <v>TUMIYANG</v>
          </cell>
          <cell r="L4835" t="str">
            <v>DESA TUMIYANG, RT 004 RW 006</v>
          </cell>
          <cell r="M4835" t="str">
            <v>ANAK</v>
          </cell>
          <cell r="N4835" t="str">
            <v>BELUM KAWIN</v>
          </cell>
          <cell r="O4835" t="str">
            <v>Tidak/Belum Sekolah</v>
          </cell>
          <cell r="P4835" t="str">
            <v>Islam</v>
          </cell>
          <cell r="Q4835" t="str">
            <v>BELUM/TIDAK BEKERJA</v>
          </cell>
          <cell r="R4835" t="str">
            <v>-</v>
          </cell>
          <cell r="S4835" t="str">
            <v>ADA</v>
          </cell>
        </row>
        <row r="4836">
          <cell r="A4836" t="str">
            <v>3314052711080001</v>
          </cell>
          <cell r="B4836" t="str">
            <v>3302163006120004</v>
          </cell>
          <cell r="C4836" t="str">
            <v>SYARILA NOVAL ARDIANSYAH</v>
          </cell>
          <cell r="D4836" t="str">
            <v>LK</v>
          </cell>
          <cell r="E4836">
            <v>39779</v>
          </cell>
          <cell r="F4836">
            <v>11.405479452054795</v>
          </cell>
          <cell r="G4836" t="str">
            <v>SRAGEN</v>
          </cell>
          <cell r="H4836" t="str">
            <v>DESA TUMIYANG</v>
          </cell>
          <cell r="I4836" t="str">
            <v>004</v>
          </cell>
          <cell r="J4836" t="str">
            <v>006</v>
          </cell>
          <cell r="K4836" t="str">
            <v>TUMIYANG</v>
          </cell>
          <cell r="L4836" t="str">
            <v>DESA TUMIYANG, RT 004 RW 006</v>
          </cell>
          <cell r="M4836" t="str">
            <v>ANAK</v>
          </cell>
          <cell r="N4836" t="str">
            <v>BELUM KAWIN</v>
          </cell>
          <cell r="O4836" t="str">
            <v>Belum Tamat SD/Sederajat</v>
          </cell>
          <cell r="P4836" t="str">
            <v>Islam</v>
          </cell>
          <cell r="Q4836" t="str">
            <v>PELAJAR/MAHASISWA</v>
          </cell>
          <cell r="R4836" t="str">
            <v>-</v>
          </cell>
          <cell r="S4836" t="str">
            <v>ADA</v>
          </cell>
        </row>
        <row r="4837">
          <cell r="A4837" t="str">
            <v>3302161311760004</v>
          </cell>
          <cell r="B4837" t="str">
            <v>3302160108080003</v>
          </cell>
          <cell r="C4837" t="str">
            <v>SUKRIYANTO</v>
          </cell>
          <cell r="D4837" t="str">
            <v>LK</v>
          </cell>
          <cell r="E4837">
            <v>28077</v>
          </cell>
          <cell r="F4837">
            <v>43.465753424657535</v>
          </cell>
          <cell r="G4837" t="str">
            <v>BANYUMAS</v>
          </cell>
          <cell r="H4837" t="str">
            <v>TUMIYANG</v>
          </cell>
          <cell r="I4837" t="str">
            <v>001</v>
          </cell>
          <cell r="J4837" t="str">
            <v>007</v>
          </cell>
          <cell r="K4837" t="str">
            <v>TUMIYANG</v>
          </cell>
          <cell r="L4837" t="str">
            <v>TUMIYANG, RT 001 RW 007</v>
          </cell>
          <cell r="M4837" t="str">
            <v>KEPALA KELUARGA</v>
          </cell>
          <cell r="N4837" t="str">
            <v>KAWIN</v>
          </cell>
          <cell r="O4837" t="str">
            <v>Tamat SD/Sederajat</v>
          </cell>
          <cell r="P4837" t="str">
            <v>Islam</v>
          </cell>
          <cell r="Q4837" t="str">
            <v>BURUH HARIAN LEPAS</v>
          </cell>
          <cell r="R4837" t="str">
            <v>-</v>
          </cell>
          <cell r="S4837" t="str">
            <v>TIDAK ADA</v>
          </cell>
        </row>
        <row r="4838">
          <cell r="A4838" t="str">
            <v>3302166005760003</v>
          </cell>
          <cell r="B4838" t="str">
            <v>3302160108080003</v>
          </cell>
          <cell r="C4838" t="str">
            <v>SUTINAH</v>
          </cell>
          <cell r="D4838" t="str">
            <v>PR</v>
          </cell>
          <cell r="E4838">
            <v>27900</v>
          </cell>
          <cell r="F4838">
            <v>43.950684931506849</v>
          </cell>
          <cell r="G4838" t="str">
            <v>BANYUMAS</v>
          </cell>
          <cell r="H4838" t="str">
            <v>TUMIYANG</v>
          </cell>
          <cell r="I4838" t="str">
            <v>001</v>
          </cell>
          <cell r="J4838" t="str">
            <v>007</v>
          </cell>
          <cell r="K4838" t="str">
            <v>TUMIYANG</v>
          </cell>
          <cell r="L4838" t="str">
            <v>TUMIYANG, RT 001 RW 007</v>
          </cell>
          <cell r="M4838" t="str">
            <v>ISTRI</v>
          </cell>
          <cell r="N4838" t="str">
            <v>KAWIN</v>
          </cell>
          <cell r="O4838" t="str">
            <v>Tamat SD/Sederajat</v>
          </cell>
          <cell r="P4838" t="str">
            <v>Islam</v>
          </cell>
          <cell r="Q4838" t="str">
            <v>MENGURUS RUMAH TANGGA</v>
          </cell>
          <cell r="R4838" t="str">
            <v>-</v>
          </cell>
          <cell r="S4838" t="str">
            <v>TIDAK ADA</v>
          </cell>
        </row>
        <row r="4839">
          <cell r="A4839" t="str">
            <v>3302166412010004</v>
          </cell>
          <cell r="B4839" t="str">
            <v>3302160108080003</v>
          </cell>
          <cell r="C4839" t="str">
            <v>VITA SAFITRI</v>
          </cell>
          <cell r="D4839" t="str">
            <v>PR</v>
          </cell>
          <cell r="E4839">
            <v>37249</v>
          </cell>
          <cell r="F4839">
            <v>18.336986301369862</v>
          </cell>
          <cell r="G4839" t="str">
            <v>BANYUMAS</v>
          </cell>
          <cell r="H4839" t="str">
            <v>TUMIYANG</v>
          </cell>
          <cell r="I4839" t="str">
            <v>001</v>
          </cell>
          <cell r="J4839" t="str">
            <v>007</v>
          </cell>
          <cell r="K4839" t="str">
            <v>TUMIYANG</v>
          </cell>
          <cell r="L4839" t="str">
            <v>TUMIYANG, RT 001 RW 007</v>
          </cell>
          <cell r="M4839" t="str">
            <v>ANAK</v>
          </cell>
          <cell r="N4839" t="str">
            <v>BELUM KAWIN</v>
          </cell>
          <cell r="O4839" t="str">
            <v>Belum Tamat SD/Sederajat</v>
          </cell>
          <cell r="P4839" t="str">
            <v>Islam</v>
          </cell>
          <cell r="Q4839" t="str">
            <v>PELAJAR/MAHASISWA</v>
          </cell>
          <cell r="R4839" t="str">
            <v>-</v>
          </cell>
          <cell r="S4839" t="str">
            <v>ADA</v>
          </cell>
        </row>
        <row r="4840">
          <cell r="A4840" t="str">
            <v>3302166906050002</v>
          </cell>
          <cell r="B4840" t="str">
            <v>3302160108080003</v>
          </cell>
          <cell r="C4840" t="str">
            <v>KHUSNUL KHOTIMAH</v>
          </cell>
          <cell r="D4840" t="str">
            <v>PR</v>
          </cell>
          <cell r="E4840">
            <v>38532</v>
          </cell>
          <cell r="F4840">
            <v>14.821917808219178</v>
          </cell>
          <cell r="G4840" t="str">
            <v>BANYUMAS</v>
          </cell>
          <cell r="H4840" t="str">
            <v>TUMIYANG</v>
          </cell>
          <cell r="I4840" t="str">
            <v>001</v>
          </cell>
          <cell r="J4840" t="str">
            <v>007</v>
          </cell>
          <cell r="K4840" t="str">
            <v>TUMIYANG</v>
          </cell>
          <cell r="L4840" t="str">
            <v>TUMIYANG, RT 001 RW 007</v>
          </cell>
          <cell r="M4840" t="str">
            <v>ANAK</v>
          </cell>
          <cell r="N4840" t="str">
            <v>BELUM KAWIN</v>
          </cell>
          <cell r="O4840" t="str">
            <v>Tidak/Belum Sekolah</v>
          </cell>
          <cell r="P4840" t="str">
            <v>Islam</v>
          </cell>
          <cell r="Q4840" t="str">
            <v>BELUM/TIDAK BEKERJA</v>
          </cell>
          <cell r="R4840" t="str">
            <v>-</v>
          </cell>
          <cell r="S4840" t="str">
            <v>ADA</v>
          </cell>
        </row>
        <row r="4841">
          <cell r="A4841" t="str">
            <v>3302171405910004</v>
          </cell>
          <cell r="B4841" t="str">
            <v>3302160108160007</v>
          </cell>
          <cell r="C4841" t="str">
            <v>SARINO</v>
          </cell>
          <cell r="D4841" t="str">
            <v>LK</v>
          </cell>
          <cell r="E4841">
            <v>33372</v>
          </cell>
          <cell r="F4841">
            <v>28.958904109589042</v>
          </cell>
          <cell r="G4841" t="str">
            <v>BANYUMAS</v>
          </cell>
          <cell r="H4841" t="str">
            <v>TUMIYANG</v>
          </cell>
          <cell r="I4841" t="str">
            <v>001</v>
          </cell>
          <cell r="J4841" t="str">
            <v>007</v>
          </cell>
          <cell r="K4841" t="str">
            <v>TUMIYANG</v>
          </cell>
          <cell r="L4841" t="str">
            <v>TUMIYANG, RT 001 RW 007</v>
          </cell>
          <cell r="M4841" t="str">
            <v>KEPALA KELUARGA</v>
          </cell>
          <cell r="N4841" t="str">
            <v>KAWIN</v>
          </cell>
          <cell r="O4841" t="str">
            <v>Tamat SD/Sederajat</v>
          </cell>
          <cell r="P4841" t="str">
            <v>Islam</v>
          </cell>
          <cell r="Q4841" t="str">
            <v>BURUH HARIAN LEPAS</v>
          </cell>
          <cell r="R4841" t="str">
            <v>-</v>
          </cell>
          <cell r="S4841" t="str">
            <v>TIDAK ADA</v>
          </cell>
        </row>
        <row r="4842">
          <cell r="A4842" t="str">
            <v>3302166108950001</v>
          </cell>
          <cell r="B4842" t="str">
            <v>3302160108160007</v>
          </cell>
          <cell r="C4842" t="str">
            <v>SERLI KURNIATI</v>
          </cell>
          <cell r="D4842" t="str">
            <v>PR</v>
          </cell>
          <cell r="E4842">
            <v>34932</v>
          </cell>
          <cell r="F4842">
            <v>24.684931506849313</v>
          </cell>
          <cell r="G4842" t="str">
            <v>BANYUMAS</v>
          </cell>
          <cell r="H4842" t="str">
            <v>TUMIYANG</v>
          </cell>
          <cell r="I4842" t="str">
            <v>001</v>
          </cell>
          <cell r="J4842" t="str">
            <v>007</v>
          </cell>
          <cell r="K4842" t="str">
            <v>TUMIYANG</v>
          </cell>
          <cell r="L4842" t="str">
            <v>TUMIYANG, RT 001 RW 007</v>
          </cell>
          <cell r="M4842" t="str">
            <v>ISTRI</v>
          </cell>
          <cell r="N4842" t="str">
            <v>KAWIN</v>
          </cell>
          <cell r="O4842" t="str">
            <v>Tamat SD/Sederajat</v>
          </cell>
          <cell r="P4842" t="str">
            <v>Islam</v>
          </cell>
          <cell r="Q4842" t="str">
            <v>MENGURUS RUMAH TANGGA</v>
          </cell>
          <cell r="R4842" t="str">
            <v>-</v>
          </cell>
          <cell r="S4842" t="str">
            <v>ADA</v>
          </cell>
        </row>
        <row r="4843">
          <cell r="A4843" t="str">
            <v>3302161905190002</v>
          </cell>
          <cell r="B4843" t="str">
            <v>3302160108160007</v>
          </cell>
          <cell r="C4843" t="str">
            <v>SOLEH ARDAN PANGESTU</v>
          </cell>
          <cell r="D4843" t="str">
            <v>LK</v>
          </cell>
          <cell r="E4843">
            <v>43604</v>
          </cell>
          <cell r="F4843">
            <v>0.92602739726027394</v>
          </cell>
          <cell r="G4843" t="str">
            <v>BANYUMAS</v>
          </cell>
          <cell r="H4843" t="str">
            <v>TUMIYANG</v>
          </cell>
          <cell r="I4843" t="str">
            <v>001</v>
          </cell>
          <cell r="J4843" t="str">
            <v>007</v>
          </cell>
          <cell r="K4843" t="str">
            <v>TUMIYANG</v>
          </cell>
          <cell r="L4843" t="str">
            <v>TUMIYANG, RT 001 RW 007</v>
          </cell>
          <cell r="M4843" t="str">
            <v>ANAK</v>
          </cell>
          <cell r="N4843" t="str">
            <v>BELUM KAWIN</v>
          </cell>
          <cell r="O4843" t="str">
            <v>Tidak/Belum Sekolah</v>
          </cell>
          <cell r="P4843" t="str">
            <v>Islam</v>
          </cell>
          <cell r="Q4843" t="str">
            <v>BELUM/TIDAK BEKERJA</v>
          </cell>
          <cell r="R4843" t="str">
            <v>-</v>
          </cell>
          <cell r="S4843" t="str">
            <v>ADA</v>
          </cell>
        </row>
        <row r="4844">
          <cell r="A4844" t="str">
            <v>3302165908160001</v>
          </cell>
          <cell r="B4844" t="str">
            <v>3302160108160007</v>
          </cell>
          <cell r="C4844" t="str">
            <v>SHELIA AGUSTIN</v>
          </cell>
          <cell r="D4844" t="str">
            <v>PR</v>
          </cell>
          <cell r="E4844">
            <v>42601</v>
          </cell>
          <cell r="F4844">
            <v>3.6739726027397261</v>
          </cell>
          <cell r="G4844" t="str">
            <v>BANYUMAS</v>
          </cell>
          <cell r="H4844" t="str">
            <v>TUMIYANG</v>
          </cell>
          <cell r="I4844" t="str">
            <v>001</v>
          </cell>
          <cell r="J4844" t="str">
            <v>007</v>
          </cell>
          <cell r="K4844" t="str">
            <v>TUMIYANG</v>
          </cell>
          <cell r="L4844" t="str">
            <v>TUMIYANG, RT 001 RW 007</v>
          </cell>
          <cell r="M4844" t="str">
            <v>ANAK</v>
          </cell>
          <cell r="N4844" t="str">
            <v>BELUM KAWIN</v>
          </cell>
          <cell r="O4844" t="str">
            <v>Tidak/Belum Sekolah</v>
          </cell>
          <cell r="P4844" t="str">
            <v>Islam</v>
          </cell>
          <cell r="Q4844" t="str">
            <v>BELUM/TIDAK BEKERJA</v>
          </cell>
          <cell r="R4844" t="str">
            <v>-</v>
          </cell>
          <cell r="S4844" t="str">
            <v>ADA</v>
          </cell>
        </row>
        <row r="4845">
          <cell r="A4845" t="str">
            <v>3302164602830001</v>
          </cell>
          <cell r="B4845" t="str">
            <v>3302160111160003</v>
          </cell>
          <cell r="C4845" t="str">
            <v>RATMI</v>
          </cell>
          <cell r="D4845" t="str">
            <v>PR</v>
          </cell>
          <cell r="E4845">
            <v>30353</v>
          </cell>
          <cell r="F4845">
            <v>37.230136986301368</v>
          </cell>
          <cell r="G4845" t="str">
            <v>BANYUMAS</v>
          </cell>
          <cell r="H4845" t="str">
            <v>TUMIYANG</v>
          </cell>
          <cell r="I4845" t="str">
            <v>001</v>
          </cell>
          <cell r="J4845" t="str">
            <v>007</v>
          </cell>
          <cell r="K4845" t="str">
            <v>TUMIYANG</v>
          </cell>
          <cell r="L4845" t="str">
            <v>TUMIYANG, RT 001 RW 007</v>
          </cell>
          <cell r="M4845" t="str">
            <v>KEPALA KELUARGA</v>
          </cell>
          <cell r="N4845" t="str">
            <v>CERAI HIDUP</v>
          </cell>
          <cell r="O4845" t="str">
            <v>Tamat SD/Sederajat</v>
          </cell>
          <cell r="P4845" t="str">
            <v>Islam</v>
          </cell>
          <cell r="Q4845" t="str">
            <v>MENGURUS RUMAH TANGGA</v>
          </cell>
          <cell r="R4845" t="str">
            <v>-</v>
          </cell>
          <cell r="S4845" t="str">
            <v>TIDAK ADA</v>
          </cell>
        </row>
        <row r="4846">
          <cell r="A4846" t="str">
            <v>3302161202060003</v>
          </cell>
          <cell r="B4846" t="str">
            <v>3302160111160003</v>
          </cell>
          <cell r="C4846" t="str">
            <v>ALFITRA MOHAMAD OSKAR</v>
          </cell>
          <cell r="D4846" t="str">
            <v>LK</v>
          </cell>
          <cell r="E4846">
            <v>38760</v>
          </cell>
          <cell r="F4846">
            <v>14.197260273972603</v>
          </cell>
          <cell r="G4846" t="str">
            <v>BANYUMAS</v>
          </cell>
          <cell r="H4846" t="str">
            <v>TUMIYANG</v>
          </cell>
          <cell r="I4846" t="str">
            <v>001</v>
          </cell>
          <cell r="J4846" t="str">
            <v>007</v>
          </cell>
          <cell r="K4846" t="str">
            <v>TUMIYANG</v>
          </cell>
          <cell r="L4846" t="str">
            <v>TUMIYANG, RT 001 RW 007</v>
          </cell>
          <cell r="M4846" t="str">
            <v>ANAK</v>
          </cell>
          <cell r="N4846" t="str">
            <v>BELUM KAWIN</v>
          </cell>
          <cell r="O4846" t="str">
            <v>Belum Tamat SD/Sederajat</v>
          </cell>
          <cell r="P4846" t="str">
            <v>Islam</v>
          </cell>
          <cell r="Q4846" t="str">
            <v>PELAJAR/MAHASISWA</v>
          </cell>
          <cell r="R4846" t="str">
            <v>-</v>
          </cell>
          <cell r="S4846" t="str">
            <v>ADA</v>
          </cell>
        </row>
        <row r="4847">
          <cell r="A4847" t="str">
            <v>3302162806030001</v>
          </cell>
          <cell r="B4847" t="str">
            <v>3302160111160003</v>
          </cell>
          <cell r="C4847" t="str">
            <v>BAYU ARDI SAPUTRA</v>
          </cell>
          <cell r="D4847" t="str">
            <v>LK</v>
          </cell>
          <cell r="E4847">
            <v>37800</v>
          </cell>
          <cell r="F4847">
            <v>16.827397260273973</v>
          </cell>
          <cell r="G4847" t="str">
            <v>BANYUMAS</v>
          </cell>
          <cell r="H4847" t="str">
            <v>TUMIYANG</v>
          </cell>
          <cell r="I4847" t="str">
            <v>001</v>
          </cell>
          <cell r="J4847" t="str">
            <v>007</v>
          </cell>
          <cell r="K4847" t="str">
            <v>TUMIYANG</v>
          </cell>
          <cell r="L4847" t="str">
            <v>TUMIYANG, RT 001 RW 007</v>
          </cell>
          <cell r="M4847" t="str">
            <v>ANAK</v>
          </cell>
          <cell r="N4847" t="str">
            <v>BELUM KAWIN</v>
          </cell>
          <cell r="O4847" t="str">
            <v>Belum Tamat SD/Sederajat</v>
          </cell>
          <cell r="P4847" t="str">
            <v>Islam</v>
          </cell>
          <cell r="Q4847" t="str">
            <v>PELAJAR/MAHASISWA</v>
          </cell>
          <cell r="R4847" t="str">
            <v>-</v>
          </cell>
          <cell r="S4847" t="str">
            <v>ADA</v>
          </cell>
        </row>
        <row r="4848">
          <cell r="A4848" t="str">
            <v>3302161012800007</v>
          </cell>
          <cell r="B4848" t="str">
            <v>3302160207180011</v>
          </cell>
          <cell r="C4848" t="str">
            <v>SUDIRUN</v>
          </cell>
          <cell r="D4848" t="str">
            <v>LK</v>
          </cell>
          <cell r="E4848">
            <v>29565</v>
          </cell>
          <cell r="F4848">
            <v>39.389041095890413</v>
          </cell>
          <cell r="G4848" t="str">
            <v>BANYUMAS</v>
          </cell>
          <cell r="H4848" t="str">
            <v>TUMIYANG</v>
          </cell>
          <cell r="I4848" t="str">
            <v>001</v>
          </cell>
          <cell r="J4848" t="str">
            <v>007</v>
          </cell>
          <cell r="K4848" t="str">
            <v>TUMIYANG</v>
          </cell>
          <cell r="L4848" t="str">
            <v>TUMIYANG, RT 001 RW 007</v>
          </cell>
          <cell r="M4848" t="str">
            <v>KEPALA KELUARGA</v>
          </cell>
          <cell r="N4848" t="str">
            <v>KAWIN</v>
          </cell>
          <cell r="O4848" t="str">
            <v>Tamat SD/Sederajat</v>
          </cell>
          <cell r="P4848" t="str">
            <v>Islam</v>
          </cell>
          <cell r="Q4848" t="str">
            <v>BURUH HARIAN LEPAS</v>
          </cell>
          <cell r="R4848" t="str">
            <v>-</v>
          </cell>
          <cell r="S4848" t="str">
            <v>TIDAK ADA</v>
          </cell>
        </row>
        <row r="4849">
          <cell r="A4849" t="str">
            <v>3302165012870007</v>
          </cell>
          <cell r="B4849" t="str">
            <v>3302160207180011</v>
          </cell>
          <cell r="C4849" t="str">
            <v>MALIAH</v>
          </cell>
          <cell r="D4849" t="str">
            <v>PR</v>
          </cell>
          <cell r="E4849">
            <v>32121</v>
          </cell>
          <cell r="F4849">
            <v>32.386301369863013</v>
          </cell>
          <cell r="G4849" t="str">
            <v>BANYUMAS</v>
          </cell>
          <cell r="H4849" t="str">
            <v>TUMIYANG</v>
          </cell>
          <cell r="I4849" t="str">
            <v>001</v>
          </cell>
          <cell r="J4849" t="str">
            <v>007</v>
          </cell>
          <cell r="K4849" t="str">
            <v>TUMIYANG</v>
          </cell>
          <cell r="L4849" t="str">
            <v>TUMIYANG, RT 001 RW 007</v>
          </cell>
          <cell r="M4849" t="str">
            <v>ISTRI</v>
          </cell>
          <cell r="N4849" t="str">
            <v>KAWIN</v>
          </cell>
          <cell r="O4849" t="str">
            <v>SLTP/Sederajat</v>
          </cell>
          <cell r="P4849" t="str">
            <v>Islam</v>
          </cell>
          <cell r="Q4849" t="str">
            <v>MENGURUS RUMAH TANGGA</v>
          </cell>
          <cell r="R4849" t="str">
            <v>-</v>
          </cell>
          <cell r="S4849" t="str">
            <v>ADA</v>
          </cell>
        </row>
        <row r="4850">
          <cell r="A4850" t="str">
            <v>3302162811840001</v>
          </cell>
          <cell r="B4850" t="str">
            <v>3302160307120007</v>
          </cell>
          <cell r="C4850" t="str">
            <v>SOLIHIN</v>
          </cell>
          <cell r="D4850" t="str">
            <v>LK</v>
          </cell>
          <cell r="E4850">
            <v>31014</v>
          </cell>
          <cell r="F4850">
            <v>35.419178082191777</v>
          </cell>
          <cell r="G4850" t="str">
            <v>BANYUMAS</v>
          </cell>
          <cell r="H4850" t="str">
            <v>TUMIYANG</v>
          </cell>
          <cell r="I4850" t="str">
            <v>001</v>
          </cell>
          <cell r="J4850" t="str">
            <v>007</v>
          </cell>
          <cell r="K4850" t="str">
            <v>TUMIYANG</v>
          </cell>
          <cell r="L4850" t="str">
            <v>TUMIYANG, RT 001 RW 007</v>
          </cell>
          <cell r="M4850" t="str">
            <v>KEPALA KELUARGA</v>
          </cell>
          <cell r="N4850" t="str">
            <v>KAWIN</v>
          </cell>
          <cell r="O4850" t="str">
            <v>Tamat SD/Sederajat</v>
          </cell>
          <cell r="P4850" t="str">
            <v>Islam</v>
          </cell>
          <cell r="Q4850" t="str">
            <v>PEDAGANG</v>
          </cell>
          <cell r="R4850" t="str">
            <v>-</v>
          </cell>
          <cell r="S4850" t="str">
            <v>TIDAK ADA</v>
          </cell>
        </row>
        <row r="4851">
          <cell r="A4851" t="str">
            <v>3302164107460049</v>
          </cell>
          <cell r="B4851" t="str">
            <v>3302160307120007</v>
          </cell>
          <cell r="C4851" t="str">
            <v>RAKITEM</v>
          </cell>
          <cell r="D4851" t="str">
            <v>PR</v>
          </cell>
          <cell r="E4851">
            <v>16984</v>
          </cell>
          <cell r="F4851">
            <v>73.857534246575341</v>
          </cell>
          <cell r="G4851" t="str">
            <v>BANYUMAS</v>
          </cell>
          <cell r="H4851" t="str">
            <v>TUMIYANG</v>
          </cell>
          <cell r="I4851" t="str">
            <v>001</v>
          </cell>
          <cell r="J4851" t="str">
            <v>007</v>
          </cell>
          <cell r="K4851" t="str">
            <v>TUMIYANG</v>
          </cell>
          <cell r="L4851" t="str">
            <v>TUMIYANG, RT 001 RW 007</v>
          </cell>
          <cell r="M4851" t="str">
            <v>MERTUA</v>
          </cell>
          <cell r="N4851" t="str">
            <v>CERAI MATI</v>
          </cell>
          <cell r="O4851" t="str">
            <v>Tamat SD/Sederajat</v>
          </cell>
          <cell r="P4851" t="str">
            <v>Islam</v>
          </cell>
          <cell r="Q4851" t="str">
            <v>MENGURUS RUMAH TANGGA</v>
          </cell>
          <cell r="R4851" t="str">
            <v>-</v>
          </cell>
          <cell r="S4851" t="str">
            <v>TIDAK ADA</v>
          </cell>
        </row>
        <row r="4852">
          <cell r="A4852" t="str">
            <v>3302160509910002</v>
          </cell>
          <cell r="B4852" t="str">
            <v>3302160405180002</v>
          </cell>
          <cell r="C4852" t="str">
            <v>DWI JAJI IBROHIM</v>
          </cell>
          <cell r="D4852" t="str">
            <v>LK</v>
          </cell>
          <cell r="E4852">
            <v>33486</v>
          </cell>
          <cell r="F4852">
            <v>28.646575342465752</v>
          </cell>
          <cell r="G4852" t="str">
            <v>BANYUMAS</v>
          </cell>
          <cell r="H4852" t="str">
            <v>TUMIYANG</v>
          </cell>
          <cell r="I4852" t="str">
            <v>001</v>
          </cell>
          <cell r="J4852" t="str">
            <v>007</v>
          </cell>
          <cell r="K4852" t="str">
            <v>TUMIYANG</v>
          </cell>
          <cell r="L4852" t="str">
            <v>TUMIYANG, RT 001 RW 007</v>
          </cell>
          <cell r="M4852" t="str">
            <v>KEPALA KELUARGA</v>
          </cell>
          <cell r="N4852" t="str">
            <v>KAWIN</v>
          </cell>
          <cell r="O4852" t="str">
            <v>Tamat SD/Sederajat</v>
          </cell>
          <cell r="P4852" t="str">
            <v>Islam</v>
          </cell>
          <cell r="Q4852" t="str">
            <v>PEDAGANG</v>
          </cell>
          <cell r="R4852" t="str">
            <v>-</v>
          </cell>
          <cell r="S4852" t="str">
            <v>TIDAK ADA</v>
          </cell>
        </row>
        <row r="4853">
          <cell r="A4853" t="str">
            <v>3302174205950004</v>
          </cell>
          <cell r="B4853" t="str">
            <v>3302160405180002</v>
          </cell>
          <cell r="C4853" t="str">
            <v>KURNIASIH</v>
          </cell>
          <cell r="D4853" t="str">
            <v>PR</v>
          </cell>
          <cell r="E4853">
            <v>34821</v>
          </cell>
          <cell r="F4853">
            <v>24.989041095890411</v>
          </cell>
          <cell r="G4853" t="str">
            <v>BANYUMAS</v>
          </cell>
          <cell r="H4853" t="str">
            <v>TUMIYANG</v>
          </cell>
          <cell r="I4853" t="str">
            <v>001</v>
          </cell>
          <cell r="J4853" t="str">
            <v>007</v>
          </cell>
          <cell r="K4853" t="str">
            <v>TUMIYANG</v>
          </cell>
          <cell r="L4853" t="str">
            <v>TUMIYANG, RT 001 RW 007</v>
          </cell>
          <cell r="M4853" t="str">
            <v>ISTRI</v>
          </cell>
          <cell r="N4853" t="str">
            <v>KAWIN</v>
          </cell>
          <cell r="O4853" t="str">
            <v>Tamat SD/Sederajat</v>
          </cell>
          <cell r="P4853" t="str">
            <v>Islam</v>
          </cell>
          <cell r="Q4853" t="str">
            <v>MENGURUS RUMAH TANGGA</v>
          </cell>
          <cell r="R4853" t="str">
            <v>-</v>
          </cell>
          <cell r="S4853" t="str">
            <v>ADA</v>
          </cell>
        </row>
        <row r="4854">
          <cell r="A4854" t="str">
            <v>3302162904180001</v>
          </cell>
          <cell r="B4854" t="str">
            <v>3302160405180002</v>
          </cell>
          <cell r="C4854" t="str">
            <v>ALFATIH NOVAL IBRAHIM</v>
          </cell>
          <cell r="D4854" t="str">
            <v>LK</v>
          </cell>
          <cell r="E4854">
            <v>43219</v>
          </cell>
          <cell r="F4854">
            <v>1.9808219178082191</v>
          </cell>
          <cell r="G4854" t="str">
            <v>BANYUMAS</v>
          </cell>
          <cell r="H4854" t="str">
            <v>TUMIYANG</v>
          </cell>
          <cell r="I4854" t="str">
            <v>001</v>
          </cell>
          <cell r="J4854" t="str">
            <v>007</v>
          </cell>
          <cell r="K4854" t="str">
            <v>TUMIYANG</v>
          </cell>
          <cell r="L4854" t="str">
            <v>TUMIYANG, RT 001 RW 007</v>
          </cell>
          <cell r="M4854" t="str">
            <v>ANAK</v>
          </cell>
          <cell r="N4854" t="str">
            <v>BELUM KAWIN</v>
          </cell>
          <cell r="O4854" t="str">
            <v>Tidak/Belum Sekolah</v>
          </cell>
          <cell r="P4854" t="str">
            <v>Islam</v>
          </cell>
          <cell r="Q4854" t="str">
            <v>BELUM/TIDAK BEKERJA</v>
          </cell>
          <cell r="R4854" t="str">
            <v>-</v>
          </cell>
          <cell r="S4854" t="str">
            <v>ADA</v>
          </cell>
        </row>
        <row r="4855">
          <cell r="A4855" t="str">
            <v>3173013112751003</v>
          </cell>
          <cell r="B4855" t="str">
            <v>3302160409180007</v>
          </cell>
          <cell r="C4855" t="str">
            <v>BAYU WARSONO</v>
          </cell>
          <cell r="D4855" t="str">
            <v>LK</v>
          </cell>
          <cell r="E4855">
            <v>27759</v>
          </cell>
          <cell r="F4855">
            <v>44.336986301369862</v>
          </cell>
          <cell r="G4855" t="str">
            <v>BANYUMAS</v>
          </cell>
          <cell r="H4855" t="str">
            <v>GRUMBUL KARANGMIRI</v>
          </cell>
          <cell r="I4855" t="str">
            <v>001</v>
          </cell>
          <cell r="J4855" t="str">
            <v>007</v>
          </cell>
          <cell r="K4855" t="str">
            <v>TUMIYANG</v>
          </cell>
          <cell r="L4855" t="str">
            <v>GRUMBUL KARANGMIRI, RT 001 RW 007</v>
          </cell>
          <cell r="M4855" t="str">
            <v>KEPALA KELUARGA</v>
          </cell>
          <cell r="N4855" t="str">
            <v>CERAI MATI</v>
          </cell>
          <cell r="O4855" t="str">
            <v>SLTP/Sederajat</v>
          </cell>
          <cell r="P4855" t="str">
            <v>Islam</v>
          </cell>
          <cell r="Q4855" t="str">
            <v>WIRASWASTA</v>
          </cell>
          <cell r="R4855" t="str">
            <v>-</v>
          </cell>
          <cell r="S4855" t="str">
            <v>TIDAK ADA</v>
          </cell>
        </row>
        <row r="4856">
          <cell r="A4856" t="str">
            <v>3302164601990002</v>
          </cell>
          <cell r="B4856" t="str">
            <v>3302160409180007</v>
          </cell>
          <cell r="C4856" t="str">
            <v>SAFNAH MAULIDINA WIJAYANTI</v>
          </cell>
          <cell r="D4856" t="str">
            <v>PR</v>
          </cell>
          <cell r="E4856">
            <v>36166</v>
          </cell>
          <cell r="F4856">
            <v>21.304109589041097</v>
          </cell>
          <cell r="G4856" t="str">
            <v>BANYUMAS</v>
          </cell>
          <cell r="H4856" t="str">
            <v>GRUMBUL KARANGMIRI</v>
          </cell>
          <cell r="I4856" t="str">
            <v>001</v>
          </cell>
          <cell r="J4856" t="str">
            <v>007</v>
          </cell>
          <cell r="K4856" t="str">
            <v>TUMIYANG</v>
          </cell>
          <cell r="L4856" t="str">
            <v>GRUMBUL KARANGMIRI, RT 001 RW 007</v>
          </cell>
          <cell r="M4856" t="str">
            <v>ANAK</v>
          </cell>
          <cell r="N4856" t="str">
            <v>BELUM KAWIN</v>
          </cell>
          <cell r="O4856" t="str">
            <v>SLTP/Sederajat</v>
          </cell>
          <cell r="P4856" t="str">
            <v>Islam</v>
          </cell>
          <cell r="Q4856" t="str">
            <v>PELAJAR/MAHASISWA</v>
          </cell>
          <cell r="R4856" t="str">
            <v>-</v>
          </cell>
          <cell r="S4856" t="str">
            <v>TIDAK ADA</v>
          </cell>
        </row>
        <row r="4857">
          <cell r="A4857" t="str">
            <v>3302166402090002</v>
          </cell>
          <cell r="B4857" t="str">
            <v>3302160409180007</v>
          </cell>
          <cell r="C4857" t="str">
            <v>SAHARA MAULINA PEBRIYANTI</v>
          </cell>
          <cell r="D4857" t="str">
            <v>PR</v>
          </cell>
          <cell r="E4857">
            <v>39868</v>
          </cell>
          <cell r="F4857">
            <v>11.161643835616438</v>
          </cell>
          <cell r="G4857" t="str">
            <v>JAKARTA</v>
          </cell>
          <cell r="H4857" t="str">
            <v>GRUMBUL KARANGMIRI</v>
          </cell>
          <cell r="I4857" t="str">
            <v>001</v>
          </cell>
          <cell r="J4857" t="str">
            <v>007</v>
          </cell>
          <cell r="K4857" t="str">
            <v>TUMIYANG</v>
          </cell>
          <cell r="L4857" t="str">
            <v>GRUMBUL KARANGMIRI, RT 001 RW 007</v>
          </cell>
          <cell r="M4857" t="str">
            <v>ANAK</v>
          </cell>
          <cell r="N4857" t="str">
            <v>BELUM KAWIN</v>
          </cell>
          <cell r="O4857" t="str">
            <v>Belum Tamat SD/Sederajat</v>
          </cell>
          <cell r="P4857" t="str">
            <v>Islam</v>
          </cell>
          <cell r="Q4857" t="str">
            <v>PELAJAR/MAHASISWA</v>
          </cell>
          <cell r="R4857" t="str">
            <v>-</v>
          </cell>
          <cell r="S4857" t="str">
            <v>ADA</v>
          </cell>
        </row>
        <row r="4858">
          <cell r="A4858" t="str">
            <v>3302166405050001</v>
          </cell>
          <cell r="B4858" t="str">
            <v>3302160409180007</v>
          </cell>
          <cell r="C4858" t="str">
            <v>SANIA MAELA DWI ARIANTI</v>
          </cell>
          <cell r="D4858" t="str">
            <v>PR</v>
          </cell>
          <cell r="E4858">
            <v>38496</v>
          </cell>
          <cell r="F4858">
            <v>14.920547945205479</v>
          </cell>
          <cell r="G4858" t="str">
            <v>JAKARTA</v>
          </cell>
          <cell r="H4858" t="str">
            <v>GRUMBUL KARANGMIRI</v>
          </cell>
          <cell r="I4858" t="str">
            <v>001</v>
          </cell>
          <cell r="J4858" t="str">
            <v>007</v>
          </cell>
          <cell r="K4858" t="str">
            <v>TUMIYANG</v>
          </cell>
          <cell r="L4858" t="str">
            <v>GRUMBUL KARANGMIRI, RT 001 RW 007</v>
          </cell>
          <cell r="M4858" t="str">
            <v>ANAK</v>
          </cell>
          <cell r="N4858" t="str">
            <v>BELUM KAWIN</v>
          </cell>
          <cell r="O4858" t="str">
            <v>Tamat SD/Sederajat</v>
          </cell>
          <cell r="P4858" t="str">
            <v>Islam</v>
          </cell>
          <cell r="Q4858" t="str">
            <v>PELAJAR/MAHASISWA</v>
          </cell>
          <cell r="R4858" t="str">
            <v>-</v>
          </cell>
          <cell r="S4858" t="str">
            <v>ADA</v>
          </cell>
        </row>
        <row r="4859">
          <cell r="A4859" t="str">
            <v>3302160107640039</v>
          </cell>
          <cell r="B4859" t="str">
            <v>3302160708060238</v>
          </cell>
          <cell r="C4859" t="str">
            <v>CAKUM</v>
          </cell>
          <cell r="D4859" t="str">
            <v>LK</v>
          </cell>
          <cell r="E4859">
            <v>23559</v>
          </cell>
          <cell r="F4859">
            <v>55.843835616438355</v>
          </cell>
          <cell r="G4859" t="str">
            <v>BANYUMAS</v>
          </cell>
          <cell r="H4859" t="str">
            <v>TUMIYANG</v>
          </cell>
          <cell r="I4859" t="str">
            <v>001</v>
          </cell>
          <cell r="J4859" t="str">
            <v>007</v>
          </cell>
          <cell r="K4859" t="str">
            <v>TUMIYANG</v>
          </cell>
          <cell r="L4859" t="str">
            <v>TUMIYANG, RT 001 RW 007</v>
          </cell>
          <cell r="M4859" t="str">
            <v>KEPALA KELUARGA</v>
          </cell>
          <cell r="N4859" t="str">
            <v>KAWIN</v>
          </cell>
          <cell r="O4859" t="str">
            <v>Belum Tamat SD/Sederajat</v>
          </cell>
          <cell r="P4859" t="str">
            <v>Islam</v>
          </cell>
          <cell r="Q4859" t="str">
            <v>BURUH HARIAN LEPAS</v>
          </cell>
          <cell r="R4859" t="str">
            <v>-</v>
          </cell>
          <cell r="S4859" t="str">
            <v>TIDAK ADA</v>
          </cell>
        </row>
        <row r="4860">
          <cell r="A4860" t="str">
            <v>3302165402660003</v>
          </cell>
          <cell r="B4860" t="str">
            <v>3302160708060238</v>
          </cell>
          <cell r="C4860" t="str">
            <v>SIDAH</v>
          </cell>
          <cell r="D4860" t="str">
            <v>PR</v>
          </cell>
          <cell r="E4860">
            <v>24152</v>
          </cell>
          <cell r="F4860">
            <v>54.219178082191782</v>
          </cell>
          <cell r="G4860" t="str">
            <v>BANYUMAS</v>
          </cell>
          <cell r="H4860" t="str">
            <v>TUMIYANG</v>
          </cell>
          <cell r="I4860" t="str">
            <v>001</v>
          </cell>
          <cell r="J4860" t="str">
            <v>007</v>
          </cell>
          <cell r="K4860" t="str">
            <v>TUMIYANG</v>
          </cell>
          <cell r="L4860" t="str">
            <v>TUMIYANG, RT 001 RW 007</v>
          </cell>
          <cell r="M4860" t="str">
            <v>ISTRI</v>
          </cell>
          <cell r="N4860" t="str">
            <v>KAWIN</v>
          </cell>
          <cell r="O4860" t="str">
            <v>Tamat SD/Sederajat</v>
          </cell>
          <cell r="P4860" t="str">
            <v>Islam</v>
          </cell>
          <cell r="Q4860" t="str">
            <v>PEMBANTU RUMAH TANGGA</v>
          </cell>
          <cell r="R4860" t="str">
            <v>-</v>
          </cell>
          <cell r="S4860" t="str">
            <v>TIDAK ADA</v>
          </cell>
        </row>
        <row r="4861">
          <cell r="A4861" t="str">
            <v>3302161605660002</v>
          </cell>
          <cell r="B4861" t="str">
            <v>3302160708080001</v>
          </cell>
          <cell r="C4861" t="str">
            <v>SUWARTO</v>
          </cell>
          <cell r="D4861" t="str">
            <v>LK</v>
          </cell>
          <cell r="E4861">
            <v>24243</v>
          </cell>
          <cell r="F4861">
            <v>53.969863013698628</v>
          </cell>
          <cell r="G4861" t="str">
            <v>BANYUMAS</v>
          </cell>
          <cell r="H4861" t="str">
            <v>TUMIYANG</v>
          </cell>
          <cell r="I4861" t="str">
            <v>001</v>
          </cell>
          <cell r="J4861" t="str">
            <v>007</v>
          </cell>
          <cell r="K4861" t="str">
            <v>TUMIYANG</v>
          </cell>
          <cell r="L4861" t="str">
            <v>TUMIYANG, RT 001 RW 007</v>
          </cell>
          <cell r="M4861" t="str">
            <v>KEPALA KELUARGA</v>
          </cell>
          <cell r="N4861" t="str">
            <v>KAWIN</v>
          </cell>
          <cell r="O4861" t="str">
            <v>SLTP/Sederajat</v>
          </cell>
          <cell r="P4861" t="str">
            <v>Islam</v>
          </cell>
          <cell r="Q4861" t="str">
            <v>KARYAWAN SWASTA</v>
          </cell>
          <cell r="R4861" t="str">
            <v>-</v>
          </cell>
          <cell r="S4861" t="str">
            <v>TIDAK ADA</v>
          </cell>
        </row>
        <row r="4862">
          <cell r="A4862" t="str">
            <v>3302164502670005</v>
          </cell>
          <cell r="B4862" t="str">
            <v>3302160708080001</v>
          </cell>
          <cell r="C4862" t="str">
            <v>WARSITI</v>
          </cell>
          <cell r="D4862" t="str">
            <v>PR</v>
          </cell>
          <cell r="E4862">
            <v>24508</v>
          </cell>
          <cell r="F4862">
            <v>53.243835616438353</v>
          </cell>
          <cell r="G4862" t="str">
            <v>BANYUMAS</v>
          </cell>
          <cell r="H4862" t="str">
            <v>TUMIYANG</v>
          </cell>
          <cell r="I4862" t="str">
            <v>001</v>
          </cell>
          <cell r="J4862" t="str">
            <v>007</v>
          </cell>
          <cell r="K4862" t="str">
            <v>TUMIYANG</v>
          </cell>
          <cell r="L4862" t="str">
            <v>TUMIYANG, RT 001 RW 007</v>
          </cell>
          <cell r="M4862" t="str">
            <v>ISTRI</v>
          </cell>
          <cell r="N4862" t="str">
            <v>KAWIN</v>
          </cell>
          <cell r="O4862" t="str">
            <v>Tamat SD/Sederajat</v>
          </cell>
          <cell r="P4862" t="str">
            <v>Islam</v>
          </cell>
          <cell r="Q4862" t="str">
            <v>MENGURUS RUMAH TANGGA</v>
          </cell>
          <cell r="R4862" t="str">
            <v>-</v>
          </cell>
          <cell r="S4862" t="str">
            <v>TIDAK ADA</v>
          </cell>
        </row>
        <row r="4863">
          <cell r="A4863" t="str">
            <v>3302161107970002</v>
          </cell>
          <cell r="B4863" t="str">
            <v>3302160708080001</v>
          </cell>
          <cell r="C4863" t="str">
            <v>DWI PUSPRIANTO</v>
          </cell>
          <cell r="D4863" t="str">
            <v>LK</v>
          </cell>
          <cell r="E4863">
            <v>35622</v>
          </cell>
          <cell r="F4863">
            <v>22.794520547945204</v>
          </cell>
          <cell r="G4863" t="str">
            <v>BANYUMAS</v>
          </cell>
          <cell r="H4863" t="str">
            <v>TUMIYANG</v>
          </cell>
          <cell r="I4863" t="str">
            <v>001</v>
          </cell>
          <cell r="J4863" t="str">
            <v>007</v>
          </cell>
          <cell r="K4863" t="str">
            <v>TUMIYANG</v>
          </cell>
          <cell r="L4863" t="str">
            <v>TUMIYANG, RT 001 RW 007</v>
          </cell>
          <cell r="M4863" t="str">
            <v>ANAK</v>
          </cell>
          <cell r="N4863" t="str">
            <v>BELUM KAWIN</v>
          </cell>
          <cell r="O4863" t="str">
            <v>Tamat SD/Sederajat</v>
          </cell>
          <cell r="P4863" t="str">
            <v>Islam</v>
          </cell>
          <cell r="Q4863" t="str">
            <v>PELAJAR/MAHASISWA</v>
          </cell>
          <cell r="R4863" t="str">
            <v>-</v>
          </cell>
          <cell r="S4863" t="str">
            <v>TIDAK ADA</v>
          </cell>
        </row>
        <row r="4864">
          <cell r="A4864" t="str">
            <v>3302166512090003</v>
          </cell>
          <cell r="B4864" t="str">
            <v>3302160708080001</v>
          </cell>
          <cell r="C4864" t="str">
            <v>KARUNIA PUTRI SOLEHA</v>
          </cell>
          <cell r="D4864" t="str">
            <v>PR</v>
          </cell>
          <cell r="E4864">
            <v>40172</v>
          </cell>
          <cell r="F4864">
            <v>10.328767123287671</v>
          </cell>
          <cell r="G4864" t="str">
            <v>TANGERANG</v>
          </cell>
          <cell r="H4864" t="str">
            <v>TUMIYANG</v>
          </cell>
          <cell r="I4864" t="str">
            <v>001</v>
          </cell>
          <cell r="J4864" t="str">
            <v>007</v>
          </cell>
          <cell r="K4864" t="str">
            <v>TUMIYANG</v>
          </cell>
          <cell r="L4864" t="str">
            <v>TUMIYANG, RT 001 RW 007</v>
          </cell>
          <cell r="M4864" t="str">
            <v>ANAK</v>
          </cell>
          <cell r="N4864" t="str">
            <v>BELUM KAWIN</v>
          </cell>
          <cell r="O4864" t="str">
            <v>Tidak/Belum Sekolah</v>
          </cell>
          <cell r="P4864" t="str">
            <v>Islam</v>
          </cell>
          <cell r="Q4864" t="str">
            <v>BELUM/TIDAK BEKERJA</v>
          </cell>
          <cell r="R4864" t="str">
            <v>-</v>
          </cell>
          <cell r="S4864" t="str">
            <v>TIDAK ADA</v>
          </cell>
        </row>
        <row r="4865">
          <cell r="A4865" t="str">
            <v>3302166801040002</v>
          </cell>
          <cell r="B4865" t="str">
            <v>3302160708080001</v>
          </cell>
          <cell r="C4865" t="str">
            <v>TRIANA NURMIASIH</v>
          </cell>
          <cell r="D4865" t="str">
            <v>PR</v>
          </cell>
          <cell r="E4865">
            <v>38014</v>
          </cell>
          <cell r="F4865">
            <v>16.241095890410961</v>
          </cell>
          <cell r="G4865" t="str">
            <v>TANGERANG</v>
          </cell>
          <cell r="H4865" t="str">
            <v>TUMIYANG</v>
          </cell>
          <cell r="I4865" t="str">
            <v>001</v>
          </cell>
          <cell r="J4865" t="str">
            <v>007</v>
          </cell>
          <cell r="K4865" t="str">
            <v>TUMIYANG</v>
          </cell>
          <cell r="L4865" t="str">
            <v>TUMIYANG, RT 001 RW 007</v>
          </cell>
          <cell r="M4865" t="str">
            <v>ANAK</v>
          </cell>
          <cell r="N4865" t="str">
            <v>BELUM KAWIN</v>
          </cell>
          <cell r="O4865" t="str">
            <v>Tidak/Belum Sekolah</v>
          </cell>
          <cell r="P4865" t="str">
            <v>Islam</v>
          </cell>
          <cell r="Q4865" t="str">
            <v>BELUM/TIDAK BEKERJA</v>
          </cell>
          <cell r="R4865" t="str">
            <v>-</v>
          </cell>
          <cell r="S4865" t="str">
            <v>TIDAK ADA</v>
          </cell>
        </row>
        <row r="4866">
          <cell r="A4866" t="str">
            <v>3302164107450015</v>
          </cell>
          <cell r="B4866" t="str">
            <v>3302160711170003</v>
          </cell>
          <cell r="C4866" t="str">
            <v>DAWEN</v>
          </cell>
          <cell r="D4866" t="str">
            <v>PR</v>
          </cell>
          <cell r="E4866">
            <v>16619</v>
          </cell>
          <cell r="F4866">
            <v>74.857534246575341</v>
          </cell>
          <cell r="G4866" t="str">
            <v>BANYUMAS</v>
          </cell>
          <cell r="H4866" t="str">
            <v>TUMIYANG</v>
          </cell>
          <cell r="I4866" t="str">
            <v>001</v>
          </cell>
          <cell r="J4866" t="str">
            <v>007</v>
          </cell>
          <cell r="K4866" t="str">
            <v>TUMIYANG</v>
          </cell>
          <cell r="L4866" t="str">
            <v>TUMIYANG, RT 001 RW 007</v>
          </cell>
          <cell r="M4866" t="str">
            <v>KEPALA KELUARGA</v>
          </cell>
          <cell r="N4866" t="str">
            <v>CERAI MATI</v>
          </cell>
          <cell r="O4866" t="str">
            <v>Tidak/Belum Sekolah</v>
          </cell>
          <cell r="P4866" t="str">
            <v>Islam</v>
          </cell>
          <cell r="Q4866" t="str">
            <v>PETANI/PEKEBUN</v>
          </cell>
          <cell r="R4866" t="str">
            <v>-</v>
          </cell>
          <cell r="S4866" t="str">
            <v>TIDAK ADA</v>
          </cell>
        </row>
        <row r="4867">
          <cell r="A4867" t="str">
            <v>3302164204820001</v>
          </cell>
          <cell r="B4867" t="str">
            <v>3302160908160004</v>
          </cell>
          <cell r="C4867" t="str">
            <v>KHOMSIATUN</v>
          </cell>
          <cell r="D4867" t="str">
            <v>PR</v>
          </cell>
          <cell r="E4867">
            <v>30043</v>
          </cell>
          <cell r="F4867">
            <v>38.079452054794523</v>
          </cell>
          <cell r="G4867" t="str">
            <v>PURWOREJO</v>
          </cell>
          <cell r="H4867" t="str">
            <v>TUMIYANG</v>
          </cell>
          <cell r="I4867" t="str">
            <v>001</v>
          </cell>
          <cell r="J4867" t="str">
            <v>007</v>
          </cell>
          <cell r="K4867" t="str">
            <v>TUMIYANG</v>
          </cell>
          <cell r="L4867" t="str">
            <v>TUMIYANG, RT 001 RW 007</v>
          </cell>
          <cell r="M4867" t="str">
            <v>KEPALA KELUARGA</v>
          </cell>
          <cell r="N4867" t="str">
            <v>CERAI MATI</v>
          </cell>
          <cell r="O4867" t="str">
            <v>Belum Tamat SD/Sederajat</v>
          </cell>
          <cell r="P4867" t="str">
            <v>Islam</v>
          </cell>
          <cell r="Q4867" t="str">
            <v>MENGURUS RUMAH TANGGA</v>
          </cell>
          <cell r="R4867" t="str">
            <v>-</v>
          </cell>
          <cell r="S4867" t="str">
            <v>TIDAK ADA</v>
          </cell>
        </row>
        <row r="4868">
          <cell r="A4868" t="str">
            <v>3302160210010001</v>
          </cell>
          <cell r="B4868" t="str">
            <v>3302160908160004</v>
          </cell>
          <cell r="C4868" t="str">
            <v>ANDI PURNOMO</v>
          </cell>
          <cell r="D4868" t="str">
            <v>LK</v>
          </cell>
          <cell r="E4868">
            <v>37166</v>
          </cell>
          <cell r="F4868">
            <v>18.564383561643837</v>
          </cell>
          <cell r="G4868" t="str">
            <v>BANYUMAS</v>
          </cell>
          <cell r="H4868" t="str">
            <v>TUMIYANG</v>
          </cell>
          <cell r="I4868" t="str">
            <v>001</v>
          </cell>
          <cell r="J4868" t="str">
            <v>007</v>
          </cell>
          <cell r="K4868" t="str">
            <v>TUMIYANG</v>
          </cell>
          <cell r="L4868" t="str">
            <v>TUMIYANG, RT 001 RW 007</v>
          </cell>
          <cell r="M4868" t="str">
            <v>ANAK</v>
          </cell>
          <cell r="N4868" t="str">
            <v>BELUM KAWIN</v>
          </cell>
          <cell r="O4868" t="str">
            <v>SLTP/Sederajat</v>
          </cell>
          <cell r="P4868" t="str">
            <v>Islam</v>
          </cell>
          <cell r="Q4868" t="str">
            <v>PELAJAR/MAHASISWA</v>
          </cell>
          <cell r="R4868" t="str">
            <v>-</v>
          </cell>
          <cell r="S4868" t="str">
            <v>ADA</v>
          </cell>
        </row>
        <row r="4869">
          <cell r="A4869" t="str">
            <v>3302166010030001</v>
          </cell>
          <cell r="B4869" t="str">
            <v>3302160908160004</v>
          </cell>
          <cell r="C4869" t="str">
            <v>DILLA OKTAVIA</v>
          </cell>
          <cell r="D4869" t="str">
            <v>PR</v>
          </cell>
          <cell r="E4869">
            <v>37914</v>
          </cell>
          <cell r="F4869">
            <v>16.515068493150686</v>
          </cell>
          <cell r="G4869" t="str">
            <v>BANYUMAS</v>
          </cell>
          <cell r="H4869" t="str">
            <v>TUMIYANG</v>
          </cell>
          <cell r="I4869" t="str">
            <v>001</v>
          </cell>
          <cell r="J4869" t="str">
            <v>007</v>
          </cell>
          <cell r="K4869" t="str">
            <v>TUMIYANG</v>
          </cell>
          <cell r="L4869" t="str">
            <v>TUMIYANG, RT 001 RW 007</v>
          </cell>
          <cell r="M4869" t="str">
            <v>ANAK</v>
          </cell>
          <cell r="N4869" t="str">
            <v>BELUM KAWIN</v>
          </cell>
          <cell r="O4869" t="str">
            <v>Tamat SD/Sederajat</v>
          </cell>
          <cell r="P4869" t="str">
            <v>Islam</v>
          </cell>
          <cell r="Q4869" t="str">
            <v>PELAJAR/MAHASISWA</v>
          </cell>
          <cell r="R4869" t="str">
            <v>-</v>
          </cell>
          <cell r="S4869" t="str">
            <v>ADA</v>
          </cell>
        </row>
        <row r="4870">
          <cell r="A4870" t="str">
            <v>3302162303580002</v>
          </cell>
          <cell r="B4870" t="str">
            <v>3302161302057958</v>
          </cell>
          <cell r="C4870" t="str">
            <v>SUTIRNO</v>
          </cell>
          <cell r="D4870" t="str">
            <v>LK</v>
          </cell>
          <cell r="E4870">
            <v>21267</v>
          </cell>
          <cell r="F4870">
            <v>62.123287671232873</v>
          </cell>
          <cell r="G4870" t="str">
            <v>BANYUMAS</v>
          </cell>
          <cell r="H4870" t="str">
            <v>TUMIYANG</v>
          </cell>
          <cell r="I4870" t="str">
            <v>001</v>
          </cell>
          <cell r="J4870" t="str">
            <v>007</v>
          </cell>
          <cell r="K4870" t="str">
            <v>TUMIYANG</v>
          </cell>
          <cell r="L4870" t="str">
            <v>TUMIYANG, RT 001 RW 007</v>
          </cell>
          <cell r="M4870" t="str">
            <v>KEPALA KELUARGA</v>
          </cell>
          <cell r="N4870" t="str">
            <v>KAWIN</v>
          </cell>
          <cell r="O4870" t="str">
            <v>Tamat SD/Sederajat</v>
          </cell>
          <cell r="P4870" t="str">
            <v>Islam</v>
          </cell>
          <cell r="Q4870" t="str">
            <v>BURUH HARIAN LEPAS</v>
          </cell>
          <cell r="R4870" t="str">
            <v>-</v>
          </cell>
          <cell r="S4870" t="str">
            <v>TIDAK ADA</v>
          </cell>
        </row>
        <row r="4871">
          <cell r="A4871" t="str">
            <v>3302165004620002</v>
          </cell>
          <cell r="B4871" t="str">
            <v>3302161302057958</v>
          </cell>
          <cell r="C4871" t="str">
            <v>SUKIYEM</v>
          </cell>
          <cell r="D4871" t="str">
            <v>PR</v>
          </cell>
          <cell r="E4871">
            <v>22746</v>
          </cell>
          <cell r="F4871">
            <v>58.07123287671233</v>
          </cell>
          <cell r="G4871" t="str">
            <v>BANYUMAS</v>
          </cell>
          <cell r="H4871" t="str">
            <v>TUMIYANG</v>
          </cell>
          <cell r="I4871" t="str">
            <v>001</v>
          </cell>
          <cell r="J4871" t="str">
            <v>007</v>
          </cell>
          <cell r="K4871" t="str">
            <v>TUMIYANG</v>
          </cell>
          <cell r="L4871" t="str">
            <v>TUMIYANG, RT 001 RW 007</v>
          </cell>
          <cell r="M4871" t="str">
            <v>ISTRI</v>
          </cell>
          <cell r="N4871" t="str">
            <v>KAWIN</v>
          </cell>
          <cell r="O4871" t="str">
            <v>Tamat SD/Sederajat</v>
          </cell>
          <cell r="P4871" t="str">
            <v>Islam</v>
          </cell>
          <cell r="Q4871" t="str">
            <v>MENGURUS RUMAH TANGGA</v>
          </cell>
          <cell r="R4871" t="str">
            <v>-</v>
          </cell>
          <cell r="S4871" t="str">
            <v>TIDAK ADA</v>
          </cell>
        </row>
        <row r="4872">
          <cell r="A4872" t="str">
            <v>3302160107320013</v>
          </cell>
          <cell r="B4872" t="str">
            <v>3302161302057958</v>
          </cell>
          <cell r="C4872" t="str">
            <v>SANURJI</v>
          </cell>
          <cell r="D4872" t="str">
            <v>LK</v>
          </cell>
          <cell r="E4872">
            <v>11871</v>
          </cell>
          <cell r="F4872">
            <v>87.865753424657541</v>
          </cell>
          <cell r="G4872" t="str">
            <v>BANYUMAS</v>
          </cell>
          <cell r="H4872" t="str">
            <v>TUMIYANG</v>
          </cell>
          <cell r="I4872" t="str">
            <v>001</v>
          </cell>
          <cell r="J4872" t="str">
            <v>007</v>
          </cell>
          <cell r="K4872" t="str">
            <v>TUMIYANG</v>
          </cell>
          <cell r="L4872" t="str">
            <v>TUMIYANG, RT 001 RW 007</v>
          </cell>
          <cell r="M4872" t="str">
            <v>ORANG TUA</v>
          </cell>
          <cell r="N4872" t="str">
            <v>CERAI MATI</v>
          </cell>
          <cell r="O4872" t="str">
            <v>Belum Tamat SD/Sederajat</v>
          </cell>
          <cell r="P4872" t="str">
            <v>Islam</v>
          </cell>
          <cell r="Q4872" t="str">
            <v>BELUM/TIDAK BEKERJA</v>
          </cell>
          <cell r="R4872" t="str">
            <v>-</v>
          </cell>
          <cell r="S4872" t="str">
            <v>TIDAK ADA</v>
          </cell>
        </row>
        <row r="4873">
          <cell r="A4873" t="str">
            <v>3302160107450011</v>
          </cell>
          <cell r="B4873" t="str">
            <v>3302161302057959</v>
          </cell>
          <cell r="C4873" t="str">
            <v>KASIM SANMARDI</v>
          </cell>
          <cell r="D4873" t="str">
            <v>LK</v>
          </cell>
          <cell r="E4873">
            <v>16619</v>
          </cell>
          <cell r="F4873">
            <v>74.857534246575341</v>
          </cell>
          <cell r="G4873" t="str">
            <v>BANYUMAS</v>
          </cell>
          <cell r="H4873" t="str">
            <v>TUMIYANG</v>
          </cell>
          <cell r="I4873" t="str">
            <v>001</v>
          </cell>
          <cell r="J4873" t="str">
            <v>007</v>
          </cell>
          <cell r="K4873" t="str">
            <v>TUMIYANG</v>
          </cell>
          <cell r="L4873" t="str">
            <v>TUMIYANG, RT 001 RW 007</v>
          </cell>
          <cell r="M4873" t="str">
            <v>KEPALA KELUARGA</v>
          </cell>
          <cell r="N4873" t="str">
            <v>KAWIN</v>
          </cell>
          <cell r="O4873" t="str">
            <v>Tamat SD/Sederajat</v>
          </cell>
          <cell r="P4873" t="str">
            <v>Islam</v>
          </cell>
          <cell r="Q4873" t="str">
            <v>BURUH TANI/PERKEBUNAN</v>
          </cell>
          <cell r="R4873" t="str">
            <v>-</v>
          </cell>
          <cell r="S4873" t="str">
            <v>TIDAK ADA</v>
          </cell>
        </row>
        <row r="4874">
          <cell r="A4874" t="str">
            <v>3302166103510001</v>
          </cell>
          <cell r="B4874" t="str">
            <v>3302161302057959</v>
          </cell>
          <cell r="C4874" t="str">
            <v>CASEM</v>
          </cell>
          <cell r="D4874" t="str">
            <v>PR</v>
          </cell>
          <cell r="E4874">
            <v>18708</v>
          </cell>
          <cell r="F4874">
            <v>69.134246575342459</v>
          </cell>
          <cell r="G4874" t="str">
            <v>BANYUMAS</v>
          </cell>
          <cell r="H4874" t="str">
            <v>TUMIYANG</v>
          </cell>
          <cell r="I4874" t="str">
            <v>001</v>
          </cell>
          <cell r="J4874" t="str">
            <v>007</v>
          </cell>
          <cell r="K4874" t="str">
            <v>TUMIYANG</v>
          </cell>
          <cell r="L4874" t="str">
            <v>TUMIYANG, RT 001 RW 007</v>
          </cell>
          <cell r="M4874" t="str">
            <v>ISTRI</v>
          </cell>
          <cell r="N4874" t="str">
            <v>KAWIN</v>
          </cell>
          <cell r="O4874" t="str">
            <v>Tamat SD/Sederajat</v>
          </cell>
          <cell r="P4874" t="str">
            <v>Islam</v>
          </cell>
          <cell r="Q4874" t="str">
            <v>MENGURUS RUMAH TANGGA</v>
          </cell>
          <cell r="R4874" t="str">
            <v>-</v>
          </cell>
          <cell r="S4874" t="str">
            <v>TIDAK ADA</v>
          </cell>
        </row>
        <row r="4875">
          <cell r="A4875" t="str">
            <v>3302161109700002</v>
          </cell>
          <cell r="B4875" t="str">
            <v>3302161302057959</v>
          </cell>
          <cell r="C4875" t="str">
            <v>KARSUM AHMAD SUDIANTO</v>
          </cell>
          <cell r="D4875" t="str">
            <v>LK</v>
          </cell>
          <cell r="E4875">
            <v>25822</v>
          </cell>
          <cell r="F4875">
            <v>49.643835616438359</v>
          </cell>
          <cell r="G4875" t="str">
            <v>BANYUMAS</v>
          </cell>
          <cell r="H4875" t="str">
            <v>TUMIYANG</v>
          </cell>
          <cell r="I4875" t="str">
            <v>001</v>
          </cell>
          <cell r="J4875" t="str">
            <v>007</v>
          </cell>
          <cell r="K4875" t="str">
            <v>TUMIYANG</v>
          </cell>
          <cell r="L4875" t="str">
            <v>TUMIYANG, RT 001 RW 007</v>
          </cell>
          <cell r="M4875" t="str">
            <v>ANAK</v>
          </cell>
          <cell r="N4875" t="str">
            <v>KAWIN</v>
          </cell>
          <cell r="O4875" t="str">
            <v>Tamat SD/Sederajat</v>
          </cell>
          <cell r="P4875" t="str">
            <v>Islam</v>
          </cell>
          <cell r="Q4875" t="str">
            <v>SOPIR</v>
          </cell>
          <cell r="R4875" t="str">
            <v>-</v>
          </cell>
          <cell r="S4875" t="str">
            <v>TIDAK ADA</v>
          </cell>
        </row>
        <row r="4876">
          <cell r="A4876" t="str">
            <v>3302165203000006</v>
          </cell>
          <cell r="B4876" t="str">
            <v>3302161302057959</v>
          </cell>
          <cell r="C4876" t="str">
            <v>KURNIA DEWI LESTARI</v>
          </cell>
          <cell r="D4876" t="str">
            <v>PR</v>
          </cell>
          <cell r="E4876">
            <v>36597</v>
          </cell>
          <cell r="F4876">
            <v>20.123287671232877</v>
          </cell>
          <cell r="G4876" t="str">
            <v>BANYUMAS</v>
          </cell>
          <cell r="H4876" t="str">
            <v>TUMIYANG</v>
          </cell>
          <cell r="I4876" t="str">
            <v>001</v>
          </cell>
          <cell r="J4876" t="str">
            <v>007</v>
          </cell>
          <cell r="K4876" t="str">
            <v>TUMIYANG</v>
          </cell>
          <cell r="L4876" t="str">
            <v>TUMIYANG, RT 001 RW 007</v>
          </cell>
          <cell r="M4876" t="str">
            <v>CUCU</v>
          </cell>
          <cell r="N4876" t="str">
            <v>BELUM KAWIN</v>
          </cell>
          <cell r="O4876" t="str">
            <v>Tidak/Belum Sekolah</v>
          </cell>
          <cell r="P4876" t="str">
            <v>Islam</v>
          </cell>
          <cell r="Q4876" t="str">
            <v>BELUM/TIDAK BEKERJA</v>
          </cell>
          <cell r="R4876" t="str">
            <v>-</v>
          </cell>
          <cell r="S4876" t="str">
            <v>TIDAK ADA</v>
          </cell>
        </row>
        <row r="4877">
          <cell r="A4877" t="str">
            <v>3302166003950007</v>
          </cell>
          <cell r="B4877" t="str">
            <v>3302161302057959</v>
          </cell>
          <cell r="C4877" t="str">
            <v>EKA SUTRIANINGSIH</v>
          </cell>
          <cell r="D4877" t="str">
            <v>PR</v>
          </cell>
          <cell r="E4877">
            <v>34778</v>
          </cell>
          <cell r="F4877">
            <v>25.106849315068494</v>
          </cell>
          <cell r="G4877" t="str">
            <v>BANYUMAS</v>
          </cell>
          <cell r="H4877" t="str">
            <v>TUMIYANG</v>
          </cell>
          <cell r="I4877" t="str">
            <v>001</v>
          </cell>
          <cell r="J4877" t="str">
            <v>007</v>
          </cell>
          <cell r="K4877" t="str">
            <v>TUMIYANG</v>
          </cell>
          <cell r="L4877" t="str">
            <v>TUMIYANG, RT 001 RW 007</v>
          </cell>
          <cell r="M4877" t="str">
            <v>CUCU</v>
          </cell>
          <cell r="N4877" t="str">
            <v>BELUM KAWIN</v>
          </cell>
          <cell r="O4877" t="str">
            <v>Belum Tamat SD/Sederajat</v>
          </cell>
          <cell r="P4877" t="str">
            <v>Islam</v>
          </cell>
          <cell r="Q4877" t="str">
            <v>PELAJAR/MAHASISWA</v>
          </cell>
          <cell r="R4877" t="str">
            <v>-</v>
          </cell>
          <cell r="S4877" t="str">
            <v>TIDAK ADA</v>
          </cell>
        </row>
        <row r="4878">
          <cell r="A4878" t="str">
            <v>3302160107400006</v>
          </cell>
          <cell r="B4878" t="str">
            <v>3302161302057961</v>
          </cell>
          <cell r="C4878" t="str">
            <v>YASAWIKARTA</v>
          </cell>
          <cell r="D4878" t="str">
            <v>LK</v>
          </cell>
          <cell r="E4878">
            <v>14793</v>
          </cell>
          <cell r="F4878">
            <v>79.860273972602741</v>
          </cell>
          <cell r="G4878" t="str">
            <v>BANYUMAS</v>
          </cell>
          <cell r="H4878" t="str">
            <v>TUMIYANG</v>
          </cell>
          <cell r="I4878" t="str">
            <v>001</v>
          </cell>
          <cell r="J4878" t="str">
            <v>007</v>
          </cell>
          <cell r="K4878" t="str">
            <v>TUMIYANG</v>
          </cell>
          <cell r="L4878" t="str">
            <v>TUMIYANG, RT 001 RW 007</v>
          </cell>
          <cell r="M4878" t="str">
            <v>KEPALA KELUARGA</v>
          </cell>
          <cell r="N4878" t="str">
            <v>KAWIN</v>
          </cell>
          <cell r="O4878" t="str">
            <v>Belum Tamat SD/Sederajat</v>
          </cell>
          <cell r="P4878" t="str">
            <v>Islam</v>
          </cell>
          <cell r="Q4878" t="str">
            <v>PETANI/PEKEBUN</v>
          </cell>
          <cell r="R4878" t="str">
            <v>-</v>
          </cell>
          <cell r="S4878" t="str">
            <v>TIDAK ADA</v>
          </cell>
        </row>
        <row r="4879">
          <cell r="A4879" t="str">
            <v>3302164107600015</v>
          </cell>
          <cell r="B4879" t="str">
            <v>3302161302057961</v>
          </cell>
          <cell r="C4879" t="str">
            <v>TARSIWEN</v>
          </cell>
          <cell r="D4879" t="str">
            <v>PR</v>
          </cell>
          <cell r="E4879">
            <v>22098</v>
          </cell>
          <cell r="F4879">
            <v>59.846575342465755</v>
          </cell>
          <cell r="G4879" t="str">
            <v>BANYUMAS</v>
          </cell>
          <cell r="H4879" t="str">
            <v>TUMIYANG</v>
          </cell>
          <cell r="I4879" t="str">
            <v>001</v>
          </cell>
          <cell r="J4879" t="str">
            <v>007</v>
          </cell>
          <cell r="K4879" t="str">
            <v>TUMIYANG</v>
          </cell>
          <cell r="L4879" t="str">
            <v>TUMIYANG, RT 001 RW 007</v>
          </cell>
          <cell r="M4879" t="str">
            <v>ISTRI</v>
          </cell>
          <cell r="N4879" t="str">
            <v>KAWIN</v>
          </cell>
          <cell r="O4879" t="str">
            <v>Tamat SD/Sederajat</v>
          </cell>
          <cell r="P4879" t="str">
            <v>Islam</v>
          </cell>
          <cell r="Q4879" t="str">
            <v>PEDAGANG</v>
          </cell>
          <cell r="R4879" t="str">
            <v>-</v>
          </cell>
          <cell r="S4879" t="str">
            <v>TIDAK ADA</v>
          </cell>
        </row>
        <row r="4880">
          <cell r="A4880" t="str">
            <v>3302160107750011</v>
          </cell>
          <cell r="B4880" t="str">
            <v>3302161302057962</v>
          </cell>
          <cell r="C4880" t="str">
            <v>NARSIM</v>
          </cell>
          <cell r="D4880" t="str">
            <v>LK</v>
          </cell>
          <cell r="E4880">
            <v>27576</v>
          </cell>
          <cell r="F4880">
            <v>44.838356164383562</v>
          </cell>
          <cell r="G4880" t="str">
            <v>BANYUMAS</v>
          </cell>
          <cell r="H4880" t="str">
            <v>TUMIYANG</v>
          </cell>
          <cell r="I4880" t="str">
            <v>001</v>
          </cell>
          <cell r="J4880" t="str">
            <v>007</v>
          </cell>
          <cell r="K4880" t="str">
            <v>TUMIYANG</v>
          </cell>
          <cell r="L4880" t="str">
            <v>TUMIYANG, RT 001 RW 007</v>
          </cell>
          <cell r="M4880" t="str">
            <v>KEPALA KELUARGA</v>
          </cell>
          <cell r="N4880" t="str">
            <v>KAWIN</v>
          </cell>
          <cell r="O4880" t="str">
            <v>Tamat SD/Sederajat</v>
          </cell>
          <cell r="P4880" t="str">
            <v>Islam</v>
          </cell>
          <cell r="Q4880" t="str">
            <v>SOPIR</v>
          </cell>
          <cell r="R4880" t="str">
            <v>-</v>
          </cell>
          <cell r="S4880" t="str">
            <v>TIDAK ADA</v>
          </cell>
        </row>
        <row r="4881">
          <cell r="A4881" t="str">
            <v>3302164107660008</v>
          </cell>
          <cell r="B4881" t="str">
            <v>3302161302057962</v>
          </cell>
          <cell r="C4881" t="str">
            <v>RASINI</v>
          </cell>
          <cell r="D4881" t="str">
            <v>PR</v>
          </cell>
          <cell r="E4881">
            <v>24289</v>
          </cell>
          <cell r="F4881">
            <v>53.843835616438355</v>
          </cell>
          <cell r="G4881" t="str">
            <v>BANYUMAS</v>
          </cell>
          <cell r="H4881" t="str">
            <v>TUMIYANG</v>
          </cell>
          <cell r="I4881" t="str">
            <v>001</v>
          </cell>
          <cell r="J4881" t="str">
            <v>007</v>
          </cell>
          <cell r="K4881" t="str">
            <v>TUMIYANG</v>
          </cell>
          <cell r="L4881" t="str">
            <v>TUMIYANG, RT 001 RW 007</v>
          </cell>
          <cell r="M4881" t="str">
            <v>ISTRI</v>
          </cell>
          <cell r="N4881" t="str">
            <v>KAWIN</v>
          </cell>
          <cell r="O4881" t="str">
            <v>Tamat SD/Sederajat</v>
          </cell>
          <cell r="P4881" t="str">
            <v>Islam</v>
          </cell>
          <cell r="Q4881" t="str">
            <v>MENGURUS RUMAH TANGGA</v>
          </cell>
          <cell r="R4881" t="str">
            <v>-</v>
          </cell>
          <cell r="S4881" t="str">
            <v>TIDAK ADA</v>
          </cell>
        </row>
        <row r="4882">
          <cell r="A4882" t="str">
            <v>3302161511010001</v>
          </cell>
          <cell r="B4882" t="str">
            <v>3302161302057962</v>
          </cell>
          <cell r="C4882" t="str">
            <v>IQBAL ADISETIA</v>
          </cell>
          <cell r="D4882" t="str">
            <v>LK</v>
          </cell>
          <cell r="E4882">
            <v>37210</v>
          </cell>
          <cell r="F4882">
            <v>18.443835616438356</v>
          </cell>
          <cell r="G4882" t="str">
            <v>BANYUMAS</v>
          </cell>
          <cell r="H4882" t="str">
            <v>TUMIYANG</v>
          </cell>
          <cell r="I4882" t="str">
            <v>001</v>
          </cell>
          <cell r="J4882" t="str">
            <v>007</v>
          </cell>
          <cell r="K4882" t="str">
            <v>TUMIYANG</v>
          </cell>
          <cell r="L4882" t="str">
            <v>TUMIYANG, RT 001 RW 007</v>
          </cell>
          <cell r="M4882" t="str">
            <v>ANAK</v>
          </cell>
          <cell r="N4882" t="str">
            <v>BELUM KAWIN</v>
          </cell>
          <cell r="O4882" t="str">
            <v>Belum Tamat SD/Sederajat</v>
          </cell>
          <cell r="P4882" t="str">
            <v>Islam</v>
          </cell>
          <cell r="Q4882" t="str">
            <v>PELAJAR/MAHASISWA</v>
          </cell>
          <cell r="R4882" t="str">
            <v>-</v>
          </cell>
          <cell r="S4882" t="str">
            <v>TIDAK ADA</v>
          </cell>
        </row>
        <row r="4883">
          <cell r="A4883" t="str">
            <v>3302162307960001</v>
          </cell>
          <cell r="B4883" t="str">
            <v>3302161302057962</v>
          </cell>
          <cell r="C4883" t="str">
            <v>BUDI SETIAWAN</v>
          </cell>
          <cell r="D4883" t="str">
            <v>LK</v>
          </cell>
          <cell r="E4883">
            <v>35269</v>
          </cell>
          <cell r="F4883">
            <v>23.761643835616439</v>
          </cell>
          <cell r="G4883" t="str">
            <v>BANYUMAS</v>
          </cell>
          <cell r="H4883" t="str">
            <v>TUMIYANG</v>
          </cell>
          <cell r="I4883" t="str">
            <v>001</v>
          </cell>
          <cell r="J4883" t="str">
            <v>007</v>
          </cell>
          <cell r="K4883" t="str">
            <v>TUMIYANG</v>
          </cell>
          <cell r="L4883" t="str">
            <v>TUMIYANG, RT 001 RW 007</v>
          </cell>
          <cell r="M4883" t="str">
            <v>ANAK</v>
          </cell>
          <cell r="N4883" t="str">
            <v>BELUM KAWIN</v>
          </cell>
          <cell r="O4883" t="str">
            <v>Tamat SD/Sederajat</v>
          </cell>
          <cell r="P4883" t="str">
            <v>Islam</v>
          </cell>
          <cell r="Q4883" t="str">
            <v>PELAJAR/MAHASISWA</v>
          </cell>
          <cell r="R4883" t="str">
            <v>-</v>
          </cell>
          <cell r="S4883" t="str">
            <v>TIDAK ADA</v>
          </cell>
        </row>
        <row r="4884">
          <cell r="A4884" t="str">
            <v>3302164304840004</v>
          </cell>
          <cell r="B4884" t="str">
            <v>3302161302057962</v>
          </cell>
          <cell r="C4884" t="str">
            <v>RUHETI</v>
          </cell>
          <cell r="D4884" t="str">
            <v>PR</v>
          </cell>
          <cell r="E4884">
            <v>30775</v>
          </cell>
          <cell r="F4884">
            <v>36.073972602739723</v>
          </cell>
          <cell r="G4884" t="str">
            <v>BANYUMAS</v>
          </cell>
          <cell r="H4884" t="str">
            <v>TUMIYANG</v>
          </cell>
          <cell r="I4884" t="str">
            <v>001</v>
          </cell>
          <cell r="J4884" t="str">
            <v>007</v>
          </cell>
          <cell r="K4884" t="str">
            <v>TUMIYANG</v>
          </cell>
          <cell r="L4884" t="str">
            <v>TUMIYANG, RT 001 RW 007</v>
          </cell>
          <cell r="M4884" t="str">
            <v>ANAK</v>
          </cell>
          <cell r="N4884" t="str">
            <v>KAWIN</v>
          </cell>
          <cell r="O4884" t="str">
            <v>Tamat SD/Sederajat</v>
          </cell>
          <cell r="P4884" t="str">
            <v>Islam</v>
          </cell>
          <cell r="Q4884" t="str">
            <v>KARYAWAN HONORER</v>
          </cell>
          <cell r="R4884" t="str">
            <v>-</v>
          </cell>
          <cell r="S4884" t="str">
            <v>TIDAK ADA</v>
          </cell>
        </row>
        <row r="4885">
          <cell r="A4885" t="str">
            <v>3302160107450006</v>
          </cell>
          <cell r="B4885" t="str">
            <v>3302161302057963</v>
          </cell>
          <cell r="C4885" t="str">
            <v>SUKRAM SUNARYO</v>
          </cell>
          <cell r="D4885" t="str">
            <v>LK</v>
          </cell>
          <cell r="E4885">
            <v>16619</v>
          </cell>
          <cell r="F4885">
            <v>74.857534246575341</v>
          </cell>
          <cell r="G4885" t="str">
            <v>BANYUMAS</v>
          </cell>
          <cell r="H4885" t="str">
            <v>TUMIYANG</v>
          </cell>
          <cell r="I4885" t="str">
            <v>001</v>
          </cell>
          <cell r="J4885" t="str">
            <v>007</v>
          </cell>
          <cell r="K4885" t="str">
            <v>TUMIYANG</v>
          </cell>
          <cell r="L4885" t="str">
            <v>TUMIYANG, RT 001 RW 007</v>
          </cell>
          <cell r="M4885" t="str">
            <v>KEPALA KELUARGA</v>
          </cell>
          <cell r="N4885" t="str">
            <v>KAWIN</v>
          </cell>
          <cell r="O4885" t="str">
            <v>Tamat SD/Sederajat</v>
          </cell>
          <cell r="P4885" t="str">
            <v>Islam</v>
          </cell>
          <cell r="Q4885" t="str">
            <v>PETANI/PEKEBUN</v>
          </cell>
          <cell r="R4885" t="str">
            <v>-</v>
          </cell>
          <cell r="S4885" t="str">
            <v>TIDAK ADA</v>
          </cell>
        </row>
        <row r="4886">
          <cell r="A4886" t="str">
            <v>3302165011450001</v>
          </cell>
          <cell r="B4886" t="str">
            <v>3302161302057963</v>
          </cell>
          <cell r="C4886" t="str">
            <v>SURTINAH</v>
          </cell>
          <cell r="D4886" t="str">
            <v>PR</v>
          </cell>
          <cell r="E4886">
            <v>16751</v>
          </cell>
          <cell r="F4886">
            <v>74.495890410958907</v>
          </cell>
          <cell r="G4886" t="str">
            <v>BANYUMAS</v>
          </cell>
          <cell r="H4886" t="str">
            <v>TUMIYANG</v>
          </cell>
          <cell r="I4886" t="str">
            <v>001</v>
          </cell>
          <cell r="J4886" t="str">
            <v>007</v>
          </cell>
          <cell r="K4886" t="str">
            <v>TUMIYANG</v>
          </cell>
          <cell r="L4886" t="str">
            <v>TUMIYANG, RT 001 RW 007</v>
          </cell>
          <cell r="M4886" t="str">
            <v>ISTRI</v>
          </cell>
          <cell r="N4886" t="str">
            <v>KAWIN</v>
          </cell>
          <cell r="O4886" t="str">
            <v>Tamat SD/Sederajat</v>
          </cell>
          <cell r="P4886" t="str">
            <v>Islam</v>
          </cell>
          <cell r="Q4886" t="str">
            <v>MENGURUS RUMAH TANGGA</v>
          </cell>
          <cell r="R4886" t="str">
            <v>-</v>
          </cell>
          <cell r="S4886" t="str">
            <v>TIDAK ADA</v>
          </cell>
        </row>
        <row r="4887">
          <cell r="A4887" t="str">
            <v>3302160107450012</v>
          </cell>
          <cell r="B4887" t="str">
            <v>3302161302057964</v>
          </cell>
          <cell r="C4887" t="str">
            <v>SAKUM</v>
          </cell>
          <cell r="D4887" t="str">
            <v>LK</v>
          </cell>
          <cell r="E4887">
            <v>16619</v>
          </cell>
          <cell r="F4887">
            <v>74.857534246575341</v>
          </cell>
          <cell r="G4887" t="str">
            <v>BANYUMAS</v>
          </cell>
          <cell r="H4887" t="str">
            <v>TUMIYANG</v>
          </cell>
          <cell r="I4887" t="str">
            <v>001</v>
          </cell>
          <cell r="J4887" t="str">
            <v>007</v>
          </cell>
          <cell r="K4887" t="str">
            <v>TUMIYANG</v>
          </cell>
          <cell r="L4887" t="str">
            <v>TUMIYANG, RT 001 RW 007</v>
          </cell>
          <cell r="M4887" t="str">
            <v>KEPALA KELUARGA</v>
          </cell>
          <cell r="N4887" t="str">
            <v>KAWIN</v>
          </cell>
          <cell r="O4887" t="str">
            <v>Tamat SD/Sederajat</v>
          </cell>
          <cell r="P4887" t="str">
            <v>Islam</v>
          </cell>
          <cell r="Q4887" t="str">
            <v>PETANI/PEKEBUN</v>
          </cell>
          <cell r="R4887" t="str">
            <v>-</v>
          </cell>
          <cell r="S4887" t="str">
            <v>TIDAK ADA</v>
          </cell>
        </row>
        <row r="4888">
          <cell r="A4888" t="str">
            <v>3302164107570022</v>
          </cell>
          <cell r="B4888" t="str">
            <v>3302161302057964</v>
          </cell>
          <cell r="C4888" t="str">
            <v>NASIYEM</v>
          </cell>
          <cell r="D4888" t="str">
            <v>PR</v>
          </cell>
          <cell r="E4888">
            <v>21002</v>
          </cell>
          <cell r="F4888">
            <v>62.849315068493148</v>
          </cell>
          <cell r="G4888" t="str">
            <v>BANYUMAS</v>
          </cell>
          <cell r="H4888" t="str">
            <v>TUMIYANG</v>
          </cell>
          <cell r="I4888" t="str">
            <v>001</v>
          </cell>
          <cell r="J4888" t="str">
            <v>007</v>
          </cell>
          <cell r="K4888" t="str">
            <v>TUMIYANG</v>
          </cell>
          <cell r="L4888" t="str">
            <v>TUMIYANG, RT 001 RW 007</v>
          </cell>
          <cell r="M4888" t="str">
            <v>ISTRI</v>
          </cell>
          <cell r="N4888" t="str">
            <v>KAWIN</v>
          </cell>
          <cell r="O4888" t="str">
            <v>Tamat SD/Sederajat</v>
          </cell>
          <cell r="P4888" t="str">
            <v>Islam</v>
          </cell>
          <cell r="Q4888" t="str">
            <v>MENGURUS RUMAH TANGGA</v>
          </cell>
          <cell r="R4888" t="str">
            <v>-</v>
          </cell>
          <cell r="S4888" t="str">
            <v>TIDAK ADA</v>
          </cell>
        </row>
        <row r="4889">
          <cell r="A4889" t="str">
            <v>3302161411750003</v>
          </cell>
          <cell r="B4889" t="str">
            <v>3302161302057965</v>
          </cell>
          <cell r="C4889" t="str">
            <v>MUHAMAD WASITO</v>
          </cell>
          <cell r="D4889" t="str">
            <v>LK</v>
          </cell>
          <cell r="E4889">
            <v>27712</v>
          </cell>
          <cell r="F4889">
            <v>44.465753424657535</v>
          </cell>
          <cell r="G4889" t="str">
            <v>BANYUMAS</v>
          </cell>
          <cell r="H4889" t="str">
            <v>TUMIYANG</v>
          </cell>
          <cell r="I4889" t="str">
            <v>001</v>
          </cell>
          <cell r="J4889" t="str">
            <v>007</v>
          </cell>
          <cell r="K4889" t="str">
            <v>TUMIYANG</v>
          </cell>
          <cell r="L4889" t="str">
            <v>TUMIYANG, RT 001 RW 007</v>
          </cell>
          <cell r="M4889" t="str">
            <v>KEPALA KELUARGA</v>
          </cell>
          <cell r="N4889" t="str">
            <v>KAWIN</v>
          </cell>
          <cell r="O4889" t="str">
            <v>Tamat SD/Sederajat</v>
          </cell>
          <cell r="P4889" t="str">
            <v>Islam</v>
          </cell>
          <cell r="Q4889" t="str">
            <v>WIRASWASTA</v>
          </cell>
          <cell r="R4889" t="str">
            <v>-</v>
          </cell>
          <cell r="S4889" t="str">
            <v>TIDAK ADA</v>
          </cell>
        </row>
        <row r="4890">
          <cell r="A4890" t="str">
            <v>3302166301810002</v>
          </cell>
          <cell r="B4890" t="str">
            <v>3302161302057965</v>
          </cell>
          <cell r="C4890" t="str">
            <v>JUMIATI</v>
          </cell>
          <cell r="D4890" t="str">
            <v>PR</v>
          </cell>
          <cell r="E4890">
            <v>29609</v>
          </cell>
          <cell r="F4890">
            <v>39.268493150684932</v>
          </cell>
          <cell r="G4890" t="str">
            <v>BANYUMAS</v>
          </cell>
          <cell r="H4890" t="str">
            <v>TUMIYANG</v>
          </cell>
          <cell r="I4890" t="str">
            <v>001</v>
          </cell>
          <cell r="J4890" t="str">
            <v>007</v>
          </cell>
          <cell r="K4890" t="str">
            <v>TUMIYANG</v>
          </cell>
          <cell r="L4890" t="str">
            <v>TUMIYANG, RT 001 RW 007</v>
          </cell>
          <cell r="M4890" t="str">
            <v>ISTRI</v>
          </cell>
          <cell r="N4890" t="str">
            <v>KAWIN</v>
          </cell>
          <cell r="O4890" t="str">
            <v>Tamat SD/Sederajat</v>
          </cell>
          <cell r="P4890" t="str">
            <v>Islam</v>
          </cell>
          <cell r="Q4890" t="str">
            <v>MENGURUS RUMAH TANGGA</v>
          </cell>
          <cell r="R4890" t="str">
            <v>-</v>
          </cell>
          <cell r="S4890" t="str">
            <v>TIDAK ADA</v>
          </cell>
        </row>
        <row r="4891">
          <cell r="A4891" t="str">
            <v>3302165402030002</v>
          </cell>
          <cell r="B4891" t="str">
            <v>3302161302057965</v>
          </cell>
          <cell r="C4891" t="str">
            <v>DIAH AYU LESTARI</v>
          </cell>
          <cell r="D4891" t="str">
            <v>PR</v>
          </cell>
          <cell r="E4891">
            <v>37666</v>
          </cell>
          <cell r="F4891">
            <v>17.194520547945206</v>
          </cell>
          <cell r="G4891" t="str">
            <v>BANYUMAS</v>
          </cell>
          <cell r="H4891" t="str">
            <v>TUMIYANG</v>
          </cell>
          <cell r="I4891" t="str">
            <v>001</v>
          </cell>
          <cell r="J4891" t="str">
            <v>007</v>
          </cell>
          <cell r="K4891" t="str">
            <v>TUMIYANG</v>
          </cell>
          <cell r="L4891" t="str">
            <v>TUMIYANG, RT 001 RW 007</v>
          </cell>
          <cell r="M4891" t="str">
            <v>ANAK</v>
          </cell>
          <cell r="N4891" t="str">
            <v>BELUM KAWIN</v>
          </cell>
          <cell r="O4891" t="str">
            <v>Belum Tamat SD/Sederajat</v>
          </cell>
          <cell r="P4891" t="str">
            <v>Islam</v>
          </cell>
          <cell r="Q4891" t="str">
            <v>PELAJAR/MAHASISWA</v>
          </cell>
          <cell r="R4891" t="str">
            <v>-</v>
          </cell>
          <cell r="S4891" t="str">
            <v>ADA</v>
          </cell>
        </row>
        <row r="4892">
          <cell r="A4892" t="str">
            <v>3302166702000002</v>
          </cell>
          <cell r="B4892" t="str">
            <v>3302161302057965</v>
          </cell>
          <cell r="C4892" t="str">
            <v>DEFI SULISTIOWATI</v>
          </cell>
          <cell r="D4892" t="str">
            <v>PR</v>
          </cell>
          <cell r="E4892">
            <v>36583</v>
          </cell>
          <cell r="F4892">
            <v>20.161643835616438</v>
          </cell>
          <cell r="G4892" t="str">
            <v>BANYUMAS</v>
          </cell>
          <cell r="H4892" t="str">
            <v>TUMIYANG</v>
          </cell>
          <cell r="I4892" t="str">
            <v>001</v>
          </cell>
          <cell r="J4892" t="str">
            <v>007</v>
          </cell>
          <cell r="K4892" t="str">
            <v>TUMIYANG</v>
          </cell>
          <cell r="L4892" t="str">
            <v>TUMIYANG, RT 001 RW 007</v>
          </cell>
          <cell r="M4892" t="str">
            <v>ANAK</v>
          </cell>
          <cell r="N4892" t="str">
            <v>BELUM KAWIN</v>
          </cell>
          <cell r="O4892" t="str">
            <v>Belum Tamat SD/Sederajat</v>
          </cell>
          <cell r="P4892" t="str">
            <v>Islam</v>
          </cell>
          <cell r="Q4892" t="str">
            <v>PELAJAR/MAHASISWA</v>
          </cell>
          <cell r="R4892" t="str">
            <v>-</v>
          </cell>
          <cell r="S4892" t="str">
            <v>ADA</v>
          </cell>
        </row>
        <row r="4893">
          <cell r="A4893" t="str">
            <v>3302160704360002</v>
          </cell>
          <cell r="B4893" t="str">
            <v>3302161302057967</v>
          </cell>
          <cell r="C4893" t="str">
            <v>RATUM</v>
          </cell>
          <cell r="D4893" t="str">
            <v>LK</v>
          </cell>
          <cell r="E4893">
            <v>13247</v>
          </cell>
          <cell r="F4893">
            <v>84.095890410958901</v>
          </cell>
          <cell r="G4893" t="str">
            <v>BANYUMAS</v>
          </cell>
          <cell r="H4893" t="str">
            <v>TUMIYANG</v>
          </cell>
          <cell r="I4893" t="str">
            <v>001</v>
          </cell>
          <cell r="J4893" t="str">
            <v>007</v>
          </cell>
          <cell r="K4893" t="str">
            <v>TUMIYANG</v>
          </cell>
          <cell r="L4893" t="str">
            <v>TUMIYANG, RT 001 RW 007</v>
          </cell>
          <cell r="M4893" t="str">
            <v>KEPALA KELUARGA</v>
          </cell>
          <cell r="N4893" t="str">
            <v>KAWIN</v>
          </cell>
          <cell r="O4893" t="str">
            <v>Belum Tamat SD/Sederajat</v>
          </cell>
          <cell r="P4893" t="str">
            <v>Islam</v>
          </cell>
          <cell r="Q4893" t="str">
            <v>PETANI/PEKEBUN</v>
          </cell>
          <cell r="R4893" t="str">
            <v>-</v>
          </cell>
          <cell r="S4893" t="str">
            <v>TIDAK ADA</v>
          </cell>
        </row>
        <row r="4894">
          <cell r="A4894" t="str">
            <v>3302166506350001</v>
          </cell>
          <cell r="B4894" t="str">
            <v>3302161302057967</v>
          </cell>
          <cell r="C4894" t="str">
            <v>RATIYAH</v>
          </cell>
          <cell r="D4894" t="str">
            <v>PR</v>
          </cell>
          <cell r="E4894">
            <v>12960</v>
          </cell>
          <cell r="F4894">
            <v>84.882191780821913</v>
          </cell>
          <cell r="G4894" t="str">
            <v>BANYUMAS</v>
          </cell>
          <cell r="H4894" t="str">
            <v>TUMIYANG</v>
          </cell>
          <cell r="I4894" t="str">
            <v>001</v>
          </cell>
          <cell r="J4894" t="str">
            <v>007</v>
          </cell>
          <cell r="K4894" t="str">
            <v>TUMIYANG</v>
          </cell>
          <cell r="L4894" t="str">
            <v>TUMIYANG, RT 001 RW 007</v>
          </cell>
          <cell r="M4894" t="str">
            <v>ISTRI</v>
          </cell>
          <cell r="N4894" t="str">
            <v>KAWIN</v>
          </cell>
          <cell r="O4894" t="str">
            <v>Belum Tamat SD/Sederajat</v>
          </cell>
          <cell r="P4894" t="str">
            <v>Islam</v>
          </cell>
          <cell r="Q4894" t="str">
            <v>MENGURUS RUMAH TANGGA</v>
          </cell>
          <cell r="R4894" t="str">
            <v>-</v>
          </cell>
          <cell r="S4894" t="str">
            <v>TIDAK ADA</v>
          </cell>
        </row>
        <row r="4895">
          <cell r="A4895" t="str">
            <v>3302164107750028</v>
          </cell>
          <cell r="B4895" t="str">
            <v>3302161302057967</v>
          </cell>
          <cell r="C4895" t="str">
            <v>DARMINAH</v>
          </cell>
          <cell r="D4895" t="str">
            <v>PR</v>
          </cell>
          <cell r="E4895">
            <v>27576</v>
          </cell>
          <cell r="F4895">
            <v>44.838356164383562</v>
          </cell>
          <cell r="G4895" t="str">
            <v>BANYUMAS</v>
          </cell>
          <cell r="H4895" t="str">
            <v>TUMIYANG</v>
          </cell>
          <cell r="I4895" t="str">
            <v>001</v>
          </cell>
          <cell r="J4895" t="str">
            <v>007</v>
          </cell>
          <cell r="K4895" t="str">
            <v>TUMIYANG</v>
          </cell>
          <cell r="L4895" t="str">
            <v>TUMIYANG, RT 001 RW 007</v>
          </cell>
          <cell r="M4895" t="str">
            <v>ANAK</v>
          </cell>
          <cell r="N4895" t="str">
            <v>BELUM KAWIN</v>
          </cell>
          <cell r="O4895" t="str">
            <v>Tidak/Belum Sekolah</v>
          </cell>
          <cell r="P4895" t="str">
            <v>Islam</v>
          </cell>
          <cell r="Q4895" t="str">
            <v>BELUM/TIDAK BEKERJA</v>
          </cell>
          <cell r="R4895" t="str">
            <v>-</v>
          </cell>
          <cell r="S4895" t="str">
            <v>TIDAK ADA</v>
          </cell>
        </row>
        <row r="4896">
          <cell r="A4896" t="str">
            <v>3302162703990001</v>
          </cell>
          <cell r="B4896" t="str">
            <v>3302161302057967</v>
          </cell>
          <cell r="C4896" t="str">
            <v>ALDIANSAH SYAPUTRA</v>
          </cell>
          <cell r="D4896" t="str">
            <v>LK</v>
          </cell>
          <cell r="E4896">
            <v>36246</v>
          </cell>
          <cell r="F4896">
            <v>21.084931506849315</v>
          </cell>
          <cell r="G4896" t="str">
            <v>BANYUMAS</v>
          </cell>
          <cell r="H4896" t="str">
            <v>TUMIYANG</v>
          </cell>
          <cell r="I4896" t="str">
            <v>001</v>
          </cell>
          <cell r="J4896" t="str">
            <v>007</v>
          </cell>
          <cell r="K4896" t="str">
            <v>TUMIYANG</v>
          </cell>
          <cell r="L4896" t="str">
            <v>TUMIYANG, RT 001 RW 007</v>
          </cell>
          <cell r="M4896" t="str">
            <v>CUCU</v>
          </cell>
          <cell r="N4896" t="str">
            <v>BELUM KAWIN</v>
          </cell>
          <cell r="O4896" t="str">
            <v>SLTP/Sederajat</v>
          </cell>
          <cell r="P4896" t="str">
            <v>Islam</v>
          </cell>
          <cell r="Q4896" t="str">
            <v>PELAJAR/MAHASISWA</v>
          </cell>
          <cell r="R4896" t="str">
            <v>-</v>
          </cell>
          <cell r="S4896" t="str">
            <v>ADA</v>
          </cell>
        </row>
        <row r="4897">
          <cell r="A4897" t="str">
            <v>3302164107500062</v>
          </cell>
          <cell r="B4897" t="str">
            <v>3302161302057968</v>
          </cell>
          <cell r="C4897" t="str">
            <v>KAIRAH</v>
          </cell>
          <cell r="D4897" t="str">
            <v>PR</v>
          </cell>
          <cell r="E4897">
            <v>18445</v>
          </cell>
          <cell r="F4897">
            <v>69.854794520547941</v>
          </cell>
          <cell r="G4897" t="str">
            <v>BANYUMAS</v>
          </cell>
          <cell r="H4897" t="str">
            <v>TUMIYANG</v>
          </cell>
          <cell r="I4897" t="str">
            <v>001</v>
          </cell>
          <cell r="J4897" t="str">
            <v>007</v>
          </cell>
          <cell r="K4897" t="str">
            <v>TUMIYANG</v>
          </cell>
          <cell r="L4897" t="str">
            <v>TUMIYANG, RT 001 RW 007</v>
          </cell>
          <cell r="M4897" t="str">
            <v>KEPALA KELUARGA</v>
          </cell>
          <cell r="N4897" t="str">
            <v>CERAI MATI</v>
          </cell>
          <cell r="O4897" t="str">
            <v>Belum Tamat SD/Sederajat</v>
          </cell>
          <cell r="P4897" t="str">
            <v>Islam</v>
          </cell>
          <cell r="Q4897" t="str">
            <v>BURUH TANI/PERKEBUNAN</v>
          </cell>
          <cell r="R4897" t="str">
            <v>-</v>
          </cell>
          <cell r="S4897" t="str">
            <v>TIDAK ADA</v>
          </cell>
        </row>
        <row r="4898">
          <cell r="A4898" t="str">
            <v>3302162006050004</v>
          </cell>
          <cell r="B4898" t="str">
            <v>3302161302057968</v>
          </cell>
          <cell r="C4898" t="str">
            <v>FARKHAN ABDUL ZAKI</v>
          </cell>
          <cell r="D4898" t="str">
            <v>LK</v>
          </cell>
          <cell r="E4898">
            <v>38523</v>
          </cell>
          <cell r="F4898">
            <v>14.846575342465753</v>
          </cell>
          <cell r="G4898" t="str">
            <v>BANYUMAS</v>
          </cell>
          <cell r="H4898" t="str">
            <v>TUMIYANG</v>
          </cell>
          <cell r="I4898" t="str">
            <v>001</v>
          </cell>
          <cell r="J4898" t="str">
            <v>007</v>
          </cell>
          <cell r="K4898" t="str">
            <v>TUMIYANG</v>
          </cell>
          <cell r="L4898" t="str">
            <v>TUMIYANG, RT 001 RW 007</v>
          </cell>
          <cell r="M4898" t="str">
            <v>CUCU</v>
          </cell>
          <cell r="N4898" t="str">
            <v>BELUM KAWIN</v>
          </cell>
          <cell r="O4898" t="str">
            <v>Tidak/Belum Sekolah</v>
          </cell>
          <cell r="P4898" t="str">
            <v>Islam</v>
          </cell>
          <cell r="Q4898" t="str">
            <v>BELUM/TIDAK BEKERJA</v>
          </cell>
          <cell r="R4898" t="str">
            <v>-</v>
          </cell>
          <cell r="S4898" t="str">
            <v>TIDAK ADA</v>
          </cell>
        </row>
        <row r="4899">
          <cell r="A4899" t="str">
            <v>3302160107510049</v>
          </cell>
          <cell r="B4899" t="str">
            <v>3302161302057970</v>
          </cell>
          <cell r="C4899" t="str">
            <v>TASWAN</v>
          </cell>
          <cell r="D4899" t="str">
            <v>LK</v>
          </cell>
          <cell r="E4899">
            <v>18810</v>
          </cell>
          <cell r="F4899">
            <v>68.854794520547941</v>
          </cell>
          <cell r="G4899" t="str">
            <v>BANYUMAS</v>
          </cell>
          <cell r="H4899" t="str">
            <v>TUMIYANG</v>
          </cell>
          <cell r="I4899" t="str">
            <v>001</v>
          </cell>
          <cell r="J4899" t="str">
            <v>007</v>
          </cell>
          <cell r="K4899" t="str">
            <v>TUMIYANG</v>
          </cell>
          <cell r="L4899" t="str">
            <v>TUMIYANG, RT 001 RW 007</v>
          </cell>
          <cell r="M4899" t="str">
            <v>KEPALA KELUARGA</v>
          </cell>
          <cell r="N4899" t="str">
            <v>KAWIN</v>
          </cell>
          <cell r="O4899" t="str">
            <v>Belum Tamat SD/Sederajat</v>
          </cell>
          <cell r="P4899" t="str">
            <v>Islam</v>
          </cell>
          <cell r="Q4899" t="str">
            <v>BURUH TANI/PERKEBUNAN</v>
          </cell>
          <cell r="R4899" t="str">
            <v>-</v>
          </cell>
          <cell r="S4899" t="str">
            <v>TIDAK ADA</v>
          </cell>
        </row>
        <row r="4900">
          <cell r="A4900" t="str">
            <v>3302164107560015</v>
          </cell>
          <cell r="B4900" t="str">
            <v>3302161302057970</v>
          </cell>
          <cell r="C4900" t="str">
            <v>KARSEM</v>
          </cell>
          <cell r="D4900" t="str">
            <v>PR</v>
          </cell>
          <cell r="E4900">
            <v>20637</v>
          </cell>
          <cell r="F4900">
            <v>63.849315068493148</v>
          </cell>
          <cell r="G4900" t="str">
            <v>BANYUMAS</v>
          </cell>
          <cell r="H4900" t="str">
            <v>TUMIYANG</v>
          </cell>
          <cell r="I4900" t="str">
            <v>001</v>
          </cell>
          <cell r="J4900" t="str">
            <v>007</v>
          </cell>
          <cell r="K4900" t="str">
            <v>TUMIYANG</v>
          </cell>
          <cell r="L4900" t="str">
            <v>TUMIYANG, RT 001 RW 007</v>
          </cell>
          <cell r="M4900" t="str">
            <v>ISTRI</v>
          </cell>
          <cell r="N4900" t="str">
            <v>KAWIN</v>
          </cell>
          <cell r="O4900" t="str">
            <v>Belum Tamat SD/Sederajat</v>
          </cell>
          <cell r="P4900" t="str">
            <v>Islam</v>
          </cell>
          <cell r="Q4900" t="str">
            <v>MENGURUS RUMAH TANGGA</v>
          </cell>
          <cell r="R4900" t="str">
            <v>-</v>
          </cell>
          <cell r="S4900" t="str">
            <v>TIDAK ADA</v>
          </cell>
        </row>
        <row r="4901">
          <cell r="A4901" t="str">
            <v>3302162407010007</v>
          </cell>
          <cell r="B4901" t="str">
            <v>3302161302057970</v>
          </cell>
          <cell r="C4901" t="str">
            <v>SOHIDIN</v>
          </cell>
          <cell r="D4901" t="str">
            <v>LK</v>
          </cell>
          <cell r="E4901">
            <v>37096</v>
          </cell>
          <cell r="F4901">
            <v>18.756164383561643</v>
          </cell>
          <cell r="G4901" t="str">
            <v>BANYUMAS</v>
          </cell>
          <cell r="H4901" t="str">
            <v>TUMIYANG</v>
          </cell>
          <cell r="I4901" t="str">
            <v>001</v>
          </cell>
          <cell r="J4901" t="str">
            <v>007</v>
          </cell>
          <cell r="K4901" t="str">
            <v>TUMIYANG</v>
          </cell>
          <cell r="L4901" t="str">
            <v>TUMIYANG, RT 001 RW 007</v>
          </cell>
          <cell r="M4901" t="str">
            <v>ANAK</v>
          </cell>
          <cell r="N4901" t="str">
            <v>BELUM KAWIN</v>
          </cell>
          <cell r="O4901" t="str">
            <v>Belum Tamat SD/Sederajat</v>
          </cell>
          <cell r="P4901" t="str">
            <v>Islam</v>
          </cell>
          <cell r="Q4901" t="str">
            <v>PELAJAR/MAHASISWA</v>
          </cell>
          <cell r="R4901" t="str">
            <v>-</v>
          </cell>
          <cell r="S4901" t="str">
            <v>ADA</v>
          </cell>
        </row>
        <row r="4902">
          <cell r="A4902" t="str">
            <v>3302165310980001</v>
          </cell>
          <cell r="B4902" t="str">
            <v>3302161302057970</v>
          </cell>
          <cell r="C4902" t="str">
            <v>ENDAH PRIYATIN</v>
          </cell>
          <cell r="D4902" t="str">
            <v>PR</v>
          </cell>
          <cell r="E4902">
            <v>36081</v>
          </cell>
          <cell r="F4902">
            <v>21.536986301369861</v>
          </cell>
          <cell r="G4902" t="str">
            <v>BANYUMAS</v>
          </cell>
          <cell r="H4902" t="str">
            <v>TUMIYANG</v>
          </cell>
          <cell r="I4902" t="str">
            <v>001</v>
          </cell>
          <cell r="J4902" t="str">
            <v>007</v>
          </cell>
          <cell r="K4902" t="str">
            <v>TUMIYANG</v>
          </cell>
          <cell r="L4902" t="str">
            <v>TUMIYANG, RT 001 RW 007</v>
          </cell>
          <cell r="M4902" t="str">
            <v>ANAK</v>
          </cell>
          <cell r="N4902" t="str">
            <v>BELUM KAWIN</v>
          </cell>
          <cell r="O4902" t="str">
            <v>Belum Tamat SD/Sederajat</v>
          </cell>
          <cell r="P4902" t="str">
            <v>Islam</v>
          </cell>
          <cell r="Q4902" t="str">
            <v>PELAJAR/MAHASISWA</v>
          </cell>
          <cell r="R4902" t="str">
            <v>-</v>
          </cell>
          <cell r="S4902" t="str">
            <v>ADA</v>
          </cell>
        </row>
        <row r="4903">
          <cell r="A4903" t="str">
            <v>3302164107300021</v>
          </cell>
          <cell r="B4903" t="str">
            <v>3302161302057971</v>
          </cell>
          <cell r="C4903" t="str">
            <v>SANEM</v>
          </cell>
          <cell r="D4903" t="str">
            <v>PR</v>
          </cell>
          <cell r="E4903">
            <v>11140</v>
          </cell>
          <cell r="F4903">
            <v>89.868493150684927</v>
          </cell>
          <cell r="G4903" t="str">
            <v>BANYUMAS</v>
          </cell>
          <cell r="H4903" t="str">
            <v>TUMIYANG</v>
          </cell>
          <cell r="I4903" t="str">
            <v>001</v>
          </cell>
          <cell r="J4903" t="str">
            <v>007</v>
          </cell>
          <cell r="K4903" t="str">
            <v>TUMIYANG</v>
          </cell>
          <cell r="L4903" t="str">
            <v>TUMIYANG, RT 001 RW 007</v>
          </cell>
          <cell r="M4903" t="str">
            <v>KEPALA KELUARGA</v>
          </cell>
          <cell r="N4903" t="str">
            <v>BELUM KAWIN</v>
          </cell>
          <cell r="O4903" t="str">
            <v>Tidak/Belum Sekolah</v>
          </cell>
          <cell r="P4903" t="str">
            <v>Islam</v>
          </cell>
          <cell r="Q4903" t="str">
            <v>BURUH HARIAN LEPAS</v>
          </cell>
          <cell r="R4903" t="str">
            <v>-</v>
          </cell>
          <cell r="S4903" t="str">
            <v>TIDAK ADA</v>
          </cell>
        </row>
        <row r="4904">
          <cell r="A4904" t="str">
            <v>3302160104640001</v>
          </cell>
          <cell r="B4904" t="str">
            <v>3302161302057972</v>
          </cell>
          <cell r="C4904" t="str">
            <v>RATUM</v>
          </cell>
          <cell r="D4904" t="str">
            <v>LK</v>
          </cell>
          <cell r="E4904">
            <v>23468</v>
          </cell>
          <cell r="F4904">
            <v>56.093150684931508</v>
          </cell>
          <cell r="G4904" t="str">
            <v>BANYUMAS</v>
          </cell>
          <cell r="H4904" t="str">
            <v>TUMIYANG</v>
          </cell>
          <cell r="I4904" t="str">
            <v>001</v>
          </cell>
          <cell r="J4904" t="str">
            <v>007</v>
          </cell>
          <cell r="K4904" t="str">
            <v>TUMIYANG</v>
          </cell>
          <cell r="L4904" t="str">
            <v>TUMIYANG, RT 001 RW 007</v>
          </cell>
          <cell r="M4904" t="str">
            <v>KEPALA KELUARGA</v>
          </cell>
          <cell r="N4904" t="str">
            <v>KAWIN</v>
          </cell>
          <cell r="O4904" t="str">
            <v>Belum Tamat SD/Sederajat</v>
          </cell>
          <cell r="P4904" t="str">
            <v>Islam</v>
          </cell>
          <cell r="Q4904" t="str">
            <v>BURUH TANI/PERKEBUNAN</v>
          </cell>
          <cell r="R4904" t="str">
            <v>-</v>
          </cell>
          <cell r="S4904" t="str">
            <v>TIDAK ADA</v>
          </cell>
        </row>
        <row r="4905">
          <cell r="A4905" t="str">
            <v>3302164107500053</v>
          </cell>
          <cell r="B4905" t="str">
            <v>3302161302057972</v>
          </cell>
          <cell r="C4905" t="str">
            <v>RATI</v>
          </cell>
          <cell r="D4905" t="str">
            <v>PR</v>
          </cell>
          <cell r="E4905">
            <v>18445</v>
          </cell>
          <cell r="F4905">
            <v>69.854794520547941</v>
          </cell>
          <cell r="G4905" t="str">
            <v>BANYUMAS</v>
          </cell>
          <cell r="H4905" t="str">
            <v>TUMIYANG</v>
          </cell>
          <cell r="I4905" t="str">
            <v>001</v>
          </cell>
          <cell r="J4905" t="str">
            <v>007</v>
          </cell>
          <cell r="K4905" t="str">
            <v>TUMIYANG</v>
          </cell>
          <cell r="L4905" t="str">
            <v>TUMIYANG, RT 001 RW 007</v>
          </cell>
          <cell r="M4905" t="str">
            <v>ISTRI</v>
          </cell>
          <cell r="N4905" t="str">
            <v>KAWIN</v>
          </cell>
          <cell r="O4905" t="str">
            <v>Belum Tamat SD/Sederajat</v>
          </cell>
          <cell r="P4905" t="str">
            <v>Islam</v>
          </cell>
          <cell r="Q4905" t="str">
            <v>PETANI/PEKEBUN</v>
          </cell>
          <cell r="R4905" t="str">
            <v>-</v>
          </cell>
          <cell r="S4905" t="str">
            <v>TIDAK ADA</v>
          </cell>
        </row>
        <row r="4906">
          <cell r="A4906" t="str">
            <v>3302163112610001</v>
          </cell>
          <cell r="B4906" t="str">
            <v>3302161302057973</v>
          </cell>
          <cell r="C4906" t="str">
            <v>RASIKUN</v>
          </cell>
          <cell r="D4906" t="str">
            <v>LK</v>
          </cell>
          <cell r="E4906">
            <v>22646</v>
          </cell>
          <cell r="F4906">
            <v>58.345205479452055</v>
          </cell>
          <cell r="G4906" t="str">
            <v>BANYUMAS</v>
          </cell>
          <cell r="H4906" t="str">
            <v>TUMIYANG</v>
          </cell>
          <cell r="I4906" t="str">
            <v>001</v>
          </cell>
          <cell r="J4906" t="str">
            <v>007</v>
          </cell>
          <cell r="K4906" t="str">
            <v>TUMIYANG</v>
          </cell>
          <cell r="L4906" t="str">
            <v>TUMIYANG, RT 001 RW 007</v>
          </cell>
          <cell r="M4906" t="str">
            <v>KEPALA KELUARGA</v>
          </cell>
          <cell r="N4906" t="str">
            <v>KAWIN</v>
          </cell>
          <cell r="O4906" t="str">
            <v>Belum Tamat SD/Sederajat</v>
          </cell>
          <cell r="P4906" t="str">
            <v>Islam</v>
          </cell>
          <cell r="Q4906" t="str">
            <v>BURUH TANI/PERKEBUNAN</v>
          </cell>
          <cell r="R4906" t="str">
            <v>-</v>
          </cell>
          <cell r="S4906" t="str">
            <v>TIDAK ADA</v>
          </cell>
        </row>
        <row r="4907">
          <cell r="A4907" t="str">
            <v>3302167112640173</v>
          </cell>
          <cell r="B4907" t="str">
            <v>3302161302057973</v>
          </cell>
          <cell r="C4907" t="str">
            <v>TARSEM</v>
          </cell>
          <cell r="D4907" t="str">
            <v>PR</v>
          </cell>
          <cell r="E4907">
            <v>23742</v>
          </cell>
          <cell r="F4907">
            <v>55.342465753424655</v>
          </cell>
          <cell r="G4907" t="str">
            <v>BANYUMAS</v>
          </cell>
          <cell r="H4907" t="str">
            <v>TUMIYANG</v>
          </cell>
          <cell r="I4907" t="str">
            <v>001</v>
          </cell>
          <cell r="J4907" t="str">
            <v>007</v>
          </cell>
          <cell r="K4907" t="str">
            <v>TUMIYANG</v>
          </cell>
          <cell r="L4907" t="str">
            <v>TUMIYANG, RT 001 RW 007</v>
          </cell>
          <cell r="M4907" t="str">
            <v>ISTRI</v>
          </cell>
          <cell r="N4907" t="str">
            <v>KAWIN</v>
          </cell>
          <cell r="O4907" t="str">
            <v>Belum Tamat SD/Sederajat</v>
          </cell>
          <cell r="P4907" t="str">
            <v>Islam</v>
          </cell>
          <cell r="Q4907" t="str">
            <v>MENGURUS RUMAH TANGGA</v>
          </cell>
          <cell r="R4907" t="str">
            <v>-</v>
          </cell>
          <cell r="S4907" t="str">
            <v>TIDAK ADA</v>
          </cell>
        </row>
        <row r="4908">
          <cell r="A4908" t="str">
            <v>3302161511960001</v>
          </cell>
          <cell r="B4908" t="str">
            <v>3302161302057973</v>
          </cell>
          <cell r="C4908" t="str">
            <v>DASIRIN</v>
          </cell>
          <cell r="D4908" t="str">
            <v>LK</v>
          </cell>
          <cell r="E4908">
            <v>35384</v>
          </cell>
          <cell r="F4908">
            <v>23.446575342465753</v>
          </cell>
          <cell r="G4908" t="str">
            <v>BANYUMAS</v>
          </cell>
          <cell r="H4908" t="str">
            <v>TUMIYANG</v>
          </cell>
          <cell r="I4908" t="str">
            <v>001</v>
          </cell>
          <cell r="J4908" t="str">
            <v>007</v>
          </cell>
          <cell r="K4908" t="str">
            <v>TUMIYANG</v>
          </cell>
          <cell r="L4908" t="str">
            <v>TUMIYANG, RT 001 RW 007</v>
          </cell>
          <cell r="M4908" t="str">
            <v>ANAK</v>
          </cell>
          <cell r="N4908" t="str">
            <v>BELUM KAWIN</v>
          </cell>
          <cell r="O4908" t="str">
            <v>Tamat SD/Sederajat</v>
          </cell>
          <cell r="P4908" t="str">
            <v>Islam</v>
          </cell>
          <cell r="Q4908" t="str">
            <v>PELAJAR/MAHASISWA</v>
          </cell>
          <cell r="R4908" t="str">
            <v>-</v>
          </cell>
          <cell r="S4908" t="str">
            <v>ADA</v>
          </cell>
        </row>
        <row r="4909">
          <cell r="A4909" t="str">
            <v>3302161702070004</v>
          </cell>
          <cell r="B4909" t="str">
            <v>3302161302057973</v>
          </cell>
          <cell r="C4909" t="str">
            <v>WAHYU KHOERUDIN</v>
          </cell>
          <cell r="D4909" t="str">
            <v>LK</v>
          </cell>
          <cell r="E4909">
            <v>39130</v>
          </cell>
          <cell r="F4909">
            <v>13.183561643835617</v>
          </cell>
          <cell r="G4909" t="str">
            <v>BANYUMAS</v>
          </cell>
          <cell r="H4909" t="str">
            <v>TUMIYANG</v>
          </cell>
          <cell r="I4909" t="str">
            <v>001</v>
          </cell>
          <cell r="J4909" t="str">
            <v>007</v>
          </cell>
          <cell r="K4909" t="str">
            <v>TUMIYANG</v>
          </cell>
          <cell r="L4909" t="str">
            <v>TUMIYANG, RT 001 RW 007</v>
          </cell>
          <cell r="M4909" t="str">
            <v>ANAK</v>
          </cell>
          <cell r="N4909" t="str">
            <v>BELUM KAWIN</v>
          </cell>
          <cell r="O4909" t="str">
            <v>Tidak/Belum Sekolah</v>
          </cell>
          <cell r="P4909" t="str">
            <v>Islam</v>
          </cell>
          <cell r="Q4909" t="str">
            <v>BELUM/TIDAK BEKERJA</v>
          </cell>
          <cell r="R4909" t="str">
            <v>-</v>
          </cell>
          <cell r="S4909" t="str">
            <v>ADA</v>
          </cell>
        </row>
        <row r="4910">
          <cell r="A4910" t="str">
            <v>3302166502000001</v>
          </cell>
          <cell r="B4910" t="str">
            <v>3302161302057973</v>
          </cell>
          <cell r="C4910" t="str">
            <v>TUMINI</v>
          </cell>
          <cell r="D4910" t="str">
            <v>PR</v>
          </cell>
          <cell r="E4910">
            <v>36581</v>
          </cell>
          <cell r="F4910">
            <v>20.167123287671235</v>
          </cell>
          <cell r="G4910" t="str">
            <v>BANYUMAS</v>
          </cell>
          <cell r="H4910" t="str">
            <v>TUMIYANG</v>
          </cell>
          <cell r="I4910" t="str">
            <v>001</v>
          </cell>
          <cell r="J4910" t="str">
            <v>007</v>
          </cell>
          <cell r="K4910" t="str">
            <v>TUMIYANG</v>
          </cell>
          <cell r="L4910" t="str">
            <v>TUMIYANG, RT 001 RW 007</v>
          </cell>
          <cell r="M4910" t="str">
            <v>ANAK</v>
          </cell>
          <cell r="N4910" t="str">
            <v>BELUM KAWIN</v>
          </cell>
          <cell r="O4910" t="str">
            <v>Belum Tamat SD/Sederajat</v>
          </cell>
          <cell r="P4910" t="str">
            <v>Islam</v>
          </cell>
          <cell r="Q4910" t="str">
            <v>PELAJAR/MAHASISWA</v>
          </cell>
          <cell r="R4910" t="str">
            <v>-</v>
          </cell>
          <cell r="S4910" t="str">
            <v>ADA</v>
          </cell>
        </row>
        <row r="4911">
          <cell r="A4911" t="str">
            <v>3302160107650007</v>
          </cell>
          <cell r="B4911" t="str">
            <v>3302161302057975</v>
          </cell>
          <cell r="C4911" t="str">
            <v>NARTIM</v>
          </cell>
          <cell r="D4911" t="str">
            <v>LK</v>
          </cell>
          <cell r="E4911">
            <v>23924</v>
          </cell>
          <cell r="F4911">
            <v>54.843835616438355</v>
          </cell>
          <cell r="G4911" t="str">
            <v>BANYUMAS</v>
          </cell>
          <cell r="H4911" t="str">
            <v>TUMIYANG</v>
          </cell>
          <cell r="I4911" t="str">
            <v>001</v>
          </cell>
          <cell r="J4911" t="str">
            <v>007</v>
          </cell>
          <cell r="K4911" t="str">
            <v>TUMIYANG</v>
          </cell>
          <cell r="L4911" t="str">
            <v>TUMIYANG, RT 001 RW 007</v>
          </cell>
          <cell r="M4911" t="str">
            <v>KEPALA KELUARGA</v>
          </cell>
          <cell r="N4911" t="str">
            <v>KAWIN</v>
          </cell>
          <cell r="O4911" t="str">
            <v>Belum Tamat SD/Sederajat</v>
          </cell>
          <cell r="P4911" t="str">
            <v>Islam</v>
          </cell>
          <cell r="Q4911" t="str">
            <v>PETANI/PEKEBUN</v>
          </cell>
          <cell r="R4911" t="str">
            <v>-</v>
          </cell>
          <cell r="S4911" t="str">
            <v>TIDAK ADA</v>
          </cell>
        </row>
        <row r="4912">
          <cell r="A4912" t="str">
            <v>3302164107600016</v>
          </cell>
          <cell r="B4912" t="str">
            <v>3302161302057975</v>
          </cell>
          <cell r="C4912" t="str">
            <v>RASEM</v>
          </cell>
          <cell r="D4912" t="str">
            <v>PR</v>
          </cell>
          <cell r="E4912">
            <v>22098</v>
          </cell>
          <cell r="F4912">
            <v>59.846575342465755</v>
          </cell>
          <cell r="G4912" t="str">
            <v>BANYUMAS</v>
          </cell>
          <cell r="H4912" t="str">
            <v>TUMIYANG</v>
          </cell>
          <cell r="I4912" t="str">
            <v>001</v>
          </cell>
          <cell r="J4912" t="str">
            <v>007</v>
          </cell>
          <cell r="K4912" t="str">
            <v>TUMIYANG</v>
          </cell>
          <cell r="L4912" t="str">
            <v>TUMIYANG, RT 001 RW 007</v>
          </cell>
          <cell r="M4912" t="str">
            <v>ISTRI</v>
          </cell>
          <cell r="N4912" t="str">
            <v>KAWIN</v>
          </cell>
          <cell r="O4912" t="str">
            <v>Belum Tamat SD/Sederajat</v>
          </cell>
          <cell r="P4912" t="str">
            <v>Islam</v>
          </cell>
          <cell r="Q4912" t="str">
            <v>MENGURUS RUMAH TANGGA</v>
          </cell>
          <cell r="R4912" t="str">
            <v>-</v>
          </cell>
          <cell r="S4912" t="str">
            <v>TIDAK ADA</v>
          </cell>
        </row>
        <row r="4913">
          <cell r="A4913" t="str">
            <v>3302160107350007</v>
          </cell>
          <cell r="B4913" t="str">
            <v>3302161302057976</v>
          </cell>
          <cell r="C4913" t="str">
            <v>SANIKHYAT KARTUM</v>
          </cell>
          <cell r="D4913" t="str">
            <v>LK</v>
          </cell>
          <cell r="E4913">
            <v>12966</v>
          </cell>
          <cell r="F4913">
            <v>84.865753424657541</v>
          </cell>
          <cell r="G4913" t="str">
            <v>BANYUMAS</v>
          </cell>
          <cell r="H4913" t="str">
            <v>TUMIYANG</v>
          </cell>
          <cell r="I4913" t="str">
            <v>001</v>
          </cell>
          <cell r="J4913" t="str">
            <v>007</v>
          </cell>
          <cell r="K4913" t="str">
            <v>TUMIYANG</v>
          </cell>
          <cell r="L4913" t="str">
            <v>TUMIYANG, RT 001 RW 007</v>
          </cell>
          <cell r="M4913" t="str">
            <v>KEPALA KELUARGA</v>
          </cell>
          <cell r="N4913" t="str">
            <v>KAWIN</v>
          </cell>
          <cell r="O4913" t="str">
            <v>Tamat SD/Sederajat</v>
          </cell>
          <cell r="P4913" t="str">
            <v>Islam</v>
          </cell>
          <cell r="Q4913" t="str">
            <v>PETANI/PEKEBUN</v>
          </cell>
          <cell r="R4913" t="str">
            <v>-</v>
          </cell>
          <cell r="S4913" t="str">
            <v>TIDAK ADA</v>
          </cell>
        </row>
        <row r="4914">
          <cell r="A4914" t="str">
            <v>3302164107510010</v>
          </cell>
          <cell r="B4914" t="str">
            <v>3302161302057976</v>
          </cell>
          <cell r="C4914" t="str">
            <v>WASINAH</v>
          </cell>
          <cell r="D4914" t="str">
            <v>PR</v>
          </cell>
          <cell r="E4914">
            <v>18810</v>
          </cell>
          <cell r="F4914">
            <v>68.854794520547941</v>
          </cell>
          <cell r="G4914" t="str">
            <v>BANYUMAS</v>
          </cell>
          <cell r="H4914" t="str">
            <v>TUMIYANG</v>
          </cell>
          <cell r="I4914" t="str">
            <v>001</v>
          </cell>
          <cell r="J4914" t="str">
            <v>007</v>
          </cell>
          <cell r="K4914" t="str">
            <v>TUMIYANG</v>
          </cell>
          <cell r="L4914" t="str">
            <v>TUMIYANG, RT 001 RW 007</v>
          </cell>
          <cell r="M4914" t="str">
            <v>ISTRI</v>
          </cell>
          <cell r="N4914" t="str">
            <v>KAWIN</v>
          </cell>
          <cell r="O4914" t="str">
            <v>Tamat SD/Sederajat</v>
          </cell>
          <cell r="P4914" t="str">
            <v>Islam</v>
          </cell>
          <cell r="Q4914" t="str">
            <v>PETANI/PEKEBUN</v>
          </cell>
          <cell r="R4914" t="str">
            <v>-</v>
          </cell>
          <cell r="S4914" t="str">
            <v>TIDAK ADA</v>
          </cell>
        </row>
        <row r="4915">
          <cell r="A4915" t="str">
            <v>3302160107450007</v>
          </cell>
          <cell r="B4915" t="str">
            <v>3302161302057977</v>
          </cell>
          <cell r="C4915" t="str">
            <v>TOHADI IDRIS</v>
          </cell>
          <cell r="D4915" t="str">
            <v>LK</v>
          </cell>
          <cell r="E4915">
            <v>16619</v>
          </cell>
          <cell r="F4915">
            <v>74.857534246575341</v>
          </cell>
          <cell r="G4915" t="str">
            <v>BANYUMAS</v>
          </cell>
          <cell r="H4915" t="str">
            <v>TUMIYANG</v>
          </cell>
          <cell r="I4915" t="str">
            <v>001</v>
          </cell>
          <cell r="J4915" t="str">
            <v>007</v>
          </cell>
          <cell r="K4915" t="str">
            <v>TUMIYANG</v>
          </cell>
          <cell r="L4915" t="str">
            <v>TUMIYANG, RT 001 RW 007</v>
          </cell>
          <cell r="M4915" t="str">
            <v>KEPALA KELUARGA</v>
          </cell>
          <cell r="N4915" t="str">
            <v>KAWIN</v>
          </cell>
          <cell r="O4915" t="str">
            <v>Tidak/Belum Sekolah</v>
          </cell>
          <cell r="P4915" t="str">
            <v>Islam</v>
          </cell>
          <cell r="Q4915" t="str">
            <v>BURUH HARIAN LEPAS</v>
          </cell>
          <cell r="R4915" t="str">
            <v>-</v>
          </cell>
          <cell r="S4915" t="str">
            <v>TIDAK ADA</v>
          </cell>
        </row>
        <row r="4916">
          <cell r="A4916" t="str">
            <v>3302165204590003</v>
          </cell>
          <cell r="B4916" t="str">
            <v>3302161302057977</v>
          </cell>
          <cell r="C4916" t="str">
            <v>RAKEM</v>
          </cell>
          <cell r="D4916" t="str">
            <v>PR</v>
          </cell>
          <cell r="E4916">
            <v>21652</v>
          </cell>
          <cell r="F4916">
            <v>61.06849315068493</v>
          </cell>
          <cell r="G4916" t="str">
            <v>BANYUMAS</v>
          </cell>
          <cell r="H4916" t="str">
            <v>TUMIYANG</v>
          </cell>
          <cell r="I4916" t="str">
            <v>001</v>
          </cell>
          <cell r="J4916" t="str">
            <v>007</v>
          </cell>
          <cell r="K4916" t="str">
            <v>TUMIYANG</v>
          </cell>
          <cell r="L4916" t="str">
            <v>TUMIYANG, RT 001 RW 007</v>
          </cell>
          <cell r="M4916" t="str">
            <v>ISTRI</v>
          </cell>
          <cell r="N4916" t="str">
            <v>KAWIN</v>
          </cell>
          <cell r="O4916" t="str">
            <v>Tidak/Belum Sekolah</v>
          </cell>
          <cell r="P4916" t="str">
            <v>Islam</v>
          </cell>
          <cell r="Q4916" t="str">
            <v>MENGURUS RUMAH TANGGA</v>
          </cell>
          <cell r="R4916" t="str">
            <v>-</v>
          </cell>
          <cell r="S4916" t="str">
            <v>TIDAK ADA</v>
          </cell>
        </row>
        <row r="4917">
          <cell r="A4917" t="str">
            <v>3302161506800005</v>
          </cell>
          <cell r="B4917" t="str">
            <v>3302161302057977</v>
          </cell>
          <cell r="C4917" t="str">
            <v>WARSITO</v>
          </cell>
          <cell r="D4917" t="str">
            <v>LK</v>
          </cell>
          <cell r="E4917">
            <v>29387</v>
          </cell>
          <cell r="F4917">
            <v>39.876712328767127</v>
          </cell>
          <cell r="G4917" t="str">
            <v>BANYUMAS</v>
          </cell>
          <cell r="H4917" t="str">
            <v>TUMIYANG</v>
          </cell>
          <cell r="I4917" t="str">
            <v>001</v>
          </cell>
          <cell r="J4917" t="str">
            <v>007</v>
          </cell>
          <cell r="K4917" t="str">
            <v>TUMIYANG</v>
          </cell>
          <cell r="L4917" t="str">
            <v>TUMIYANG, RT 001 RW 007</v>
          </cell>
          <cell r="M4917" t="str">
            <v>ANAK</v>
          </cell>
          <cell r="N4917" t="str">
            <v>KAWIN</v>
          </cell>
          <cell r="O4917" t="str">
            <v>Tamat SD/Sederajat</v>
          </cell>
          <cell r="P4917" t="str">
            <v>Islam</v>
          </cell>
          <cell r="Q4917" t="str">
            <v>BURUH HARIAN LEPAS</v>
          </cell>
          <cell r="R4917" t="str">
            <v>-</v>
          </cell>
          <cell r="S4917" t="str">
            <v>TIDAK ADA</v>
          </cell>
        </row>
        <row r="4918">
          <cell r="A4918" t="str">
            <v>3302160801790004</v>
          </cell>
          <cell r="B4918" t="str">
            <v>3302161302057979</v>
          </cell>
          <cell r="C4918" t="str">
            <v>ROHMAT</v>
          </cell>
          <cell r="D4918" t="str">
            <v>LK</v>
          </cell>
          <cell r="E4918">
            <v>28863</v>
          </cell>
          <cell r="F4918">
            <v>41.31232876712329</v>
          </cell>
          <cell r="G4918" t="str">
            <v>BANYUMAS</v>
          </cell>
          <cell r="H4918" t="str">
            <v xml:space="preserve">TUMIYANG   </v>
          </cell>
          <cell r="I4918" t="str">
            <v>001</v>
          </cell>
          <cell r="J4918" t="str">
            <v>007</v>
          </cell>
          <cell r="K4918" t="str">
            <v>TUMIYANG</v>
          </cell>
          <cell r="L4918" t="str">
            <v>TUMIYANG   , RT 001 RW 007</v>
          </cell>
          <cell r="M4918" t="str">
            <v>KEPALA KELUARGA</v>
          </cell>
          <cell r="N4918" t="str">
            <v>KAWIN</v>
          </cell>
          <cell r="O4918" t="str">
            <v>Tamat SD/Sederajat</v>
          </cell>
          <cell r="P4918" t="str">
            <v>Islam</v>
          </cell>
          <cell r="Q4918" t="str">
            <v>KARYAWAN SWASTA</v>
          </cell>
          <cell r="R4918" t="str">
            <v>-</v>
          </cell>
          <cell r="S4918" t="str">
            <v>TIDAK ADA</v>
          </cell>
        </row>
        <row r="4919">
          <cell r="A4919" t="str">
            <v>3302164808810002</v>
          </cell>
          <cell r="B4919" t="str">
            <v>3302161302057979</v>
          </cell>
          <cell r="C4919" t="str">
            <v>MUTMAINAH</v>
          </cell>
          <cell r="D4919" t="str">
            <v>PR</v>
          </cell>
          <cell r="E4919">
            <v>29806</v>
          </cell>
          <cell r="F4919">
            <v>38.728767123287675</v>
          </cell>
          <cell r="G4919" t="str">
            <v>BREBES</v>
          </cell>
          <cell r="H4919" t="str">
            <v xml:space="preserve">TUMIYANG   </v>
          </cell>
          <cell r="I4919" t="str">
            <v>001</v>
          </cell>
          <cell r="J4919" t="str">
            <v>007</v>
          </cell>
          <cell r="K4919" t="str">
            <v>TUMIYANG</v>
          </cell>
          <cell r="L4919" t="str">
            <v>TUMIYANG   , RT 001 RW 007</v>
          </cell>
          <cell r="M4919" t="str">
            <v>ISTRI</v>
          </cell>
          <cell r="N4919" t="str">
            <v>KAWIN</v>
          </cell>
          <cell r="O4919" t="str">
            <v>Tamat SD/Sederajat</v>
          </cell>
          <cell r="P4919" t="str">
            <v>Islam</v>
          </cell>
          <cell r="Q4919" t="str">
            <v>MENGURUS RUMAH TANGGA</v>
          </cell>
          <cell r="R4919" t="str">
            <v>-</v>
          </cell>
          <cell r="S4919" t="str">
            <v>TIDAK ADA</v>
          </cell>
        </row>
        <row r="4920">
          <cell r="A4920" t="str">
            <v>3302165608020001</v>
          </cell>
          <cell r="B4920" t="str">
            <v>3302161302057979</v>
          </cell>
          <cell r="C4920" t="str">
            <v>ALIF EKA ROHANA</v>
          </cell>
          <cell r="D4920" t="str">
            <v>PR</v>
          </cell>
          <cell r="E4920">
            <v>37484</v>
          </cell>
          <cell r="F4920">
            <v>17.693150684931506</v>
          </cell>
          <cell r="G4920" t="str">
            <v>BANYUMAS</v>
          </cell>
          <cell r="H4920" t="str">
            <v xml:space="preserve">TUMIYANG   </v>
          </cell>
          <cell r="I4920" t="str">
            <v>001</v>
          </cell>
          <cell r="J4920" t="str">
            <v>007</v>
          </cell>
          <cell r="K4920" t="str">
            <v>TUMIYANG</v>
          </cell>
          <cell r="L4920" t="str">
            <v>TUMIYANG   , RT 001 RW 007</v>
          </cell>
          <cell r="M4920" t="str">
            <v>ANAK</v>
          </cell>
          <cell r="N4920" t="str">
            <v>BELUM KAWIN</v>
          </cell>
          <cell r="O4920" t="str">
            <v>Tidak/Belum Sekolah</v>
          </cell>
          <cell r="P4920" t="str">
            <v>Islam</v>
          </cell>
          <cell r="Q4920" t="str">
            <v>BELUM/TIDAK BEKERJA</v>
          </cell>
          <cell r="R4920" t="str">
            <v>-</v>
          </cell>
          <cell r="S4920" t="str">
            <v>TIDAK ADA</v>
          </cell>
        </row>
        <row r="4921">
          <cell r="A4921" t="str">
            <v>3302160107300006</v>
          </cell>
          <cell r="B4921" t="str">
            <v>3302161302057979</v>
          </cell>
          <cell r="C4921" t="str">
            <v>RAMEN</v>
          </cell>
          <cell r="D4921" t="str">
            <v>LK</v>
          </cell>
          <cell r="E4921">
            <v>11140</v>
          </cell>
          <cell r="F4921">
            <v>89.868493150684927</v>
          </cell>
          <cell r="G4921" t="str">
            <v>BANYUMAS</v>
          </cell>
          <cell r="H4921" t="str">
            <v xml:space="preserve">TUMIYANG   </v>
          </cell>
          <cell r="I4921" t="str">
            <v>001</v>
          </cell>
          <cell r="J4921" t="str">
            <v>007</v>
          </cell>
          <cell r="K4921" t="str">
            <v>TUMIYANG</v>
          </cell>
          <cell r="L4921" t="str">
            <v>TUMIYANG   , RT 001 RW 007</v>
          </cell>
          <cell r="M4921" t="str">
            <v>ORANG TUA</v>
          </cell>
          <cell r="N4921" t="str">
            <v>CERAI MATI</v>
          </cell>
          <cell r="O4921" t="str">
            <v>Tidak/Belum Sekolah</v>
          </cell>
          <cell r="P4921" t="str">
            <v>Islam</v>
          </cell>
          <cell r="Q4921" t="str">
            <v>BELUM/TIDAK BEKERJA</v>
          </cell>
          <cell r="R4921" t="str">
            <v>-</v>
          </cell>
          <cell r="S4921" t="str">
            <v>TIDAK ADA</v>
          </cell>
        </row>
        <row r="4922">
          <cell r="A4922" t="str">
            <v>3302161510650001</v>
          </cell>
          <cell r="B4922" t="str">
            <v>3302161302057980</v>
          </cell>
          <cell r="C4922" t="str">
            <v>KASIM</v>
          </cell>
          <cell r="D4922" t="str">
            <v>LK</v>
          </cell>
          <cell r="E4922">
            <v>24030</v>
          </cell>
          <cell r="F4922">
            <v>54.553424657534244</v>
          </cell>
          <cell r="G4922" t="str">
            <v>BANYUMAS</v>
          </cell>
          <cell r="H4922" t="str">
            <v>TUMIYANG</v>
          </cell>
          <cell r="I4922" t="str">
            <v>001</v>
          </cell>
          <cell r="J4922" t="str">
            <v>007</v>
          </cell>
          <cell r="K4922" t="str">
            <v>TUMIYANG</v>
          </cell>
          <cell r="L4922" t="str">
            <v>TUMIYANG, RT 001 RW 007</v>
          </cell>
          <cell r="M4922" t="str">
            <v>KEPALA KELUARGA</v>
          </cell>
          <cell r="N4922" t="str">
            <v>KAWIN</v>
          </cell>
          <cell r="O4922" t="str">
            <v>Belum Tamat SD/Sederajat</v>
          </cell>
          <cell r="P4922" t="str">
            <v>Islam</v>
          </cell>
          <cell r="Q4922" t="str">
            <v>PETANI/PEKEBUN</v>
          </cell>
          <cell r="R4922" t="str">
            <v>-</v>
          </cell>
          <cell r="S4922" t="str">
            <v>TIDAK ADA</v>
          </cell>
        </row>
        <row r="4923">
          <cell r="A4923" t="str">
            <v>3302165510710001</v>
          </cell>
          <cell r="B4923" t="str">
            <v>3302161302057980</v>
          </cell>
          <cell r="C4923" t="str">
            <v>SUKIYEM</v>
          </cell>
          <cell r="D4923" t="str">
            <v>PR</v>
          </cell>
          <cell r="E4923">
            <v>26221</v>
          </cell>
          <cell r="F4923">
            <v>48.550684931506851</v>
          </cell>
          <cell r="G4923" t="str">
            <v>BANYUMAS</v>
          </cell>
          <cell r="H4923" t="str">
            <v>TUMIYANG</v>
          </cell>
          <cell r="I4923" t="str">
            <v>001</v>
          </cell>
          <cell r="J4923" t="str">
            <v>007</v>
          </cell>
          <cell r="K4923" t="str">
            <v>TUMIYANG</v>
          </cell>
          <cell r="L4923" t="str">
            <v>TUMIYANG, RT 001 RW 007</v>
          </cell>
          <cell r="M4923" t="str">
            <v>ISTRI</v>
          </cell>
          <cell r="N4923" t="str">
            <v>KAWIN</v>
          </cell>
          <cell r="O4923" t="str">
            <v>Tamat SD/Sederajat</v>
          </cell>
          <cell r="P4923" t="str">
            <v>Islam</v>
          </cell>
          <cell r="Q4923" t="str">
            <v>MENGURUS RUMAH TANGGA</v>
          </cell>
          <cell r="R4923" t="str">
            <v>-</v>
          </cell>
          <cell r="S4923" t="str">
            <v>TIDAK ADA</v>
          </cell>
        </row>
        <row r="4924">
          <cell r="A4924" t="str">
            <v>3302164305400002</v>
          </cell>
          <cell r="B4924" t="str">
            <v>3302161302057980</v>
          </cell>
          <cell r="C4924" t="str">
            <v>KARSEM</v>
          </cell>
          <cell r="D4924" t="str">
            <v>PR</v>
          </cell>
          <cell r="E4924">
            <v>14734</v>
          </cell>
          <cell r="F4924">
            <v>80.021917808219172</v>
          </cell>
          <cell r="G4924" t="str">
            <v>BANYUMAS</v>
          </cell>
          <cell r="H4924" t="str">
            <v>TUMIYANG</v>
          </cell>
          <cell r="I4924" t="str">
            <v>001</v>
          </cell>
          <cell r="J4924" t="str">
            <v>007</v>
          </cell>
          <cell r="K4924" t="str">
            <v>TUMIYANG</v>
          </cell>
          <cell r="L4924" t="str">
            <v>TUMIYANG, RT 001 RW 007</v>
          </cell>
          <cell r="M4924" t="str">
            <v>ORANG TUA</v>
          </cell>
          <cell r="N4924" t="str">
            <v>CERAI MATI</v>
          </cell>
          <cell r="O4924" t="str">
            <v>Tidak/Belum Sekolah</v>
          </cell>
          <cell r="P4924" t="str">
            <v>Islam</v>
          </cell>
          <cell r="Q4924" t="str">
            <v>BELUM/TIDAK BEKERJA</v>
          </cell>
          <cell r="R4924" t="str">
            <v>-</v>
          </cell>
          <cell r="S4924" t="str">
            <v>TIDAK ADA</v>
          </cell>
        </row>
        <row r="4925">
          <cell r="A4925" t="str">
            <v>3302160302680002</v>
          </cell>
          <cell r="B4925" t="str">
            <v>3302161302057981</v>
          </cell>
          <cell r="C4925" t="str">
            <v>DASIMAN</v>
          </cell>
          <cell r="D4925" t="str">
            <v>LK</v>
          </cell>
          <cell r="E4925">
            <v>24871</v>
          </cell>
          <cell r="F4925">
            <v>52.249315068493154</v>
          </cell>
          <cell r="G4925" t="str">
            <v>BANYUMAS</v>
          </cell>
          <cell r="H4925" t="str">
            <v>TUMIYANG</v>
          </cell>
          <cell r="I4925" t="str">
            <v>001</v>
          </cell>
          <cell r="J4925" t="str">
            <v>007</v>
          </cell>
          <cell r="K4925" t="str">
            <v>TUMIYANG</v>
          </cell>
          <cell r="L4925" t="str">
            <v>TUMIYANG, RT 001 RW 007</v>
          </cell>
          <cell r="M4925" t="str">
            <v>KEPALA KELUARGA</v>
          </cell>
          <cell r="N4925" t="str">
            <v>KAWIN</v>
          </cell>
          <cell r="O4925" t="str">
            <v>Tamat SD/Sederajat</v>
          </cell>
          <cell r="P4925" t="str">
            <v>Islam</v>
          </cell>
          <cell r="Q4925" t="str">
            <v>BURUH HARIAN LEPAS</v>
          </cell>
          <cell r="R4925" t="str">
            <v>-</v>
          </cell>
          <cell r="S4925" t="str">
            <v>TIDAK ADA</v>
          </cell>
        </row>
        <row r="4926">
          <cell r="A4926" t="str">
            <v>3302164107730005</v>
          </cell>
          <cell r="B4926" t="str">
            <v>3302161302057981</v>
          </cell>
          <cell r="C4926" t="str">
            <v>JUMINAH</v>
          </cell>
          <cell r="D4926" t="str">
            <v>PR</v>
          </cell>
          <cell r="E4926">
            <v>26846</v>
          </cell>
          <cell r="F4926">
            <v>46.838356164383562</v>
          </cell>
          <cell r="G4926" t="str">
            <v>BOYOLALI</v>
          </cell>
          <cell r="H4926" t="str">
            <v>TUMIYANG</v>
          </cell>
          <cell r="I4926" t="str">
            <v>001</v>
          </cell>
          <cell r="J4926" t="str">
            <v>007</v>
          </cell>
          <cell r="K4926" t="str">
            <v>TUMIYANG</v>
          </cell>
          <cell r="L4926" t="str">
            <v>TUMIYANG, RT 001 RW 007</v>
          </cell>
          <cell r="M4926" t="str">
            <v>ISTRI</v>
          </cell>
          <cell r="N4926" t="str">
            <v>KAWIN</v>
          </cell>
          <cell r="O4926" t="str">
            <v>Belum Tamat SD/Sederajat</v>
          </cell>
          <cell r="P4926" t="str">
            <v>Islam</v>
          </cell>
          <cell r="Q4926" t="str">
            <v>PEDAGANG</v>
          </cell>
          <cell r="R4926" t="str">
            <v>-</v>
          </cell>
          <cell r="S4926" t="str">
            <v>TIDAK ADA</v>
          </cell>
        </row>
        <row r="4927">
          <cell r="A4927" t="str">
            <v>3302160701000001</v>
          </cell>
          <cell r="B4927" t="str">
            <v>3302161302057981</v>
          </cell>
          <cell r="C4927" t="str">
            <v>NURKHOLIK</v>
          </cell>
          <cell r="D4927" t="str">
            <v>LK</v>
          </cell>
          <cell r="E4927">
            <v>36532</v>
          </cell>
          <cell r="F4927">
            <v>20.301369863013697</v>
          </cell>
          <cell r="G4927" t="str">
            <v>BANYUMAS</v>
          </cell>
          <cell r="H4927" t="str">
            <v>TUMIYANG</v>
          </cell>
          <cell r="I4927" t="str">
            <v>001</v>
          </cell>
          <cell r="J4927" t="str">
            <v>007</v>
          </cell>
          <cell r="K4927" t="str">
            <v>TUMIYANG</v>
          </cell>
          <cell r="L4927" t="str">
            <v>TUMIYANG, RT 001 RW 007</v>
          </cell>
          <cell r="M4927" t="str">
            <v>ANAK</v>
          </cell>
          <cell r="N4927" t="str">
            <v>BELUM KAWIN</v>
          </cell>
          <cell r="O4927" t="str">
            <v>Belum Tamat SD/Sederajat</v>
          </cell>
          <cell r="P4927" t="str">
            <v>Islam</v>
          </cell>
          <cell r="Q4927" t="str">
            <v>PELAJAR/MAHASISWA</v>
          </cell>
          <cell r="R4927" t="str">
            <v>-</v>
          </cell>
          <cell r="S4927" t="str">
            <v>ADA</v>
          </cell>
        </row>
        <row r="4928">
          <cell r="A4928" t="str">
            <v>3302164107460003</v>
          </cell>
          <cell r="B4928" t="str">
            <v>3302161302057981</v>
          </cell>
          <cell r="C4928" t="str">
            <v>KARSEM</v>
          </cell>
          <cell r="D4928" t="str">
            <v>PR</v>
          </cell>
          <cell r="E4928">
            <v>16984</v>
          </cell>
          <cell r="F4928">
            <v>73.857534246575341</v>
          </cell>
          <cell r="G4928" t="str">
            <v>BANYUMAS</v>
          </cell>
          <cell r="H4928" t="str">
            <v>TUMIYANG</v>
          </cell>
          <cell r="I4928" t="str">
            <v>001</v>
          </cell>
          <cell r="J4928" t="str">
            <v>007</v>
          </cell>
          <cell r="K4928" t="str">
            <v>TUMIYANG</v>
          </cell>
          <cell r="L4928" t="str">
            <v>TUMIYANG, RT 001 RW 007</v>
          </cell>
          <cell r="M4928" t="str">
            <v>ORANG TUA</v>
          </cell>
          <cell r="N4928" t="str">
            <v>CERAI MATI</v>
          </cell>
          <cell r="O4928" t="str">
            <v>Belum Tamat SD/Sederajat</v>
          </cell>
          <cell r="P4928" t="str">
            <v>Islam</v>
          </cell>
          <cell r="Q4928" t="str">
            <v>BELUM/TIDAK BEKERJA</v>
          </cell>
          <cell r="R4928" t="str">
            <v>-</v>
          </cell>
          <cell r="S4928" t="str">
            <v>TIDAK ADA</v>
          </cell>
        </row>
        <row r="4929">
          <cell r="A4929" t="str">
            <v>3302160107540038</v>
          </cell>
          <cell r="B4929" t="str">
            <v>3302161302057982</v>
          </cell>
          <cell r="C4929" t="str">
            <v>NATUM</v>
          </cell>
          <cell r="D4929" t="str">
            <v>LK</v>
          </cell>
          <cell r="E4929">
            <v>19906</v>
          </cell>
          <cell r="F4929">
            <v>65.852054794520555</v>
          </cell>
          <cell r="G4929" t="str">
            <v>BANYUMAS</v>
          </cell>
          <cell r="H4929" t="str">
            <v>TUMIYANG</v>
          </cell>
          <cell r="I4929" t="str">
            <v>001</v>
          </cell>
          <cell r="J4929" t="str">
            <v>007</v>
          </cell>
          <cell r="K4929" t="str">
            <v>TUMIYANG</v>
          </cell>
          <cell r="L4929" t="str">
            <v>TUMIYANG, RT 001 RW 007</v>
          </cell>
          <cell r="M4929" t="str">
            <v>KEPALA KELUARGA</v>
          </cell>
          <cell r="N4929" t="str">
            <v>KAWIN</v>
          </cell>
          <cell r="O4929" t="str">
            <v>Tidak/Belum Sekolah</v>
          </cell>
          <cell r="P4929" t="str">
            <v>Islam</v>
          </cell>
          <cell r="Q4929" t="str">
            <v>PETANI/PEKEBUN</v>
          </cell>
          <cell r="R4929" t="str">
            <v>-</v>
          </cell>
          <cell r="S4929" t="str">
            <v>TIDAK ADA</v>
          </cell>
        </row>
        <row r="4930">
          <cell r="A4930" t="str">
            <v>3302164107540044</v>
          </cell>
          <cell r="B4930" t="str">
            <v>3302161302057982</v>
          </cell>
          <cell r="C4930" t="str">
            <v>KARTEM</v>
          </cell>
          <cell r="D4930" t="str">
            <v>PR</v>
          </cell>
          <cell r="E4930">
            <v>19906</v>
          </cell>
          <cell r="F4930">
            <v>65.852054794520555</v>
          </cell>
          <cell r="G4930" t="str">
            <v>BANYUMAS</v>
          </cell>
          <cell r="H4930" t="str">
            <v>TUMIYANG</v>
          </cell>
          <cell r="I4930" t="str">
            <v>001</v>
          </cell>
          <cell r="J4930" t="str">
            <v>007</v>
          </cell>
          <cell r="K4930" t="str">
            <v>TUMIYANG</v>
          </cell>
          <cell r="L4930" t="str">
            <v>TUMIYANG, RT 001 RW 007</v>
          </cell>
          <cell r="M4930" t="str">
            <v>ISTRI</v>
          </cell>
          <cell r="N4930" t="str">
            <v>KAWIN</v>
          </cell>
          <cell r="O4930" t="str">
            <v>Tidak/Belum Sekolah</v>
          </cell>
          <cell r="P4930" t="str">
            <v>Islam</v>
          </cell>
          <cell r="Q4930" t="str">
            <v>MENGURUS RUMAH TANGGA</v>
          </cell>
          <cell r="R4930" t="str">
            <v>-</v>
          </cell>
          <cell r="S4930" t="str">
            <v>TIDAK ADA</v>
          </cell>
        </row>
        <row r="4931">
          <cell r="A4931" t="str">
            <v>3302160107990004</v>
          </cell>
          <cell r="B4931" t="str">
            <v>3302161302057982</v>
          </cell>
          <cell r="C4931" t="str">
            <v>ZAELUL ABIDIN</v>
          </cell>
          <cell r="D4931" t="str">
            <v>LK</v>
          </cell>
          <cell r="E4931">
            <v>36342</v>
          </cell>
          <cell r="F4931">
            <v>20.82191780821918</v>
          </cell>
          <cell r="G4931" t="str">
            <v>BANYUMAS</v>
          </cell>
          <cell r="H4931" t="str">
            <v>TUMIYANG</v>
          </cell>
          <cell r="I4931" t="str">
            <v>001</v>
          </cell>
          <cell r="J4931" t="str">
            <v>007</v>
          </cell>
          <cell r="K4931" t="str">
            <v>TUMIYANG</v>
          </cell>
          <cell r="L4931" t="str">
            <v>TUMIYANG, RT 001 RW 007</v>
          </cell>
          <cell r="M4931" t="str">
            <v>ANAK</v>
          </cell>
          <cell r="N4931" t="str">
            <v>BELUM KAWIN</v>
          </cell>
          <cell r="O4931" t="str">
            <v>Belum Tamat SD/Sederajat</v>
          </cell>
          <cell r="P4931" t="str">
            <v>Islam</v>
          </cell>
          <cell r="Q4931" t="str">
            <v>PELAJAR/MAHASISWA</v>
          </cell>
          <cell r="R4931" t="str">
            <v>-</v>
          </cell>
          <cell r="S4931" t="str">
            <v>ADA</v>
          </cell>
        </row>
        <row r="4932">
          <cell r="A4932" t="str">
            <v>3302160203950002</v>
          </cell>
          <cell r="B4932" t="str">
            <v>3302161302057982</v>
          </cell>
          <cell r="C4932" t="str">
            <v>SUGENG RIYADI</v>
          </cell>
          <cell r="D4932" t="str">
            <v>LK</v>
          </cell>
          <cell r="E4932">
            <v>34760</v>
          </cell>
          <cell r="F4932">
            <v>25.156164383561645</v>
          </cell>
          <cell r="G4932" t="str">
            <v>BANYUMAS</v>
          </cell>
          <cell r="H4932" t="str">
            <v>TUMIYANG</v>
          </cell>
          <cell r="I4932" t="str">
            <v>001</v>
          </cell>
          <cell r="J4932" t="str">
            <v>007</v>
          </cell>
          <cell r="K4932" t="str">
            <v>TUMIYANG</v>
          </cell>
          <cell r="L4932" t="str">
            <v>TUMIYANG, RT 001 RW 007</v>
          </cell>
          <cell r="M4932" t="str">
            <v>CUCU</v>
          </cell>
          <cell r="N4932" t="str">
            <v>BELUM KAWIN</v>
          </cell>
          <cell r="O4932" t="str">
            <v>Belum Tamat SD/Sederajat</v>
          </cell>
          <cell r="P4932" t="str">
            <v>Islam</v>
          </cell>
          <cell r="Q4932" t="str">
            <v>BELUM/TIDAK BEKERJA</v>
          </cell>
          <cell r="R4932" t="str">
            <v>-</v>
          </cell>
          <cell r="S4932" t="str">
            <v>TIDAK ADA</v>
          </cell>
        </row>
        <row r="4933">
          <cell r="A4933" t="str">
            <v>3302160107600014</v>
          </cell>
          <cell r="B4933" t="str">
            <v>3302161302057983</v>
          </cell>
          <cell r="C4933" t="str">
            <v>TARIDI</v>
          </cell>
          <cell r="D4933" t="str">
            <v>LK</v>
          </cell>
          <cell r="E4933">
            <v>22098</v>
          </cell>
          <cell r="F4933">
            <v>59.846575342465755</v>
          </cell>
          <cell r="G4933" t="str">
            <v>PEKALONGAN</v>
          </cell>
          <cell r="H4933" t="str">
            <v>TUMIYANG</v>
          </cell>
          <cell r="I4933" t="str">
            <v>001</v>
          </cell>
          <cell r="J4933" t="str">
            <v>007</v>
          </cell>
          <cell r="K4933" t="str">
            <v>TUMIYANG</v>
          </cell>
          <cell r="L4933" t="str">
            <v>TUMIYANG, RT 001 RW 007</v>
          </cell>
          <cell r="M4933" t="str">
            <v>KEPALA KELUARGA</v>
          </cell>
          <cell r="N4933" t="str">
            <v>KAWIN</v>
          </cell>
          <cell r="O4933" t="str">
            <v>Tamat SD/Sederajat</v>
          </cell>
          <cell r="P4933" t="str">
            <v>Islam</v>
          </cell>
          <cell r="Q4933" t="str">
            <v>BURUH HARIAN LEPAS</v>
          </cell>
          <cell r="R4933" t="str">
            <v>-</v>
          </cell>
          <cell r="S4933" t="str">
            <v>TIDAK ADA</v>
          </cell>
        </row>
        <row r="4934">
          <cell r="A4934" t="str">
            <v>3302164107650062</v>
          </cell>
          <cell r="B4934" t="str">
            <v>3302161302057983</v>
          </cell>
          <cell r="C4934" t="str">
            <v>KAMISEM</v>
          </cell>
          <cell r="D4934" t="str">
            <v>PR</v>
          </cell>
          <cell r="E4934">
            <v>23924</v>
          </cell>
          <cell r="F4934">
            <v>54.843835616438355</v>
          </cell>
          <cell r="G4934" t="str">
            <v>BANYUMAS</v>
          </cell>
          <cell r="H4934" t="str">
            <v>TUMIYANG</v>
          </cell>
          <cell r="I4934" t="str">
            <v>001</v>
          </cell>
          <cell r="J4934" t="str">
            <v>007</v>
          </cell>
          <cell r="K4934" t="str">
            <v>TUMIYANG</v>
          </cell>
          <cell r="L4934" t="str">
            <v>TUMIYANG, RT 001 RW 007</v>
          </cell>
          <cell r="M4934" t="str">
            <v>ISTRI</v>
          </cell>
          <cell r="N4934" t="str">
            <v>KAWIN</v>
          </cell>
          <cell r="O4934" t="str">
            <v>Tamat SD/Sederajat</v>
          </cell>
          <cell r="P4934" t="str">
            <v>Islam</v>
          </cell>
          <cell r="Q4934" t="str">
            <v>MENGURUS RUMAH TANGGA</v>
          </cell>
          <cell r="R4934" t="str">
            <v>-</v>
          </cell>
          <cell r="S4934" t="str">
            <v>TIDAK ADA</v>
          </cell>
        </row>
        <row r="4935">
          <cell r="A4935" t="str">
            <v>3302162509980001</v>
          </cell>
          <cell r="B4935" t="str">
            <v>3302161302057983</v>
          </cell>
          <cell r="C4935" t="str">
            <v>SUGI</v>
          </cell>
          <cell r="D4935" t="str">
            <v>LK</v>
          </cell>
          <cell r="E4935">
            <v>36063</v>
          </cell>
          <cell r="F4935">
            <v>21.586301369863012</v>
          </cell>
          <cell r="G4935" t="str">
            <v>BANYUMAS</v>
          </cell>
          <cell r="H4935" t="str">
            <v>TUMIYANG</v>
          </cell>
          <cell r="I4935" t="str">
            <v>001</v>
          </cell>
          <cell r="J4935" t="str">
            <v>007</v>
          </cell>
          <cell r="K4935" t="str">
            <v>TUMIYANG</v>
          </cell>
          <cell r="L4935" t="str">
            <v>TUMIYANG, RT 001 RW 007</v>
          </cell>
          <cell r="M4935" t="str">
            <v>ANAK</v>
          </cell>
          <cell r="N4935" t="str">
            <v>BELUM KAWIN</v>
          </cell>
          <cell r="O4935" t="str">
            <v>SLTP/Sederajat</v>
          </cell>
          <cell r="P4935" t="str">
            <v>Islam</v>
          </cell>
          <cell r="Q4935" t="str">
            <v>BURUH HARIAN LEPAS</v>
          </cell>
          <cell r="R4935" t="str">
            <v>-</v>
          </cell>
          <cell r="S4935" t="str">
            <v>ADA</v>
          </cell>
        </row>
        <row r="4936">
          <cell r="A4936" t="str">
            <v>3302163009950003</v>
          </cell>
          <cell r="B4936" t="str">
            <v>3302161302057983</v>
          </cell>
          <cell r="C4936" t="str">
            <v>WAHERI</v>
          </cell>
          <cell r="D4936" t="str">
            <v>LK</v>
          </cell>
          <cell r="E4936">
            <v>34972</v>
          </cell>
          <cell r="F4936">
            <v>24.575342465753426</v>
          </cell>
          <cell r="G4936" t="str">
            <v>BANYUMAS</v>
          </cell>
          <cell r="H4936" t="str">
            <v>TUMIYANG</v>
          </cell>
          <cell r="I4936" t="str">
            <v>001</v>
          </cell>
          <cell r="J4936" t="str">
            <v>007</v>
          </cell>
          <cell r="K4936" t="str">
            <v>TUMIYANG</v>
          </cell>
          <cell r="L4936" t="str">
            <v>TUMIYANG, RT 001 RW 007</v>
          </cell>
          <cell r="M4936" t="str">
            <v>ANAK</v>
          </cell>
          <cell r="N4936" t="str">
            <v>BELUM KAWIN</v>
          </cell>
          <cell r="O4936" t="str">
            <v>SLTP/Sederajat</v>
          </cell>
          <cell r="P4936" t="str">
            <v>Islam</v>
          </cell>
          <cell r="Q4936" t="str">
            <v>PELAJAR/MAHASISWA</v>
          </cell>
          <cell r="R4936" t="str">
            <v>-</v>
          </cell>
          <cell r="S4936" t="str">
            <v>ADA</v>
          </cell>
        </row>
        <row r="4937">
          <cell r="A4937" t="str">
            <v>3302161801810001</v>
          </cell>
          <cell r="B4937" t="str">
            <v>3302161302057985</v>
          </cell>
          <cell r="C4937" t="str">
            <v>KARSONO</v>
          </cell>
          <cell r="D4937" t="str">
            <v>LK</v>
          </cell>
          <cell r="E4937">
            <v>29604</v>
          </cell>
          <cell r="F4937">
            <v>39.282191780821918</v>
          </cell>
          <cell r="G4937" t="str">
            <v>BANYUMAS</v>
          </cell>
          <cell r="H4937" t="str">
            <v>TUMIYANG</v>
          </cell>
          <cell r="I4937" t="str">
            <v>001</v>
          </cell>
          <cell r="J4937" t="str">
            <v>007</v>
          </cell>
          <cell r="K4937" t="str">
            <v>TUMIYANG</v>
          </cell>
          <cell r="L4937" t="str">
            <v>TUMIYANG, RT 001 RW 007</v>
          </cell>
          <cell r="M4937" t="str">
            <v>KEPALA KELUARGA</v>
          </cell>
          <cell r="N4937" t="str">
            <v>KAWIN</v>
          </cell>
          <cell r="O4937" t="str">
            <v>Tamat SD/Sederajat</v>
          </cell>
          <cell r="P4937" t="str">
            <v>Islam</v>
          </cell>
          <cell r="Q4937" t="str">
            <v>BURUH TANI/PERKEBUNAN</v>
          </cell>
          <cell r="R4937" t="str">
            <v>-</v>
          </cell>
          <cell r="S4937" t="str">
            <v>TIDAK ADA</v>
          </cell>
        </row>
        <row r="4938">
          <cell r="A4938" t="str">
            <v>3302160107580010</v>
          </cell>
          <cell r="B4938" t="str">
            <v>3302161302057986</v>
          </cell>
          <cell r="C4938" t="str">
            <v>RASIWAN</v>
          </cell>
          <cell r="D4938" t="str">
            <v>LK</v>
          </cell>
          <cell r="E4938">
            <v>21367</v>
          </cell>
          <cell r="F4938">
            <v>61.849315068493148</v>
          </cell>
          <cell r="G4938" t="str">
            <v>BANYUMAS</v>
          </cell>
          <cell r="H4938" t="str">
            <v>TUMIYANG</v>
          </cell>
          <cell r="I4938" t="str">
            <v>001</v>
          </cell>
          <cell r="J4938" t="str">
            <v>007</v>
          </cell>
          <cell r="K4938" t="str">
            <v>TUMIYANG</v>
          </cell>
          <cell r="L4938" t="str">
            <v>TUMIYANG, RT 001 RW 007</v>
          </cell>
          <cell r="M4938" t="str">
            <v>KEPALA KELUARGA</v>
          </cell>
          <cell r="N4938" t="str">
            <v>KAWIN</v>
          </cell>
          <cell r="O4938" t="str">
            <v>Belum Tamat SD/Sederajat</v>
          </cell>
          <cell r="P4938" t="str">
            <v>Islam</v>
          </cell>
          <cell r="Q4938" t="str">
            <v>BURUH TANI/PERKEBUNAN</v>
          </cell>
          <cell r="R4938" t="str">
            <v>-</v>
          </cell>
          <cell r="S4938" t="str">
            <v>TIDAK ADA</v>
          </cell>
        </row>
        <row r="4939">
          <cell r="A4939" t="str">
            <v>3302164107630018</v>
          </cell>
          <cell r="B4939" t="str">
            <v>3302161302057986</v>
          </cell>
          <cell r="C4939" t="str">
            <v>DARIKEM</v>
          </cell>
          <cell r="D4939" t="str">
            <v>PR</v>
          </cell>
          <cell r="E4939">
            <v>23193</v>
          </cell>
          <cell r="F4939">
            <v>56.846575342465755</v>
          </cell>
          <cell r="G4939" t="str">
            <v>BANYUMAS</v>
          </cell>
          <cell r="H4939" t="str">
            <v>TUMIYANG</v>
          </cell>
          <cell r="I4939" t="str">
            <v>001</v>
          </cell>
          <cell r="J4939" t="str">
            <v>007</v>
          </cell>
          <cell r="K4939" t="str">
            <v>TUMIYANG</v>
          </cell>
          <cell r="L4939" t="str">
            <v>TUMIYANG, RT 001 RW 007</v>
          </cell>
          <cell r="M4939" t="str">
            <v>ISTRI</v>
          </cell>
          <cell r="N4939" t="str">
            <v>KAWIN</v>
          </cell>
          <cell r="O4939" t="str">
            <v>Belum Tamat SD/Sederajat</v>
          </cell>
          <cell r="P4939" t="str">
            <v>Islam</v>
          </cell>
          <cell r="Q4939" t="str">
            <v>MENGURUS RUMAH TANGGA</v>
          </cell>
          <cell r="R4939" t="str">
            <v>-</v>
          </cell>
          <cell r="S4939" t="str">
            <v>TIDAK ADA</v>
          </cell>
        </row>
        <row r="4940">
          <cell r="A4940" t="str">
            <v>3302161805760001</v>
          </cell>
          <cell r="B4940" t="str">
            <v>3302161305070010</v>
          </cell>
          <cell r="C4940" t="str">
            <v>SATIMAN</v>
          </cell>
          <cell r="D4940" t="str">
            <v>LK</v>
          </cell>
          <cell r="E4940">
            <v>27898</v>
          </cell>
          <cell r="F4940">
            <v>43.956164383561642</v>
          </cell>
          <cell r="G4940" t="str">
            <v>BANYUMAS</v>
          </cell>
          <cell r="H4940" t="str">
            <v>TUMIYANG</v>
          </cell>
          <cell r="I4940" t="str">
            <v>001</v>
          </cell>
          <cell r="J4940" t="str">
            <v>007</v>
          </cell>
          <cell r="K4940" t="str">
            <v>TUMIYANG</v>
          </cell>
          <cell r="L4940" t="str">
            <v>TUMIYANG, RT 001 RW 007</v>
          </cell>
          <cell r="M4940" t="str">
            <v>KEPALA KELUARGA</v>
          </cell>
          <cell r="N4940" t="str">
            <v>KAWIN</v>
          </cell>
          <cell r="O4940" t="str">
            <v>SLTA/Sederajat</v>
          </cell>
          <cell r="P4940" t="str">
            <v>Islam</v>
          </cell>
          <cell r="Q4940" t="str">
            <v>BURUH HARIAN LEPAS</v>
          </cell>
          <cell r="R4940" t="str">
            <v>-</v>
          </cell>
          <cell r="S4940" t="str">
            <v>TIDAK ADA</v>
          </cell>
        </row>
        <row r="4941">
          <cell r="A4941" t="str">
            <v>3302164101810002</v>
          </cell>
          <cell r="B4941" t="str">
            <v>3302161305070010</v>
          </cell>
          <cell r="C4941" t="str">
            <v>UMI WATRI</v>
          </cell>
          <cell r="D4941" t="str">
            <v>PR</v>
          </cell>
          <cell r="E4941">
            <v>29587</v>
          </cell>
          <cell r="F4941">
            <v>39.328767123287669</v>
          </cell>
          <cell r="G4941" t="str">
            <v>BANYUMAS</v>
          </cell>
          <cell r="H4941" t="str">
            <v>TUMIYANG</v>
          </cell>
          <cell r="I4941" t="str">
            <v>001</v>
          </cell>
          <cell r="J4941" t="str">
            <v>007</v>
          </cell>
          <cell r="K4941" t="str">
            <v>TUMIYANG</v>
          </cell>
          <cell r="L4941" t="str">
            <v>TUMIYANG, RT 001 RW 007</v>
          </cell>
          <cell r="M4941" t="str">
            <v>ISTRI</v>
          </cell>
          <cell r="N4941" t="str">
            <v>KAWIN</v>
          </cell>
          <cell r="O4941" t="str">
            <v>Tamat SD/Sederajat</v>
          </cell>
          <cell r="P4941" t="str">
            <v>Islam</v>
          </cell>
          <cell r="Q4941" t="str">
            <v>MENGURUS RUMAH TANGGA</v>
          </cell>
          <cell r="R4941" t="str">
            <v>-</v>
          </cell>
          <cell r="S4941" t="str">
            <v>TIDAK ADA</v>
          </cell>
        </row>
        <row r="4942">
          <cell r="A4942" t="str">
            <v>3302165509100002</v>
          </cell>
          <cell r="B4942" t="str">
            <v>3302161305070010</v>
          </cell>
          <cell r="C4942" t="str">
            <v>SEFTIYA RIZQI RAHAYU</v>
          </cell>
          <cell r="D4942" t="str">
            <v>PR</v>
          </cell>
          <cell r="E4942">
            <v>40436</v>
          </cell>
          <cell r="F4942">
            <v>9.6054794520547944</v>
          </cell>
          <cell r="G4942" t="str">
            <v>BANYUMAS</v>
          </cell>
          <cell r="H4942" t="str">
            <v>TUMIYANG</v>
          </cell>
          <cell r="I4942" t="str">
            <v>001</v>
          </cell>
          <cell r="J4942" t="str">
            <v>007</v>
          </cell>
          <cell r="K4942" t="str">
            <v>TUMIYANG</v>
          </cell>
          <cell r="L4942" t="str">
            <v>TUMIYANG, RT 001 RW 007</v>
          </cell>
          <cell r="M4942" t="str">
            <v>ANAK</v>
          </cell>
          <cell r="N4942" t="str">
            <v>BELUM KAWIN</v>
          </cell>
          <cell r="O4942" t="str">
            <v>Tidak/Belum Sekolah</v>
          </cell>
          <cell r="P4942" t="str">
            <v>Islam</v>
          </cell>
          <cell r="Q4942" t="str">
            <v>BELUM/TIDAK BEKERJA</v>
          </cell>
          <cell r="R4942" t="str">
            <v>-</v>
          </cell>
          <cell r="S4942" t="str">
            <v>ADA</v>
          </cell>
        </row>
        <row r="4943">
          <cell r="A4943" t="str">
            <v>3302165804020002</v>
          </cell>
          <cell r="B4943" t="str">
            <v>3302161305070010</v>
          </cell>
          <cell r="C4943" t="str">
            <v>KUNESTI APRILIANA</v>
          </cell>
          <cell r="D4943" t="str">
            <v>PR</v>
          </cell>
          <cell r="E4943">
            <v>37364</v>
          </cell>
          <cell r="F4943">
            <v>18.021917808219179</v>
          </cell>
          <cell r="G4943" t="str">
            <v>BANYUMAS</v>
          </cell>
          <cell r="H4943" t="str">
            <v>TUMIYANG</v>
          </cell>
          <cell r="I4943" t="str">
            <v>001</v>
          </cell>
          <cell r="J4943" t="str">
            <v>007</v>
          </cell>
          <cell r="K4943" t="str">
            <v>TUMIYANG</v>
          </cell>
          <cell r="L4943" t="str">
            <v>TUMIYANG, RT 001 RW 007</v>
          </cell>
          <cell r="M4943" t="str">
            <v>ANAK</v>
          </cell>
          <cell r="N4943" t="str">
            <v>BELUM KAWIN</v>
          </cell>
          <cell r="O4943" t="str">
            <v>Belum Tamat SD/Sederajat</v>
          </cell>
          <cell r="P4943" t="str">
            <v>Islam</v>
          </cell>
          <cell r="Q4943" t="str">
            <v>PELAJAR/MAHASISWA</v>
          </cell>
          <cell r="R4943" t="str">
            <v>-</v>
          </cell>
          <cell r="S4943" t="str">
            <v>ADA</v>
          </cell>
        </row>
        <row r="4944">
          <cell r="A4944" t="str">
            <v>3302162707730003</v>
          </cell>
          <cell r="B4944" t="str">
            <v>3302161305070011</v>
          </cell>
          <cell r="C4944" t="str">
            <v>WASLAM SAPUTRA</v>
          </cell>
          <cell r="D4944" t="str">
            <v>LK</v>
          </cell>
          <cell r="E4944">
            <v>26872</v>
          </cell>
          <cell r="F4944">
            <v>46.767123287671232</v>
          </cell>
          <cell r="G4944" t="str">
            <v>BANYUMAS</v>
          </cell>
          <cell r="H4944" t="str">
            <v>TUMIYANG</v>
          </cell>
          <cell r="I4944" t="str">
            <v>001</v>
          </cell>
          <cell r="J4944" t="str">
            <v>007</v>
          </cell>
          <cell r="K4944" t="str">
            <v>TUMIYANG</v>
          </cell>
          <cell r="L4944" t="str">
            <v>TUMIYANG, RT 001 RW 007</v>
          </cell>
          <cell r="M4944" t="str">
            <v>KEPALA KELUARGA</v>
          </cell>
          <cell r="N4944" t="str">
            <v>KAWIN</v>
          </cell>
          <cell r="O4944" t="str">
            <v>Tamat SD/Sederajat</v>
          </cell>
          <cell r="P4944" t="str">
            <v>Islam</v>
          </cell>
          <cell r="Q4944" t="str">
            <v>KARYAWAN SWASTA</v>
          </cell>
          <cell r="R4944" t="str">
            <v>-</v>
          </cell>
          <cell r="S4944" t="str">
            <v>TIDAK ADA</v>
          </cell>
        </row>
        <row r="4945">
          <cell r="A4945" t="str">
            <v>3302165608760004</v>
          </cell>
          <cell r="B4945" t="str">
            <v>3302161305070011</v>
          </cell>
          <cell r="C4945" t="str">
            <v>NURIPAH</v>
          </cell>
          <cell r="D4945" t="str">
            <v>PR</v>
          </cell>
          <cell r="E4945">
            <v>27988</v>
          </cell>
          <cell r="F4945">
            <v>43.709589041095889</v>
          </cell>
          <cell r="G4945" t="str">
            <v>BANYUMAS</v>
          </cell>
          <cell r="H4945" t="str">
            <v>TUMIYANG</v>
          </cell>
          <cell r="I4945" t="str">
            <v>001</v>
          </cell>
          <cell r="J4945" t="str">
            <v>007</v>
          </cell>
          <cell r="K4945" t="str">
            <v>TUMIYANG</v>
          </cell>
          <cell r="L4945" t="str">
            <v>TUMIYANG, RT 001 RW 007</v>
          </cell>
          <cell r="M4945" t="str">
            <v>ISTRI</v>
          </cell>
          <cell r="N4945" t="str">
            <v>KAWIN</v>
          </cell>
          <cell r="O4945" t="str">
            <v>SLTP/Sederajat</v>
          </cell>
          <cell r="P4945" t="str">
            <v>Islam</v>
          </cell>
          <cell r="Q4945" t="str">
            <v>MENGURUS RUMAH TANGGA</v>
          </cell>
          <cell r="R4945" t="str">
            <v>-</v>
          </cell>
          <cell r="S4945" t="str">
            <v>TIDAK ADA</v>
          </cell>
        </row>
        <row r="4946">
          <cell r="A4946" t="str">
            <v>3302164101020002</v>
          </cell>
          <cell r="B4946" t="str">
            <v>3302161305070011</v>
          </cell>
          <cell r="C4946" t="str">
            <v>IMAS GANDASARI</v>
          </cell>
          <cell r="D4946" t="str">
            <v>PR</v>
          </cell>
          <cell r="E4946">
            <v>37257</v>
          </cell>
          <cell r="F4946">
            <v>18.315068493150687</v>
          </cell>
          <cell r="G4946" t="str">
            <v>BANYUMAS</v>
          </cell>
          <cell r="H4946" t="str">
            <v>TUMIYANG</v>
          </cell>
          <cell r="I4946" t="str">
            <v>001</v>
          </cell>
          <cell r="J4946" t="str">
            <v>007</v>
          </cell>
          <cell r="K4946" t="str">
            <v>TUMIYANG</v>
          </cell>
          <cell r="L4946" t="str">
            <v>TUMIYANG, RT 001 RW 007</v>
          </cell>
          <cell r="M4946" t="str">
            <v>ANAK</v>
          </cell>
          <cell r="N4946" t="str">
            <v>BELUM KAWIN</v>
          </cell>
          <cell r="O4946" t="str">
            <v>Belum Tamat SD/Sederajat</v>
          </cell>
          <cell r="P4946" t="str">
            <v>Islam</v>
          </cell>
          <cell r="Q4946" t="str">
            <v>PELAJAR/MAHASISWA</v>
          </cell>
          <cell r="R4946" t="str">
            <v>-</v>
          </cell>
          <cell r="S4946" t="str">
            <v>TIDAK ADA</v>
          </cell>
        </row>
        <row r="4947">
          <cell r="A4947" t="str">
            <v>3302165412960002</v>
          </cell>
          <cell r="B4947" t="str">
            <v>3302161305070011</v>
          </cell>
          <cell r="C4947" t="str">
            <v>DEWI RORO WULAN</v>
          </cell>
          <cell r="D4947" t="str">
            <v>PR</v>
          </cell>
          <cell r="E4947">
            <v>35413</v>
          </cell>
          <cell r="F4947">
            <v>23.367123287671234</v>
          </cell>
          <cell r="G4947" t="str">
            <v>BANYUMAS</v>
          </cell>
          <cell r="H4947" t="str">
            <v>TUMIYANG</v>
          </cell>
          <cell r="I4947" t="str">
            <v>001</v>
          </cell>
          <cell r="J4947" t="str">
            <v>007</v>
          </cell>
          <cell r="K4947" t="str">
            <v>TUMIYANG</v>
          </cell>
          <cell r="L4947" t="str">
            <v>TUMIYANG, RT 001 RW 007</v>
          </cell>
          <cell r="M4947" t="str">
            <v>ANAK</v>
          </cell>
          <cell r="N4947" t="str">
            <v>BELUM KAWIN</v>
          </cell>
          <cell r="O4947" t="str">
            <v>Tamat SD/Sederajat</v>
          </cell>
          <cell r="P4947" t="str">
            <v>Islam</v>
          </cell>
          <cell r="Q4947" t="str">
            <v>PELAJAR/MAHASISWA</v>
          </cell>
          <cell r="R4947" t="str">
            <v>-</v>
          </cell>
          <cell r="S4947" t="str">
            <v>TIDAK ADA</v>
          </cell>
        </row>
        <row r="4948">
          <cell r="A4948" t="str">
            <v>3302161311760003</v>
          </cell>
          <cell r="B4948" t="str">
            <v>3302161305070012</v>
          </cell>
          <cell r="C4948" t="str">
            <v>SUKRI</v>
          </cell>
          <cell r="D4948" t="str">
            <v>LK</v>
          </cell>
          <cell r="E4948">
            <v>28077</v>
          </cell>
          <cell r="F4948">
            <v>43.465753424657535</v>
          </cell>
          <cell r="G4948" t="str">
            <v>BANYUMAS</v>
          </cell>
          <cell r="H4948" t="str">
            <v>TUMIYANG</v>
          </cell>
          <cell r="I4948" t="str">
            <v>001</v>
          </cell>
          <cell r="J4948" t="str">
            <v>007</v>
          </cell>
          <cell r="K4948" t="str">
            <v>TUMIYANG</v>
          </cell>
          <cell r="L4948" t="str">
            <v>TUMIYANG, RT 001 RW 007</v>
          </cell>
          <cell r="M4948" t="str">
            <v>KEPALA KELUARGA</v>
          </cell>
          <cell r="N4948" t="str">
            <v>KAWIN</v>
          </cell>
          <cell r="O4948" t="str">
            <v>Tamat SD/Sederajat</v>
          </cell>
          <cell r="P4948" t="str">
            <v>Islam</v>
          </cell>
          <cell r="Q4948" t="str">
            <v>BURUH HARIAN LEPAS</v>
          </cell>
          <cell r="R4948" t="str">
            <v>-</v>
          </cell>
          <cell r="S4948" t="str">
            <v>TIDAK ADA</v>
          </cell>
        </row>
        <row r="4949">
          <cell r="A4949" t="str">
            <v>3302165309760001</v>
          </cell>
          <cell r="B4949" t="str">
            <v>3302161305070012</v>
          </cell>
          <cell r="C4949" t="str">
            <v>SITI</v>
          </cell>
          <cell r="D4949" t="str">
            <v>PR</v>
          </cell>
          <cell r="E4949">
            <v>28016</v>
          </cell>
          <cell r="F4949">
            <v>43.632876712328766</v>
          </cell>
          <cell r="G4949" t="str">
            <v>BANYUMAS</v>
          </cell>
          <cell r="H4949" t="str">
            <v>TUMIYANG</v>
          </cell>
          <cell r="I4949" t="str">
            <v>001</v>
          </cell>
          <cell r="J4949" t="str">
            <v>007</v>
          </cell>
          <cell r="K4949" t="str">
            <v>TUMIYANG</v>
          </cell>
          <cell r="L4949" t="str">
            <v>TUMIYANG, RT 001 RW 007</v>
          </cell>
          <cell r="M4949" t="str">
            <v>ISTRI</v>
          </cell>
          <cell r="N4949" t="str">
            <v>KAWIN</v>
          </cell>
          <cell r="O4949" t="str">
            <v>Tamat SD/Sederajat</v>
          </cell>
          <cell r="P4949" t="str">
            <v>Islam</v>
          </cell>
          <cell r="Q4949" t="str">
            <v>MENGURUS RUMAH TANGGA</v>
          </cell>
          <cell r="R4949" t="str">
            <v>-</v>
          </cell>
          <cell r="S4949" t="str">
            <v>TIDAK ADA</v>
          </cell>
        </row>
        <row r="4950">
          <cell r="A4950" t="str">
            <v>3302165911060002</v>
          </cell>
          <cell r="B4950" t="str">
            <v>3302161305070012</v>
          </cell>
          <cell r="C4950" t="str">
            <v>KUSRUL HOTIMAH</v>
          </cell>
          <cell r="D4950" t="str">
            <v>PR</v>
          </cell>
          <cell r="E4950">
            <v>39040</v>
          </cell>
          <cell r="F4950">
            <v>13.43013698630137</v>
          </cell>
          <cell r="G4950" t="str">
            <v>BANYUMAS</v>
          </cell>
          <cell r="H4950" t="str">
            <v>TUMIYANG</v>
          </cell>
          <cell r="I4950" t="str">
            <v>001</v>
          </cell>
          <cell r="J4950" t="str">
            <v>007</v>
          </cell>
          <cell r="K4950" t="str">
            <v>TUMIYANG</v>
          </cell>
          <cell r="L4950" t="str">
            <v>TUMIYANG, RT 001 RW 007</v>
          </cell>
          <cell r="M4950" t="str">
            <v>ANAK</v>
          </cell>
          <cell r="N4950" t="str">
            <v>BELUM KAWIN</v>
          </cell>
          <cell r="O4950" t="str">
            <v>Tidak/Belum Sekolah</v>
          </cell>
          <cell r="P4950" t="str">
            <v>Islam</v>
          </cell>
          <cell r="Q4950" t="str">
            <v>BELUM/TIDAK BEKERJA</v>
          </cell>
          <cell r="R4950" t="str">
            <v>-</v>
          </cell>
          <cell r="S4950" t="str">
            <v>TIDAK ADA</v>
          </cell>
        </row>
        <row r="4951">
          <cell r="A4951" t="str">
            <v>3302166406010003</v>
          </cell>
          <cell r="B4951" t="str">
            <v>3302161305070012</v>
          </cell>
          <cell r="C4951" t="str">
            <v>FITA</v>
          </cell>
          <cell r="D4951" t="str">
            <v>PR</v>
          </cell>
          <cell r="E4951">
            <v>37066</v>
          </cell>
          <cell r="F4951">
            <v>18.838356164383562</v>
          </cell>
          <cell r="G4951" t="str">
            <v>BANYUMAS</v>
          </cell>
          <cell r="H4951" t="str">
            <v>TUMIYANG</v>
          </cell>
          <cell r="I4951" t="str">
            <v>001</v>
          </cell>
          <cell r="J4951" t="str">
            <v>007</v>
          </cell>
          <cell r="K4951" t="str">
            <v>TUMIYANG</v>
          </cell>
          <cell r="L4951" t="str">
            <v>TUMIYANG, RT 001 RW 007</v>
          </cell>
          <cell r="M4951" t="str">
            <v>ANAK</v>
          </cell>
          <cell r="N4951" t="str">
            <v>BELUM KAWIN</v>
          </cell>
          <cell r="O4951" t="str">
            <v>Tidak/Belum Sekolah</v>
          </cell>
          <cell r="P4951" t="str">
            <v>Islam</v>
          </cell>
          <cell r="Q4951" t="str">
            <v>BELUM/TIDAK BEKERJA</v>
          </cell>
          <cell r="R4951" t="str">
            <v>-</v>
          </cell>
          <cell r="S4951" t="str">
            <v>TIDAK ADA</v>
          </cell>
        </row>
        <row r="4952">
          <cell r="A4952" t="str">
            <v>3302161809730003</v>
          </cell>
          <cell r="B4952" t="str">
            <v>3302161305070020</v>
          </cell>
          <cell r="C4952" t="str">
            <v>JAJANG</v>
          </cell>
          <cell r="D4952" t="str">
            <v>LK</v>
          </cell>
          <cell r="E4952">
            <v>26925</v>
          </cell>
          <cell r="F4952">
            <v>46.62191780821918</v>
          </cell>
          <cell r="G4952" t="str">
            <v>CIANJUR</v>
          </cell>
          <cell r="H4952" t="str">
            <v>TUMIYANG</v>
          </cell>
          <cell r="I4952" t="str">
            <v>001</v>
          </cell>
          <cell r="J4952" t="str">
            <v>007</v>
          </cell>
          <cell r="K4952" t="str">
            <v>TUMIYANG</v>
          </cell>
          <cell r="L4952" t="str">
            <v>TUMIYANG, RT 001 RW 007</v>
          </cell>
          <cell r="M4952" t="str">
            <v>KEPALA KELUARGA</v>
          </cell>
          <cell r="N4952" t="str">
            <v>KAWIN</v>
          </cell>
          <cell r="O4952" t="str">
            <v>Tamat SD/Sederajat</v>
          </cell>
          <cell r="P4952" t="str">
            <v>Islam</v>
          </cell>
          <cell r="Q4952" t="str">
            <v>BURUH TANI/PERKEBUNAN</v>
          </cell>
          <cell r="R4952" t="str">
            <v>-</v>
          </cell>
          <cell r="S4952" t="str">
            <v>TIDAK ADA</v>
          </cell>
        </row>
        <row r="4953">
          <cell r="A4953" t="str">
            <v>3302164504770001</v>
          </cell>
          <cell r="B4953" t="str">
            <v>3302161305070020</v>
          </cell>
          <cell r="C4953" t="str">
            <v>SALIMAH</v>
          </cell>
          <cell r="D4953" t="str">
            <v>PR</v>
          </cell>
          <cell r="E4953">
            <v>28220</v>
          </cell>
          <cell r="F4953">
            <v>43.073972602739723</v>
          </cell>
          <cell r="G4953" t="str">
            <v>BANYUMAS</v>
          </cell>
          <cell r="H4953" t="str">
            <v>TUMIYANG</v>
          </cell>
          <cell r="I4953" t="str">
            <v>001</v>
          </cell>
          <cell r="J4953" t="str">
            <v>007</v>
          </cell>
          <cell r="K4953" t="str">
            <v>TUMIYANG</v>
          </cell>
          <cell r="L4953" t="str">
            <v>TUMIYANG, RT 001 RW 007</v>
          </cell>
          <cell r="M4953" t="str">
            <v>ISTRI</v>
          </cell>
          <cell r="N4953" t="str">
            <v>KAWIN</v>
          </cell>
          <cell r="O4953" t="str">
            <v>Tamat SD/Sederajat</v>
          </cell>
          <cell r="P4953" t="str">
            <v>Islam</v>
          </cell>
          <cell r="Q4953" t="str">
            <v>MENGURUS RUMAH TANGGA</v>
          </cell>
          <cell r="R4953" t="str">
            <v>-</v>
          </cell>
          <cell r="S4953" t="str">
            <v>TIDAK ADA</v>
          </cell>
        </row>
        <row r="4954">
          <cell r="A4954" t="str">
            <v>3302164402070001</v>
          </cell>
          <cell r="B4954" t="str">
            <v>3302161305070020</v>
          </cell>
          <cell r="C4954" t="str">
            <v>TITIN SETIANA</v>
          </cell>
          <cell r="D4954" t="str">
            <v>PR</v>
          </cell>
          <cell r="E4954">
            <v>38752</v>
          </cell>
          <cell r="F4954">
            <v>14.219178082191782</v>
          </cell>
          <cell r="G4954" t="str">
            <v>BANYUMAS</v>
          </cell>
          <cell r="H4954" t="str">
            <v>TUMIYANG</v>
          </cell>
          <cell r="I4954" t="str">
            <v>001</v>
          </cell>
          <cell r="J4954" t="str">
            <v>007</v>
          </cell>
          <cell r="K4954" t="str">
            <v>TUMIYANG</v>
          </cell>
          <cell r="L4954" t="str">
            <v>TUMIYANG, RT 001 RW 007</v>
          </cell>
          <cell r="M4954" t="str">
            <v>ANAK</v>
          </cell>
          <cell r="N4954" t="str">
            <v>BELUM KAWIN</v>
          </cell>
          <cell r="O4954" t="str">
            <v>Tidak/Belum Sekolah</v>
          </cell>
          <cell r="P4954" t="str">
            <v>Islam</v>
          </cell>
          <cell r="Q4954" t="str">
            <v>BELUM/TIDAK BEKERJA</v>
          </cell>
          <cell r="R4954" t="str">
            <v>-</v>
          </cell>
          <cell r="S4954" t="str">
            <v>ADA</v>
          </cell>
        </row>
        <row r="4955">
          <cell r="A4955" t="str">
            <v>3302162510670001</v>
          </cell>
          <cell r="B4955" t="str">
            <v>3302161305070027</v>
          </cell>
          <cell r="C4955" t="str">
            <v>ERWIN</v>
          </cell>
          <cell r="D4955" t="str">
            <v>LK</v>
          </cell>
          <cell r="E4955">
            <v>24770</v>
          </cell>
          <cell r="F4955">
            <v>52.526027397260272</v>
          </cell>
          <cell r="G4955" t="str">
            <v>BANYUMAS</v>
          </cell>
          <cell r="H4955" t="str">
            <v>TUMIYANG</v>
          </cell>
          <cell r="I4955" t="str">
            <v>001</v>
          </cell>
          <cell r="J4955" t="str">
            <v>007</v>
          </cell>
          <cell r="K4955" t="str">
            <v>TUMIYANG</v>
          </cell>
          <cell r="L4955" t="str">
            <v>TUMIYANG, RT 001 RW 007</v>
          </cell>
          <cell r="M4955" t="str">
            <v>KEPALA KELUARGA</v>
          </cell>
          <cell r="N4955" t="str">
            <v>KAWIN</v>
          </cell>
          <cell r="O4955" t="str">
            <v>Tamat SD/Sederajat</v>
          </cell>
          <cell r="P4955" t="str">
            <v>Islam</v>
          </cell>
          <cell r="Q4955" t="str">
            <v>PEDAGANG</v>
          </cell>
          <cell r="R4955" t="str">
            <v>-</v>
          </cell>
          <cell r="S4955" t="str">
            <v>TIDAK ADA</v>
          </cell>
        </row>
        <row r="4956">
          <cell r="A4956" t="str">
            <v>3302164706700002</v>
          </cell>
          <cell r="B4956" t="str">
            <v>3302161305070027</v>
          </cell>
          <cell r="C4956" t="str">
            <v>MULYATI</v>
          </cell>
          <cell r="D4956" t="str">
            <v>PR</v>
          </cell>
          <cell r="E4956">
            <v>25726</v>
          </cell>
          <cell r="F4956">
            <v>49.906849315068492</v>
          </cell>
          <cell r="G4956" t="str">
            <v>BOYOLALI</v>
          </cell>
          <cell r="H4956" t="str">
            <v>TUMIYANG</v>
          </cell>
          <cell r="I4956" t="str">
            <v>001</v>
          </cell>
          <cell r="J4956" t="str">
            <v>007</v>
          </cell>
          <cell r="K4956" t="str">
            <v>TUMIYANG</v>
          </cell>
          <cell r="L4956" t="str">
            <v>TUMIYANG, RT 001 RW 007</v>
          </cell>
          <cell r="M4956" t="str">
            <v>ISTRI</v>
          </cell>
          <cell r="N4956" t="str">
            <v>KAWIN</v>
          </cell>
          <cell r="O4956" t="str">
            <v>Tamat SD/Sederajat</v>
          </cell>
          <cell r="P4956" t="str">
            <v>Islam</v>
          </cell>
          <cell r="Q4956" t="str">
            <v>PEDAGANG</v>
          </cell>
          <cell r="R4956" t="str">
            <v>-</v>
          </cell>
          <cell r="S4956" t="str">
            <v>TIDAK ADA</v>
          </cell>
        </row>
        <row r="4957">
          <cell r="A4957" t="str">
            <v>3302164512970005</v>
          </cell>
          <cell r="B4957" t="str">
            <v>3302161305070027</v>
          </cell>
          <cell r="C4957" t="str">
            <v>DEWI PURWATI</v>
          </cell>
          <cell r="D4957" t="str">
            <v>PR</v>
          </cell>
          <cell r="E4957">
            <v>35769</v>
          </cell>
          <cell r="F4957">
            <v>22.391780821917809</v>
          </cell>
          <cell r="G4957" t="str">
            <v>BANYUMAS</v>
          </cell>
          <cell r="H4957" t="str">
            <v>TUMIYANG</v>
          </cell>
          <cell r="I4957" t="str">
            <v>001</v>
          </cell>
          <cell r="J4957" t="str">
            <v>007</v>
          </cell>
          <cell r="K4957" t="str">
            <v>TUMIYANG</v>
          </cell>
          <cell r="L4957" t="str">
            <v>TUMIYANG, RT 001 RW 007</v>
          </cell>
          <cell r="M4957" t="str">
            <v>ANAK</v>
          </cell>
          <cell r="N4957" t="str">
            <v>BELUM KAWIN</v>
          </cell>
          <cell r="O4957" t="str">
            <v>Tamat SD/Sederajat</v>
          </cell>
          <cell r="P4957" t="str">
            <v>Islam</v>
          </cell>
          <cell r="Q4957" t="str">
            <v>PELAJAR/MAHASISWA</v>
          </cell>
          <cell r="R4957" t="str">
            <v>-</v>
          </cell>
          <cell r="S4957" t="str">
            <v>TIDAK ADA</v>
          </cell>
        </row>
        <row r="4958">
          <cell r="A4958" t="str">
            <v>3302164107500018</v>
          </cell>
          <cell r="B4958" t="str">
            <v>3302161403170004</v>
          </cell>
          <cell r="C4958" t="str">
            <v>DASIYEM</v>
          </cell>
          <cell r="D4958" t="str">
            <v>PR</v>
          </cell>
          <cell r="E4958">
            <v>18445</v>
          </cell>
          <cell r="F4958">
            <v>69.854794520547941</v>
          </cell>
          <cell r="G4958" t="str">
            <v>BANYUMAS</v>
          </cell>
          <cell r="H4958" t="str">
            <v>TUMIYANG</v>
          </cell>
          <cell r="I4958" t="str">
            <v>001</v>
          </cell>
          <cell r="J4958" t="str">
            <v>007</v>
          </cell>
          <cell r="K4958" t="str">
            <v>TUMIYANG</v>
          </cell>
          <cell r="L4958" t="str">
            <v>TUMIYANG, RT 001 RW 007</v>
          </cell>
          <cell r="M4958" t="str">
            <v>KEPALA KELUARGA</v>
          </cell>
          <cell r="N4958" t="str">
            <v>CERAI MATI</v>
          </cell>
          <cell r="O4958" t="str">
            <v>Tidak/Belum Sekolah</v>
          </cell>
          <cell r="P4958" t="str">
            <v>Islam</v>
          </cell>
          <cell r="Q4958" t="str">
            <v>PETANI/PEKEBUN</v>
          </cell>
          <cell r="R4958" t="str">
            <v>-</v>
          </cell>
          <cell r="S4958" t="str">
            <v>TIDAK ADA</v>
          </cell>
        </row>
        <row r="4959">
          <cell r="A4959" t="str">
            <v>3302161212620005</v>
          </cell>
          <cell r="B4959" t="str">
            <v>3302161410090003</v>
          </cell>
          <cell r="C4959" t="str">
            <v>TARYOTO</v>
          </cell>
          <cell r="D4959" t="str">
            <v>LK</v>
          </cell>
          <cell r="E4959">
            <v>22992</v>
          </cell>
          <cell r="F4959">
            <v>57.397260273972606</v>
          </cell>
          <cell r="G4959" t="str">
            <v>BANYNMAS</v>
          </cell>
          <cell r="H4959" t="str">
            <v>TUMIYANG</v>
          </cell>
          <cell r="I4959" t="str">
            <v>001</v>
          </cell>
          <cell r="J4959" t="str">
            <v>007</v>
          </cell>
          <cell r="K4959" t="str">
            <v>TUMIYANG</v>
          </cell>
          <cell r="L4959" t="str">
            <v>TUMIYANG, RT 001 RW 007</v>
          </cell>
          <cell r="M4959" t="str">
            <v>KEPALA KELUARGA</v>
          </cell>
          <cell r="N4959" t="str">
            <v>KAWIN</v>
          </cell>
          <cell r="O4959" t="str">
            <v>Tamat SD/Sederajat</v>
          </cell>
          <cell r="P4959" t="str">
            <v>Islam</v>
          </cell>
          <cell r="Q4959" t="str">
            <v>PEDAGANG</v>
          </cell>
          <cell r="R4959" t="str">
            <v>-</v>
          </cell>
          <cell r="S4959" t="str">
            <v>TIDAK ADA</v>
          </cell>
        </row>
        <row r="4960">
          <cell r="A4960" t="str">
            <v>3302165402790009</v>
          </cell>
          <cell r="B4960" t="str">
            <v>3302161410090003</v>
          </cell>
          <cell r="C4960" t="str">
            <v>RASTINI</v>
          </cell>
          <cell r="D4960" t="str">
            <v>PR</v>
          </cell>
          <cell r="E4960">
            <v>28900</v>
          </cell>
          <cell r="F4960">
            <v>41.210958904109589</v>
          </cell>
          <cell r="G4960" t="str">
            <v>BANYUMAS</v>
          </cell>
          <cell r="H4960" t="str">
            <v>TUMIYANG</v>
          </cell>
          <cell r="I4960" t="str">
            <v>001</v>
          </cell>
          <cell r="J4960" t="str">
            <v>007</v>
          </cell>
          <cell r="K4960" t="str">
            <v>TUMIYANG</v>
          </cell>
          <cell r="L4960" t="str">
            <v>TUMIYANG, RT 001 RW 007</v>
          </cell>
          <cell r="M4960" t="str">
            <v>ISTRI</v>
          </cell>
          <cell r="N4960" t="str">
            <v>KAWIN</v>
          </cell>
          <cell r="O4960" t="str">
            <v>Tamat SD/Sederajat</v>
          </cell>
          <cell r="P4960" t="str">
            <v>Islam</v>
          </cell>
          <cell r="Q4960" t="str">
            <v>MENGURUS RUMAH TANGGA</v>
          </cell>
          <cell r="R4960" t="str">
            <v>-</v>
          </cell>
          <cell r="S4960" t="str">
            <v>TIDAK ADA</v>
          </cell>
        </row>
        <row r="4961">
          <cell r="A4961" t="str">
            <v>3302160902010003</v>
          </cell>
          <cell r="B4961" t="str">
            <v>3302161410090003</v>
          </cell>
          <cell r="C4961" t="str">
            <v>ESA FEBRI PURNOMO</v>
          </cell>
          <cell r="D4961" t="str">
            <v>LK</v>
          </cell>
          <cell r="E4961">
            <v>36931</v>
          </cell>
          <cell r="F4961">
            <v>19.208219178082192</v>
          </cell>
          <cell r="G4961" t="str">
            <v>BATANG</v>
          </cell>
          <cell r="H4961" t="str">
            <v>TUMIYANG</v>
          </cell>
          <cell r="I4961" t="str">
            <v>001</v>
          </cell>
          <cell r="J4961" t="str">
            <v>007</v>
          </cell>
          <cell r="K4961" t="str">
            <v>TUMIYANG</v>
          </cell>
          <cell r="L4961" t="str">
            <v>TUMIYANG, RT 001 RW 007</v>
          </cell>
          <cell r="M4961" t="str">
            <v>ANAK</v>
          </cell>
          <cell r="N4961" t="str">
            <v>BELUM KAWIN</v>
          </cell>
          <cell r="O4961" t="str">
            <v>Belum Tamat SD/Sederajat</v>
          </cell>
          <cell r="P4961" t="str">
            <v>Islam</v>
          </cell>
          <cell r="Q4961" t="str">
            <v>PELAJAR/MAHASISWA</v>
          </cell>
          <cell r="R4961" t="str">
            <v>-</v>
          </cell>
          <cell r="S4961" t="str">
            <v>ADA</v>
          </cell>
        </row>
        <row r="4962">
          <cell r="A4962" t="str">
            <v>3302165509090005</v>
          </cell>
          <cell r="B4962" t="str">
            <v>3302161410090003</v>
          </cell>
          <cell r="C4962" t="str">
            <v>SEPTI RAMADANTI</v>
          </cell>
          <cell r="D4962" t="str">
            <v>PR</v>
          </cell>
          <cell r="E4962">
            <v>40071</v>
          </cell>
          <cell r="F4962">
            <v>10.605479452054794</v>
          </cell>
          <cell r="G4962" t="str">
            <v>BANYUMAS</v>
          </cell>
          <cell r="H4962" t="str">
            <v>TUMIYANG</v>
          </cell>
          <cell r="I4962" t="str">
            <v>001</v>
          </cell>
          <cell r="J4962" t="str">
            <v>007</v>
          </cell>
          <cell r="K4962" t="str">
            <v>TUMIYANG</v>
          </cell>
          <cell r="L4962" t="str">
            <v>TUMIYANG, RT 001 RW 007</v>
          </cell>
          <cell r="M4962" t="str">
            <v>ANAK</v>
          </cell>
          <cell r="N4962" t="str">
            <v>BELUM KAWIN</v>
          </cell>
          <cell r="O4962" t="str">
            <v>Tidak/Belum Sekolah</v>
          </cell>
          <cell r="P4962" t="str">
            <v>Islam</v>
          </cell>
          <cell r="Q4962" t="str">
            <v>BELUM/TIDAK BEKERJA</v>
          </cell>
          <cell r="R4962" t="str">
            <v>-</v>
          </cell>
          <cell r="S4962" t="str">
            <v>ADA</v>
          </cell>
        </row>
        <row r="4963">
          <cell r="A4963" t="str">
            <v>3302161004740002</v>
          </cell>
          <cell r="B4963" t="str">
            <v>3302161411060001</v>
          </cell>
          <cell r="C4963" t="str">
            <v>SUNARSO</v>
          </cell>
          <cell r="D4963" t="str">
            <v>LK</v>
          </cell>
          <cell r="E4963">
            <v>27129</v>
          </cell>
          <cell r="F4963">
            <v>46.063013698630137</v>
          </cell>
          <cell r="G4963" t="str">
            <v>BANYUMAS</v>
          </cell>
          <cell r="H4963" t="str">
            <v>TUMIYANG</v>
          </cell>
          <cell r="I4963" t="str">
            <v>001</v>
          </cell>
          <cell r="J4963" t="str">
            <v>007</v>
          </cell>
          <cell r="K4963" t="str">
            <v>TUMIYANG</v>
          </cell>
          <cell r="L4963" t="str">
            <v>TUMIYANG, RT 001 RW 007</v>
          </cell>
          <cell r="M4963" t="str">
            <v>KEPALA KELUARGA</v>
          </cell>
          <cell r="N4963" t="str">
            <v>KAWIN</v>
          </cell>
          <cell r="O4963" t="str">
            <v>Tamat SD/Sederajat</v>
          </cell>
          <cell r="P4963" t="str">
            <v>Islam</v>
          </cell>
          <cell r="Q4963" t="str">
            <v>WIRASWASTA</v>
          </cell>
          <cell r="R4963" t="str">
            <v>-</v>
          </cell>
          <cell r="S4963" t="str">
            <v>TIDAK ADA</v>
          </cell>
        </row>
        <row r="4964">
          <cell r="A4964" t="str">
            <v>3302166810720001</v>
          </cell>
          <cell r="B4964" t="str">
            <v>3302161411060001</v>
          </cell>
          <cell r="C4964" t="str">
            <v>KUSMIYATI</v>
          </cell>
          <cell r="D4964" t="str">
            <v>PR</v>
          </cell>
          <cell r="E4964">
            <v>26600</v>
          </cell>
          <cell r="F4964">
            <v>47.512328767123286</v>
          </cell>
          <cell r="G4964" t="str">
            <v>BANYUMAS</v>
          </cell>
          <cell r="H4964" t="str">
            <v>TUMIYANG</v>
          </cell>
          <cell r="I4964" t="str">
            <v>001</v>
          </cell>
          <cell r="J4964" t="str">
            <v>007</v>
          </cell>
          <cell r="K4964" t="str">
            <v>TUMIYANG</v>
          </cell>
          <cell r="L4964" t="str">
            <v>TUMIYANG, RT 001 RW 007</v>
          </cell>
          <cell r="M4964" t="str">
            <v>ISTRI</v>
          </cell>
          <cell r="N4964" t="str">
            <v>KAWIN</v>
          </cell>
          <cell r="O4964" t="str">
            <v>SLTP/Sederajat</v>
          </cell>
          <cell r="P4964" t="str">
            <v>Islam</v>
          </cell>
          <cell r="Q4964" t="str">
            <v>MENGURUS RUMAH TANGGA</v>
          </cell>
          <cell r="R4964" t="str">
            <v>-</v>
          </cell>
          <cell r="S4964" t="str">
            <v>TIDAK ADA</v>
          </cell>
        </row>
        <row r="4965">
          <cell r="A4965" t="str">
            <v>3302164912050001</v>
          </cell>
          <cell r="B4965" t="str">
            <v>3302161411060001</v>
          </cell>
          <cell r="C4965" t="str">
            <v>IKA NURJANAH</v>
          </cell>
          <cell r="D4965" t="str">
            <v>PR</v>
          </cell>
          <cell r="E4965">
            <v>38695</v>
          </cell>
          <cell r="F4965">
            <v>14.375342465753425</v>
          </cell>
          <cell r="G4965" t="str">
            <v>BANYUMAS</v>
          </cell>
          <cell r="H4965" t="str">
            <v>TUMIYANG</v>
          </cell>
          <cell r="I4965" t="str">
            <v>001</v>
          </cell>
          <cell r="J4965" t="str">
            <v>007</v>
          </cell>
          <cell r="K4965" t="str">
            <v>TUMIYANG</v>
          </cell>
          <cell r="L4965" t="str">
            <v>TUMIYANG, RT 001 RW 007</v>
          </cell>
          <cell r="M4965" t="str">
            <v>ANAK</v>
          </cell>
          <cell r="N4965" t="str">
            <v>BELUM KAWIN</v>
          </cell>
          <cell r="O4965" t="str">
            <v>Tidak/Belum Sekolah</v>
          </cell>
          <cell r="P4965" t="str">
            <v>Islam</v>
          </cell>
          <cell r="Q4965" t="str">
            <v>BELUM/TIDAK BEKERJA</v>
          </cell>
          <cell r="R4965" t="str">
            <v>-</v>
          </cell>
          <cell r="S4965" t="str">
            <v>TIDAK ADA</v>
          </cell>
        </row>
        <row r="4966">
          <cell r="A4966" t="str">
            <v>1808090407980003</v>
          </cell>
          <cell r="B4966" t="str">
            <v>3302161705190001</v>
          </cell>
          <cell r="C4966" t="str">
            <v>SRI WIDODO</v>
          </cell>
          <cell r="D4966" t="str">
            <v>LK</v>
          </cell>
          <cell r="E4966">
            <v>35980</v>
          </cell>
          <cell r="F4966">
            <v>21.813698630136987</v>
          </cell>
          <cell r="G4966" t="str">
            <v>WAY KANAN</v>
          </cell>
          <cell r="H4966" t="str">
            <v>TUMIYANG</v>
          </cell>
          <cell r="I4966" t="str">
            <v>001</v>
          </cell>
          <cell r="J4966" t="str">
            <v>007</v>
          </cell>
          <cell r="K4966" t="str">
            <v>TUMIYANG</v>
          </cell>
          <cell r="L4966" t="str">
            <v>TUMIYANG, RT 001 RW 007</v>
          </cell>
          <cell r="M4966" t="str">
            <v>KEPALA KELUARGA</v>
          </cell>
          <cell r="N4966" t="str">
            <v>KAWIN</v>
          </cell>
          <cell r="O4966" t="str">
            <v>SLTA/Sederajat</v>
          </cell>
          <cell r="P4966" t="str">
            <v>Islam</v>
          </cell>
          <cell r="Q4966" t="str">
            <v>BURUH TANI/PERKEBUNAN</v>
          </cell>
          <cell r="R4966" t="str">
            <v>-</v>
          </cell>
          <cell r="S4966" t="str">
            <v>ADA</v>
          </cell>
        </row>
        <row r="4967">
          <cell r="A4967" t="str">
            <v>3302165607960001</v>
          </cell>
          <cell r="B4967" t="str">
            <v>3302161705190001</v>
          </cell>
          <cell r="C4967" t="str">
            <v>YULIANI</v>
          </cell>
          <cell r="D4967" t="str">
            <v>PR</v>
          </cell>
          <cell r="E4967">
            <v>35262</v>
          </cell>
          <cell r="F4967">
            <v>23.780821917808218</v>
          </cell>
          <cell r="G4967" t="str">
            <v>BANYUMAS</v>
          </cell>
          <cell r="H4967" t="str">
            <v>TUMIYANG</v>
          </cell>
          <cell r="I4967" t="str">
            <v>001</v>
          </cell>
          <cell r="J4967" t="str">
            <v>007</v>
          </cell>
          <cell r="K4967" t="str">
            <v>TUMIYANG</v>
          </cell>
          <cell r="L4967" t="str">
            <v>TUMIYANG, RT 001 RW 007</v>
          </cell>
          <cell r="M4967" t="str">
            <v>ISTRI</v>
          </cell>
          <cell r="N4967" t="str">
            <v>KAWIN</v>
          </cell>
          <cell r="O4967" t="str">
            <v>Tamat SD/Sederajat</v>
          </cell>
          <cell r="P4967" t="str">
            <v>Islam</v>
          </cell>
          <cell r="Q4967" t="str">
            <v>MENGURUS RUMAH TANGGA</v>
          </cell>
          <cell r="R4967" t="str">
            <v>-</v>
          </cell>
          <cell r="S4967" t="str">
            <v>ADA</v>
          </cell>
        </row>
        <row r="4968">
          <cell r="A4968" t="str">
            <v>3302160504700005</v>
          </cell>
          <cell r="B4968" t="str">
            <v>3302161709120008</v>
          </cell>
          <cell r="C4968" t="str">
            <v>SUKARTO</v>
          </cell>
          <cell r="D4968" t="str">
            <v>LK</v>
          </cell>
          <cell r="E4968">
            <v>25663</v>
          </cell>
          <cell r="F4968">
            <v>50.079452054794523</v>
          </cell>
          <cell r="G4968" t="str">
            <v>BANYUMAS</v>
          </cell>
          <cell r="H4968" t="str">
            <v>TUMIYANG</v>
          </cell>
          <cell r="I4968" t="str">
            <v>001</v>
          </cell>
          <cell r="J4968" t="str">
            <v>007</v>
          </cell>
          <cell r="K4968" t="str">
            <v>TUMIYANG</v>
          </cell>
          <cell r="L4968" t="str">
            <v>TUMIYANG, RT 001 RW 007</v>
          </cell>
          <cell r="M4968" t="str">
            <v>KEPALA KELUARGA</v>
          </cell>
          <cell r="N4968" t="str">
            <v>KAWIN</v>
          </cell>
          <cell r="O4968" t="str">
            <v>Tamat SD/Sederajat</v>
          </cell>
          <cell r="P4968" t="str">
            <v>Islam</v>
          </cell>
          <cell r="Q4968" t="str">
            <v>BURUH HARIAN LEPAS</v>
          </cell>
          <cell r="R4968" t="str">
            <v>-</v>
          </cell>
          <cell r="S4968" t="str">
            <v>TIDAK ADA</v>
          </cell>
        </row>
        <row r="4969">
          <cell r="A4969" t="str">
            <v>3302164706760006</v>
          </cell>
          <cell r="B4969" t="str">
            <v>3302161709120008</v>
          </cell>
          <cell r="C4969" t="str">
            <v>SUNIHMAT</v>
          </cell>
          <cell r="D4969" t="str">
            <v>PR</v>
          </cell>
          <cell r="E4969">
            <v>27918</v>
          </cell>
          <cell r="F4969">
            <v>43.901369863013699</v>
          </cell>
          <cell r="G4969" t="str">
            <v>BANYUMAS</v>
          </cell>
          <cell r="H4969" t="str">
            <v>TUMIYANG</v>
          </cell>
          <cell r="I4969" t="str">
            <v>001</v>
          </cell>
          <cell r="J4969" t="str">
            <v>007</v>
          </cell>
          <cell r="K4969" t="str">
            <v>TUMIYANG</v>
          </cell>
          <cell r="L4969" t="str">
            <v>TUMIYANG, RT 001 RW 007</v>
          </cell>
          <cell r="M4969" t="str">
            <v>ISTRI</v>
          </cell>
          <cell r="N4969" t="str">
            <v>KAWIN</v>
          </cell>
          <cell r="O4969" t="str">
            <v>Tamat SD/Sederajat</v>
          </cell>
          <cell r="P4969" t="str">
            <v>Islam</v>
          </cell>
          <cell r="Q4969" t="str">
            <v>BURUH HARIAN LEPAS</v>
          </cell>
          <cell r="R4969" t="str">
            <v>-</v>
          </cell>
          <cell r="S4969" t="str">
            <v>TIDAK ADA</v>
          </cell>
        </row>
        <row r="4970">
          <cell r="A4970" t="str">
            <v>3302160312150004</v>
          </cell>
          <cell r="B4970" t="str">
            <v>3302161709120008</v>
          </cell>
          <cell r="C4970" t="str">
            <v>MUHAMMAD REZI SAPUTRA</v>
          </cell>
          <cell r="D4970" t="str">
            <v>LK</v>
          </cell>
          <cell r="E4970">
            <v>42341</v>
          </cell>
          <cell r="F4970">
            <v>4.3863013698630136</v>
          </cell>
          <cell r="G4970" t="str">
            <v>PEKANBARU</v>
          </cell>
          <cell r="H4970" t="str">
            <v>TUMIYANG</v>
          </cell>
          <cell r="I4970" t="str">
            <v>001</v>
          </cell>
          <cell r="J4970" t="str">
            <v>007</v>
          </cell>
          <cell r="K4970" t="str">
            <v>TUMIYANG</v>
          </cell>
          <cell r="L4970" t="str">
            <v>TUMIYANG, RT 001 RW 007</v>
          </cell>
          <cell r="M4970" t="str">
            <v>ANAK</v>
          </cell>
          <cell r="N4970" t="str">
            <v>BELUM KAWIN</v>
          </cell>
          <cell r="O4970" t="str">
            <v>Tidak/Belum Sekolah</v>
          </cell>
          <cell r="P4970" t="str">
            <v>Islam</v>
          </cell>
          <cell r="Q4970" t="str">
            <v>BELUM/TIDAK BEKERJA</v>
          </cell>
          <cell r="R4970" t="str">
            <v>-</v>
          </cell>
          <cell r="S4970" t="str">
            <v>ADA</v>
          </cell>
        </row>
        <row r="4971">
          <cell r="A4971" t="str">
            <v>3302160603010001</v>
          </cell>
          <cell r="B4971" t="str">
            <v>3302161709120008</v>
          </cell>
          <cell r="C4971" t="str">
            <v>TOFIK</v>
          </cell>
          <cell r="D4971" t="str">
            <v>LK</v>
          </cell>
          <cell r="E4971">
            <v>36956</v>
          </cell>
          <cell r="F4971">
            <v>19.139726027397259</v>
          </cell>
          <cell r="G4971" t="str">
            <v>BANYUMAS</v>
          </cell>
          <cell r="H4971" t="str">
            <v>TUMIYANG</v>
          </cell>
          <cell r="I4971" t="str">
            <v>001</v>
          </cell>
          <cell r="J4971" t="str">
            <v>007</v>
          </cell>
          <cell r="K4971" t="str">
            <v>TUMIYANG</v>
          </cell>
          <cell r="L4971" t="str">
            <v>TUMIYANG, RT 001 RW 007</v>
          </cell>
          <cell r="M4971" t="str">
            <v>ANAK</v>
          </cell>
          <cell r="N4971" t="str">
            <v>BELUM KAWIN</v>
          </cell>
          <cell r="O4971" t="str">
            <v>Belum Tamat SD/Sederajat</v>
          </cell>
          <cell r="P4971" t="str">
            <v>Islam</v>
          </cell>
          <cell r="Q4971" t="str">
            <v>PELAJAR/MAHASISWA</v>
          </cell>
          <cell r="R4971" t="str">
            <v>-</v>
          </cell>
          <cell r="S4971" t="str">
            <v>TIDAK ADA</v>
          </cell>
        </row>
        <row r="4972">
          <cell r="A4972" t="str">
            <v>3302164911040002</v>
          </cell>
          <cell r="B4972" t="str">
            <v>3302161709120008</v>
          </cell>
          <cell r="C4972" t="str">
            <v>INAYAH RAMADANI</v>
          </cell>
          <cell r="D4972" t="str">
            <v>PR</v>
          </cell>
          <cell r="E4972">
            <v>38300</v>
          </cell>
          <cell r="F4972">
            <v>15.457534246575342</v>
          </cell>
          <cell r="G4972" t="str">
            <v>BANYUMAS</v>
          </cell>
          <cell r="H4972" t="str">
            <v>TUMIYANG</v>
          </cell>
          <cell r="I4972" t="str">
            <v>001</v>
          </cell>
          <cell r="J4972" t="str">
            <v>007</v>
          </cell>
          <cell r="K4972" t="str">
            <v>TUMIYANG</v>
          </cell>
          <cell r="L4972" t="str">
            <v>TUMIYANG, RT 001 RW 007</v>
          </cell>
          <cell r="M4972" t="str">
            <v>ANAK</v>
          </cell>
          <cell r="N4972" t="str">
            <v>BELUM KAWIN</v>
          </cell>
          <cell r="O4972" t="str">
            <v>Belum Tamat SD/Sederajat</v>
          </cell>
          <cell r="P4972" t="str">
            <v>Islam</v>
          </cell>
          <cell r="Q4972" t="str">
            <v>PELAJAR/MAHASISWA</v>
          </cell>
          <cell r="R4972" t="str">
            <v>-</v>
          </cell>
          <cell r="S4972" t="str">
            <v>ADA</v>
          </cell>
        </row>
        <row r="4973">
          <cell r="A4973" t="str">
            <v>3302165306790004</v>
          </cell>
          <cell r="B4973" t="str">
            <v>3302161803190003</v>
          </cell>
          <cell r="C4973" t="str">
            <v>DARMI</v>
          </cell>
          <cell r="D4973" t="str">
            <v>PR</v>
          </cell>
          <cell r="E4973">
            <v>29019</v>
          </cell>
          <cell r="F4973">
            <v>40.884931506849313</v>
          </cell>
          <cell r="G4973" t="str">
            <v>BANYUMAS</v>
          </cell>
          <cell r="H4973" t="str">
            <v>TUMIYANG</v>
          </cell>
          <cell r="I4973" t="str">
            <v>001</v>
          </cell>
          <cell r="J4973" t="str">
            <v>007</v>
          </cell>
          <cell r="K4973" t="str">
            <v>TUMIYANG</v>
          </cell>
          <cell r="L4973" t="str">
            <v>TUMIYANG, RT 001 RW 007</v>
          </cell>
          <cell r="M4973" t="str">
            <v>KEPALA KELUARGA</v>
          </cell>
          <cell r="N4973" t="str">
            <v>CERAI HIDUP</v>
          </cell>
          <cell r="O4973" t="str">
            <v>Tamat SD/Sederajat</v>
          </cell>
          <cell r="P4973" t="str">
            <v>Islam</v>
          </cell>
          <cell r="Q4973" t="str">
            <v>MENGURUS RUMAH TANGGA</v>
          </cell>
          <cell r="R4973" t="str">
            <v>-</v>
          </cell>
          <cell r="S4973" t="str">
            <v>TIDAK ADA</v>
          </cell>
        </row>
        <row r="4974">
          <cell r="A4974" t="str">
            <v>3302166703070002</v>
          </cell>
          <cell r="B4974" t="str">
            <v>3302161803190003</v>
          </cell>
          <cell r="C4974" t="str">
            <v>RIZKA PRIHA MAULANI</v>
          </cell>
          <cell r="D4974" t="str">
            <v>PR</v>
          </cell>
          <cell r="E4974">
            <v>39168</v>
          </cell>
          <cell r="F4974">
            <v>13.079452054794521</v>
          </cell>
          <cell r="G4974" t="str">
            <v>BANYUMAS</v>
          </cell>
          <cell r="H4974" t="str">
            <v>TUMIYANG</v>
          </cell>
          <cell r="I4974" t="str">
            <v>001</v>
          </cell>
          <cell r="J4974" t="str">
            <v>007</v>
          </cell>
          <cell r="K4974" t="str">
            <v>TUMIYANG</v>
          </cell>
          <cell r="L4974" t="str">
            <v>TUMIYANG, RT 001 RW 007</v>
          </cell>
          <cell r="M4974" t="str">
            <v>ANAK</v>
          </cell>
          <cell r="N4974" t="str">
            <v>BELUM KAWIN</v>
          </cell>
          <cell r="O4974" t="str">
            <v>Tidak/Belum Sekolah</v>
          </cell>
          <cell r="P4974" t="str">
            <v>Islam</v>
          </cell>
          <cell r="Q4974" t="str">
            <v>BELUM/TIDAK BEKERJA</v>
          </cell>
          <cell r="R4974" t="str">
            <v>-</v>
          </cell>
          <cell r="S4974" t="str">
            <v>ADA</v>
          </cell>
        </row>
        <row r="4975">
          <cell r="A4975" t="str">
            <v>3302165901860001</v>
          </cell>
          <cell r="B4975" t="str">
            <v>3302162105140001</v>
          </cell>
          <cell r="C4975" t="str">
            <v>SUTRIATI</v>
          </cell>
          <cell r="D4975" t="str">
            <v>PR</v>
          </cell>
          <cell r="E4975">
            <v>31431</v>
          </cell>
          <cell r="F4975">
            <v>34.276712328767125</v>
          </cell>
          <cell r="G4975" t="str">
            <v>BANYUMAS</v>
          </cell>
          <cell r="H4975" t="str">
            <v>TUMIYANG</v>
          </cell>
          <cell r="I4975" t="str">
            <v>001</v>
          </cell>
          <cell r="J4975" t="str">
            <v>007</v>
          </cell>
          <cell r="K4975" t="str">
            <v>TUMIYANG</v>
          </cell>
          <cell r="L4975" t="str">
            <v>TUMIYANG, RT 001 RW 007</v>
          </cell>
          <cell r="M4975" t="str">
            <v>KEPALA KELUARGA</v>
          </cell>
          <cell r="N4975" t="str">
            <v>CERAI MATI</v>
          </cell>
          <cell r="O4975" t="str">
            <v>Tamat SD/Sederajat</v>
          </cell>
          <cell r="P4975" t="str">
            <v>Islam</v>
          </cell>
          <cell r="Q4975" t="str">
            <v>MENGURUS RUMAH TANGGA</v>
          </cell>
          <cell r="R4975" t="str">
            <v>-</v>
          </cell>
          <cell r="S4975" t="str">
            <v>TIDAK ADA</v>
          </cell>
        </row>
        <row r="4976">
          <cell r="A4976" t="str">
            <v>3302165605090001</v>
          </cell>
          <cell r="B4976" t="str">
            <v>3302162105140001</v>
          </cell>
          <cell r="C4976" t="str">
            <v>MEILANI LASARI</v>
          </cell>
          <cell r="D4976" t="str">
            <v>PR</v>
          </cell>
          <cell r="E4976">
            <v>39949</v>
          </cell>
          <cell r="F4976">
            <v>10.93972602739726</v>
          </cell>
          <cell r="G4976" t="str">
            <v>BANYUMAS</v>
          </cell>
          <cell r="H4976" t="str">
            <v>TUMIYANG</v>
          </cell>
          <cell r="I4976" t="str">
            <v>001</v>
          </cell>
          <cell r="J4976" t="str">
            <v>007</v>
          </cell>
          <cell r="K4976" t="str">
            <v>TUMIYANG</v>
          </cell>
          <cell r="L4976" t="str">
            <v>TUMIYANG, RT 001 RW 007</v>
          </cell>
          <cell r="M4976" t="str">
            <v>ANAK</v>
          </cell>
          <cell r="N4976" t="str">
            <v>BELUM KAWIN</v>
          </cell>
          <cell r="O4976" t="str">
            <v>Tidak/Belum Sekolah</v>
          </cell>
          <cell r="P4976" t="str">
            <v>Islam</v>
          </cell>
          <cell r="Q4976" t="str">
            <v>BELUM/TIDAK BEKERJA</v>
          </cell>
          <cell r="R4976" t="str">
            <v>-</v>
          </cell>
          <cell r="S4976" t="str">
            <v>ADA</v>
          </cell>
        </row>
        <row r="4977">
          <cell r="A4977" t="str">
            <v>3302161604900001</v>
          </cell>
          <cell r="B4977" t="str">
            <v>3302162107120002</v>
          </cell>
          <cell r="C4977" t="str">
            <v>ROKHYAT</v>
          </cell>
          <cell r="D4977" t="str">
            <v>LK</v>
          </cell>
          <cell r="E4977">
            <v>32979</v>
          </cell>
          <cell r="F4977">
            <v>30.035616438356165</v>
          </cell>
          <cell r="G4977" t="str">
            <v>BAUYUMAS</v>
          </cell>
          <cell r="H4977" t="str">
            <v>TUMIYANG</v>
          </cell>
          <cell r="I4977" t="str">
            <v>001</v>
          </cell>
          <cell r="J4977" t="str">
            <v>007</v>
          </cell>
          <cell r="K4977" t="str">
            <v>TUMIYANG</v>
          </cell>
          <cell r="L4977" t="str">
            <v>TUMIYANG, RT 001 RW 007</v>
          </cell>
          <cell r="M4977" t="str">
            <v>KEPALA KELUARGA</v>
          </cell>
          <cell r="N4977" t="str">
            <v>KAWIN</v>
          </cell>
          <cell r="O4977" t="str">
            <v>Tamat SD/Sederajat</v>
          </cell>
          <cell r="P4977" t="str">
            <v>Islam</v>
          </cell>
          <cell r="Q4977" t="str">
            <v>BURUH HARIAN LEPAS</v>
          </cell>
          <cell r="R4977" t="str">
            <v>-</v>
          </cell>
          <cell r="S4977" t="str">
            <v>ADA</v>
          </cell>
        </row>
        <row r="4978">
          <cell r="A4978" t="str">
            <v>3310134207950002</v>
          </cell>
          <cell r="B4978" t="str">
            <v>3302162107120002</v>
          </cell>
          <cell r="C4978" t="str">
            <v>CITRA JULI PRIHATIN</v>
          </cell>
          <cell r="D4978" t="str">
            <v>PR</v>
          </cell>
          <cell r="E4978">
            <v>34882</v>
          </cell>
          <cell r="F4978">
            <v>24.82191780821918</v>
          </cell>
          <cell r="G4978" t="str">
            <v>KLATEN</v>
          </cell>
          <cell r="H4978" t="str">
            <v>TUMIYANG</v>
          </cell>
          <cell r="I4978" t="str">
            <v>001</v>
          </cell>
          <cell r="J4978" t="str">
            <v>007</v>
          </cell>
          <cell r="K4978" t="str">
            <v>TUMIYANG</v>
          </cell>
          <cell r="L4978" t="str">
            <v>TUMIYANG, RT 001 RW 007</v>
          </cell>
          <cell r="M4978" t="str">
            <v>ISTRI</v>
          </cell>
          <cell r="N4978" t="str">
            <v>KAWIN</v>
          </cell>
          <cell r="O4978" t="str">
            <v>SLTP/Sederajat</v>
          </cell>
          <cell r="P4978" t="str">
            <v>Islam</v>
          </cell>
          <cell r="Q4978" t="str">
            <v>BURUH HARIAN LEPAS</v>
          </cell>
          <cell r="R4978" t="str">
            <v>-</v>
          </cell>
          <cell r="S4978" t="str">
            <v>TIDAK ADA</v>
          </cell>
        </row>
        <row r="4979">
          <cell r="A4979" t="str">
            <v>3302164611120001</v>
          </cell>
          <cell r="B4979" t="str">
            <v>3302162107120002</v>
          </cell>
          <cell r="C4979" t="str">
            <v>NOVI CHAIRUNNISA</v>
          </cell>
          <cell r="D4979" t="str">
            <v>PR</v>
          </cell>
          <cell r="E4979">
            <v>41219</v>
          </cell>
          <cell r="F4979">
            <v>7.4602739726027396</v>
          </cell>
          <cell r="G4979" t="str">
            <v>BANYUMAS</v>
          </cell>
          <cell r="H4979" t="str">
            <v>TUMIYANG</v>
          </cell>
          <cell r="I4979" t="str">
            <v>001</v>
          </cell>
          <cell r="J4979" t="str">
            <v>007</v>
          </cell>
          <cell r="K4979" t="str">
            <v>TUMIYANG</v>
          </cell>
          <cell r="L4979" t="str">
            <v>TUMIYANG, RT 001 RW 007</v>
          </cell>
          <cell r="M4979" t="str">
            <v>ANAK</v>
          </cell>
          <cell r="N4979" t="str">
            <v>BELUM KAWIN</v>
          </cell>
          <cell r="O4979" t="str">
            <v>Tidak/Belum Sekolah</v>
          </cell>
          <cell r="P4979" t="str">
            <v>Islam</v>
          </cell>
          <cell r="Q4979" t="str">
            <v>BELUM/TIDAK BEKERJA</v>
          </cell>
          <cell r="R4979" t="str">
            <v>-</v>
          </cell>
          <cell r="S4979" t="str">
            <v>ADA</v>
          </cell>
        </row>
        <row r="4980">
          <cell r="A4980" t="str">
            <v>3302165612170001</v>
          </cell>
          <cell r="B4980" t="str">
            <v>3302162107120002</v>
          </cell>
          <cell r="C4980" t="str">
            <v>AYLA NURUL LATIFA</v>
          </cell>
          <cell r="D4980" t="str">
            <v>PR</v>
          </cell>
          <cell r="E4980">
            <v>43085</v>
          </cell>
          <cell r="F4980">
            <v>2.3479452054794518</v>
          </cell>
          <cell r="G4980" t="str">
            <v>BANYUMAS</v>
          </cell>
          <cell r="H4980" t="str">
            <v>TUMIYANG</v>
          </cell>
          <cell r="I4980" t="str">
            <v>001</v>
          </cell>
          <cell r="J4980" t="str">
            <v>007</v>
          </cell>
          <cell r="K4980" t="str">
            <v>TUMIYANG</v>
          </cell>
          <cell r="L4980" t="str">
            <v>TUMIYANG, RT 001 RW 007</v>
          </cell>
          <cell r="M4980" t="str">
            <v>ANAK</v>
          </cell>
          <cell r="N4980" t="str">
            <v>BELUM KAWIN</v>
          </cell>
          <cell r="O4980" t="str">
            <v>Tidak/Belum Sekolah</v>
          </cell>
          <cell r="P4980" t="str">
            <v>Islam</v>
          </cell>
          <cell r="Q4980" t="str">
            <v>BELUM/TIDAK BEKERJA</v>
          </cell>
          <cell r="R4980" t="str">
            <v>-</v>
          </cell>
          <cell r="S4980" t="str">
            <v>ADA</v>
          </cell>
        </row>
        <row r="4981">
          <cell r="A4981" t="str">
            <v>3302162903870001</v>
          </cell>
          <cell r="B4981" t="str">
            <v>3302162206170002</v>
          </cell>
          <cell r="C4981" t="str">
            <v>KUSNO</v>
          </cell>
          <cell r="D4981" t="str">
            <v>LK</v>
          </cell>
          <cell r="E4981">
            <v>31865</v>
          </cell>
          <cell r="F4981">
            <v>33.087671232876716</v>
          </cell>
          <cell r="G4981" t="str">
            <v>BANYUMAS</v>
          </cell>
          <cell r="H4981" t="str">
            <v>TUMIYANG</v>
          </cell>
          <cell r="I4981" t="str">
            <v>001</v>
          </cell>
          <cell r="J4981" t="str">
            <v>007</v>
          </cell>
          <cell r="K4981" t="str">
            <v>TUMIYANG</v>
          </cell>
          <cell r="L4981" t="str">
            <v>TUMIYANG, RT 001 RW 007</v>
          </cell>
          <cell r="M4981" t="str">
            <v>KEPALA KELUARGA</v>
          </cell>
          <cell r="N4981" t="str">
            <v>KAWIN</v>
          </cell>
          <cell r="O4981" t="str">
            <v>Tamat SD/Sederajat</v>
          </cell>
          <cell r="P4981" t="str">
            <v>Islam</v>
          </cell>
          <cell r="Q4981" t="str">
            <v>BURUH HARIAN LEPAS</v>
          </cell>
          <cell r="R4981" t="str">
            <v>A</v>
          </cell>
          <cell r="S4981" t="str">
            <v>TIDAK ADA</v>
          </cell>
        </row>
        <row r="4982">
          <cell r="A4982" t="str">
            <v>3302166404720007</v>
          </cell>
          <cell r="B4982" t="str">
            <v>3302162602180006</v>
          </cell>
          <cell r="C4982" t="str">
            <v>JASIYEM</v>
          </cell>
          <cell r="D4982" t="str">
            <v>PR</v>
          </cell>
          <cell r="E4982">
            <v>26413</v>
          </cell>
          <cell r="F4982">
            <v>48.024657534246572</v>
          </cell>
          <cell r="G4982" t="str">
            <v>BANYUMAS</v>
          </cell>
          <cell r="H4982" t="str">
            <v>TUMIYANG</v>
          </cell>
          <cell r="I4982" t="str">
            <v>001</v>
          </cell>
          <cell r="J4982" t="str">
            <v>007</v>
          </cell>
          <cell r="K4982" t="str">
            <v>TUMIYANG</v>
          </cell>
          <cell r="L4982" t="str">
            <v>TUMIYANG, RT 001 RW 007</v>
          </cell>
          <cell r="M4982" t="str">
            <v>KEPALA KELUARGA</v>
          </cell>
          <cell r="N4982" t="str">
            <v>CERAI MATI</v>
          </cell>
          <cell r="O4982" t="str">
            <v>Tamat SD/Sederajat</v>
          </cell>
          <cell r="P4982" t="str">
            <v>Islam</v>
          </cell>
          <cell r="Q4982" t="str">
            <v>MENGURUS RUMAH TANGGA</v>
          </cell>
          <cell r="R4982" t="str">
            <v>-</v>
          </cell>
          <cell r="S4982" t="str">
            <v>TIDAK ADA</v>
          </cell>
        </row>
        <row r="4983">
          <cell r="A4983" t="str">
            <v>3302160203070004</v>
          </cell>
          <cell r="B4983" t="str">
            <v>3302162602180006</v>
          </cell>
          <cell r="C4983" t="str">
            <v>SOFARI</v>
          </cell>
          <cell r="D4983" t="str">
            <v>LK</v>
          </cell>
          <cell r="E4983">
            <v>39143</v>
          </cell>
          <cell r="F4983">
            <v>13.147945205479452</v>
          </cell>
          <cell r="G4983" t="str">
            <v>BANYUMAS</v>
          </cell>
          <cell r="H4983" t="str">
            <v>TUMIYANG</v>
          </cell>
          <cell r="I4983" t="str">
            <v>001</v>
          </cell>
          <cell r="J4983" t="str">
            <v>007</v>
          </cell>
          <cell r="K4983" t="str">
            <v>TUMIYANG</v>
          </cell>
          <cell r="L4983" t="str">
            <v>TUMIYANG, RT 001 RW 007</v>
          </cell>
          <cell r="M4983" t="str">
            <v>ANAK</v>
          </cell>
          <cell r="N4983" t="str">
            <v>BELUM KAWIN</v>
          </cell>
          <cell r="O4983" t="str">
            <v>Tidak/Belum Sekolah</v>
          </cell>
          <cell r="P4983" t="str">
            <v>Islam</v>
          </cell>
          <cell r="Q4983" t="str">
            <v>BELUM/TIDAK BEKERJA</v>
          </cell>
          <cell r="R4983" t="str">
            <v>-</v>
          </cell>
          <cell r="S4983" t="str">
            <v>ADA</v>
          </cell>
        </row>
        <row r="4984">
          <cell r="A4984" t="str">
            <v>3302160212090002</v>
          </cell>
          <cell r="B4984" t="str">
            <v>3302162602180006</v>
          </cell>
          <cell r="C4984" t="str">
            <v>PUPUT SAPUTRA</v>
          </cell>
          <cell r="D4984" t="str">
            <v>LK</v>
          </cell>
          <cell r="E4984">
            <v>40149</v>
          </cell>
          <cell r="F4984">
            <v>10.391780821917807</v>
          </cell>
          <cell r="G4984" t="str">
            <v>BANYUMAS</v>
          </cell>
          <cell r="H4984" t="str">
            <v>TUMIYANG</v>
          </cell>
          <cell r="I4984" t="str">
            <v>001</v>
          </cell>
          <cell r="J4984" t="str">
            <v>007</v>
          </cell>
          <cell r="K4984" t="str">
            <v>TUMIYANG</v>
          </cell>
          <cell r="L4984" t="str">
            <v>TUMIYANG, RT 001 RW 007</v>
          </cell>
          <cell r="M4984" t="str">
            <v>ANAK</v>
          </cell>
          <cell r="N4984" t="str">
            <v>BELUM KAWIN</v>
          </cell>
          <cell r="O4984" t="str">
            <v>Tidak/Belum Sekolah</v>
          </cell>
          <cell r="P4984" t="str">
            <v>Islam</v>
          </cell>
          <cell r="Q4984" t="str">
            <v>BELUM/TIDAK BEKERJA</v>
          </cell>
          <cell r="R4984" t="str">
            <v>-</v>
          </cell>
          <cell r="S4984" t="str">
            <v>ADA</v>
          </cell>
        </row>
        <row r="4985">
          <cell r="A4985" t="str">
            <v>3302165810020002</v>
          </cell>
          <cell r="B4985" t="str">
            <v>3302162602180006</v>
          </cell>
          <cell r="C4985" t="str">
            <v>OKTAVIANINGSIH</v>
          </cell>
          <cell r="D4985" t="str">
            <v>PR</v>
          </cell>
          <cell r="E4985">
            <v>37547</v>
          </cell>
          <cell r="F4985">
            <v>17.520547945205479</v>
          </cell>
          <cell r="G4985" t="str">
            <v>BANYUMAS</v>
          </cell>
          <cell r="H4985" t="str">
            <v>TUMIYANG</v>
          </cell>
          <cell r="I4985" t="str">
            <v>001</v>
          </cell>
          <cell r="J4985" t="str">
            <v>007</v>
          </cell>
          <cell r="K4985" t="str">
            <v>TUMIYANG</v>
          </cell>
          <cell r="L4985" t="str">
            <v>TUMIYANG, RT 001 RW 007</v>
          </cell>
          <cell r="M4985" t="str">
            <v>ANAK</v>
          </cell>
          <cell r="N4985" t="str">
            <v>BELUM KAWIN</v>
          </cell>
          <cell r="O4985" t="str">
            <v>Belum Tamat SD/Sederajat</v>
          </cell>
          <cell r="P4985" t="str">
            <v>Islam</v>
          </cell>
          <cell r="Q4985" t="str">
            <v>PELAJAR/MAHASISWA</v>
          </cell>
          <cell r="R4985" t="str">
            <v>-</v>
          </cell>
          <cell r="S4985" t="str">
            <v>ADA</v>
          </cell>
        </row>
        <row r="4986">
          <cell r="A4986" t="str">
            <v>3302164107430019</v>
          </cell>
          <cell r="B4986" t="str">
            <v>3302162604090026</v>
          </cell>
          <cell r="C4986" t="str">
            <v>CARSEM</v>
          </cell>
          <cell r="D4986" t="str">
            <v>PR</v>
          </cell>
          <cell r="E4986">
            <v>15888</v>
          </cell>
          <cell r="F4986">
            <v>76.860273972602741</v>
          </cell>
          <cell r="G4986" t="str">
            <v>BANYUMAS</v>
          </cell>
          <cell r="H4986" t="str">
            <v>TUMIYANG</v>
          </cell>
          <cell r="I4986" t="str">
            <v>001</v>
          </cell>
          <cell r="J4986" t="str">
            <v>007</v>
          </cell>
          <cell r="K4986" t="str">
            <v>TUMIYANG</v>
          </cell>
          <cell r="L4986" t="str">
            <v>TUMIYANG, RT 001 RW 007</v>
          </cell>
          <cell r="M4986" t="str">
            <v>KEPALA KELUARGA</v>
          </cell>
          <cell r="N4986" t="str">
            <v>CERAI MATI</v>
          </cell>
          <cell r="O4986" t="str">
            <v>Tidak/Belum Sekolah</v>
          </cell>
          <cell r="P4986" t="str">
            <v>Islam</v>
          </cell>
          <cell r="Q4986" t="str">
            <v>MENGURUS RUMAH TANGGA</v>
          </cell>
          <cell r="R4986" t="str">
            <v>-</v>
          </cell>
          <cell r="S4986" t="str">
            <v>TIDAK ADA</v>
          </cell>
        </row>
        <row r="4987">
          <cell r="A4987" t="str">
            <v>3302162012850002</v>
          </cell>
          <cell r="B4987" t="str">
            <v>3302162606120003</v>
          </cell>
          <cell r="C4987" t="str">
            <v>DARYANTO</v>
          </cell>
          <cell r="D4987" t="str">
            <v>LK</v>
          </cell>
          <cell r="E4987">
            <v>31401</v>
          </cell>
          <cell r="F4987">
            <v>34.358904109589041</v>
          </cell>
          <cell r="G4987" t="str">
            <v>BANYUMAS</v>
          </cell>
          <cell r="H4987" t="str">
            <v>TUMIYANG</v>
          </cell>
          <cell r="I4987" t="str">
            <v>001</v>
          </cell>
          <cell r="J4987" t="str">
            <v>007</v>
          </cell>
          <cell r="K4987" t="str">
            <v>TUMIYANG</v>
          </cell>
          <cell r="L4987" t="str">
            <v>TUMIYANG, RT 001 RW 007</v>
          </cell>
          <cell r="M4987" t="str">
            <v>KEPALA KELUARGA</v>
          </cell>
          <cell r="N4987" t="str">
            <v>KAWIN</v>
          </cell>
          <cell r="O4987" t="str">
            <v>Tamat SD/Sederajat</v>
          </cell>
          <cell r="P4987" t="str">
            <v>Islam</v>
          </cell>
          <cell r="Q4987" t="str">
            <v>BURUH HARIAN LEPAS</v>
          </cell>
          <cell r="R4987" t="str">
            <v>-</v>
          </cell>
          <cell r="S4987" t="str">
            <v>TIDAK ADA</v>
          </cell>
        </row>
        <row r="4988">
          <cell r="A4988" t="str">
            <v>3302175707890006</v>
          </cell>
          <cell r="B4988" t="str">
            <v>3302162606120003</v>
          </cell>
          <cell r="C4988" t="str">
            <v>SITI SOHIROH</v>
          </cell>
          <cell r="D4988" t="str">
            <v>PR</v>
          </cell>
          <cell r="E4988">
            <v>32706</v>
          </cell>
          <cell r="F4988">
            <v>30.783561643835615</v>
          </cell>
          <cell r="G4988" t="str">
            <v>BANYUMAS</v>
          </cell>
          <cell r="H4988" t="str">
            <v>TUMIYANG</v>
          </cell>
          <cell r="I4988" t="str">
            <v>001</v>
          </cell>
          <cell r="J4988" t="str">
            <v>007</v>
          </cell>
          <cell r="K4988" t="str">
            <v>TUMIYANG</v>
          </cell>
          <cell r="L4988" t="str">
            <v>TUMIYANG, RT 001 RW 007</v>
          </cell>
          <cell r="M4988" t="str">
            <v>ISTRI</v>
          </cell>
          <cell r="N4988" t="str">
            <v>KAWIN</v>
          </cell>
          <cell r="O4988" t="str">
            <v>Tamat SD/Sederajat</v>
          </cell>
          <cell r="P4988" t="str">
            <v>Islam</v>
          </cell>
          <cell r="Q4988" t="str">
            <v>BELUM/TIDAK BEKERJA</v>
          </cell>
          <cell r="R4988" t="str">
            <v>-</v>
          </cell>
          <cell r="S4988" t="str">
            <v>TIDAK ADA</v>
          </cell>
        </row>
        <row r="4989">
          <cell r="A4989" t="str">
            <v>3302165702120002</v>
          </cell>
          <cell r="B4989" t="str">
            <v>3302162606120003</v>
          </cell>
          <cell r="C4989" t="str">
            <v>NIKMATUL SYIRIL MAULA</v>
          </cell>
          <cell r="D4989" t="str">
            <v>PR</v>
          </cell>
          <cell r="E4989">
            <v>40956</v>
          </cell>
          <cell r="F4989">
            <v>8.1808219178082187</v>
          </cell>
          <cell r="G4989" t="str">
            <v>BANYUMAS</v>
          </cell>
          <cell r="H4989" t="str">
            <v>TUMIYANG</v>
          </cell>
          <cell r="I4989" t="str">
            <v>001</v>
          </cell>
          <cell r="J4989" t="str">
            <v>007</v>
          </cell>
          <cell r="K4989" t="str">
            <v>TUMIYANG</v>
          </cell>
          <cell r="L4989" t="str">
            <v>TUMIYANG, RT 001 RW 007</v>
          </cell>
          <cell r="M4989" t="str">
            <v>ANAK</v>
          </cell>
          <cell r="N4989" t="str">
            <v>BELUM KAWIN</v>
          </cell>
          <cell r="O4989" t="str">
            <v>Tidak/Belum Sekolah</v>
          </cell>
          <cell r="P4989" t="str">
            <v>Islam</v>
          </cell>
          <cell r="Q4989" t="str">
            <v>BELUM/TIDAK BEKERJA</v>
          </cell>
          <cell r="R4989" t="str">
            <v>-</v>
          </cell>
          <cell r="S4989" t="str">
            <v>ADA</v>
          </cell>
        </row>
        <row r="4990">
          <cell r="A4990" t="str">
            <v>3302164307620002</v>
          </cell>
          <cell r="B4990" t="str">
            <v>3302162606190006</v>
          </cell>
          <cell r="C4990" t="str">
            <v>CASTI</v>
          </cell>
          <cell r="D4990" t="str">
            <v>PR</v>
          </cell>
          <cell r="E4990">
            <v>22830</v>
          </cell>
          <cell r="F4990">
            <v>57.841095890410962</v>
          </cell>
          <cell r="G4990" t="str">
            <v>BANYUMAS</v>
          </cell>
          <cell r="H4990" t="str">
            <v>TUMIYANG</v>
          </cell>
          <cell r="I4990" t="str">
            <v>001</v>
          </cell>
          <cell r="J4990" t="str">
            <v>007</v>
          </cell>
          <cell r="K4990" t="str">
            <v>TUMIYANG</v>
          </cell>
          <cell r="L4990" t="str">
            <v>TUMIYANG, RT 001 RW 007</v>
          </cell>
          <cell r="M4990" t="str">
            <v>KEPALA KELUARGA</v>
          </cell>
          <cell r="N4990" t="str">
            <v>CERAI MATI</v>
          </cell>
          <cell r="O4990" t="str">
            <v>Tamat SD/Sederajat</v>
          </cell>
          <cell r="P4990" t="str">
            <v>Islam</v>
          </cell>
          <cell r="Q4990" t="str">
            <v>PETANI/PEKEBUN</v>
          </cell>
          <cell r="R4990" t="str">
            <v>-</v>
          </cell>
          <cell r="S4990" t="str">
            <v>TIDAK ADA</v>
          </cell>
        </row>
        <row r="4991">
          <cell r="A4991" t="str">
            <v>3302162303840003</v>
          </cell>
          <cell r="B4991" t="str">
            <v>3302162704090004</v>
          </cell>
          <cell r="C4991" t="str">
            <v>CAHYONO</v>
          </cell>
          <cell r="D4991" t="str">
            <v>LK</v>
          </cell>
          <cell r="E4991">
            <v>30764</v>
          </cell>
          <cell r="F4991">
            <v>36.104109589041094</v>
          </cell>
          <cell r="G4991" t="str">
            <v>BANYUMAS</v>
          </cell>
          <cell r="H4991" t="str">
            <v>TUMIYANG</v>
          </cell>
          <cell r="I4991" t="str">
            <v>001</v>
          </cell>
          <cell r="J4991" t="str">
            <v>007</v>
          </cell>
          <cell r="K4991" t="str">
            <v>TUMIYANG</v>
          </cell>
          <cell r="L4991" t="str">
            <v>TUMIYANG, RT 001 RW 007</v>
          </cell>
          <cell r="M4991" t="str">
            <v>KEPALA KELUARGA</v>
          </cell>
          <cell r="N4991" t="str">
            <v>KAWIN</v>
          </cell>
          <cell r="O4991" t="str">
            <v>Tamat SD/Sederajat</v>
          </cell>
          <cell r="P4991" t="str">
            <v>Islam</v>
          </cell>
          <cell r="Q4991" t="str">
            <v>BURUH HARIAN LEPAS</v>
          </cell>
          <cell r="R4991" t="str">
            <v>-</v>
          </cell>
          <cell r="S4991" t="str">
            <v>TIDAK ADA</v>
          </cell>
        </row>
        <row r="4992">
          <cell r="A4992" t="str">
            <v>3302162401910004</v>
          </cell>
          <cell r="B4992" t="str">
            <v>3302162711130010</v>
          </cell>
          <cell r="C4992" t="str">
            <v>TATANG KRISTIANDI</v>
          </cell>
          <cell r="D4992" t="str">
            <v>LK</v>
          </cell>
          <cell r="E4992">
            <v>33259</v>
          </cell>
          <cell r="F4992">
            <v>29.268493150684932</v>
          </cell>
          <cell r="G4992" t="str">
            <v>BANYUMAS</v>
          </cell>
          <cell r="H4992" t="str">
            <v>TUMIYANG</v>
          </cell>
          <cell r="I4992" t="str">
            <v>001</v>
          </cell>
          <cell r="J4992" t="str">
            <v>007</v>
          </cell>
          <cell r="K4992" t="str">
            <v>TUMIYANG</v>
          </cell>
          <cell r="L4992" t="str">
            <v>TUMIYANG, RT 001 RW 007</v>
          </cell>
          <cell r="M4992" t="str">
            <v>KEPALA KELUARGA</v>
          </cell>
          <cell r="N4992" t="str">
            <v>KAWIN</v>
          </cell>
          <cell r="O4992" t="str">
            <v>SLTP/Sederajat</v>
          </cell>
          <cell r="P4992" t="str">
            <v>Islam</v>
          </cell>
          <cell r="Q4992" t="str">
            <v>KARYAWAN SWASTA</v>
          </cell>
          <cell r="R4992" t="str">
            <v>-</v>
          </cell>
          <cell r="S4992" t="str">
            <v>ADA</v>
          </cell>
        </row>
        <row r="4993">
          <cell r="A4993" t="str">
            <v>3302166804890003</v>
          </cell>
          <cell r="B4993" t="str">
            <v>3302162711130010</v>
          </cell>
          <cell r="C4993" t="str">
            <v>DRIYANTI</v>
          </cell>
          <cell r="D4993" t="str">
            <v>PR</v>
          </cell>
          <cell r="E4993">
            <v>32626</v>
          </cell>
          <cell r="F4993">
            <v>31.002739726027396</v>
          </cell>
          <cell r="G4993" t="str">
            <v>BANYUMAS</v>
          </cell>
          <cell r="H4993" t="str">
            <v>TUMIYANG</v>
          </cell>
          <cell r="I4993" t="str">
            <v>001</v>
          </cell>
          <cell r="J4993" t="str">
            <v>007</v>
          </cell>
          <cell r="K4993" t="str">
            <v>TUMIYANG</v>
          </cell>
          <cell r="L4993" t="str">
            <v>TUMIYANG, RT 001 RW 007</v>
          </cell>
          <cell r="M4993" t="str">
            <v>ISTRI</v>
          </cell>
          <cell r="N4993" t="str">
            <v>KAWIN</v>
          </cell>
          <cell r="O4993" t="str">
            <v>SLTP/Sederajat</v>
          </cell>
          <cell r="P4993" t="str">
            <v>Islam</v>
          </cell>
          <cell r="Q4993" t="str">
            <v>MENGURUS RUMAH TANGGA</v>
          </cell>
          <cell r="R4993" t="str">
            <v>-</v>
          </cell>
          <cell r="S4993" t="str">
            <v>ADA</v>
          </cell>
        </row>
        <row r="4994">
          <cell r="A4994" t="str">
            <v>3302161004160001</v>
          </cell>
          <cell r="B4994" t="str">
            <v>3302162711130010</v>
          </cell>
          <cell r="C4994" t="str">
            <v>OIIQU AKHTARA KRISTIANDI</v>
          </cell>
          <cell r="D4994" t="str">
            <v>LK</v>
          </cell>
          <cell r="E4994">
            <v>42470</v>
          </cell>
          <cell r="F4994">
            <v>4.0328767123287674</v>
          </cell>
          <cell r="G4994" t="str">
            <v>BANYUMAS</v>
          </cell>
          <cell r="H4994" t="str">
            <v>TUMIYANG</v>
          </cell>
          <cell r="I4994" t="str">
            <v>001</v>
          </cell>
          <cell r="J4994" t="str">
            <v>007</v>
          </cell>
          <cell r="K4994" t="str">
            <v>TUMIYANG</v>
          </cell>
          <cell r="L4994" t="str">
            <v>TUMIYANG, RT 001 RW 007</v>
          </cell>
          <cell r="M4994" t="str">
            <v>ANAK</v>
          </cell>
          <cell r="N4994" t="str">
            <v>BELUM KAWIN</v>
          </cell>
          <cell r="O4994" t="str">
            <v>Tidak/Belum Sekolah</v>
          </cell>
          <cell r="P4994" t="str">
            <v>Islam</v>
          </cell>
          <cell r="Q4994" t="str">
            <v>BELUM/TIDAK BEKERJA</v>
          </cell>
          <cell r="R4994" t="str">
            <v>-</v>
          </cell>
          <cell r="S4994" t="str">
            <v>ADA</v>
          </cell>
        </row>
        <row r="4995">
          <cell r="A4995" t="str">
            <v>3302160107860038</v>
          </cell>
          <cell r="B4995" t="str">
            <v>3302162804120013</v>
          </cell>
          <cell r="C4995" t="str">
            <v>SUKIRMAN</v>
          </cell>
          <cell r="D4995" t="str">
            <v>LK</v>
          </cell>
          <cell r="E4995">
            <v>31594</v>
          </cell>
          <cell r="F4995">
            <v>33.830136986301369</v>
          </cell>
          <cell r="G4995" t="str">
            <v>BANYUMAS</v>
          </cell>
          <cell r="H4995" t="str">
            <v>TUMIYANG</v>
          </cell>
          <cell r="I4995" t="str">
            <v>001</v>
          </cell>
          <cell r="J4995" t="str">
            <v>007</v>
          </cell>
          <cell r="K4995" t="str">
            <v>TUMIYANG</v>
          </cell>
          <cell r="L4995" t="str">
            <v>TUMIYANG, RT 001 RW 007</v>
          </cell>
          <cell r="M4995" t="str">
            <v>KEPALA KELUARGA</v>
          </cell>
          <cell r="N4995" t="str">
            <v>KAWIN</v>
          </cell>
          <cell r="O4995" t="str">
            <v>Tamat SD/Sederajat</v>
          </cell>
          <cell r="P4995" t="str">
            <v>Islam</v>
          </cell>
          <cell r="Q4995" t="str">
            <v>BELUM/TIDAK BEKERJA</v>
          </cell>
          <cell r="R4995" t="str">
            <v>-</v>
          </cell>
          <cell r="S4995" t="str">
            <v>ADA</v>
          </cell>
        </row>
        <row r="4996">
          <cell r="A4996" t="str">
            <v>3302175907930006</v>
          </cell>
          <cell r="B4996" t="str">
            <v>3302162804120013</v>
          </cell>
          <cell r="C4996" t="str">
            <v>TRI LESTARI</v>
          </cell>
          <cell r="D4996" t="str">
            <v>PR</v>
          </cell>
          <cell r="E4996">
            <v>34169</v>
          </cell>
          <cell r="F4996">
            <v>26.775342465753425</v>
          </cell>
          <cell r="G4996" t="str">
            <v>BANYUMAS</v>
          </cell>
          <cell r="H4996" t="str">
            <v>TUMIYANG</v>
          </cell>
          <cell r="I4996" t="str">
            <v>001</v>
          </cell>
          <cell r="J4996" t="str">
            <v>007</v>
          </cell>
          <cell r="K4996" t="str">
            <v>TUMIYANG</v>
          </cell>
          <cell r="L4996" t="str">
            <v>TUMIYANG, RT 001 RW 007</v>
          </cell>
          <cell r="M4996" t="str">
            <v>ISTRI</v>
          </cell>
          <cell r="N4996" t="str">
            <v>KAWIN</v>
          </cell>
          <cell r="O4996" t="str">
            <v>Tamat SD/Sederajat</v>
          </cell>
          <cell r="P4996" t="str">
            <v>Islam</v>
          </cell>
          <cell r="Q4996" t="str">
            <v>BELUM/TIDAK BEKERJA</v>
          </cell>
          <cell r="R4996" t="str">
            <v>-</v>
          </cell>
          <cell r="S4996" t="str">
            <v>TIDAK ADA</v>
          </cell>
        </row>
        <row r="4997">
          <cell r="A4997" t="str">
            <v>3302166906120004</v>
          </cell>
          <cell r="B4997" t="str">
            <v>3302162804120013</v>
          </cell>
          <cell r="C4997" t="str">
            <v>JIHAN DHEA LESTARI</v>
          </cell>
          <cell r="D4997" t="str">
            <v>PR</v>
          </cell>
          <cell r="E4997">
            <v>41089</v>
          </cell>
          <cell r="F4997">
            <v>7.816438356164384</v>
          </cell>
          <cell r="G4997" t="str">
            <v>BANYUMAS</v>
          </cell>
          <cell r="H4997" t="str">
            <v>TUMIYANG</v>
          </cell>
          <cell r="I4997" t="str">
            <v>001</v>
          </cell>
          <cell r="J4997" t="str">
            <v>007</v>
          </cell>
          <cell r="K4997" t="str">
            <v>TUMIYANG</v>
          </cell>
          <cell r="L4997" t="str">
            <v>TUMIYANG, RT 001 RW 007</v>
          </cell>
          <cell r="M4997" t="str">
            <v>ANAK</v>
          </cell>
          <cell r="N4997" t="str">
            <v>BELUM KAWIN</v>
          </cell>
          <cell r="O4997" t="str">
            <v>Tidak/Belum Sekolah</v>
          </cell>
          <cell r="P4997" t="str">
            <v>Islam</v>
          </cell>
          <cell r="Q4997" t="str">
            <v>BELUM/TIDAK BEKERJA</v>
          </cell>
          <cell r="R4997" t="str">
            <v>-</v>
          </cell>
          <cell r="S4997" t="str">
            <v>ADA</v>
          </cell>
        </row>
        <row r="4998">
          <cell r="A4998" t="str">
            <v>3302161701920003</v>
          </cell>
          <cell r="B4998" t="str">
            <v>3302162901160002</v>
          </cell>
          <cell r="C4998" t="str">
            <v>JAMALI</v>
          </cell>
          <cell r="D4998" t="str">
            <v>LK</v>
          </cell>
          <cell r="E4998">
            <v>33620</v>
          </cell>
          <cell r="F4998">
            <v>28.279452054794522</v>
          </cell>
          <cell r="G4998" t="str">
            <v>BANYUMAS</v>
          </cell>
          <cell r="H4998" t="str">
            <v>TUMIYANG</v>
          </cell>
          <cell r="I4998" t="str">
            <v>001</v>
          </cell>
          <cell r="J4998" t="str">
            <v>007</v>
          </cell>
          <cell r="K4998" t="str">
            <v>TUMIYANG</v>
          </cell>
          <cell r="L4998" t="str">
            <v>TUMIYANG, RT 001 RW 007</v>
          </cell>
          <cell r="M4998" t="str">
            <v>KEPALA KELUARGA</v>
          </cell>
          <cell r="N4998" t="str">
            <v>KAWIN</v>
          </cell>
          <cell r="O4998" t="str">
            <v>SLTA/Sederajat</v>
          </cell>
          <cell r="P4998" t="str">
            <v>Islam</v>
          </cell>
          <cell r="Q4998" t="str">
            <v>KARYAWAN SWASTA</v>
          </cell>
          <cell r="R4998" t="str">
            <v>-</v>
          </cell>
          <cell r="S4998" t="str">
            <v>ADA</v>
          </cell>
        </row>
        <row r="4999">
          <cell r="A4999" t="str">
            <v>3302166409940002</v>
          </cell>
          <cell r="B4999" t="str">
            <v>3302162901160002</v>
          </cell>
          <cell r="C4999" t="str">
            <v>DWI WULANDARI</v>
          </cell>
          <cell r="D4999" t="str">
            <v>PR</v>
          </cell>
          <cell r="E4999">
            <v>34601</v>
          </cell>
          <cell r="F4999">
            <v>25.591780821917808</v>
          </cell>
          <cell r="G4999" t="str">
            <v>BANYUMAS</v>
          </cell>
          <cell r="H4999" t="str">
            <v>TUMIYANG</v>
          </cell>
          <cell r="I4999" t="str">
            <v>001</v>
          </cell>
          <cell r="J4999" t="str">
            <v>007</v>
          </cell>
          <cell r="K4999" t="str">
            <v>TUMIYANG</v>
          </cell>
          <cell r="L4999" t="str">
            <v>TUMIYANG, RT 001 RW 007</v>
          </cell>
          <cell r="M4999" t="str">
            <v>ISTRI</v>
          </cell>
          <cell r="N4999" t="str">
            <v>KAWIN</v>
          </cell>
          <cell r="O4999" t="str">
            <v>SLTA/Sederajat</v>
          </cell>
          <cell r="P4999" t="str">
            <v>Islam</v>
          </cell>
          <cell r="Q4999" t="str">
            <v>MENGURUS RUMAH TANGGA</v>
          </cell>
          <cell r="R4999" t="str">
            <v>-</v>
          </cell>
          <cell r="S4999" t="str">
            <v>ADA</v>
          </cell>
        </row>
        <row r="5000">
          <cell r="A5000" t="str">
            <v>3302160711160001</v>
          </cell>
          <cell r="B5000" t="str">
            <v>3302162901160002</v>
          </cell>
          <cell r="C5000" t="str">
            <v>AKHTAR ARJUAN</v>
          </cell>
          <cell r="D5000" t="str">
            <v>LK</v>
          </cell>
          <cell r="E5000">
            <v>42681</v>
          </cell>
          <cell r="F5000">
            <v>3.4547945205479453</v>
          </cell>
          <cell r="G5000" t="str">
            <v>BANYUMAS</v>
          </cell>
          <cell r="H5000" t="str">
            <v>TUMIYANG</v>
          </cell>
          <cell r="I5000" t="str">
            <v>001</v>
          </cell>
          <cell r="J5000" t="str">
            <v>007</v>
          </cell>
          <cell r="K5000" t="str">
            <v>TUMIYANG</v>
          </cell>
          <cell r="L5000" t="str">
            <v>TUMIYANG, RT 001 RW 007</v>
          </cell>
          <cell r="M5000" t="str">
            <v>ANAK</v>
          </cell>
          <cell r="N5000" t="str">
            <v>BELUM KAWIN</v>
          </cell>
          <cell r="O5000" t="str">
            <v>Tidak/Belum Sekolah</v>
          </cell>
          <cell r="P5000" t="str">
            <v>Islam</v>
          </cell>
          <cell r="Q5000" t="str">
            <v>BELUM/TIDAK BEKERJA</v>
          </cell>
          <cell r="R5000" t="str">
            <v>-</v>
          </cell>
          <cell r="S5000" t="str">
            <v>ADA</v>
          </cell>
        </row>
        <row r="5001">
          <cell r="A5001" t="str">
            <v>3302160505870005</v>
          </cell>
          <cell r="B5001" t="str">
            <v>3302163103080005</v>
          </cell>
          <cell r="C5001" t="str">
            <v>MISNGAD</v>
          </cell>
          <cell r="D5001" t="str">
            <v>LK</v>
          </cell>
          <cell r="E5001">
            <v>31902</v>
          </cell>
          <cell r="F5001">
            <v>32.986301369863014</v>
          </cell>
          <cell r="G5001" t="str">
            <v>BANYUMAS</v>
          </cell>
          <cell r="H5001" t="str">
            <v>TUMIYANG</v>
          </cell>
          <cell r="I5001" t="str">
            <v>001</v>
          </cell>
          <cell r="J5001" t="str">
            <v>007</v>
          </cell>
          <cell r="K5001" t="str">
            <v>TUMIYANG</v>
          </cell>
          <cell r="L5001" t="str">
            <v>TUMIYANG, RT 001 RW 007</v>
          </cell>
          <cell r="M5001" t="str">
            <v>KEPALA KELUARGA</v>
          </cell>
          <cell r="N5001" t="str">
            <v>KAWIN</v>
          </cell>
          <cell r="O5001" t="str">
            <v>Tamat SD/Sederajat</v>
          </cell>
          <cell r="P5001" t="str">
            <v>Islam</v>
          </cell>
          <cell r="Q5001" t="str">
            <v>BURUH HARIAN LEPAS</v>
          </cell>
          <cell r="R5001" t="str">
            <v>-</v>
          </cell>
          <cell r="S5001" t="str">
            <v>TIDAK ADA</v>
          </cell>
        </row>
        <row r="5002">
          <cell r="A5002" t="str">
            <v>3302165912890003</v>
          </cell>
          <cell r="B5002" t="str">
            <v>3302163103080005</v>
          </cell>
          <cell r="C5002" t="str">
            <v>TUKINI</v>
          </cell>
          <cell r="D5002" t="str">
            <v>PR</v>
          </cell>
          <cell r="E5002">
            <v>32861</v>
          </cell>
          <cell r="F5002">
            <v>30.358904109589041</v>
          </cell>
          <cell r="G5002" t="str">
            <v>BOYOLALI</v>
          </cell>
          <cell r="H5002" t="str">
            <v>TUMIYANG</v>
          </cell>
          <cell r="I5002" t="str">
            <v>001</v>
          </cell>
          <cell r="J5002" t="str">
            <v>007</v>
          </cell>
          <cell r="K5002" t="str">
            <v>TUMIYANG</v>
          </cell>
          <cell r="L5002" t="str">
            <v>TUMIYANG, RT 001 RW 007</v>
          </cell>
          <cell r="M5002" t="str">
            <v>ISTRI</v>
          </cell>
          <cell r="N5002" t="str">
            <v>KAWIN</v>
          </cell>
          <cell r="O5002" t="str">
            <v>SLTP/Sederajat</v>
          </cell>
          <cell r="P5002" t="str">
            <v>Islam</v>
          </cell>
          <cell r="Q5002" t="str">
            <v>BURUH HARIAN LEPAS</v>
          </cell>
          <cell r="R5002" t="str">
            <v>-</v>
          </cell>
          <cell r="S5002" t="str">
            <v>TIDAK ADA</v>
          </cell>
        </row>
        <row r="5003">
          <cell r="A5003" t="str">
            <v>3302165703080001</v>
          </cell>
          <cell r="B5003" t="str">
            <v>3302163103080005</v>
          </cell>
          <cell r="C5003" t="str">
            <v>SILFIA ANGGRAENI</v>
          </cell>
          <cell r="D5003" t="str">
            <v>PR</v>
          </cell>
          <cell r="E5003">
            <v>39524</v>
          </cell>
          <cell r="F5003">
            <v>12.104109589041096</v>
          </cell>
          <cell r="G5003" t="str">
            <v>BANYUMAS</v>
          </cell>
          <cell r="H5003" t="str">
            <v>TUMIYANG</v>
          </cell>
          <cell r="I5003" t="str">
            <v>001</v>
          </cell>
          <cell r="J5003" t="str">
            <v>007</v>
          </cell>
          <cell r="K5003" t="str">
            <v>TUMIYANG</v>
          </cell>
          <cell r="L5003" t="str">
            <v>TUMIYANG, RT 001 RW 007</v>
          </cell>
          <cell r="M5003" t="str">
            <v>ANAK</v>
          </cell>
          <cell r="N5003" t="str">
            <v>BELUM KAWIN</v>
          </cell>
          <cell r="O5003" t="str">
            <v>Tidak/Belum Sekolah</v>
          </cell>
          <cell r="P5003" t="str">
            <v>Islam</v>
          </cell>
          <cell r="Q5003" t="str">
            <v>BELUM/TIDAK BEKERJA</v>
          </cell>
          <cell r="R5003" t="str">
            <v>-</v>
          </cell>
          <cell r="S5003" t="str">
            <v>ADA</v>
          </cell>
        </row>
        <row r="5004">
          <cell r="A5004" t="str">
            <v>3302160203890003</v>
          </cell>
          <cell r="B5004" t="str">
            <v>3302160206170003</v>
          </cell>
          <cell r="C5004" t="str">
            <v>ASEP ISKANDAR</v>
          </cell>
          <cell r="D5004" t="str">
            <v>LK</v>
          </cell>
          <cell r="E5004">
            <v>32569</v>
          </cell>
          <cell r="F5004">
            <v>31.158904109589042</v>
          </cell>
          <cell r="G5004" t="str">
            <v>BANYUMAS</v>
          </cell>
          <cell r="H5004" t="str">
            <v>TUMIYANG</v>
          </cell>
          <cell r="I5004" t="str">
            <v>002</v>
          </cell>
          <cell r="J5004" t="str">
            <v>007</v>
          </cell>
          <cell r="K5004" t="str">
            <v>TUMIYANG</v>
          </cell>
          <cell r="L5004" t="str">
            <v>TUMIYANG, RT 002 RW 007</v>
          </cell>
          <cell r="M5004" t="str">
            <v>KEPALA KELUARGA</v>
          </cell>
          <cell r="N5004" t="str">
            <v>KAWIN</v>
          </cell>
          <cell r="O5004" t="str">
            <v>SLTP/Sederajat</v>
          </cell>
          <cell r="P5004" t="str">
            <v>Islam</v>
          </cell>
          <cell r="Q5004" t="str">
            <v>BURUH HARIAN LEPAS</v>
          </cell>
          <cell r="R5004" t="str">
            <v>-</v>
          </cell>
          <cell r="S5004" t="str">
            <v>TIDAK ADA</v>
          </cell>
        </row>
        <row r="5005">
          <cell r="A5005" t="str">
            <v>3302166009940001</v>
          </cell>
          <cell r="B5005" t="str">
            <v>3302160206170003</v>
          </cell>
          <cell r="C5005" t="str">
            <v>LIARNI</v>
          </cell>
          <cell r="D5005" t="str">
            <v>PR</v>
          </cell>
          <cell r="E5005">
            <v>34597</v>
          </cell>
          <cell r="F5005">
            <v>25.602739726027398</v>
          </cell>
          <cell r="G5005" t="str">
            <v>BANYUMAS</v>
          </cell>
          <cell r="H5005" t="str">
            <v>TUMIYANG</v>
          </cell>
          <cell r="I5005" t="str">
            <v>002</v>
          </cell>
          <cell r="J5005" t="str">
            <v>007</v>
          </cell>
          <cell r="K5005" t="str">
            <v>TUMIYANG</v>
          </cell>
          <cell r="L5005" t="str">
            <v>TUMIYANG, RT 002 RW 007</v>
          </cell>
          <cell r="M5005" t="str">
            <v>ISTRI</v>
          </cell>
          <cell r="N5005" t="str">
            <v>KAWIN</v>
          </cell>
          <cell r="O5005" t="str">
            <v>SLTP/Sederajat</v>
          </cell>
          <cell r="P5005" t="str">
            <v>Islam</v>
          </cell>
          <cell r="Q5005" t="str">
            <v>MENGURUS RUMAH TANGGA</v>
          </cell>
          <cell r="R5005" t="str">
            <v>-</v>
          </cell>
          <cell r="S5005" t="str">
            <v>ADA</v>
          </cell>
        </row>
        <row r="5006">
          <cell r="A5006" t="str">
            <v>3302161608170001</v>
          </cell>
          <cell r="B5006" t="str">
            <v>3302160206170003</v>
          </cell>
          <cell r="C5006" t="str">
            <v>MUHAMMAD ALBY FAKHRI</v>
          </cell>
          <cell r="D5006" t="str">
            <v>LK</v>
          </cell>
          <cell r="E5006">
            <v>42963</v>
          </cell>
          <cell r="F5006">
            <v>2.6821917808219178</v>
          </cell>
          <cell r="G5006" t="str">
            <v>BANYUMAS</v>
          </cell>
          <cell r="H5006" t="str">
            <v>TUMIYANG</v>
          </cell>
          <cell r="I5006" t="str">
            <v>002</v>
          </cell>
          <cell r="J5006" t="str">
            <v>007</v>
          </cell>
          <cell r="K5006" t="str">
            <v>TUMIYANG</v>
          </cell>
          <cell r="L5006" t="str">
            <v>TUMIYANG, RT 002 RW 007</v>
          </cell>
          <cell r="M5006" t="str">
            <v>ANAK</v>
          </cell>
          <cell r="N5006" t="str">
            <v>BELUM KAWIN</v>
          </cell>
          <cell r="O5006" t="str">
            <v>Tidak/Belum Sekolah</v>
          </cell>
          <cell r="P5006" t="str">
            <v>Islam</v>
          </cell>
          <cell r="Q5006" t="str">
            <v>BELUM/TIDAK BEKERJA</v>
          </cell>
          <cell r="R5006" t="str">
            <v>-</v>
          </cell>
          <cell r="S5006" t="str">
            <v>ADA</v>
          </cell>
        </row>
        <row r="5007">
          <cell r="A5007" t="str">
            <v>3302160107590062</v>
          </cell>
          <cell r="B5007" t="str">
            <v>3302160303070006</v>
          </cell>
          <cell r="C5007" t="str">
            <v>SUMARTO WATAM</v>
          </cell>
          <cell r="D5007" t="str">
            <v>LK</v>
          </cell>
          <cell r="E5007">
            <v>21732</v>
          </cell>
          <cell r="F5007">
            <v>60.849315068493148</v>
          </cell>
          <cell r="G5007" t="str">
            <v>BANYUMAS</v>
          </cell>
          <cell r="H5007" t="str">
            <v>TUMIYANG</v>
          </cell>
          <cell r="I5007" t="str">
            <v>002</v>
          </cell>
          <cell r="J5007" t="str">
            <v>007</v>
          </cell>
          <cell r="K5007" t="str">
            <v>TUMIYANG</v>
          </cell>
          <cell r="L5007" t="str">
            <v>TUMIYANG, RT 002 RW 007</v>
          </cell>
          <cell r="M5007" t="str">
            <v>KEPALA KELUARGA</v>
          </cell>
          <cell r="N5007" t="str">
            <v>KAWIN</v>
          </cell>
          <cell r="O5007" t="str">
            <v>Tamat SD/Sederajat</v>
          </cell>
          <cell r="P5007" t="str">
            <v>Islam</v>
          </cell>
          <cell r="Q5007" t="str">
            <v>PETANI/PEKEBUN</v>
          </cell>
          <cell r="R5007" t="str">
            <v>-</v>
          </cell>
          <cell r="S5007" t="str">
            <v>TIDAK ADA</v>
          </cell>
        </row>
        <row r="5008">
          <cell r="A5008" t="str">
            <v>3302164107600071</v>
          </cell>
          <cell r="B5008" t="str">
            <v>3302160303070006</v>
          </cell>
          <cell r="C5008" t="str">
            <v>CARIYAH</v>
          </cell>
          <cell r="D5008" t="str">
            <v>PR</v>
          </cell>
          <cell r="E5008">
            <v>22098</v>
          </cell>
          <cell r="F5008">
            <v>59.846575342465755</v>
          </cell>
          <cell r="G5008" t="str">
            <v>BANYUMAS</v>
          </cell>
          <cell r="H5008" t="str">
            <v>TUMIYANG</v>
          </cell>
          <cell r="I5008" t="str">
            <v>002</v>
          </cell>
          <cell r="J5008" t="str">
            <v>007</v>
          </cell>
          <cell r="K5008" t="str">
            <v>TUMIYANG</v>
          </cell>
          <cell r="L5008" t="str">
            <v>TUMIYANG, RT 002 RW 007</v>
          </cell>
          <cell r="M5008" t="str">
            <v>ISTRI</v>
          </cell>
          <cell r="N5008" t="str">
            <v>KAWIN</v>
          </cell>
          <cell r="O5008" t="str">
            <v>Tamat SD/Sederajat</v>
          </cell>
          <cell r="P5008" t="str">
            <v>Islam</v>
          </cell>
          <cell r="Q5008" t="str">
            <v>MENGURUS RUMAH TANGGA</v>
          </cell>
          <cell r="R5008" t="str">
            <v>-</v>
          </cell>
          <cell r="S5008" t="str">
            <v>TIDAK ADA</v>
          </cell>
        </row>
        <row r="5009">
          <cell r="A5009" t="str">
            <v>3302160107360007</v>
          </cell>
          <cell r="B5009" t="str">
            <v>3302160310170001</v>
          </cell>
          <cell r="C5009" t="str">
            <v>SANMARTA</v>
          </cell>
          <cell r="D5009" t="str">
            <v>LK</v>
          </cell>
          <cell r="E5009">
            <v>13332</v>
          </cell>
          <cell r="F5009">
            <v>83.863013698630141</v>
          </cell>
          <cell r="G5009" t="str">
            <v>BANYUMAS</v>
          </cell>
          <cell r="H5009" t="str">
            <v>TUMIYANG</v>
          </cell>
          <cell r="I5009" t="str">
            <v>002</v>
          </cell>
          <cell r="J5009" t="str">
            <v>007</v>
          </cell>
          <cell r="K5009" t="str">
            <v>TUMIYANG</v>
          </cell>
          <cell r="L5009" t="str">
            <v>TUMIYANG, RT 002 RW 007</v>
          </cell>
          <cell r="M5009" t="str">
            <v>KEPALA KELUARGA</v>
          </cell>
          <cell r="N5009" t="str">
            <v>CERAI MATI</v>
          </cell>
          <cell r="O5009" t="str">
            <v>Tamat SD/Sederajat</v>
          </cell>
          <cell r="P5009" t="str">
            <v>Islam</v>
          </cell>
          <cell r="Q5009" t="str">
            <v>BURUH HARIAN LEPAS</v>
          </cell>
          <cell r="R5009" t="str">
            <v>-</v>
          </cell>
          <cell r="S5009" t="str">
            <v>TIDAK ADA</v>
          </cell>
        </row>
        <row r="5010">
          <cell r="A5010" t="str">
            <v>3302160309710003</v>
          </cell>
          <cell r="B5010" t="str">
            <v>3302160412060009</v>
          </cell>
          <cell r="C5010" t="str">
            <v>DASUKI</v>
          </cell>
          <cell r="D5010" t="str">
            <v>LK</v>
          </cell>
          <cell r="E5010">
            <v>26179</v>
          </cell>
          <cell r="F5010">
            <v>48.665753424657531</v>
          </cell>
          <cell r="G5010" t="str">
            <v>BANYUMAS</v>
          </cell>
          <cell r="H5010" t="str">
            <v>TUMIYANG</v>
          </cell>
          <cell r="I5010" t="str">
            <v>002</v>
          </cell>
          <cell r="J5010" t="str">
            <v>007</v>
          </cell>
          <cell r="K5010" t="str">
            <v>TUMIYANG</v>
          </cell>
          <cell r="L5010" t="str">
            <v>TUMIYANG, RT 002 RW 007</v>
          </cell>
          <cell r="M5010" t="str">
            <v>KEPALA KELUARGA</v>
          </cell>
          <cell r="N5010" t="str">
            <v>KAWIN</v>
          </cell>
          <cell r="O5010" t="str">
            <v>Tamat SD/Sederajat</v>
          </cell>
          <cell r="P5010" t="str">
            <v>Islam</v>
          </cell>
          <cell r="Q5010" t="str">
            <v>PEDAGANG</v>
          </cell>
          <cell r="R5010" t="str">
            <v>-</v>
          </cell>
          <cell r="S5010" t="str">
            <v>TIDAK ADA</v>
          </cell>
        </row>
        <row r="5011">
          <cell r="A5011" t="str">
            <v>3302166606730001</v>
          </cell>
          <cell r="B5011" t="str">
            <v>3302160412060009</v>
          </cell>
          <cell r="C5011" t="str">
            <v>TARTI</v>
          </cell>
          <cell r="D5011" t="str">
            <v>PR</v>
          </cell>
          <cell r="E5011">
            <v>26841</v>
          </cell>
          <cell r="F5011">
            <v>46.852054794520548</v>
          </cell>
          <cell r="G5011" t="str">
            <v>BANYUMAS</v>
          </cell>
          <cell r="H5011" t="str">
            <v>TUMIYANG</v>
          </cell>
          <cell r="I5011" t="str">
            <v>002</v>
          </cell>
          <cell r="J5011" t="str">
            <v>007</v>
          </cell>
          <cell r="K5011" t="str">
            <v>TUMIYANG</v>
          </cell>
          <cell r="L5011" t="str">
            <v>TUMIYANG, RT 002 RW 007</v>
          </cell>
          <cell r="M5011" t="str">
            <v>ISTRI</v>
          </cell>
          <cell r="N5011" t="str">
            <v>KAWIN</v>
          </cell>
          <cell r="O5011" t="str">
            <v>Tamat SD/Sederajat</v>
          </cell>
          <cell r="P5011" t="str">
            <v>Islam</v>
          </cell>
          <cell r="Q5011" t="str">
            <v>MENGURUS RUMAH TANGGA</v>
          </cell>
          <cell r="R5011" t="str">
            <v>-</v>
          </cell>
          <cell r="S5011" t="str">
            <v>TIDAK ADA</v>
          </cell>
        </row>
        <row r="5012">
          <cell r="A5012" t="str">
            <v>3302161611070001</v>
          </cell>
          <cell r="B5012" t="str">
            <v>3302160412060009</v>
          </cell>
          <cell r="C5012" t="str">
            <v>ANDY PRIMADI</v>
          </cell>
          <cell r="D5012" t="str">
            <v>LK</v>
          </cell>
          <cell r="E5012">
            <v>39402</v>
          </cell>
          <cell r="F5012">
            <v>12.438356164383562</v>
          </cell>
          <cell r="G5012" t="str">
            <v>BANYUMAS</v>
          </cell>
          <cell r="H5012" t="str">
            <v>TUMIYANG</v>
          </cell>
          <cell r="I5012" t="str">
            <v>002</v>
          </cell>
          <cell r="J5012" t="str">
            <v>007</v>
          </cell>
          <cell r="K5012" t="str">
            <v>TUMIYANG</v>
          </cell>
          <cell r="L5012" t="str">
            <v>TUMIYANG, RT 002 RW 007</v>
          </cell>
          <cell r="M5012" t="str">
            <v>ANAK</v>
          </cell>
          <cell r="N5012" t="str">
            <v>BELUM KAWIN</v>
          </cell>
          <cell r="O5012" t="str">
            <v>Tidak/Belum Sekolah</v>
          </cell>
          <cell r="P5012" t="str">
            <v>Islam</v>
          </cell>
          <cell r="Q5012" t="str">
            <v>BELUM/TIDAK BEKERJA</v>
          </cell>
          <cell r="R5012" t="str">
            <v>-</v>
          </cell>
          <cell r="S5012" t="str">
            <v>ADA</v>
          </cell>
        </row>
        <row r="5013">
          <cell r="A5013" t="str">
            <v>3302162308960005</v>
          </cell>
          <cell r="B5013" t="str">
            <v>3302160412060009</v>
          </cell>
          <cell r="C5013" t="str">
            <v>RIZKI PRIMADI</v>
          </cell>
          <cell r="D5013" t="str">
            <v>LK</v>
          </cell>
          <cell r="E5013">
            <v>35300</v>
          </cell>
          <cell r="F5013">
            <v>23.676712328767124</v>
          </cell>
          <cell r="G5013" t="str">
            <v>BANYUMAS</v>
          </cell>
          <cell r="H5013" t="str">
            <v>TUMIYANG</v>
          </cell>
          <cell r="I5013" t="str">
            <v>002</v>
          </cell>
          <cell r="J5013" t="str">
            <v>007</v>
          </cell>
          <cell r="K5013" t="str">
            <v>TUMIYANG</v>
          </cell>
          <cell r="L5013" t="str">
            <v>TUMIYANG, RT 002 RW 007</v>
          </cell>
          <cell r="M5013" t="str">
            <v>ANAK</v>
          </cell>
          <cell r="N5013" t="str">
            <v>BELUM KAWIN</v>
          </cell>
          <cell r="O5013" t="str">
            <v>Belum Tamat SD/Sederajat</v>
          </cell>
          <cell r="P5013" t="str">
            <v>Islam</v>
          </cell>
          <cell r="Q5013" t="str">
            <v>BELUM/TIDAK BEKERJA</v>
          </cell>
          <cell r="R5013" t="str">
            <v>-</v>
          </cell>
          <cell r="S5013" t="str">
            <v>TIDAK ADA</v>
          </cell>
        </row>
        <row r="5014">
          <cell r="A5014" t="str">
            <v>3302162109940001</v>
          </cell>
          <cell r="B5014" t="str">
            <v>3302160607170008</v>
          </cell>
          <cell r="C5014" t="str">
            <v>TIRNOTO</v>
          </cell>
          <cell r="D5014" t="str">
            <v>LK</v>
          </cell>
          <cell r="E5014">
            <v>34598</v>
          </cell>
          <cell r="F5014">
            <v>25.6</v>
          </cell>
          <cell r="G5014" t="str">
            <v>BANYUMAS</v>
          </cell>
          <cell r="H5014" t="str">
            <v>TUMIYANG</v>
          </cell>
          <cell r="I5014" t="str">
            <v>002</v>
          </cell>
          <cell r="J5014" t="str">
            <v>007</v>
          </cell>
          <cell r="K5014" t="str">
            <v>TUMIYANG</v>
          </cell>
          <cell r="L5014" t="str">
            <v>TUMIYANG, RT 002 RW 007</v>
          </cell>
          <cell r="M5014" t="str">
            <v>KEPALA KELUARGA</v>
          </cell>
          <cell r="N5014" t="str">
            <v>KAWIN</v>
          </cell>
          <cell r="O5014" t="str">
            <v>SLTP/Sederajat</v>
          </cell>
          <cell r="P5014" t="str">
            <v>Islam</v>
          </cell>
          <cell r="Q5014" t="str">
            <v>BURUH HARIAN LEPAS</v>
          </cell>
          <cell r="R5014" t="str">
            <v>-</v>
          </cell>
          <cell r="S5014" t="str">
            <v>ADA</v>
          </cell>
        </row>
        <row r="5015">
          <cell r="A5015" t="str">
            <v>3302166701920001</v>
          </cell>
          <cell r="B5015" t="str">
            <v>3302160607170008</v>
          </cell>
          <cell r="C5015" t="str">
            <v>SUSANTI</v>
          </cell>
          <cell r="D5015" t="str">
            <v>PR</v>
          </cell>
          <cell r="E5015">
            <v>33630</v>
          </cell>
          <cell r="F5015">
            <v>28.252054794520546</v>
          </cell>
          <cell r="G5015" t="str">
            <v>BANYUMAS</v>
          </cell>
          <cell r="H5015" t="str">
            <v>TUMIYANG</v>
          </cell>
          <cell r="I5015" t="str">
            <v>002</v>
          </cell>
          <cell r="J5015" t="str">
            <v>007</v>
          </cell>
          <cell r="K5015" t="str">
            <v>TUMIYANG</v>
          </cell>
          <cell r="L5015" t="str">
            <v>TUMIYANG, RT 002 RW 007</v>
          </cell>
          <cell r="M5015" t="str">
            <v>ISTRI</v>
          </cell>
          <cell r="N5015" t="str">
            <v>KAWIN</v>
          </cell>
          <cell r="O5015" t="str">
            <v>Tamat SD/Sederajat</v>
          </cell>
          <cell r="P5015" t="str">
            <v>Islam</v>
          </cell>
          <cell r="Q5015" t="str">
            <v>MENGURUS RUMAH TANGGA</v>
          </cell>
          <cell r="R5015" t="str">
            <v>-</v>
          </cell>
          <cell r="S5015" t="str">
            <v>TIDAK ADA</v>
          </cell>
        </row>
        <row r="5016">
          <cell r="A5016" t="str">
            <v>3302160107620046</v>
          </cell>
          <cell r="B5016" t="str">
            <v>3302160707150012</v>
          </cell>
          <cell r="C5016" t="str">
            <v>WARIM</v>
          </cell>
          <cell r="D5016" t="str">
            <v>LK</v>
          </cell>
          <cell r="E5016">
            <v>22828</v>
          </cell>
          <cell r="F5016">
            <v>57.846575342465755</v>
          </cell>
          <cell r="G5016" t="str">
            <v>BANYUMAS</v>
          </cell>
          <cell r="H5016" t="str">
            <v>TUMIYANG</v>
          </cell>
          <cell r="I5016" t="str">
            <v>002</v>
          </cell>
          <cell r="J5016" t="str">
            <v>007</v>
          </cell>
          <cell r="K5016" t="str">
            <v>TUMIYANG</v>
          </cell>
          <cell r="L5016" t="str">
            <v>TUMIYANG, RT 002 RW 007</v>
          </cell>
          <cell r="M5016" t="str">
            <v>KEPALA KELUARGA</v>
          </cell>
          <cell r="N5016" t="str">
            <v>KAWIN</v>
          </cell>
          <cell r="O5016" t="str">
            <v>Belum Tamat SD/Sederajat</v>
          </cell>
          <cell r="P5016" t="str">
            <v>Islam</v>
          </cell>
          <cell r="Q5016" t="str">
            <v>BURUH HARIAN LEPAS</v>
          </cell>
          <cell r="R5016" t="str">
            <v>-</v>
          </cell>
          <cell r="S5016" t="str">
            <v>TIDAK ADA</v>
          </cell>
        </row>
        <row r="5017">
          <cell r="A5017" t="str">
            <v>3302164107790007</v>
          </cell>
          <cell r="B5017" t="str">
            <v>3302160707150012</v>
          </cell>
          <cell r="C5017" t="str">
            <v>SITI ASIYAH</v>
          </cell>
          <cell r="D5017" t="str">
            <v>PR</v>
          </cell>
          <cell r="E5017">
            <v>29037</v>
          </cell>
          <cell r="F5017">
            <v>40.835616438356162</v>
          </cell>
          <cell r="G5017" t="str">
            <v>BANYUMAS</v>
          </cell>
          <cell r="H5017" t="str">
            <v>TUMIYANG</v>
          </cell>
          <cell r="I5017" t="str">
            <v>002</v>
          </cell>
          <cell r="J5017" t="str">
            <v>007</v>
          </cell>
          <cell r="K5017" t="str">
            <v>TUMIYANG</v>
          </cell>
          <cell r="L5017" t="str">
            <v>TUMIYANG, RT 002 RW 007</v>
          </cell>
          <cell r="M5017" t="str">
            <v>ISTRI</v>
          </cell>
          <cell r="N5017" t="str">
            <v>KAWIN</v>
          </cell>
          <cell r="O5017" t="str">
            <v>Tamat SD/Sederajat</v>
          </cell>
          <cell r="P5017" t="str">
            <v>Islam</v>
          </cell>
          <cell r="Q5017" t="str">
            <v>MENGURUS RUMAH TANGGA</v>
          </cell>
          <cell r="R5017" t="str">
            <v>-</v>
          </cell>
          <cell r="S5017" t="str">
            <v>TIDAK ADA</v>
          </cell>
        </row>
        <row r="5018">
          <cell r="A5018" t="str">
            <v>3302164107520017</v>
          </cell>
          <cell r="B5018" t="str">
            <v>3302160707150012</v>
          </cell>
          <cell r="C5018" t="str">
            <v>KHOTIJAH</v>
          </cell>
          <cell r="D5018" t="str">
            <v>PR</v>
          </cell>
          <cell r="E5018">
            <v>19176</v>
          </cell>
          <cell r="F5018">
            <v>67.852054794520555</v>
          </cell>
          <cell r="G5018" t="str">
            <v>BANYUMAS</v>
          </cell>
          <cell r="H5018" t="str">
            <v>TUMIYANG</v>
          </cell>
          <cell r="I5018" t="str">
            <v>002</v>
          </cell>
          <cell r="J5018" t="str">
            <v>007</v>
          </cell>
          <cell r="K5018" t="str">
            <v>TUMIYANG</v>
          </cell>
          <cell r="L5018" t="str">
            <v>TUMIYANG, RT 002 RW 007</v>
          </cell>
          <cell r="M5018" t="str">
            <v>MERTUA</v>
          </cell>
          <cell r="N5018" t="str">
            <v>CERAI MATI</v>
          </cell>
          <cell r="O5018" t="str">
            <v>Belum Tamat SD/Sederajat</v>
          </cell>
          <cell r="P5018" t="str">
            <v>Islam</v>
          </cell>
          <cell r="Q5018" t="str">
            <v>BURUH TANI/PERKEBUNAN</v>
          </cell>
          <cell r="R5018" t="str">
            <v>-</v>
          </cell>
          <cell r="S5018" t="str">
            <v>TIDAK ADA</v>
          </cell>
        </row>
        <row r="5019">
          <cell r="A5019" t="str">
            <v>3302160107550012</v>
          </cell>
          <cell r="B5019" t="str">
            <v>3302160707150013</v>
          </cell>
          <cell r="C5019" t="str">
            <v>RAKIMAN</v>
          </cell>
          <cell r="D5019" t="str">
            <v>LK</v>
          </cell>
          <cell r="E5019">
            <v>20271</v>
          </cell>
          <cell r="F5019">
            <v>64.852054794520555</v>
          </cell>
          <cell r="G5019" t="str">
            <v>BANYUMAS</v>
          </cell>
          <cell r="H5019" t="str">
            <v>TUMIYANG</v>
          </cell>
          <cell r="I5019" t="str">
            <v>002</v>
          </cell>
          <cell r="J5019" t="str">
            <v>007</v>
          </cell>
          <cell r="K5019" t="str">
            <v>TUMIYANG</v>
          </cell>
          <cell r="L5019" t="str">
            <v>TUMIYANG, RT 002 RW 007</v>
          </cell>
          <cell r="M5019" t="str">
            <v>KEPALA KELUARGA</v>
          </cell>
          <cell r="N5019" t="str">
            <v>KAWIN</v>
          </cell>
          <cell r="O5019" t="str">
            <v>Tamat SD/Sederajat</v>
          </cell>
          <cell r="P5019" t="str">
            <v>Islam</v>
          </cell>
          <cell r="Q5019" t="str">
            <v>BURUH HARIAN LEPAS</v>
          </cell>
          <cell r="R5019" t="str">
            <v>-</v>
          </cell>
          <cell r="S5019" t="str">
            <v>TIDAK ADA</v>
          </cell>
        </row>
        <row r="5020">
          <cell r="A5020" t="str">
            <v>3302164706740002</v>
          </cell>
          <cell r="B5020" t="str">
            <v>3302160708060072</v>
          </cell>
          <cell r="C5020" t="str">
            <v>KAMINI</v>
          </cell>
          <cell r="D5020" t="str">
            <v>PR</v>
          </cell>
          <cell r="E5020">
            <v>27187</v>
          </cell>
          <cell r="F5020">
            <v>45.904109589041099</v>
          </cell>
          <cell r="G5020" t="str">
            <v>BANYUMAS</v>
          </cell>
          <cell r="H5020" t="str">
            <v>TUMIYANG</v>
          </cell>
          <cell r="I5020" t="str">
            <v>002</v>
          </cell>
          <cell r="J5020" t="str">
            <v>007</v>
          </cell>
          <cell r="K5020" t="str">
            <v>TUMIYANG</v>
          </cell>
          <cell r="L5020" t="str">
            <v>TUMIYANG, RT 002 RW 007</v>
          </cell>
          <cell r="M5020" t="str">
            <v>KEPALA KELUARGA</v>
          </cell>
          <cell r="N5020" t="str">
            <v>CERAI MATI</v>
          </cell>
          <cell r="O5020" t="str">
            <v>Tamat SD/Sederajat</v>
          </cell>
          <cell r="P5020" t="str">
            <v>Islam</v>
          </cell>
          <cell r="Q5020" t="str">
            <v>PEMBANTU RUMAH TANGGA</v>
          </cell>
          <cell r="R5020" t="str">
            <v>-</v>
          </cell>
          <cell r="S5020" t="str">
            <v>TIDAK ADA</v>
          </cell>
        </row>
        <row r="5021">
          <cell r="A5021" t="str">
            <v>3302160110000001</v>
          </cell>
          <cell r="B5021" t="str">
            <v>3302160708060072</v>
          </cell>
          <cell r="C5021" t="str">
            <v>UNTUNG SLAMET</v>
          </cell>
          <cell r="D5021" t="str">
            <v>LK</v>
          </cell>
          <cell r="E5021">
            <v>36800</v>
          </cell>
          <cell r="F5021">
            <v>19.567123287671233</v>
          </cell>
          <cell r="G5021" t="str">
            <v>BANYUMAS</v>
          </cell>
          <cell r="H5021" t="str">
            <v>TUMIYANG</v>
          </cell>
          <cell r="I5021" t="str">
            <v>002</v>
          </cell>
          <cell r="J5021" t="str">
            <v>007</v>
          </cell>
          <cell r="K5021" t="str">
            <v>TUMIYANG</v>
          </cell>
          <cell r="L5021" t="str">
            <v>TUMIYANG, RT 002 RW 007</v>
          </cell>
          <cell r="M5021" t="str">
            <v>ANAK</v>
          </cell>
          <cell r="N5021" t="str">
            <v>BELUM KAWIN</v>
          </cell>
          <cell r="O5021" t="str">
            <v>Tidak/Belum Sekolah</v>
          </cell>
          <cell r="P5021" t="str">
            <v>Islam</v>
          </cell>
          <cell r="Q5021" t="str">
            <v>BELUM/TIDAK BEKERJA</v>
          </cell>
          <cell r="R5021" t="str">
            <v>-</v>
          </cell>
          <cell r="S5021" t="str">
            <v>TIDAK ADA</v>
          </cell>
        </row>
        <row r="5022">
          <cell r="A5022" t="str">
            <v>3302160506910001</v>
          </cell>
          <cell r="B5022" t="str">
            <v>3302160708060072</v>
          </cell>
          <cell r="C5022" t="str">
            <v>BASUKI</v>
          </cell>
          <cell r="D5022" t="str">
            <v>LK</v>
          </cell>
          <cell r="E5022">
            <v>33394</v>
          </cell>
          <cell r="F5022">
            <v>28.898630136986302</v>
          </cell>
          <cell r="G5022" t="str">
            <v>BANYUMAS</v>
          </cell>
          <cell r="H5022" t="str">
            <v>TUMIYANG</v>
          </cell>
          <cell r="I5022" t="str">
            <v>002</v>
          </cell>
          <cell r="J5022" t="str">
            <v>007</v>
          </cell>
          <cell r="K5022" t="str">
            <v>TUMIYANG</v>
          </cell>
          <cell r="L5022" t="str">
            <v>TUMIYANG, RT 002 RW 007</v>
          </cell>
          <cell r="M5022" t="str">
            <v>ANAK</v>
          </cell>
          <cell r="N5022" t="str">
            <v>BELUM KAWIN</v>
          </cell>
          <cell r="O5022" t="str">
            <v>Tamat SD/Sederajat</v>
          </cell>
          <cell r="P5022" t="str">
            <v>Islam</v>
          </cell>
          <cell r="Q5022" t="str">
            <v>BELUM/TIDAK BEKERJA</v>
          </cell>
          <cell r="R5022" t="str">
            <v>-</v>
          </cell>
          <cell r="S5022" t="str">
            <v>TIDAK ADA</v>
          </cell>
        </row>
        <row r="5023">
          <cell r="A5023" t="str">
            <v>3302162104740001</v>
          </cell>
          <cell r="B5023" t="str">
            <v>3302161302057987</v>
          </cell>
          <cell r="C5023" t="str">
            <v>WARSONO</v>
          </cell>
          <cell r="D5023" t="str">
            <v>LK</v>
          </cell>
          <cell r="E5023">
            <v>27140</v>
          </cell>
          <cell r="F5023">
            <v>46.032876712328765</v>
          </cell>
          <cell r="G5023" t="str">
            <v>BANYUMAS</v>
          </cell>
          <cell r="H5023" t="str">
            <v>TUMIYANG</v>
          </cell>
          <cell r="I5023" t="str">
            <v>002</v>
          </cell>
          <cell r="J5023" t="str">
            <v>007</v>
          </cell>
          <cell r="K5023" t="str">
            <v>TUMIYANG</v>
          </cell>
          <cell r="L5023" t="str">
            <v>TUMIYANG, RT 002 RW 007</v>
          </cell>
          <cell r="M5023" t="str">
            <v>KEPALA KELUARGA</v>
          </cell>
          <cell r="N5023" t="str">
            <v>KAWIN</v>
          </cell>
          <cell r="O5023" t="str">
            <v>Tamat SD/Sederajat</v>
          </cell>
          <cell r="P5023" t="str">
            <v>Islam</v>
          </cell>
          <cell r="Q5023" t="str">
            <v>PETANI/PEKEBUN</v>
          </cell>
          <cell r="R5023" t="str">
            <v>-</v>
          </cell>
          <cell r="S5023" t="str">
            <v>TIDAK ADA</v>
          </cell>
        </row>
        <row r="5024">
          <cell r="A5024" t="str">
            <v>3302165606760002</v>
          </cell>
          <cell r="B5024" t="str">
            <v>3302161302057987</v>
          </cell>
          <cell r="C5024" t="str">
            <v>ROCHYATI</v>
          </cell>
          <cell r="D5024" t="str">
            <v>PR</v>
          </cell>
          <cell r="E5024">
            <v>27927</v>
          </cell>
          <cell r="F5024">
            <v>43.876712328767127</v>
          </cell>
          <cell r="G5024" t="str">
            <v>BANYUMAS</v>
          </cell>
          <cell r="H5024" t="str">
            <v>TUMIYANG</v>
          </cell>
          <cell r="I5024" t="str">
            <v>002</v>
          </cell>
          <cell r="J5024" t="str">
            <v>007</v>
          </cell>
          <cell r="K5024" t="str">
            <v>TUMIYANG</v>
          </cell>
          <cell r="L5024" t="str">
            <v>TUMIYANG, RT 002 RW 007</v>
          </cell>
          <cell r="M5024" t="str">
            <v>ISTRI</v>
          </cell>
          <cell r="N5024" t="str">
            <v>KAWIN</v>
          </cell>
          <cell r="O5024" t="str">
            <v>Tamat SD/Sederajat</v>
          </cell>
          <cell r="P5024" t="str">
            <v>Islam</v>
          </cell>
          <cell r="Q5024" t="str">
            <v>MENGURUS RUMAH TANGGA</v>
          </cell>
          <cell r="R5024" t="str">
            <v>-</v>
          </cell>
          <cell r="S5024" t="str">
            <v>TIDAK ADA</v>
          </cell>
        </row>
        <row r="5025">
          <cell r="A5025" t="str">
            <v>3302164108980003</v>
          </cell>
          <cell r="B5025" t="str">
            <v>3302161302057987</v>
          </cell>
          <cell r="C5025" t="str">
            <v>PENI RIOWATI</v>
          </cell>
          <cell r="D5025" t="str">
            <v>PR</v>
          </cell>
          <cell r="E5025">
            <v>36008</v>
          </cell>
          <cell r="F5025">
            <v>21.736986301369864</v>
          </cell>
          <cell r="G5025" t="str">
            <v>BANYUMAS</v>
          </cell>
          <cell r="H5025" t="str">
            <v>TUMIYANG</v>
          </cell>
          <cell r="I5025" t="str">
            <v>002</v>
          </cell>
          <cell r="J5025" t="str">
            <v>007</v>
          </cell>
          <cell r="K5025" t="str">
            <v>TUMIYANG</v>
          </cell>
          <cell r="L5025" t="str">
            <v>TUMIYANG, RT 002 RW 007</v>
          </cell>
          <cell r="M5025" t="str">
            <v>ANAK</v>
          </cell>
          <cell r="N5025" t="str">
            <v>BELUM KAWIN</v>
          </cell>
          <cell r="O5025" t="str">
            <v>SLTP/Sederajat</v>
          </cell>
          <cell r="P5025" t="str">
            <v>Islam</v>
          </cell>
          <cell r="Q5025" t="str">
            <v>PELAJAR/MAHASISWA</v>
          </cell>
          <cell r="R5025" t="str">
            <v>-</v>
          </cell>
          <cell r="S5025" t="str">
            <v>ADA</v>
          </cell>
        </row>
        <row r="5026">
          <cell r="A5026" t="str">
            <v>3302164609080005</v>
          </cell>
          <cell r="B5026" t="str">
            <v>3302161302057987</v>
          </cell>
          <cell r="C5026" t="str">
            <v>SEPTIA WULAN RAMADANI</v>
          </cell>
          <cell r="D5026" t="str">
            <v>PR</v>
          </cell>
          <cell r="E5026">
            <v>39697</v>
          </cell>
          <cell r="F5026">
            <v>11.63013698630137</v>
          </cell>
          <cell r="G5026" t="str">
            <v>BANYUMAS</v>
          </cell>
          <cell r="H5026" t="str">
            <v>TUMIYANG</v>
          </cell>
          <cell r="I5026" t="str">
            <v>002</v>
          </cell>
          <cell r="J5026" t="str">
            <v>007</v>
          </cell>
          <cell r="K5026" t="str">
            <v>TUMIYANG</v>
          </cell>
          <cell r="L5026" t="str">
            <v>TUMIYANG, RT 002 RW 007</v>
          </cell>
          <cell r="M5026" t="str">
            <v>ANAK</v>
          </cell>
          <cell r="N5026" t="str">
            <v>BELUM KAWIN</v>
          </cell>
          <cell r="O5026" t="str">
            <v>Tidak/Belum Sekolah</v>
          </cell>
          <cell r="P5026" t="str">
            <v>Islam</v>
          </cell>
          <cell r="Q5026" t="str">
            <v>BELUM/TIDAK BEKERJA</v>
          </cell>
          <cell r="R5026" t="str">
            <v>-</v>
          </cell>
          <cell r="S5026" t="str">
            <v>ADA</v>
          </cell>
        </row>
        <row r="5027">
          <cell r="A5027" t="str">
            <v>3302165203040001</v>
          </cell>
          <cell r="B5027" t="str">
            <v>3302161302057987</v>
          </cell>
          <cell r="C5027" t="str">
            <v>WAHYU SANGADAH</v>
          </cell>
          <cell r="D5027" t="str">
            <v>PR</v>
          </cell>
          <cell r="E5027">
            <v>38058</v>
          </cell>
          <cell r="F5027">
            <v>16.12054794520548</v>
          </cell>
          <cell r="G5027" t="str">
            <v>BANYUMAS</v>
          </cell>
          <cell r="H5027" t="str">
            <v>TUMIYANG</v>
          </cell>
          <cell r="I5027" t="str">
            <v>002</v>
          </cell>
          <cell r="J5027" t="str">
            <v>007</v>
          </cell>
          <cell r="K5027" t="str">
            <v>TUMIYANG</v>
          </cell>
          <cell r="L5027" t="str">
            <v>TUMIYANG, RT 002 RW 007</v>
          </cell>
          <cell r="M5027" t="str">
            <v>ANAK</v>
          </cell>
          <cell r="N5027" t="str">
            <v>BELUM KAWIN</v>
          </cell>
          <cell r="O5027" t="str">
            <v>Belum Tamat SD/Sederajat</v>
          </cell>
          <cell r="P5027" t="str">
            <v>Islam</v>
          </cell>
          <cell r="Q5027" t="str">
            <v>PELAJAR/MAHASISWA</v>
          </cell>
          <cell r="R5027" t="str">
            <v>-</v>
          </cell>
          <cell r="S5027" t="str">
            <v>ADA</v>
          </cell>
        </row>
        <row r="5028">
          <cell r="A5028" t="str">
            <v>3302162512520002</v>
          </cell>
          <cell r="B5028" t="str">
            <v>3302161302057988</v>
          </cell>
          <cell r="C5028" t="str">
            <v>TASIMAN</v>
          </cell>
          <cell r="D5028" t="str">
            <v>LK</v>
          </cell>
          <cell r="E5028">
            <v>19353</v>
          </cell>
          <cell r="F5028">
            <v>67.367123287671234</v>
          </cell>
          <cell r="G5028" t="str">
            <v>BANYUMAS</v>
          </cell>
          <cell r="H5028" t="str">
            <v>TUMIYANG</v>
          </cell>
          <cell r="I5028" t="str">
            <v>002</v>
          </cell>
          <cell r="J5028" t="str">
            <v>007</v>
          </cell>
          <cell r="K5028" t="str">
            <v>TUMIYANG</v>
          </cell>
          <cell r="L5028" t="str">
            <v>TUMIYANG, RT 002 RW 007</v>
          </cell>
          <cell r="M5028" t="str">
            <v>KEPALA KELUARGA</v>
          </cell>
          <cell r="N5028" t="str">
            <v>KAWIN</v>
          </cell>
          <cell r="O5028" t="str">
            <v>Tamat SD/Sederajat</v>
          </cell>
          <cell r="P5028" t="str">
            <v>Islam</v>
          </cell>
          <cell r="Q5028" t="str">
            <v>PETANI/PEKEBUN</v>
          </cell>
          <cell r="R5028" t="str">
            <v>-</v>
          </cell>
          <cell r="S5028" t="str">
            <v>TIDAK ADA</v>
          </cell>
        </row>
        <row r="5029">
          <cell r="A5029" t="str">
            <v>3302166011590002</v>
          </cell>
          <cell r="B5029" t="str">
            <v>3302161302057988</v>
          </cell>
          <cell r="C5029" t="str">
            <v>DARSINI</v>
          </cell>
          <cell r="D5029" t="str">
            <v>PR</v>
          </cell>
          <cell r="E5029">
            <v>21874</v>
          </cell>
          <cell r="F5029">
            <v>60.460273972602742</v>
          </cell>
          <cell r="G5029" t="str">
            <v>BANYUMAS</v>
          </cell>
          <cell r="H5029" t="str">
            <v>TUMIYANG</v>
          </cell>
          <cell r="I5029" t="str">
            <v>002</v>
          </cell>
          <cell r="J5029" t="str">
            <v>007</v>
          </cell>
          <cell r="K5029" t="str">
            <v>TUMIYANG</v>
          </cell>
          <cell r="L5029" t="str">
            <v>TUMIYANG, RT 002 RW 007</v>
          </cell>
          <cell r="M5029" t="str">
            <v>ISTRI</v>
          </cell>
          <cell r="N5029" t="str">
            <v>KAWIN</v>
          </cell>
          <cell r="O5029" t="str">
            <v>Tamat SD/Sederajat</v>
          </cell>
          <cell r="P5029" t="str">
            <v>Islam</v>
          </cell>
          <cell r="Q5029" t="str">
            <v>MENGURUS RUMAH TANGGA</v>
          </cell>
          <cell r="R5029" t="str">
            <v>-</v>
          </cell>
          <cell r="S5029" t="str">
            <v>TIDAK ADA</v>
          </cell>
        </row>
        <row r="5030">
          <cell r="A5030" t="str">
            <v>3302161511820004</v>
          </cell>
          <cell r="B5030" t="str">
            <v>3302161302057988</v>
          </cell>
          <cell r="C5030" t="str">
            <v>ROSIDIN</v>
          </cell>
          <cell r="D5030" t="str">
            <v>LK</v>
          </cell>
          <cell r="E5030">
            <v>30270</v>
          </cell>
          <cell r="F5030">
            <v>37.457534246575342</v>
          </cell>
          <cell r="G5030" t="str">
            <v>BANYUMAS</v>
          </cell>
          <cell r="H5030" t="str">
            <v>TUMIYANG</v>
          </cell>
          <cell r="I5030" t="str">
            <v>002</v>
          </cell>
          <cell r="J5030" t="str">
            <v>007</v>
          </cell>
          <cell r="K5030" t="str">
            <v>TUMIYANG</v>
          </cell>
          <cell r="L5030" t="str">
            <v>TUMIYANG, RT 002 RW 007</v>
          </cell>
          <cell r="M5030" t="str">
            <v>ANAK</v>
          </cell>
          <cell r="N5030" t="str">
            <v>BELUM KAWIN</v>
          </cell>
          <cell r="O5030" t="str">
            <v>SLTP/Sederajat</v>
          </cell>
          <cell r="P5030" t="str">
            <v>Islam</v>
          </cell>
          <cell r="Q5030" t="str">
            <v>BURUH HARIAN LEPAS</v>
          </cell>
          <cell r="R5030" t="str">
            <v>-</v>
          </cell>
          <cell r="S5030" t="str">
            <v>TIDAK ADA</v>
          </cell>
        </row>
        <row r="5031">
          <cell r="A5031" t="str">
            <v>3302162106920001</v>
          </cell>
          <cell r="B5031" t="str">
            <v>3302161302057988</v>
          </cell>
          <cell r="C5031" t="str">
            <v>IKHWANI</v>
          </cell>
          <cell r="D5031" t="str">
            <v>LK</v>
          </cell>
          <cell r="E5031">
            <v>33776</v>
          </cell>
          <cell r="F5031">
            <v>27.852054794520548</v>
          </cell>
          <cell r="G5031" t="str">
            <v>BANYUMAS</v>
          </cell>
          <cell r="H5031" t="str">
            <v>TUMIYANG</v>
          </cell>
          <cell r="I5031" t="str">
            <v>002</v>
          </cell>
          <cell r="J5031" t="str">
            <v>007</v>
          </cell>
          <cell r="K5031" t="str">
            <v>TUMIYANG</v>
          </cell>
          <cell r="L5031" t="str">
            <v>TUMIYANG, RT 002 RW 007</v>
          </cell>
          <cell r="M5031" t="str">
            <v>ANAK</v>
          </cell>
          <cell r="N5031" t="str">
            <v>BELUM KAWIN</v>
          </cell>
          <cell r="O5031" t="str">
            <v>SLTA/Sederajat</v>
          </cell>
          <cell r="P5031" t="str">
            <v>Islam</v>
          </cell>
          <cell r="Q5031" t="str">
            <v>PELAJAR/MAHASISWA</v>
          </cell>
          <cell r="R5031" t="str">
            <v>-</v>
          </cell>
          <cell r="S5031" t="str">
            <v>ADA</v>
          </cell>
        </row>
        <row r="5032">
          <cell r="A5032" t="str">
            <v>3302161209470002</v>
          </cell>
          <cell r="B5032" t="str">
            <v>3302161302057991</v>
          </cell>
          <cell r="C5032" t="str">
            <v>KASUN</v>
          </cell>
          <cell r="D5032" t="str">
            <v>LK</v>
          </cell>
          <cell r="E5032">
            <v>17422</v>
          </cell>
          <cell r="F5032">
            <v>72.657534246575338</v>
          </cell>
          <cell r="G5032" t="str">
            <v>BANYUMAS</v>
          </cell>
          <cell r="H5032" t="str">
            <v>TUMIYANG</v>
          </cell>
          <cell r="I5032" t="str">
            <v>002</v>
          </cell>
          <cell r="J5032" t="str">
            <v>007</v>
          </cell>
          <cell r="K5032" t="str">
            <v>TUMIYANG</v>
          </cell>
          <cell r="L5032" t="str">
            <v>TUMIYANG, RT 002 RW 007</v>
          </cell>
          <cell r="M5032" t="str">
            <v>KEPALA KELUARGA</v>
          </cell>
          <cell r="N5032" t="str">
            <v>KAWIN</v>
          </cell>
          <cell r="O5032" t="str">
            <v>Tamat SD/Sederajat</v>
          </cell>
          <cell r="P5032" t="str">
            <v>Islam</v>
          </cell>
          <cell r="Q5032" t="str">
            <v>PETANI/PEKEBUN</v>
          </cell>
          <cell r="R5032" t="str">
            <v>-</v>
          </cell>
          <cell r="S5032" t="str">
            <v>TIDAK ADA</v>
          </cell>
        </row>
        <row r="5033">
          <cell r="A5033" t="str">
            <v>3302164107450016</v>
          </cell>
          <cell r="B5033" t="str">
            <v>3302161302057991</v>
          </cell>
          <cell r="C5033" t="str">
            <v>KARSIH</v>
          </cell>
          <cell r="D5033" t="str">
            <v>PR</v>
          </cell>
          <cell r="E5033">
            <v>16619</v>
          </cell>
          <cell r="F5033">
            <v>74.857534246575341</v>
          </cell>
          <cell r="G5033" t="str">
            <v>BANYUMAS</v>
          </cell>
          <cell r="H5033" t="str">
            <v>TUMIYANG</v>
          </cell>
          <cell r="I5033" t="str">
            <v>002</v>
          </cell>
          <cell r="J5033" t="str">
            <v>007</v>
          </cell>
          <cell r="K5033" t="str">
            <v>TUMIYANG</v>
          </cell>
          <cell r="L5033" t="str">
            <v>TUMIYANG, RT 002 RW 007</v>
          </cell>
          <cell r="M5033" t="str">
            <v>ISTRI</v>
          </cell>
          <cell r="N5033" t="str">
            <v>KAWIN</v>
          </cell>
          <cell r="O5033" t="str">
            <v>Tamat SD/Sederajat</v>
          </cell>
          <cell r="P5033" t="str">
            <v>Islam</v>
          </cell>
          <cell r="Q5033" t="str">
            <v>PETANI/PEKEBUN</v>
          </cell>
          <cell r="R5033" t="str">
            <v>-</v>
          </cell>
          <cell r="S5033" t="str">
            <v>TIDAK ADA</v>
          </cell>
        </row>
        <row r="5034">
          <cell r="A5034" t="str">
            <v>3302161607500001</v>
          </cell>
          <cell r="B5034" t="str">
            <v>3302161302057993</v>
          </cell>
          <cell r="C5034" t="str">
            <v>TARWAN</v>
          </cell>
          <cell r="D5034" t="str">
            <v>LK</v>
          </cell>
          <cell r="E5034">
            <v>18460</v>
          </cell>
          <cell r="F5034">
            <v>69.813698630136983</v>
          </cell>
          <cell r="G5034" t="str">
            <v>BANYUMAS</v>
          </cell>
          <cell r="H5034" t="str">
            <v>TUMIYANG</v>
          </cell>
          <cell r="I5034" t="str">
            <v>002</v>
          </cell>
          <cell r="J5034" t="str">
            <v>007</v>
          </cell>
          <cell r="K5034" t="str">
            <v>TUMIYANG</v>
          </cell>
          <cell r="L5034" t="str">
            <v>TUMIYANG, RT 002 RW 007</v>
          </cell>
          <cell r="M5034" t="str">
            <v>KEPALA KELUARGA</v>
          </cell>
          <cell r="N5034" t="str">
            <v>KAWIN</v>
          </cell>
          <cell r="O5034" t="str">
            <v>Tamat SD/Sederajat</v>
          </cell>
          <cell r="P5034" t="str">
            <v>Islam</v>
          </cell>
          <cell r="Q5034" t="str">
            <v>BURUH TANI/PERKEBUNAN</v>
          </cell>
          <cell r="R5034" t="str">
            <v>-</v>
          </cell>
          <cell r="S5034" t="str">
            <v>TIDAK ADA</v>
          </cell>
        </row>
        <row r="5035">
          <cell r="A5035" t="str">
            <v>3302164107550011</v>
          </cell>
          <cell r="B5035" t="str">
            <v>3302161302057993</v>
          </cell>
          <cell r="C5035" t="str">
            <v>RITEM</v>
          </cell>
          <cell r="D5035" t="str">
            <v>PR</v>
          </cell>
          <cell r="E5035">
            <v>20271</v>
          </cell>
          <cell r="F5035">
            <v>64.852054794520555</v>
          </cell>
          <cell r="G5035" t="str">
            <v>BANYUMAS</v>
          </cell>
          <cell r="H5035" t="str">
            <v>TUMIYANG</v>
          </cell>
          <cell r="I5035" t="str">
            <v>002</v>
          </cell>
          <cell r="J5035" t="str">
            <v>007</v>
          </cell>
          <cell r="K5035" t="str">
            <v>TUMIYANG</v>
          </cell>
          <cell r="L5035" t="str">
            <v>TUMIYANG, RT 002 RW 007</v>
          </cell>
          <cell r="M5035" t="str">
            <v>ISTRI</v>
          </cell>
          <cell r="N5035" t="str">
            <v>KAWIN</v>
          </cell>
          <cell r="O5035" t="str">
            <v>Tamat SD/Sederajat</v>
          </cell>
          <cell r="P5035" t="str">
            <v>Islam</v>
          </cell>
          <cell r="Q5035" t="str">
            <v>MENGURUS RUMAH TANGGA</v>
          </cell>
          <cell r="R5035" t="str">
            <v>-</v>
          </cell>
          <cell r="S5035" t="str">
            <v>TIDAK ADA</v>
          </cell>
        </row>
        <row r="5036">
          <cell r="A5036" t="str">
            <v>3302164107280012</v>
          </cell>
          <cell r="B5036" t="str">
            <v>3302161302057993</v>
          </cell>
          <cell r="C5036" t="str">
            <v>RADEM</v>
          </cell>
          <cell r="D5036" t="str">
            <v>PR</v>
          </cell>
          <cell r="E5036">
            <v>10410</v>
          </cell>
          <cell r="F5036">
            <v>91.868493150684927</v>
          </cell>
          <cell r="G5036" t="str">
            <v>BANYUMAS</v>
          </cell>
          <cell r="H5036" t="str">
            <v>TUMIYANG</v>
          </cell>
          <cell r="I5036" t="str">
            <v>002</v>
          </cell>
          <cell r="J5036" t="str">
            <v>007</v>
          </cell>
          <cell r="K5036" t="str">
            <v>TUMIYANG</v>
          </cell>
          <cell r="L5036" t="str">
            <v>TUMIYANG, RT 002 RW 007</v>
          </cell>
          <cell r="M5036" t="str">
            <v>MERTUA</v>
          </cell>
          <cell r="N5036" t="str">
            <v>CERAI MATI</v>
          </cell>
          <cell r="O5036" t="str">
            <v>Tamat SD/Sederajat</v>
          </cell>
          <cell r="P5036" t="str">
            <v>Islam</v>
          </cell>
          <cell r="Q5036" t="str">
            <v>BELUM/TIDAK BEKERJA</v>
          </cell>
          <cell r="R5036" t="str">
            <v>-</v>
          </cell>
          <cell r="S5036" t="str">
            <v>TIDAK ADA</v>
          </cell>
        </row>
        <row r="5037">
          <cell r="A5037" t="str">
            <v>3302160107580011</v>
          </cell>
          <cell r="B5037" t="str">
            <v>3302161302057993</v>
          </cell>
          <cell r="C5037" t="str">
            <v>WARTIM</v>
          </cell>
          <cell r="D5037" t="str">
            <v>LK</v>
          </cell>
          <cell r="E5037">
            <v>21367</v>
          </cell>
          <cell r="F5037">
            <v>61.849315068493148</v>
          </cell>
          <cell r="G5037" t="str">
            <v>BANYUMAS</v>
          </cell>
          <cell r="H5037" t="str">
            <v>TUMIYANG</v>
          </cell>
          <cell r="I5037" t="str">
            <v>002</v>
          </cell>
          <cell r="J5037" t="str">
            <v>007</v>
          </cell>
          <cell r="K5037" t="str">
            <v>TUMIYANG</v>
          </cell>
          <cell r="L5037" t="str">
            <v>TUMIYANG, RT 002 RW 007</v>
          </cell>
          <cell r="M5037" t="str">
            <v>FAMILI LAIN</v>
          </cell>
          <cell r="N5037" t="str">
            <v>CERAI HIDUP</v>
          </cell>
          <cell r="O5037" t="str">
            <v>Tamat SD/Sederajat</v>
          </cell>
          <cell r="P5037" t="str">
            <v>Islam</v>
          </cell>
          <cell r="Q5037" t="str">
            <v>PETANI/PEKEBUN</v>
          </cell>
          <cell r="R5037" t="str">
            <v>-</v>
          </cell>
          <cell r="S5037" t="str">
            <v>TIDAK ADA</v>
          </cell>
        </row>
        <row r="5038">
          <cell r="A5038" t="str">
            <v>3302160107570013</v>
          </cell>
          <cell r="B5038" t="str">
            <v>3302161302057994</v>
          </cell>
          <cell r="C5038" t="str">
            <v>SUDIRIN</v>
          </cell>
          <cell r="D5038" t="str">
            <v>LK</v>
          </cell>
          <cell r="E5038">
            <v>21002</v>
          </cell>
          <cell r="F5038">
            <v>62.849315068493148</v>
          </cell>
          <cell r="G5038" t="str">
            <v>BANYUMAS</v>
          </cell>
          <cell r="H5038" t="str">
            <v>TUMIYANG</v>
          </cell>
          <cell r="I5038" t="str">
            <v>002</v>
          </cell>
          <cell r="J5038" t="str">
            <v>007</v>
          </cell>
          <cell r="K5038" t="str">
            <v>TUMIYANG</v>
          </cell>
          <cell r="L5038" t="str">
            <v>TUMIYANG, RT 002 RW 007</v>
          </cell>
          <cell r="M5038" t="str">
            <v>KEPALA KELUARGA</v>
          </cell>
          <cell r="N5038" t="str">
            <v>KAWIN</v>
          </cell>
          <cell r="O5038" t="str">
            <v>Tamat SD/Sederajat</v>
          </cell>
          <cell r="P5038" t="str">
            <v>Islam</v>
          </cell>
          <cell r="Q5038" t="str">
            <v>BURUH TANI/PERKEBUNAN</v>
          </cell>
          <cell r="R5038" t="str">
            <v>-</v>
          </cell>
          <cell r="S5038" t="str">
            <v>TIDAK ADA</v>
          </cell>
        </row>
        <row r="5039">
          <cell r="A5039" t="str">
            <v>3302164107650068</v>
          </cell>
          <cell r="B5039" t="str">
            <v>3302161302057994</v>
          </cell>
          <cell r="C5039" t="str">
            <v>SUDIRAH</v>
          </cell>
          <cell r="D5039" t="str">
            <v>PR</v>
          </cell>
          <cell r="E5039">
            <v>23924</v>
          </cell>
          <cell r="F5039">
            <v>54.843835616438355</v>
          </cell>
          <cell r="G5039" t="str">
            <v>BANYUMAS</v>
          </cell>
          <cell r="H5039" t="str">
            <v>TUMIYANG</v>
          </cell>
          <cell r="I5039" t="str">
            <v>002</v>
          </cell>
          <cell r="J5039" t="str">
            <v>007</v>
          </cell>
          <cell r="K5039" t="str">
            <v>TUMIYANG</v>
          </cell>
          <cell r="L5039" t="str">
            <v>TUMIYANG, RT 002 RW 007</v>
          </cell>
          <cell r="M5039" t="str">
            <v>ISTRI</v>
          </cell>
          <cell r="N5039" t="str">
            <v>KAWIN</v>
          </cell>
          <cell r="O5039" t="str">
            <v>Tamat SD/Sederajat</v>
          </cell>
          <cell r="P5039" t="str">
            <v>Islam</v>
          </cell>
          <cell r="Q5039" t="str">
            <v>MENGURUS RUMAH TANGGA</v>
          </cell>
          <cell r="R5039" t="str">
            <v>-</v>
          </cell>
          <cell r="S5039" t="str">
            <v>TIDAK ADA</v>
          </cell>
        </row>
        <row r="5040">
          <cell r="A5040" t="str">
            <v>3302164107230021</v>
          </cell>
          <cell r="B5040" t="str">
            <v>3302161302057994</v>
          </cell>
          <cell r="C5040" t="str">
            <v>WASEM</v>
          </cell>
          <cell r="D5040" t="str">
            <v>PR</v>
          </cell>
          <cell r="E5040">
            <v>8583</v>
          </cell>
          <cell r="F5040">
            <v>96.873972602739727</v>
          </cell>
          <cell r="G5040" t="str">
            <v>BANYUMAS</v>
          </cell>
          <cell r="H5040" t="str">
            <v>TUMIYANG</v>
          </cell>
          <cell r="I5040" t="str">
            <v>002</v>
          </cell>
          <cell r="J5040" t="str">
            <v>007</v>
          </cell>
          <cell r="K5040" t="str">
            <v>TUMIYANG</v>
          </cell>
          <cell r="L5040" t="str">
            <v>TUMIYANG, RT 002 RW 007</v>
          </cell>
          <cell r="M5040" t="str">
            <v>MERTUA</v>
          </cell>
          <cell r="N5040" t="str">
            <v>CERAI MATI</v>
          </cell>
          <cell r="O5040" t="str">
            <v>Belum Tamat SD/Sederajat</v>
          </cell>
          <cell r="P5040" t="str">
            <v>Islam</v>
          </cell>
          <cell r="Q5040" t="str">
            <v>BELUM/TIDAK BEKERJA</v>
          </cell>
          <cell r="R5040" t="str">
            <v>-</v>
          </cell>
          <cell r="S5040" t="str">
            <v>TIDAK ADA</v>
          </cell>
        </row>
        <row r="5041">
          <cell r="A5041" t="str">
            <v>3302160107570014</v>
          </cell>
          <cell r="B5041" t="str">
            <v>3302161302057995</v>
          </cell>
          <cell r="C5041" t="str">
            <v>WARSUN</v>
          </cell>
          <cell r="D5041" t="str">
            <v>LK</v>
          </cell>
          <cell r="E5041">
            <v>21002</v>
          </cell>
          <cell r="F5041">
            <v>62.849315068493148</v>
          </cell>
          <cell r="G5041" t="str">
            <v>BANYUMAS</v>
          </cell>
          <cell r="H5041" t="str">
            <v>TUMIYANG</v>
          </cell>
          <cell r="I5041" t="str">
            <v>002</v>
          </cell>
          <cell r="J5041" t="str">
            <v>007</v>
          </cell>
          <cell r="K5041" t="str">
            <v>TUMIYANG</v>
          </cell>
          <cell r="L5041" t="str">
            <v>TUMIYANG, RT 002 RW 007</v>
          </cell>
          <cell r="M5041" t="str">
            <v>KEPALA KELUARGA</v>
          </cell>
          <cell r="N5041" t="str">
            <v>KAWIN</v>
          </cell>
          <cell r="O5041" t="str">
            <v>Tamat SD/Sederajat</v>
          </cell>
          <cell r="P5041" t="str">
            <v>Islam</v>
          </cell>
          <cell r="Q5041" t="str">
            <v>PETANI/PEKEBUN</v>
          </cell>
          <cell r="R5041" t="str">
            <v>-</v>
          </cell>
          <cell r="S5041" t="str">
            <v>TIDAK ADA</v>
          </cell>
        </row>
        <row r="5042">
          <cell r="A5042" t="str">
            <v>3302164610650003</v>
          </cell>
          <cell r="B5042" t="str">
            <v>3302161302057995</v>
          </cell>
          <cell r="C5042" t="str">
            <v>RAKIYEM</v>
          </cell>
          <cell r="D5042" t="str">
            <v>PR</v>
          </cell>
          <cell r="E5042">
            <v>24021</v>
          </cell>
          <cell r="F5042">
            <v>54.578082191780823</v>
          </cell>
          <cell r="G5042" t="str">
            <v>BANYUMAS</v>
          </cell>
          <cell r="H5042" t="str">
            <v>TUMIYANG</v>
          </cell>
          <cell r="I5042" t="str">
            <v>002</v>
          </cell>
          <cell r="J5042" t="str">
            <v>007</v>
          </cell>
          <cell r="K5042" t="str">
            <v>TUMIYANG</v>
          </cell>
          <cell r="L5042" t="str">
            <v>TUMIYANG, RT 002 RW 007</v>
          </cell>
          <cell r="M5042" t="str">
            <v>ISTRI</v>
          </cell>
          <cell r="N5042" t="str">
            <v>KAWIN</v>
          </cell>
          <cell r="O5042" t="str">
            <v>Tamat SD/Sederajat</v>
          </cell>
          <cell r="P5042" t="str">
            <v>Islam</v>
          </cell>
          <cell r="Q5042" t="str">
            <v>MENGURUS RUMAH TANGGA</v>
          </cell>
          <cell r="R5042" t="str">
            <v>-</v>
          </cell>
          <cell r="S5042" t="str">
            <v>TIDAK ADA</v>
          </cell>
        </row>
        <row r="5043">
          <cell r="A5043" t="str">
            <v>3302165202960001</v>
          </cell>
          <cell r="B5043" t="str">
            <v>3302161302057995</v>
          </cell>
          <cell r="C5043" t="str">
            <v>ANA SAFITRI</v>
          </cell>
          <cell r="D5043" t="str">
            <v>PR</v>
          </cell>
          <cell r="E5043">
            <v>35107</v>
          </cell>
          <cell r="F5043">
            <v>24.205479452054796</v>
          </cell>
          <cell r="G5043" t="str">
            <v>BANYUMAS</v>
          </cell>
          <cell r="H5043" t="str">
            <v>TUMIYANG</v>
          </cell>
          <cell r="I5043" t="str">
            <v>002</v>
          </cell>
          <cell r="J5043" t="str">
            <v>007</v>
          </cell>
          <cell r="K5043" t="str">
            <v>TUMIYANG</v>
          </cell>
          <cell r="L5043" t="str">
            <v>TUMIYANG, RT 002 RW 007</v>
          </cell>
          <cell r="M5043" t="str">
            <v>ANAK</v>
          </cell>
          <cell r="N5043" t="str">
            <v>BELUM KAWIN</v>
          </cell>
          <cell r="O5043" t="str">
            <v>SLTP/Sederajat</v>
          </cell>
          <cell r="P5043" t="str">
            <v>Islam</v>
          </cell>
          <cell r="Q5043" t="str">
            <v>PELAJAR/MAHASISWA</v>
          </cell>
          <cell r="R5043" t="str">
            <v>-</v>
          </cell>
          <cell r="S5043" t="str">
            <v>ADA</v>
          </cell>
        </row>
        <row r="5044">
          <cell r="A5044" t="str">
            <v>3302161608610001</v>
          </cell>
          <cell r="B5044" t="str">
            <v>3302161302057996</v>
          </cell>
          <cell r="C5044" t="str">
            <v>KIRNO</v>
          </cell>
          <cell r="D5044" t="str">
            <v>LK</v>
          </cell>
          <cell r="E5044">
            <v>22509</v>
          </cell>
          <cell r="F5044">
            <v>58.720547945205482</v>
          </cell>
          <cell r="G5044" t="str">
            <v>BANYUMAS</v>
          </cell>
          <cell r="H5044" t="str">
            <v>TUMIYANG</v>
          </cell>
          <cell r="I5044" t="str">
            <v>002</v>
          </cell>
          <cell r="J5044" t="str">
            <v>007</v>
          </cell>
          <cell r="K5044" t="str">
            <v>TUMIYANG</v>
          </cell>
          <cell r="L5044" t="str">
            <v>TUMIYANG, RT 002 RW 007</v>
          </cell>
          <cell r="M5044" t="str">
            <v>KEPALA KELUARGA</v>
          </cell>
          <cell r="N5044" t="str">
            <v>KAWIN</v>
          </cell>
          <cell r="O5044" t="str">
            <v>Tamat SD/Sederajat</v>
          </cell>
          <cell r="P5044" t="str">
            <v>Islam</v>
          </cell>
          <cell r="Q5044" t="str">
            <v>BURUH TANI/PERKEBUNAN</v>
          </cell>
          <cell r="R5044" t="str">
            <v>-</v>
          </cell>
          <cell r="S5044" t="str">
            <v>TIDAK ADA</v>
          </cell>
        </row>
        <row r="5045">
          <cell r="A5045" t="str">
            <v>3302164212590001</v>
          </cell>
          <cell r="B5045" t="str">
            <v>3302161302057996</v>
          </cell>
          <cell r="C5045" t="str">
            <v>RATIYEM</v>
          </cell>
          <cell r="D5045" t="str">
            <v>PR</v>
          </cell>
          <cell r="E5045">
            <v>21886</v>
          </cell>
          <cell r="F5045">
            <v>60.42739726027397</v>
          </cell>
          <cell r="G5045" t="str">
            <v>BANYUMAS</v>
          </cell>
          <cell r="H5045" t="str">
            <v>TUMIYANG</v>
          </cell>
          <cell r="I5045" t="str">
            <v>002</v>
          </cell>
          <cell r="J5045" t="str">
            <v>007</v>
          </cell>
          <cell r="K5045" t="str">
            <v>TUMIYANG</v>
          </cell>
          <cell r="L5045" t="str">
            <v>TUMIYANG, RT 002 RW 007</v>
          </cell>
          <cell r="M5045" t="str">
            <v>ISTRI</v>
          </cell>
          <cell r="N5045" t="str">
            <v>KAWIN</v>
          </cell>
          <cell r="O5045" t="str">
            <v>Tamat SD/Sederajat</v>
          </cell>
          <cell r="P5045" t="str">
            <v>Islam</v>
          </cell>
          <cell r="Q5045" t="str">
            <v>MENGURUS RUMAH TANGGA</v>
          </cell>
          <cell r="R5045" t="str">
            <v>-</v>
          </cell>
          <cell r="S5045" t="str">
            <v>TIDAK ADA</v>
          </cell>
        </row>
        <row r="5046">
          <cell r="A5046" t="str">
            <v>3302160107280009</v>
          </cell>
          <cell r="B5046" t="str">
            <v>3302161302057997</v>
          </cell>
          <cell r="C5046" t="str">
            <v>KARUB SANURI</v>
          </cell>
          <cell r="D5046" t="str">
            <v>LK</v>
          </cell>
          <cell r="E5046">
            <v>10410</v>
          </cell>
          <cell r="F5046">
            <v>91.868493150684927</v>
          </cell>
          <cell r="G5046" t="str">
            <v>BANYUMAS</v>
          </cell>
          <cell r="H5046" t="str">
            <v>TUMIYANG</v>
          </cell>
          <cell r="I5046" t="str">
            <v>002</v>
          </cell>
          <cell r="J5046" t="str">
            <v>007</v>
          </cell>
          <cell r="K5046" t="str">
            <v>TUMIYANG</v>
          </cell>
          <cell r="L5046" t="str">
            <v>TUMIYANG, RT 002 RW 007</v>
          </cell>
          <cell r="M5046" t="str">
            <v>KEPALA KELUARGA</v>
          </cell>
          <cell r="N5046" t="str">
            <v>KAWIN</v>
          </cell>
          <cell r="O5046" t="str">
            <v>Tamat SD/Sederajat</v>
          </cell>
          <cell r="P5046" t="str">
            <v>Islam</v>
          </cell>
          <cell r="Q5046" t="str">
            <v>PETANI/PEKEBUN</v>
          </cell>
          <cell r="R5046" t="str">
            <v>-</v>
          </cell>
          <cell r="S5046" t="str">
            <v>TIDAK ADA</v>
          </cell>
        </row>
        <row r="5047">
          <cell r="A5047" t="str">
            <v>3302164107390011</v>
          </cell>
          <cell r="B5047" t="str">
            <v>3302161302057997</v>
          </cell>
          <cell r="C5047" t="str">
            <v>KARWEN</v>
          </cell>
          <cell r="D5047" t="str">
            <v>PR</v>
          </cell>
          <cell r="E5047">
            <v>14427</v>
          </cell>
          <cell r="F5047">
            <v>80.863013698630141</v>
          </cell>
          <cell r="G5047" t="str">
            <v>BANYUMAS</v>
          </cell>
          <cell r="H5047" t="str">
            <v>TUMIYANG</v>
          </cell>
          <cell r="I5047" t="str">
            <v>002</v>
          </cell>
          <cell r="J5047" t="str">
            <v>007</v>
          </cell>
          <cell r="K5047" t="str">
            <v>TUMIYANG</v>
          </cell>
          <cell r="L5047" t="str">
            <v>TUMIYANG, RT 002 RW 007</v>
          </cell>
          <cell r="M5047" t="str">
            <v>ISTRI</v>
          </cell>
          <cell r="N5047" t="str">
            <v>KAWIN</v>
          </cell>
          <cell r="O5047" t="str">
            <v>Tamat SD/Sederajat</v>
          </cell>
          <cell r="P5047" t="str">
            <v>Islam</v>
          </cell>
          <cell r="Q5047" t="str">
            <v>MENGURUS RUMAH TANGGA</v>
          </cell>
          <cell r="R5047" t="str">
            <v>-</v>
          </cell>
          <cell r="S5047" t="str">
            <v>TIDAK ADA</v>
          </cell>
        </row>
        <row r="5048">
          <cell r="A5048" t="str">
            <v>3302160107670015</v>
          </cell>
          <cell r="B5048" t="str">
            <v>3302161302057998</v>
          </cell>
          <cell r="C5048" t="str">
            <v>RUSTAM</v>
          </cell>
          <cell r="D5048" t="str">
            <v>LK</v>
          </cell>
          <cell r="E5048">
            <v>24654</v>
          </cell>
          <cell r="F5048">
            <v>52.843835616438355</v>
          </cell>
          <cell r="G5048" t="str">
            <v>BANYUMAS</v>
          </cell>
          <cell r="H5048" t="str">
            <v>TUMIYANG</v>
          </cell>
          <cell r="I5048" t="str">
            <v>002</v>
          </cell>
          <cell r="J5048" t="str">
            <v>007</v>
          </cell>
          <cell r="K5048" t="str">
            <v>TUMIYANG</v>
          </cell>
          <cell r="L5048" t="str">
            <v>TUMIYANG, RT 002 RW 007</v>
          </cell>
          <cell r="M5048" t="str">
            <v>KEPALA KELUARGA</v>
          </cell>
          <cell r="N5048" t="str">
            <v>KAWIN</v>
          </cell>
          <cell r="O5048" t="str">
            <v>Tamat SD/Sederajat</v>
          </cell>
          <cell r="P5048" t="str">
            <v>Islam</v>
          </cell>
          <cell r="Q5048" t="str">
            <v>BURUH HARIAN LEPAS</v>
          </cell>
          <cell r="R5048" t="str">
            <v>-</v>
          </cell>
          <cell r="S5048" t="str">
            <v>TIDAK ADA</v>
          </cell>
        </row>
        <row r="5049">
          <cell r="A5049" t="str">
            <v>3302164107680011</v>
          </cell>
          <cell r="B5049" t="str">
            <v>3302161302057998</v>
          </cell>
          <cell r="C5049" t="str">
            <v>DARMI</v>
          </cell>
          <cell r="D5049" t="str">
            <v>PR</v>
          </cell>
          <cell r="E5049">
            <v>25020</v>
          </cell>
          <cell r="F5049">
            <v>51.841095890410962</v>
          </cell>
          <cell r="G5049" t="str">
            <v>BANYUMAS</v>
          </cell>
          <cell r="H5049" t="str">
            <v>TUMIYANG</v>
          </cell>
          <cell r="I5049" t="str">
            <v>002</v>
          </cell>
          <cell r="J5049" t="str">
            <v>007</v>
          </cell>
          <cell r="K5049" t="str">
            <v>TUMIYANG</v>
          </cell>
          <cell r="L5049" t="str">
            <v>TUMIYANG, RT 002 RW 007</v>
          </cell>
          <cell r="M5049" t="str">
            <v>ISTRI</v>
          </cell>
          <cell r="N5049" t="str">
            <v>KAWIN</v>
          </cell>
          <cell r="O5049" t="str">
            <v>Tamat SD/Sederajat</v>
          </cell>
          <cell r="P5049" t="str">
            <v>Islam</v>
          </cell>
          <cell r="Q5049" t="str">
            <v>BURUH HARIAN LEPAS</v>
          </cell>
          <cell r="R5049" t="str">
            <v>-</v>
          </cell>
          <cell r="S5049" t="str">
            <v>TIDAK ADA</v>
          </cell>
        </row>
        <row r="5050">
          <cell r="A5050" t="str">
            <v>3302160808090001</v>
          </cell>
          <cell r="B5050" t="str">
            <v>3302161302057998</v>
          </cell>
          <cell r="C5050" t="str">
            <v>MAULANA KUSUMADANI</v>
          </cell>
          <cell r="D5050" t="str">
            <v>LK</v>
          </cell>
          <cell r="E5050">
            <v>40033</v>
          </cell>
          <cell r="F5050">
            <v>10.70958904109589</v>
          </cell>
          <cell r="G5050" t="str">
            <v>BANYUMAS</v>
          </cell>
          <cell r="H5050" t="str">
            <v>TUMIYANG</v>
          </cell>
          <cell r="I5050" t="str">
            <v>002</v>
          </cell>
          <cell r="J5050" t="str">
            <v>007</v>
          </cell>
          <cell r="K5050" t="str">
            <v>TUMIYANG</v>
          </cell>
          <cell r="L5050" t="str">
            <v>TUMIYANG, RT 002 RW 007</v>
          </cell>
          <cell r="M5050" t="str">
            <v>ANAK</v>
          </cell>
          <cell r="N5050" t="str">
            <v>BELUM KAWIN</v>
          </cell>
          <cell r="O5050" t="str">
            <v>Belum Tamat SD/Sederajat</v>
          </cell>
          <cell r="P5050" t="str">
            <v>Islam</v>
          </cell>
          <cell r="Q5050" t="str">
            <v>BELUM/TIDAK BEKERJA</v>
          </cell>
          <cell r="R5050" t="str">
            <v>-</v>
          </cell>
          <cell r="S5050" t="str">
            <v>ADA</v>
          </cell>
        </row>
        <row r="5051">
          <cell r="A5051" t="str">
            <v>3302161701910005</v>
          </cell>
          <cell r="B5051" t="str">
            <v>3302161302057998</v>
          </cell>
          <cell r="C5051" t="str">
            <v>AMIRUDIN</v>
          </cell>
          <cell r="D5051" t="str">
            <v>LK</v>
          </cell>
          <cell r="E5051">
            <v>33255</v>
          </cell>
          <cell r="F5051">
            <v>29.279452054794522</v>
          </cell>
          <cell r="G5051" t="str">
            <v>BANYUMAS</v>
          </cell>
          <cell r="H5051" t="str">
            <v>TUMIYANG</v>
          </cell>
          <cell r="I5051" t="str">
            <v>002</v>
          </cell>
          <cell r="J5051" t="str">
            <v>007</v>
          </cell>
          <cell r="K5051" t="str">
            <v>TUMIYANG</v>
          </cell>
          <cell r="L5051" t="str">
            <v>TUMIYANG, RT 002 RW 007</v>
          </cell>
          <cell r="M5051" t="str">
            <v>ANAK</v>
          </cell>
          <cell r="N5051" t="str">
            <v>BELUM KAWIN</v>
          </cell>
          <cell r="O5051" t="str">
            <v>SLTP/Sederajat</v>
          </cell>
          <cell r="P5051" t="str">
            <v>Islam</v>
          </cell>
          <cell r="Q5051" t="str">
            <v>BURUH HARIAN LEPAS</v>
          </cell>
          <cell r="R5051" t="str">
            <v>-</v>
          </cell>
          <cell r="S5051" t="str">
            <v>ADA</v>
          </cell>
        </row>
        <row r="5052">
          <cell r="A5052" t="str">
            <v>3302161708970004</v>
          </cell>
          <cell r="B5052" t="str">
            <v>3302161302057998</v>
          </cell>
          <cell r="C5052" t="str">
            <v>AGUS FIYANTO</v>
          </cell>
          <cell r="D5052" t="str">
            <v>LK</v>
          </cell>
          <cell r="E5052">
            <v>35659</v>
          </cell>
          <cell r="F5052">
            <v>22.693150684931506</v>
          </cell>
          <cell r="G5052" t="str">
            <v>BANYUMAS</v>
          </cell>
          <cell r="H5052" t="str">
            <v>TUMIYANG</v>
          </cell>
          <cell r="I5052" t="str">
            <v>002</v>
          </cell>
          <cell r="J5052" t="str">
            <v>007</v>
          </cell>
          <cell r="K5052" t="str">
            <v>TUMIYANG</v>
          </cell>
          <cell r="L5052" t="str">
            <v>TUMIYANG, RT 002 RW 007</v>
          </cell>
          <cell r="M5052" t="str">
            <v>ANAK</v>
          </cell>
          <cell r="N5052" t="str">
            <v>BELUM KAWIN</v>
          </cell>
          <cell r="O5052" t="str">
            <v>Tamat SD/Sederajat</v>
          </cell>
          <cell r="P5052" t="str">
            <v>Islam</v>
          </cell>
          <cell r="Q5052" t="str">
            <v>PELAJAR/MAHASISWA</v>
          </cell>
          <cell r="R5052" t="str">
            <v>-</v>
          </cell>
          <cell r="S5052" t="str">
            <v>ADA</v>
          </cell>
        </row>
        <row r="5053">
          <cell r="A5053" t="str">
            <v>3302161908530002</v>
          </cell>
          <cell r="B5053" t="str">
            <v>3302161302057999</v>
          </cell>
          <cell r="C5053" t="str">
            <v>ACHMAD RIDLONI</v>
          </cell>
          <cell r="D5053" t="str">
            <v>LK</v>
          </cell>
          <cell r="E5053">
            <v>19590</v>
          </cell>
          <cell r="F5053">
            <v>66.717808219178082</v>
          </cell>
          <cell r="G5053" t="str">
            <v>BANYUMAS</v>
          </cell>
          <cell r="H5053" t="str">
            <v>TUMIYANG</v>
          </cell>
          <cell r="I5053" t="str">
            <v>002</v>
          </cell>
          <cell r="J5053" t="str">
            <v>007</v>
          </cell>
          <cell r="K5053" t="str">
            <v>TUMIYANG</v>
          </cell>
          <cell r="L5053" t="str">
            <v>TUMIYANG, RT 002 RW 007</v>
          </cell>
          <cell r="M5053" t="str">
            <v>KEPALA KELUARGA</v>
          </cell>
          <cell r="N5053" t="str">
            <v>KAWIN</v>
          </cell>
          <cell r="O5053" t="str">
            <v>Tamat SD/Sederajat</v>
          </cell>
          <cell r="P5053" t="str">
            <v>Islam</v>
          </cell>
          <cell r="Q5053" t="str">
            <v>PETANI/PEKEBUN</v>
          </cell>
          <cell r="R5053" t="str">
            <v>-</v>
          </cell>
          <cell r="S5053" t="str">
            <v>TIDAK ADA</v>
          </cell>
        </row>
        <row r="5054">
          <cell r="A5054" t="str">
            <v>3302165205560003</v>
          </cell>
          <cell r="B5054" t="str">
            <v>3302161302057999</v>
          </cell>
          <cell r="C5054" t="str">
            <v>MARYATI</v>
          </cell>
          <cell r="D5054" t="str">
            <v>PR</v>
          </cell>
          <cell r="E5054">
            <v>20587</v>
          </cell>
          <cell r="F5054">
            <v>63.986301369863014</v>
          </cell>
          <cell r="G5054" t="str">
            <v>BANYUMAS</v>
          </cell>
          <cell r="H5054" t="str">
            <v>TUMIYANG</v>
          </cell>
          <cell r="I5054" t="str">
            <v>002</v>
          </cell>
          <cell r="J5054" t="str">
            <v>007</v>
          </cell>
          <cell r="K5054" t="str">
            <v>TUMIYANG</v>
          </cell>
          <cell r="L5054" t="str">
            <v>TUMIYANG, RT 002 RW 007</v>
          </cell>
          <cell r="M5054" t="str">
            <v>ISTRI</v>
          </cell>
          <cell r="N5054" t="str">
            <v>KAWIN</v>
          </cell>
          <cell r="O5054" t="str">
            <v>Tamat SD/Sederajat</v>
          </cell>
          <cell r="P5054" t="str">
            <v>Islam</v>
          </cell>
          <cell r="Q5054" t="str">
            <v>MENGURUS RUMAH TANGGA</v>
          </cell>
          <cell r="R5054" t="str">
            <v>-</v>
          </cell>
          <cell r="S5054" t="str">
            <v>TIDAK ADA</v>
          </cell>
        </row>
        <row r="5055">
          <cell r="A5055" t="str">
            <v>3302160401870002</v>
          </cell>
          <cell r="B5055" t="str">
            <v>3302161302057999</v>
          </cell>
          <cell r="C5055" t="str">
            <v>AKHMAD FAUZAN RIDLO</v>
          </cell>
          <cell r="D5055" t="str">
            <v>LK</v>
          </cell>
          <cell r="E5055">
            <v>31781</v>
          </cell>
          <cell r="F5055">
            <v>33.317808219178083</v>
          </cell>
          <cell r="G5055" t="str">
            <v>BANYUMAS</v>
          </cell>
          <cell r="H5055" t="str">
            <v>TUMIYANG</v>
          </cell>
          <cell r="I5055" t="str">
            <v>002</v>
          </cell>
          <cell r="J5055" t="str">
            <v>007</v>
          </cell>
          <cell r="K5055" t="str">
            <v>TUMIYANG</v>
          </cell>
          <cell r="L5055" t="str">
            <v>TUMIYANG, RT 002 RW 007</v>
          </cell>
          <cell r="M5055" t="str">
            <v>ANAK</v>
          </cell>
          <cell r="N5055" t="str">
            <v>BELUM KAWIN</v>
          </cell>
          <cell r="O5055" t="str">
            <v>SLTA/Sederajat</v>
          </cell>
          <cell r="P5055" t="str">
            <v>Islam</v>
          </cell>
          <cell r="Q5055" t="str">
            <v>KARYAWAN SWASTA</v>
          </cell>
          <cell r="R5055" t="str">
            <v>-</v>
          </cell>
          <cell r="S5055" t="str">
            <v>TIDAK ADA</v>
          </cell>
        </row>
        <row r="5056">
          <cell r="A5056" t="str">
            <v>3302162101810003</v>
          </cell>
          <cell r="B5056" t="str">
            <v>3302161302057999</v>
          </cell>
          <cell r="C5056" t="str">
            <v>AHMAD TAUFIK</v>
          </cell>
          <cell r="D5056" t="str">
            <v>LK</v>
          </cell>
          <cell r="E5056">
            <v>29607</v>
          </cell>
          <cell r="F5056">
            <v>39.273972602739725</v>
          </cell>
          <cell r="G5056" t="str">
            <v>BANYUMAS</v>
          </cell>
          <cell r="H5056" t="str">
            <v>TUMIYANG</v>
          </cell>
          <cell r="I5056" t="str">
            <v>002</v>
          </cell>
          <cell r="J5056" t="str">
            <v>007</v>
          </cell>
          <cell r="K5056" t="str">
            <v>TUMIYANG</v>
          </cell>
          <cell r="L5056" t="str">
            <v>TUMIYANG, RT 002 RW 007</v>
          </cell>
          <cell r="M5056" t="str">
            <v>ANAK</v>
          </cell>
          <cell r="N5056" t="str">
            <v>BELUM KAWIN</v>
          </cell>
          <cell r="O5056" t="str">
            <v>SLTA/Sederajat</v>
          </cell>
          <cell r="P5056" t="str">
            <v>Islam</v>
          </cell>
          <cell r="Q5056" t="str">
            <v>BELUM/TIDAK BEKERJA</v>
          </cell>
          <cell r="R5056" t="str">
            <v>-</v>
          </cell>
          <cell r="S5056" t="str">
            <v>TIDAK ADA</v>
          </cell>
        </row>
        <row r="5057">
          <cell r="A5057" t="str">
            <v>3302160202520001</v>
          </cell>
          <cell r="B5057" t="str">
            <v>3302161302058000</v>
          </cell>
          <cell r="C5057" t="str">
            <v>SITO KHUDORI</v>
          </cell>
          <cell r="D5057" t="str">
            <v>LK</v>
          </cell>
          <cell r="E5057">
            <v>19026</v>
          </cell>
          <cell r="F5057">
            <v>68.263013698630132</v>
          </cell>
          <cell r="G5057" t="str">
            <v>BANYUMAS</v>
          </cell>
          <cell r="H5057" t="str">
            <v>TUMIYANG</v>
          </cell>
          <cell r="I5057" t="str">
            <v>002</v>
          </cell>
          <cell r="J5057" t="str">
            <v>007</v>
          </cell>
          <cell r="K5057" t="str">
            <v>TUMIYANG</v>
          </cell>
          <cell r="L5057" t="str">
            <v>TUMIYANG, RT 002 RW 007</v>
          </cell>
          <cell r="M5057" t="str">
            <v>KEPALA KELUARGA</v>
          </cell>
          <cell r="N5057" t="str">
            <v>KAWIN</v>
          </cell>
          <cell r="O5057" t="str">
            <v>SLTP/Sederajat</v>
          </cell>
          <cell r="P5057" t="str">
            <v>Islam</v>
          </cell>
          <cell r="Q5057" t="str">
            <v>TUKANG BATU</v>
          </cell>
          <cell r="R5057" t="str">
            <v>-</v>
          </cell>
          <cell r="S5057" t="str">
            <v>TIDAK ADA</v>
          </cell>
        </row>
        <row r="5058">
          <cell r="A5058" t="str">
            <v>3302164107640015</v>
          </cell>
          <cell r="B5058" t="str">
            <v>3302161302058000</v>
          </cell>
          <cell r="C5058" t="str">
            <v>RUCHYATI</v>
          </cell>
          <cell r="D5058" t="str">
            <v>PR</v>
          </cell>
          <cell r="E5058">
            <v>23559</v>
          </cell>
          <cell r="F5058">
            <v>55.843835616438355</v>
          </cell>
          <cell r="G5058" t="str">
            <v>BANYUMAS</v>
          </cell>
          <cell r="H5058" t="str">
            <v>TUMIYANG</v>
          </cell>
          <cell r="I5058" t="str">
            <v>002</v>
          </cell>
          <cell r="J5058" t="str">
            <v>007</v>
          </cell>
          <cell r="K5058" t="str">
            <v>TUMIYANG</v>
          </cell>
          <cell r="L5058" t="str">
            <v>TUMIYANG, RT 002 RW 007</v>
          </cell>
          <cell r="M5058" t="str">
            <v>ISTRI</v>
          </cell>
          <cell r="N5058" t="str">
            <v>KAWIN</v>
          </cell>
          <cell r="O5058" t="str">
            <v>Tamat SD/Sederajat</v>
          </cell>
          <cell r="P5058" t="str">
            <v>Islam</v>
          </cell>
          <cell r="Q5058" t="str">
            <v>MENGURUS RUMAH TANGGA</v>
          </cell>
          <cell r="R5058" t="str">
            <v>-</v>
          </cell>
          <cell r="S5058" t="str">
            <v>TIDAK ADA</v>
          </cell>
        </row>
        <row r="5059">
          <cell r="A5059" t="str">
            <v>3302160911730001</v>
          </cell>
          <cell r="B5059" t="str">
            <v>3302161302058001</v>
          </cell>
          <cell r="C5059" t="str">
            <v>WALUYO</v>
          </cell>
          <cell r="D5059" t="str">
            <v>LK</v>
          </cell>
          <cell r="E5059">
            <v>26977</v>
          </cell>
          <cell r="F5059">
            <v>46.479452054794521</v>
          </cell>
          <cell r="G5059" t="str">
            <v>BANYUMAS</v>
          </cell>
          <cell r="H5059" t="str">
            <v>TUMIYANG</v>
          </cell>
          <cell r="I5059" t="str">
            <v>002</v>
          </cell>
          <cell r="J5059" t="str">
            <v>007</v>
          </cell>
          <cell r="K5059" t="str">
            <v>TUMIYANG</v>
          </cell>
          <cell r="L5059" t="str">
            <v>TUMIYANG, RT 002 RW 007</v>
          </cell>
          <cell r="M5059" t="str">
            <v>KEPALA KELUARGA</v>
          </cell>
          <cell r="N5059" t="str">
            <v>KAWIN</v>
          </cell>
          <cell r="O5059" t="str">
            <v>Tamat SD/Sederajat</v>
          </cell>
          <cell r="P5059" t="str">
            <v>Islam</v>
          </cell>
          <cell r="Q5059" t="str">
            <v>BURUH HARIAN LEPAS</v>
          </cell>
          <cell r="R5059" t="str">
            <v>-</v>
          </cell>
          <cell r="S5059" t="str">
            <v>TIDAK ADA</v>
          </cell>
        </row>
        <row r="5060">
          <cell r="A5060" t="str">
            <v>3302165012770001</v>
          </cell>
          <cell r="B5060" t="str">
            <v>3302161302058001</v>
          </cell>
          <cell r="C5060" t="str">
            <v>WATINI</v>
          </cell>
          <cell r="D5060" t="str">
            <v>PR</v>
          </cell>
          <cell r="E5060">
            <v>28469</v>
          </cell>
          <cell r="F5060">
            <v>42.391780821917806</v>
          </cell>
          <cell r="G5060" t="str">
            <v>BANYUMAS</v>
          </cell>
          <cell r="H5060" t="str">
            <v>TUMIYANG</v>
          </cell>
          <cell r="I5060" t="str">
            <v>002</v>
          </cell>
          <cell r="J5060" t="str">
            <v>007</v>
          </cell>
          <cell r="K5060" t="str">
            <v>TUMIYANG</v>
          </cell>
          <cell r="L5060" t="str">
            <v>TUMIYANG, RT 002 RW 007</v>
          </cell>
          <cell r="M5060" t="str">
            <v>ISTRI</v>
          </cell>
          <cell r="N5060" t="str">
            <v>KAWIN</v>
          </cell>
          <cell r="O5060" t="str">
            <v>Tamat SD/Sederajat</v>
          </cell>
          <cell r="P5060" t="str">
            <v>Islam</v>
          </cell>
          <cell r="Q5060" t="str">
            <v>MENGURUS RUMAH TANGGA</v>
          </cell>
          <cell r="R5060" t="str">
            <v>-</v>
          </cell>
          <cell r="S5060" t="str">
            <v>TIDAK ADA</v>
          </cell>
        </row>
        <row r="5061">
          <cell r="A5061" t="str">
            <v>3302161405980002</v>
          </cell>
          <cell r="B5061" t="str">
            <v>3302161302058001</v>
          </cell>
          <cell r="C5061" t="str">
            <v>KRISTIANTO</v>
          </cell>
          <cell r="D5061" t="str">
            <v>LK</v>
          </cell>
          <cell r="E5061">
            <v>35929</v>
          </cell>
          <cell r="F5061">
            <v>21.953424657534246</v>
          </cell>
          <cell r="G5061" t="str">
            <v>BANYUMAS</v>
          </cell>
          <cell r="H5061" t="str">
            <v>TUMIYANG</v>
          </cell>
          <cell r="I5061" t="str">
            <v>002</v>
          </cell>
          <cell r="J5061" t="str">
            <v>007</v>
          </cell>
          <cell r="K5061" t="str">
            <v>TUMIYANG</v>
          </cell>
          <cell r="L5061" t="str">
            <v>TUMIYANG, RT 002 RW 007</v>
          </cell>
          <cell r="M5061" t="str">
            <v>ANAK</v>
          </cell>
          <cell r="N5061" t="str">
            <v>BELUM KAWIN</v>
          </cell>
          <cell r="O5061" t="str">
            <v>Belum Tamat SD/Sederajat</v>
          </cell>
          <cell r="P5061" t="str">
            <v>Islam</v>
          </cell>
          <cell r="Q5061" t="str">
            <v>PELAJAR/MAHASISWA</v>
          </cell>
          <cell r="R5061" t="str">
            <v>-</v>
          </cell>
          <cell r="S5061" t="str">
            <v>TIDAK ADA</v>
          </cell>
        </row>
        <row r="5062">
          <cell r="A5062" t="str">
            <v>3302161506640004</v>
          </cell>
          <cell r="B5062" t="str">
            <v>3302161302058003</v>
          </cell>
          <cell r="C5062" t="str">
            <v>CATIM  TARSUDI</v>
          </cell>
          <cell r="D5062" t="str">
            <v>LK</v>
          </cell>
          <cell r="E5062">
            <v>23543</v>
          </cell>
          <cell r="F5062">
            <v>55.887671232876713</v>
          </cell>
          <cell r="G5062" t="str">
            <v>BANYUMAS</v>
          </cell>
          <cell r="H5062" t="str">
            <v>TUMIYANG</v>
          </cell>
          <cell r="I5062" t="str">
            <v>002</v>
          </cell>
          <cell r="J5062" t="str">
            <v>007</v>
          </cell>
          <cell r="K5062" t="str">
            <v>TUMIYANG</v>
          </cell>
          <cell r="L5062" t="str">
            <v>TUMIYANG, RT 002 RW 007</v>
          </cell>
          <cell r="M5062" t="str">
            <v>KEPALA KELUARGA</v>
          </cell>
          <cell r="N5062" t="str">
            <v>KAWIN</v>
          </cell>
          <cell r="O5062" t="str">
            <v>Tamat SD/Sederajat</v>
          </cell>
          <cell r="P5062" t="str">
            <v>Islam</v>
          </cell>
          <cell r="Q5062" t="str">
            <v>PETANI/PEKEBUN</v>
          </cell>
          <cell r="R5062" t="str">
            <v>-</v>
          </cell>
          <cell r="S5062" t="str">
            <v>TIDAK ADA</v>
          </cell>
        </row>
        <row r="5063">
          <cell r="A5063" t="str">
            <v>3302165707650002</v>
          </cell>
          <cell r="B5063" t="str">
            <v>3302161302058003</v>
          </cell>
          <cell r="C5063" t="str">
            <v>WARSITEM</v>
          </cell>
          <cell r="D5063" t="str">
            <v>PR</v>
          </cell>
          <cell r="E5063">
            <v>23940</v>
          </cell>
          <cell r="F5063">
            <v>54.8</v>
          </cell>
          <cell r="G5063" t="str">
            <v>BANYUMAS</v>
          </cell>
          <cell r="H5063" t="str">
            <v>TUMIYANG</v>
          </cell>
          <cell r="I5063" t="str">
            <v>002</v>
          </cell>
          <cell r="J5063" t="str">
            <v>007</v>
          </cell>
          <cell r="K5063" t="str">
            <v>TUMIYANG</v>
          </cell>
          <cell r="L5063" t="str">
            <v>TUMIYANG, RT 002 RW 007</v>
          </cell>
          <cell r="M5063" t="str">
            <v>ISTRI</v>
          </cell>
          <cell r="N5063" t="str">
            <v>KAWIN</v>
          </cell>
          <cell r="O5063" t="str">
            <v>Tamat SD/Sederajat</v>
          </cell>
          <cell r="P5063" t="str">
            <v>Islam</v>
          </cell>
          <cell r="Q5063" t="str">
            <v>PETANI/PEKEBUN</v>
          </cell>
          <cell r="R5063" t="str">
            <v>-</v>
          </cell>
          <cell r="S5063" t="str">
            <v>TIDAK ADA</v>
          </cell>
        </row>
        <row r="5064">
          <cell r="A5064" t="str">
            <v>3302160107590016</v>
          </cell>
          <cell r="B5064" t="str">
            <v>3302161302058004</v>
          </cell>
          <cell r="C5064" t="str">
            <v>WATAM</v>
          </cell>
          <cell r="D5064" t="str">
            <v>LK</v>
          </cell>
          <cell r="E5064">
            <v>21732</v>
          </cell>
          <cell r="F5064">
            <v>60.849315068493148</v>
          </cell>
          <cell r="G5064" t="str">
            <v>BANYUMAS</v>
          </cell>
          <cell r="H5064" t="str">
            <v>DESA TUMIYANG</v>
          </cell>
          <cell r="I5064" t="str">
            <v>002</v>
          </cell>
          <cell r="J5064" t="str">
            <v>007</v>
          </cell>
          <cell r="K5064" t="str">
            <v>TUMIYANG</v>
          </cell>
          <cell r="L5064" t="str">
            <v>DESA TUMIYANG, RT 002 RW 007</v>
          </cell>
          <cell r="M5064" t="str">
            <v>KEPALA KELUARGA</v>
          </cell>
          <cell r="N5064" t="str">
            <v>KAWIN</v>
          </cell>
          <cell r="O5064" t="str">
            <v>Belum Tamat SD/Sederajat</v>
          </cell>
          <cell r="P5064" t="str">
            <v>Islam</v>
          </cell>
          <cell r="Q5064" t="str">
            <v>INDUSTRI</v>
          </cell>
          <cell r="R5064" t="str">
            <v>-</v>
          </cell>
          <cell r="S5064" t="str">
            <v>TIDAK ADA</v>
          </cell>
        </row>
        <row r="5065">
          <cell r="A5065" t="str">
            <v>3302164107670014</v>
          </cell>
          <cell r="B5065" t="str">
            <v>3302161302058004</v>
          </cell>
          <cell r="C5065" t="str">
            <v>CASEM   .</v>
          </cell>
          <cell r="D5065" t="str">
            <v>PR</v>
          </cell>
          <cell r="E5065">
            <v>24654</v>
          </cell>
          <cell r="F5065">
            <v>52.843835616438355</v>
          </cell>
          <cell r="G5065" t="str">
            <v>BANYUMAS</v>
          </cell>
          <cell r="H5065" t="str">
            <v>DESA TUMIYANG</v>
          </cell>
          <cell r="I5065" t="str">
            <v>002</v>
          </cell>
          <cell r="J5065" t="str">
            <v>007</v>
          </cell>
          <cell r="K5065" t="str">
            <v>TUMIYANG</v>
          </cell>
          <cell r="L5065" t="str">
            <v>DESA TUMIYANG, RT 002 RW 007</v>
          </cell>
          <cell r="M5065" t="str">
            <v>ISTRI</v>
          </cell>
          <cell r="N5065" t="str">
            <v>KAWIN</v>
          </cell>
          <cell r="O5065" t="str">
            <v>Belum Tamat SD/Sederajat</v>
          </cell>
          <cell r="P5065" t="str">
            <v>Islam</v>
          </cell>
          <cell r="Q5065" t="str">
            <v>INDUSTRI</v>
          </cell>
          <cell r="R5065" t="str">
            <v>-</v>
          </cell>
          <cell r="S5065" t="str">
            <v>TIDAK ADA</v>
          </cell>
        </row>
        <row r="5066">
          <cell r="A5066" t="str">
            <v>3302164304900001</v>
          </cell>
          <cell r="B5066" t="str">
            <v>3302161302058004</v>
          </cell>
          <cell r="C5066" t="str">
            <v>CAKEM</v>
          </cell>
          <cell r="D5066" t="str">
            <v>PR</v>
          </cell>
          <cell r="E5066">
            <v>32966</v>
          </cell>
          <cell r="F5066">
            <v>30.07123287671233</v>
          </cell>
          <cell r="G5066" t="str">
            <v>BANYUMAS</v>
          </cell>
          <cell r="H5066" t="str">
            <v>DESA TUMIYANG</v>
          </cell>
          <cell r="I5066" t="str">
            <v>002</v>
          </cell>
          <cell r="J5066" t="str">
            <v>007</v>
          </cell>
          <cell r="K5066" t="str">
            <v>TUMIYANG</v>
          </cell>
          <cell r="L5066" t="str">
            <v>DESA TUMIYANG, RT 002 RW 007</v>
          </cell>
          <cell r="M5066" t="str">
            <v>ANAK</v>
          </cell>
          <cell r="N5066" t="str">
            <v>BELUM KAWIN</v>
          </cell>
          <cell r="O5066" t="str">
            <v>Belum Tamat SD/Sederajat</v>
          </cell>
          <cell r="P5066" t="str">
            <v>Islam</v>
          </cell>
          <cell r="Q5066" t="str">
            <v>PELAJAR/MAHASISWA</v>
          </cell>
          <cell r="R5066" t="str">
            <v>-</v>
          </cell>
          <cell r="S5066" t="str">
            <v>TIDAK ADA</v>
          </cell>
        </row>
        <row r="5067">
          <cell r="A5067" t="str">
            <v>3302162010010003</v>
          </cell>
          <cell r="B5067" t="str">
            <v>3302161302058004</v>
          </cell>
          <cell r="C5067" t="str">
            <v>RESTU YOGA PRASETYO</v>
          </cell>
          <cell r="D5067" t="str">
            <v>LK</v>
          </cell>
          <cell r="E5067">
            <v>37184</v>
          </cell>
          <cell r="F5067">
            <v>18.515068493150686</v>
          </cell>
          <cell r="G5067" t="str">
            <v>BANYUMAS</v>
          </cell>
          <cell r="H5067" t="str">
            <v>DESA TUMIYANG</v>
          </cell>
          <cell r="I5067" t="str">
            <v>002</v>
          </cell>
          <cell r="J5067" t="str">
            <v>007</v>
          </cell>
          <cell r="K5067" t="str">
            <v>TUMIYANG</v>
          </cell>
          <cell r="L5067" t="str">
            <v>DESA TUMIYANG, RT 002 RW 007</v>
          </cell>
          <cell r="M5067" t="str">
            <v>CUCU</v>
          </cell>
          <cell r="N5067" t="str">
            <v>BELUM KAWIN</v>
          </cell>
          <cell r="O5067" t="str">
            <v>Tidak/Belum Sekolah</v>
          </cell>
          <cell r="P5067" t="str">
            <v>Islam</v>
          </cell>
          <cell r="Q5067" t="str">
            <v>BELUM/TIDAK BEKERJA</v>
          </cell>
          <cell r="R5067" t="str">
            <v>-</v>
          </cell>
          <cell r="S5067" t="str">
            <v>TIDAK ADA</v>
          </cell>
        </row>
        <row r="5068">
          <cell r="A5068" t="str">
            <v>3302161110710001</v>
          </cell>
          <cell r="B5068" t="str">
            <v>3302161302058005</v>
          </cell>
          <cell r="C5068" t="str">
            <v>WARSIM</v>
          </cell>
          <cell r="D5068" t="str">
            <v>LK</v>
          </cell>
          <cell r="E5068">
            <v>26217</v>
          </cell>
          <cell r="F5068">
            <v>48.561643835616437</v>
          </cell>
          <cell r="G5068" t="str">
            <v>BANYUMAS</v>
          </cell>
          <cell r="H5068" t="str">
            <v>TUMIYANG</v>
          </cell>
          <cell r="I5068" t="str">
            <v>002</v>
          </cell>
          <cell r="J5068" t="str">
            <v>007</v>
          </cell>
          <cell r="K5068" t="str">
            <v>TUMIYANG</v>
          </cell>
          <cell r="L5068" t="str">
            <v>TUMIYANG, RT 002 RW 007</v>
          </cell>
          <cell r="M5068" t="str">
            <v>KEPALA KELUARGA</v>
          </cell>
          <cell r="N5068" t="str">
            <v>KAWIN</v>
          </cell>
          <cell r="O5068" t="str">
            <v>Tamat SD/Sederajat</v>
          </cell>
          <cell r="P5068" t="str">
            <v>Islam</v>
          </cell>
          <cell r="Q5068" t="str">
            <v>TUKANG KAYU</v>
          </cell>
          <cell r="R5068" t="str">
            <v>-</v>
          </cell>
          <cell r="S5068" t="str">
            <v>TIDAK ADA</v>
          </cell>
        </row>
        <row r="5069">
          <cell r="A5069" t="str">
            <v>3302164507750003</v>
          </cell>
          <cell r="B5069" t="str">
            <v>3302161302058005</v>
          </cell>
          <cell r="C5069" t="str">
            <v>WASIRAH</v>
          </cell>
          <cell r="D5069" t="str">
            <v>PR</v>
          </cell>
          <cell r="E5069">
            <v>27580</v>
          </cell>
          <cell r="F5069">
            <v>44.827397260273976</v>
          </cell>
          <cell r="G5069" t="str">
            <v>BANYUMAS</v>
          </cell>
          <cell r="H5069" t="str">
            <v>TUMIYANG</v>
          </cell>
          <cell r="I5069" t="str">
            <v>002</v>
          </cell>
          <cell r="J5069" t="str">
            <v>007</v>
          </cell>
          <cell r="K5069" t="str">
            <v>TUMIYANG</v>
          </cell>
          <cell r="L5069" t="str">
            <v>TUMIYANG, RT 002 RW 007</v>
          </cell>
          <cell r="M5069" t="str">
            <v>ISTRI</v>
          </cell>
          <cell r="N5069" t="str">
            <v>KAWIN</v>
          </cell>
          <cell r="O5069" t="str">
            <v>Tamat SD/Sederajat</v>
          </cell>
          <cell r="P5069" t="str">
            <v>Islam</v>
          </cell>
          <cell r="Q5069" t="str">
            <v>MENGURUS RUMAH TANGGA</v>
          </cell>
          <cell r="R5069" t="str">
            <v>-</v>
          </cell>
          <cell r="S5069" t="str">
            <v>TIDAK ADA</v>
          </cell>
        </row>
        <row r="5070">
          <cell r="A5070" t="str">
            <v>3302160212020003</v>
          </cell>
          <cell r="B5070" t="str">
            <v>3302161302058005</v>
          </cell>
          <cell r="C5070" t="str">
            <v>FIRMAN ROMADHAN</v>
          </cell>
          <cell r="D5070" t="str">
            <v>LK</v>
          </cell>
          <cell r="E5070">
            <v>37592</v>
          </cell>
          <cell r="F5070">
            <v>17.397260273972602</v>
          </cell>
          <cell r="G5070" t="str">
            <v>BANYUMAS</v>
          </cell>
          <cell r="H5070" t="str">
            <v>TUMIYANG</v>
          </cell>
          <cell r="I5070" t="str">
            <v>002</v>
          </cell>
          <cell r="J5070" t="str">
            <v>007</v>
          </cell>
          <cell r="K5070" t="str">
            <v>TUMIYANG</v>
          </cell>
          <cell r="L5070" t="str">
            <v>TUMIYANG, RT 002 RW 007</v>
          </cell>
          <cell r="M5070" t="str">
            <v>ANAK</v>
          </cell>
          <cell r="N5070" t="str">
            <v>BELUM KAWIN</v>
          </cell>
          <cell r="O5070" t="str">
            <v>Tidak/Belum Sekolah</v>
          </cell>
          <cell r="P5070" t="str">
            <v>Islam</v>
          </cell>
          <cell r="Q5070" t="str">
            <v>BELUM/TIDAK BEKERJA</v>
          </cell>
          <cell r="R5070" t="str">
            <v>-</v>
          </cell>
          <cell r="S5070" t="str">
            <v>ADA</v>
          </cell>
        </row>
        <row r="5071">
          <cell r="A5071" t="str">
            <v>3302161212930005</v>
          </cell>
          <cell r="B5071" t="str">
            <v>3302161302058005</v>
          </cell>
          <cell r="C5071" t="str">
            <v>SUROSO</v>
          </cell>
          <cell r="D5071" t="str">
            <v>LK</v>
          </cell>
          <cell r="E5071">
            <v>34315</v>
          </cell>
          <cell r="F5071">
            <v>26.375342465753423</v>
          </cell>
          <cell r="G5071" t="str">
            <v>BANYUMAS</v>
          </cell>
          <cell r="H5071" t="str">
            <v>TUMIYANG</v>
          </cell>
          <cell r="I5071" t="str">
            <v>002</v>
          </cell>
          <cell r="J5071" t="str">
            <v>007</v>
          </cell>
          <cell r="K5071" t="str">
            <v>TUMIYANG</v>
          </cell>
          <cell r="L5071" t="str">
            <v>TUMIYANG, RT 002 RW 007</v>
          </cell>
          <cell r="M5071" t="str">
            <v>ANAK</v>
          </cell>
          <cell r="N5071" t="str">
            <v>BELUM KAWIN</v>
          </cell>
          <cell r="O5071" t="str">
            <v>SLTP/Sederajat</v>
          </cell>
          <cell r="P5071" t="str">
            <v>Islam</v>
          </cell>
          <cell r="Q5071" t="str">
            <v>PELAJAR/MAHASISWA</v>
          </cell>
          <cell r="R5071" t="str">
            <v>-</v>
          </cell>
          <cell r="S5071" t="str">
            <v>ADA</v>
          </cell>
        </row>
        <row r="5072">
          <cell r="A5072" t="str">
            <v>3302161307720006</v>
          </cell>
          <cell r="B5072" t="str">
            <v>3302161302058006</v>
          </cell>
          <cell r="C5072" t="str">
            <v>SUWARTO</v>
          </cell>
          <cell r="D5072" t="str">
            <v>LK</v>
          </cell>
          <cell r="E5072">
            <v>26493</v>
          </cell>
          <cell r="F5072">
            <v>47.805479452054797</v>
          </cell>
          <cell r="G5072" t="str">
            <v>BANYUMAS</v>
          </cell>
          <cell r="H5072" t="str">
            <v>TUMIYANG</v>
          </cell>
          <cell r="I5072" t="str">
            <v>002</v>
          </cell>
          <cell r="J5072" t="str">
            <v>007</v>
          </cell>
          <cell r="K5072" t="str">
            <v>TUMIYANG</v>
          </cell>
          <cell r="L5072" t="str">
            <v>TUMIYANG, RT 002 RW 007</v>
          </cell>
          <cell r="M5072" t="str">
            <v>KEPALA KELUARGA</v>
          </cell>
          <cell r="N5072" t="str">
            <v>KAWIN</v>
          </cell>
          <cell r="O5072" t="str">
            <v>Tamat SD/Sederajat</v>
          </cell>
          <cell r="P5072" t="str">
            <v>Islam</v>
          </cell>
          <cell r="Q5072" t="str">
            <v>BURUH HARIAN LEPAS</v>
          </cell>
          <cell r="R5072" t="str">
            <v>-</v>
          </cell>
          <cell r="S5072" t="str">
            <v>TIDAK ADA</v>
          </cell>
        </row>
        <row r="5073">
          <cell r="A5073" t="str">
            <v>3302165312740003</v>
          </cell>
          <cell r="B5073" t="str">
            <v>3302161302058006</v>
          </cell>
          <cell r="C5073" t="str">
            <v>RAMINI</v>
          </cell>
          <cell r="D5073" t="str">
            <v>PR</v>
          </cell>
          <cell r="E5073">
            <v>27376</v>
          </cell>
          <cell r="F5073">
            <v>45.386301369863013</v>
          </cell>
          <cell r="G5073" t="str">
            <v>BANYUMAS</v>
          </cell>
          <cell r="H5073" t="str">
            <v>TUMIYANG</v>
          </cell>
          <cell r="I5073" t="str">
            <v>002</v>
          </cell>
          <cell r="J5073" t="str">
            <v>007</v>
          </cell>
          <cell r="K5073" t="str">
            <v>TUMIYANG</v>
          </cell>
          <cell r="L5073" t="str">
            <v>TUMIYANG, RT 002 RW 007</v>
          </cell>
          <cell r="M5073" t="str">
            <v>ISTRI</v>
          </cell>
          <cell r="N5073" t="str">
            <v>KAWIN</v>
          </cell>
          <cell r="O5073" t="str">
            <v>Tamat SD/Sederajat</v>
          </cell>
          <cell r="P5073" t="str">
            <v>Islam</v>
          </cell>
          <cell r="Q5073" t="str">
            <v>MENGURUS RUMAH TANGGA</v>
          </cell>
          <cell r="R5073" t="str">
            <v>-</v>
          </cell>
          <cell r="S5073" t="str">
            <v>TIDAK ADA</v>
          </cell>
        </row>
        <row r="5074">
          <cell r="A5074" t="str">
            <v>3302162703990002</v>
          </cell>
          <cell r="B5074" t="str">
            <v>3302161302058006</v>
          </cell>
          <cell r="C5074" t="str">
            <v>EKO SUTIYONO</v>
          </cell>
          <cell r="D5074" t="str">
            <v>LK</v>
          </cell>
          <cell r="E5074">
            <v>36246</v>
          </cell>
          <cell r="F5074">
            <v>21.084931506849315</v>
          </cell>
          <cell r="G5074" t="str">
            <v>BANYUMAS</v>
          </cell>
          <cell r="H5074" t="str">
            <v>TUMIYANG</v>
          </cell>
          <cell r="I5074" t="str">
            <v>002</v>
          </cell>
          <cell r="J5074" t="str">
            <v>007</v>
          </cell>
          <cell r="K5074" t="str">
            <v>TUMIYANG</v>
          </cell>
          <cell r="L5074" t="str">
            <v>TUMIYANG, RT 002 RW 007</v>
          </cell>
          <cell r="M5074" t="str">
            <v>ANAK</v>
          </cell>
          <cell r="N5074" t="str">
            <v>BELUM KAWIN</v>
          </cell>
          <cell r="O5074" t="str">
            <v>Belum Tamat SD/Sederajat</v>
          </cell>
          <cell r="P5074" t="str">
            <v>Islam</v>
          </cell>
          <cell r="Q5074" t="str">
            <v>PELAJAR/MAHASISWA</v>
          </cell>
          <cell r="R5074" t="str">
            <v>-</v>
          </cell>
          <cell r="S5074" t="str">
            <v>ADA</v>
          </cell>
        </row>
        <row r="5075">
          <cell r="A5075" t="str">
            <v>3302166707020002</v>
          </cell>
          <cell r="B5075" t="str">
            <v>3302161302058006</v>
          </cell>
          <cell r="C5075" t="str">
            <v>PUTRI YULIANTI</v>
          </cell>
          <cell r="D5075" t="str">
            <v>PR</v>
          </cell>
          <cell r="E5075">
            <v>37464</v>
          </cell>
          <cell r="F5075">
            <v>17.747945205479454</v>
          </cell>
          <cell r="G5075" t="str">
            <v>BANYUMAS</v>
          </cell>
          <cell r="H5075" t="str">
            <v>TUMIYANG</v>
          </cell>
          <cell r="I5075" t="str">
            <v>002</v>
          </cell>
          <cell r="J5075" t="str">
            <v>007</v>
          </cell>
          <cell r="K5075" t="str">
            <v>TUMIYANG</v>
          </cell>
          <cell r="L5075" t="str">
            <v>TUMIYANG, RT 002 RW 007</v>
          </cell>
          <cell r="M5075" t="str">
            <v>ANAK</v>
          </cell>
          <cell r="N5075" t="str">
            <v>BELUM KAWIN</v>
          </cell>
          <cell r="O5075" t="str">
            <v>Tidak/Belum Sekolah</v>
          </cell>
          <cell r="P5075" t="str">
            <v>Islam</v>
          </cell>
          <cell r="Q5075" t="str">
            <v>BELUM/TIDAK BEKERJA</v>
          </cell>
          <cell r="R5075" t="str">
            <v>-</v>
          </cell>
          <cell r="S5075" t="str">
            <v>ADA</v>
          </cell>
        </row>
        <row r="5076">
          <cell r="A5076" t="str">
            <v>3302163112560123</v>
          </cell>
          <cell r="B5076" t="str">
            <v>3302161302058007</v>
          </cell>
          <cell r="C5076" t="str">
            <v>NAKIM NURSIDIK</v>
          </cell>
          <cell r="D5076" t="str">
            <v>LK</v>
          </cell>
          <cell r="E5076">
            <v>20820</v>
          </cell>
          <cell r="F5076">
            <v>63.347945205479455</v>
          </cell>
          <cell r="G5076" t="str">
            <v>BANYUMAS</v>
          </cell>
          <cell r="H5076" t="str">
            <v>TUMIYANG</v>
          </cell>
          <cell r="I5076" t="str">
            <v>002</v>
          </cell>
          <cell r="J5076" t="str">
            <v>007</v>
          </cell>
          <cell r="K5076" t="str">
            <v>TUMIYANG</v>
          </cell>
          <cell r="L5076" t="str">
            <v>TUMIYANG, RT 002 RW 007</v>
          </cell>
          <cell r="M5076" t="str">
            <v>KEPALA KELUARGA</v>
          </cell>
          <cell r="N5076" t="str">
            <v>KAWIN</v>
          </cell>
          <cell r="O5076" t="str">
            <v>Tamat SD/Sederajat</v>
          </cell>
          <cell r="P5076" t="str">
            <v>Islam</v>
          </cell>
          <cell r="Q5076" t="str">
            <v>PETANI/PEKEBUN</v>
          </cell>
          <cell r="R5076" t="str">
            <v>-</v>
          </cell>
          <cell r="S5076" t="str">
            <v>TIDAK ADA</v>
          </cell>
        </row>
        <row r="5077">
          <cell r="A5077" t="str">
            <v>3302167112600219</v>
          </cell>
          <cell r="B5077" t="str">
            <v>3302161302058007</v>
          </cell>
          <cell r="C5077" t="str">
            <v>SAMIAH</v>
          </cell>
          <cell r="D5077" t="str">
            <v>PR</v>
          </cell>
          <cell r="E5077">
            <v>22281</v>
          </cell>
          <cell r="F5077">
            <v>59.345205479452055</v>
          </cell>
          <cell r="G5077" t="str">
            <v>BANYUMAS</v>
          </cell>
          <cell r="H5077" t="str">
            <v>TUMIYANG</v>
          </cell>
          <cell r="I5077" t="str">
            <v>002</v>
          </cell>
          <cell r="J5077" t="str">
            <v>007</v>
          </cell>
          <cell r="K5077" t="str">
            <v>TUMIYANG</v>
          </cell>
          <cell r="L5077" t="str">
            <v>TUMIYANG, RT 002 RW 007</v>
          </cell>
          <cell r="M5077" t="str">
            <v>ISTRI</v>
          </cell>
          <cell r="N5077" t="str">
            <v>KAWIN</v>
          </cell>
          <cell r="O5077" t="str">
            <v>Tamat SD/Sederajat</v>
          </cell>
          <cell r="P5077" t="str">
            <v>Islam</v>
          </cell>
          <cell r="Q5077" t="str">
            <v>PETANI/PEKEBUN</v>
          </cell>
          <cell r="R5077" t="str">
            <v>-</v>
          </cell>
          <cell r="S5077" t="str">
            <v>TIDAK ADA</v>
          </cell>
        </row>
        <row r="5078">
          <cell r="A5078" t="str">
            <v>3302162006390001</v>
          </cell>
          <cell r="B5078" t="str">
            <v>3302161302058008</v>
          </cell>
          <cell r="C5078" t="str">
            <v>SAKUM</v>
          </cell>
          <cell r="D5078" t="str">
            <v>LK</v>
          </cell>
          <cell r="E5078">
            <v>14416</v>
          </cell>
          <cell r="F5078">
            <v>80.893150684931513</v>
          </cell>
          <cell r="G5078" t="str">
            <v>BANYUMAS</v>
          </cell>
          <cell r="H5078" t="str">
            <v>TUMIYANG</v>
          </cell>
          <cell r="I5078" t="str">
            <v>002</v>
          </cell>
          <cell r="J5078" t="str">
            <v>007</v>
          </cell>
          <cell r="K5078" t="str">
            <v>TUMIYANG</v>
          </cell>
          <cell r="L5078" t="str">
            <v>TUMIYANG, RT 002 RW 007</v>
          </cell>
          <cell r="M5078" t="str">
            <v>KEPALA KELUARGA</v>
          </cell>
          <cell r="N5078" t="str">
            <v>KAWIN</v>
          </cell>
          <cell r="O5078" t="str">
            <v>Tamat SD/Sederajat</v>
          </cell>
          <cell r="P5078" t="str">
            <v>Islam</v>
          </cell>
          <cell r="Q5078" t="str">
            <v>PETANI/PEKEBUN</v>
          </cell>
          <cell r="R5078" t="str">
            <v>-</v>
          </cell>
          <cell r="S5078" t="str">
            <v>TIDAK ADA</v>
          </cell>
        </row>
        <row r="5079">
          <cell r="A5079" t="str">
            <v>3302165210420001</v>
          </cell>
          <cell r="B5079" t="str">
            <v>3302161302058008</v>
          </cell>
          <cell r="C5079" t="str">
            <v>RATIWEN</v>
          </cell>
          <cell r="D5079" t="str">
            <v>PR</v>
          </cell>
          <cell r="E5079">
            <v>15626</v>
          </cell>
          <cell r="F5079">
            <v>77.578082191780823</v>
          </cell>
          <cell r="G5079" t="str">
            <v>BANYUMAS</v>
          </cell>
          <cell r="H5079" t="str">
            <v>TUMIYANG</v>
          </cell>
          <cell r="I5079" t="str">
            <v>002</v>
          </cell>
          <cell r="J5079" t="str">
            <v>007</v>
          </cell>
          <cell r="K5079" t="str">
            <v>TUMIYANG</v>
          </cell>
          <cell r="L5079" t="str">
            <v>TUMIYANG, RT 002 RW 007</v>
          </cell>
          <cell r="M5079" t="str">
            <v>ISTRI</v>
          </cell>
          <cell r="N5079" t="str">
            <v>KAWIN</v>
          </cell>
          <cell r="O5079" t="str">
            <v>Tamat SD/Sederajat</v>
          </cell>
          <cell r="P5079" t="str">
            <v>Islam</v>
          </cell>
          <cell r="Q5079" t="str">
            <v>MENGURUS RUMAH TANGGA</v>
          </cell>
          <cell r="R5079" t="str">
            <v>-</v>
          </cell>
          <cell r="S5079" t="str">
            <v>TIDAK ADA</v>
          </cell>
        </row>
        <row r="5080">
          <cell r="A5080" t="str">
            <v>3302162804830003</v>
          </cell>
          <cell r="B5080" t="str">
            <v>3302161302058008</v>
          </cell>
          <cell r="C5080" t="str">
            <v>KASRIN</v>
          </cell>
          <cell r="D5080" t="str">
            <v>LK</v>
          </cell>
          <cell r="E5080">
            <v>30434</v>
          </cell>
          <cell r="F5080">
            <v>37.008219178082193</v>
          </cell>
          <cell r="G5080" t="str">
            <v>BANYUMAS</v>
          </cell>
          <cell r="H5080" t="str">
            <v>TUMIYANG</v>
          </cell>
          <cell r="I5080" t="str">
            <v>002</v>
          </cell>
          <cell r="J5080" t="str">
            <v>007</v>
          </cell>
          <cell r="K5080" t="str">
            <v>TUMIYANG</v>
          </cell>
          <cell r="L5080" t="str">
            <v>TUMIYANG, RT 002 RW 007</v>
          </cell>
          <cell r="M5080" t="str">
            <v>ANAK</v>
          </cell>
          <cell r="N5080" t="str">
            <v>KAWIN</v>
          </cell>
          <cell r="O5080" t="str">
            <v>Tamat SD/Sederajat</v>
          </cell>
          <cell r="P5080" t="str">
            <v>Islam</v>
          </cell>
          <cell r="Q5080" t="str">
            <v>BELUM/TIDAK BEKERJA</v>
          </cell>
          <cell r="R5080" t="str">
            <v>-</v>
          </cell>
          <cell r="S5080" t="str">
            <v>TIDAK ADA</v>
          </cell>
        </row>
        <row r="5081">
          <cell r="A5081" t="str">
            <v>3302164107400029</v>
          </cell>
          <cell r="B5081" t="str">
            <v>3302161302058009</v>
          </cell>
          <cell r="C5081" t="str">
            <v>RUMINAH</v>
          </cell>
          <cell r="D5081" t="str">
            <v>PR</v>
          </cell>
          <cell r="E5081">
            <v>14793</v>
          </cell>
          <cell r="F5081">
            <v>79.860273972602741</v>
          </cell>
          <cell r="G5081" t="str">
            <v>BANYUMAS</v>
          </cell>
          <cell r="H5081" t="str">
            <v>DESA TUMIYANG</v>
          </cell>
          <cell r="I5081" t="str">
            <v>002</v>
          </cell>
          <cell r="J5081" t="str">
            <v>007</v>
          </cell>
          <cell r="K5081" t="str">
            <v>TUMIYANG</v>
          </cell>
          <cell r="L5081" t="str">
            <v>DESA TUMIYANG, RT 002 RW 007</v>
          </cell>
          <cell r="M5081" t="str">
            <v>KEPALA KELUARGA</v>
          </cell>
          <cell r="N5081" t="str">
            <v>CERAI HIDUP</v>
          </cell>
          <cell r="O5081" t="str">
            <v>Belum Tamat SD/Sederajat</v>
          </cell>
          <cell r="P5081" t="str">
            <v>Islam</v>
          </cell>
          <cell r="Q5081" t="str">
            <v>PERDAGANGAN</v>
          </cell>
          <cell r="R5081" t="str">
            <v>-</v>
          </cell>
          <cell r="S5081" t="str">
            <v>TIDAK ADA</v>
          </cell>
        </row>
        <row r="5082">
          <cell r="A5082" t="str">
            <v>3302160905770001</v>
          </cell>
          <cell r="B5082" t="str">
            <v>3302161302058010</v>
          </cell>
          <cell r="C5082" t="str">
            <v>RASITO</v>
          </cell>
          <cell r="D5082" t="str">
            <v>LK</v>
          </cell>
          <cell r="E5082">
            <v>28254</v>
          </cell>
          <cell r="F5082">
            <v>42.980821917808221</v>
          </cell>
          <cell r="G5082" t="str">
            <v>BANYUMAS</v>
          </cell>
          <cell r="H5082" t="str">
            <v>KARANG KEMIRI</v>
          </cell>
          <cell r="I5082" t="str">
            <v>002</v>
          </cell>
          <cell r="J5082" t="str">
            <v>007</v>
          </cell>
          <cell r="K5082" t="str">
            <v>TUMIYANG</v>
          </cell>
          <cell r="L5082" t="str">
            <v>KARANG KEMIRI, RT 002 RW 007</v>
          </cell>
          <cell r="M5082" t="str">
            <v>KEPALA KELUARGA</v>
          </cell>
          <cell r="N5082" t="str">
            <v>KAWIN</v>
          </cell>
          <cell r="O5082" t="str">
            <v>Tamat SD/Sederajat</v>
          </cell>
          <cell r="P5082" t="str">
            <v>Islam</v>
          </cell>
          <cell r="Q5082" t="str">
            <v>PETANI/PEKEBUN</v>
          </cell>
          <cell r="R5082" t="str">
            <v>-</v>
          </cell>
          <cell r="S5082" t="str">
            <v>TIDAK ADA</v>
          </cell>
        </row>
        <row r="5083">
          <cell r="A5083" t="str">
            <v>3302164905810003</v>
          </cell>
          <cell r="B5083" t="str">
            <v>3302161302058010</v>
          </cell>
          <cell r="C5083" t="str">
            <v>SUWARNI</v>
          </cell>
          <cell r="D5083" t="str">
            <v>PR</v>
          </cell>
          <cell r="E5083">
            <v>29715</v>
          </cell>
          <cell r="F5083">
            <v>38.978082191780821</v>
          </cell>
          <cell r="G5083" t="str">
            <v>BANYUMAS</v>
          </cell>
          <cell r="H5083" t="str">
            <v>KARANG KEMIRI</v>
          </cell>
          <cell r="I5083" t="str">
            <v>002</v>
          </cell>
          <cell r="J5083" t="str">
            <v>007</v>
          </cell>
          <cell r="K5083" t="str">
            <v>TUMIYANG</v>
          </cell>
          <cell r="L5083" t="str">
            <v>KARANG KEMIRI, RT 002 RW 007</v>
          </cell>
          <cell r="M5083" t="str">
            <v>ISTRI</v>
          </cell>
          <cell r="N5083" t="str">
            <v>KAWIN</v>
          </cell>
          <cell r="O5083" t="str">
            <v>Tamat SD/Sederajat</v>
          </cell>
          <cell r="P5083" t="str">
            <v>Islam</v>
          </cell>
          <cell r="Q5083" t="str">
            <v>INDUSTRI</v>
          </cell>
          <cell r="R5083" t="str">
            <v>-</v>
          </cell>
          <cell r="S5083" t="str">
            <v>TIDAK ADA</v>
          </cell>
        </row>
        <row r="5084">
          <cell r="A5084" t="str">
            <v>3302160803990002</v>
          </cell>
          <cell r="B5084" t="str">
            <v>3302161302058010</v>
          </cell>
          <cell r="C5084" t="str">
            <v>THOMAS WAHIDIN</v>
          </cell>
          <cell r="D5084" t="str">
            <v>LK</v>
          </cell>
          <cell r="E5084">
            <v>36227</v>
          </cell>
          <cell r="F5084">
            <v>21.136986301369863</v>
          </cell>
          <cell r="G5084" t="str">
            <v>BANYUMAS</v>
          </cell>
          <cell r="H5084" t="str">
            <v>KARANG KEMIRI</v>
          </cell>
          <cell r="I5084" t="str">
            <v>002</v>
          </cell>
          <cell r="J5084" t="str">
            <v>007</v>
          </cell>
          <cell r="K5084" t="str">
            <v>TUMIYANG</v>
          </cell>
          <cell r="L5084" t="str">
            <v>KARANG KEMIRI, RT 002 RW 007</v>
          </cell>
          <cell r="M5084" t="str">
            <v>ANAK</v>
          </cell>
          <cell r="N5084" t="str">
            <v>BELUM KAWIN</v>
          </cell>
          <cell r="O5084" t="str">
            <v>Belum Tamat SD/Sederajat</v>
          </cell>
          <cell r="P5084" t="str">
            <v>Islam</v>
          </cell>
          <cell r="Q5084" t="str">
            <v>PELAJAR/MAHASISWA</v>
          </cell>
          <cell r="R5084" t="str">
            <v>-</v>
          </cell>
          <cell r="S5084" t="str">
            <v>TIDAK ADA</v>
          </cell>
        </row>
        <row r="5085">
          <cell r="A5085" t="str">
            <v>3302166506060001</v>
          </cell>
          <cell r="B5085" t="str">
            <v>3302161302058010</v>
          </cell>
          <cell r="C5085" t="str">
            <v>NIA TAHTA AULIYA</v>
          </cell>
          <cell r="D5085" t="str">
            <v>PR</v>
          </cell>
          <cell r="E5085">
            <v>38893</v>
          </cell>
          <cell r="F5085">
            <v>13.832876712328767</v>
          </cell>
          <cell r="G5085" t="str">
            <v>BANYUMAS</v>
          </cell>
          <cell r="H5085" t="str">
            <v>KARANG KEMIRI</v>
          </cell>
          <cell r="I5085" t="str">
            <v>002</v>
          </cell>
          <cell r="J5085" t="str">
            <v>007</v>
          </cell>
          <cell r="K5085" t="str">
            <v>TUMIYANG</v>
          </cell>
          <cell r="L5085" t="str">
            <v>KARANG KEMIRI, RT 002 RW 007</v>
          </cell>
          <cell r="M5085" t="str">
            <v>ANAK</v>
          </cell>
          <cell r="N5085" t="str">
            <v>BELUM KAWIN</v>
          </cell>
          <cell r="O5085" t="str">
            <v>Tidak/Belum Sekolah</v>
          </cell>
          <cell r="P5085" t="str">
            <v>Islam</v>
          </cell>
          <cell r="Q5085" t="str">
            <v>BELUM/TIDAK BEKERJA</v>
          </cell>
          <cell r="R5085" t="str">
            <v>-</v>
          </cell>
          <cell r="S5085" t="str">
            <v>ADA</v>
          </cell>
        </row>
        <row r="5086">
          <cell r="A5086" t="str">
            <v>3302160705720002</v>
          </cell>
          <cell r="B5086" t="str">
            <v>3302161302058011</v>
          </cell>
          <cell r="C5086" t="str">
            <v>KIRWAN</v>
          </cell>
          <cell r="D5086" t="str">
            <v>LK</v>
          </cell>
          <cell r="E5086">
            <v>26426</v>
          </cell>
          <cell r="F5086">
            <v>47.989041095890414</v>
          </cell>
          <cell r="G5086" t="str">
            <v>BANYUMAS</v>
          </cell>
          <cell r="H5086" t="str">
            <v>DESA TUMIYANG</v>
          </cell>
          <cell r="I5086" t="str">
            <v>002</v>
          </cell>
          <cell r="J5086" t="str">
            <v>007</v>
          </cell>
          <cell r="K5086" t="str">
            <v>TUMIYANG</v>
          </cell>
          <cell r="L5086" t="str">
            <v>DESA TUMIYANG, RT 002 RW 007</v>
          </cell>
          <cell r="M5086" t="str">
            <v>KEPALA KELUARGA</v>
          </cell>
          <cell r="N5086" t="str">
            <v>CERAI HIDUP</v>
          </cell>
          <cell r="O5086" t="str">
            <v>Tamat SD/Sederajat</v>
          </cell>
          <cell r="P5086" t="str">
            <v>Islam</v>
          </cell>
          <cell r="Q5086" t="str">
            <v>BURUH HARIAN LEPAS</v>
          </cell>
          <cell r="R5086" t="str">
            <v>-</v>
          </cell>
          <cell r="S5086" t="str">
            <v>TIDAK ADA</v>
          </cell>
        </row>
        <row r="5087">
          <cell r="A5087" t="str">
            <v>3302160304320001</v>
          </cell>
          <cell r="B5087" t="str">
            <v>3302161302058012</v>
          </cell>
          <cell r="C5087" t="str">
            <v>ASMAWIKARTA</v>
          </cell>
          <cell r="D5087" t="str">
            <v>LK</v>
          </cell>
          <cell r="E5087">
            <v>11782</v>
          </cell>
          <cell r="F5087">
            <v>88.109589041095887</v>
          </cell>
          <cell r="G5087" t="str">
            <v>BANYUMAS</v>
          </cell>
          <cell r="H5087" t="str">
            <v>DESA TUMIYANG</v>
          </cell>
          <cell r="I5087" t="str">
            <v>002</v>
          </cell>
          <cell r="J5087" t="str">
            <v>007</v>
          </cell>
          <cell r="K5087" t="str">
            <v>TUMIYANG</v>
          </cell>
          <cell r="L5087" t="str">
            <v>DESA TUMIYANG, RT 002 RW 007</v>
          </cell>
          <cell r="M5087" t="str">
            <v>KEPALA KELUARGA</v>
          </cell>
          <cell r="N5087" t="str">
            <v>KAWIN</v>
          </cell>
          <cell r="O5087" t="str">
            <v>Tidak/Belum Sekolah</v>
          </cell>
          <cell r="P5087" t="str">
            <v>Islam</v>
          </cell>
          <cell r="Q5087" t="str">
            <v>PETANI/PEKEBUN</v>
          </cell>
          <cell r="R5087" t="str">
            <v>-</v>
          </cell>
          <cell r="S5087" t="str">
            <v>TIDAK ADA</v>
          </cell>
        </row>
        <row r="5088">
          <cell r="A5088" t="str">
            <v>3302165307400002</v>
          </cell>
          <cell r="B5088" t="str">
            <v>3302161302058012</v>
          </cell>
          <cell r="C5088" t="str">
            <v>TASEM</v>
          </cell>
          <cell r="D5088" t="str">
            <v>PR</v>
          </cell>
          <cell r="E5088">
            <v>14805</v>
          </cell>
          <cell r="F5088">
            <v>79.827397260273969</v>
          </cell>
          <cell r="G5088" t="str">
            <v>BANYUMAS</v>
          </cell>
          <cell r="H5088" t="str">
            <v>DESA TUMIYANG</v>
          </cell>
          <cell r="I5088" t="str">
            <v>002</v>
          </cell>
          <cell r="J5088" t="str">
            <v>007</v>
          </cell>
          <cell r="K5088" t="str">
            <v>TUMIYANG</v>
          </cell>
          <cell r="L5088" t="str">
            <v>DESA TUMIYANG, RT 002 RW 007</v>
          </cell>
          <cell r="M5088" t="str">
            <v>ISTRI</v>
          </cell>
          <cell r="N5088" t="str">
            <v>KAWIN</v>
          </cell>
          <cell r="O5088" t="str">
            <v>Belum Tamat SD/Sederajat</v>
          </cell>
          <cell r="P5088" t="str">
            <v>Islam</v>
          </cell>
          <cell r="Q5088" t="str">
            <v>PETANI/PEKEBUN</v>
          </cell>
          <cell r="R5088" t="str">
            <v>-</v>
          </cell>
          <cell r="S5088" t="str">
            <v>TIDAK ADA</v>
          </cell>
        </row>
        <row r="5089">
          <cell r="A5089" t="str">
            <v>3302160107620032</v>
          </cell>
          <cell r="B5089" t="str">
            <v>3302161302058014</v>
          </cell>
          <cell r="C5089" t="str">
            <v>RASIWAN  WAHYUDI</v>
          </cell>
          <cell r="D5089" t="str">
            <v>LK</v>
          </cell>
          <cell r="E5089">
            <v>22828</v>
          </cell>
          <cell r="F5089">
            <v>57.846575342465755</v>
          </cell>
          <cell r="G5089" t="str">
            <v>BANYUMAS</v>
          </cell>
          <cell r="H5089" t="str">
            <v>DESA TUMIYANG</v>
          </cell>
          <cell r="I5089" t="str">
            <v>002</v>
          </cell>
          <cell r="J5089" t="str">
            <v>007</v>
          </cell>
          <cell r="K5089" t="str">
            <v>TUMIYANG</v>
          </cell>
          <cell r="L5089" t="str">
            <v>DESA TUMIYANG, RT 002 RW 007</v>
          </cell>
          <cell r="M5089" t="str">
            <v>KEPALA KELUARGA</v>
          </cell>
          <cell r="N5089" t="str">
            <v>KAWIN</v>
          </cell>
          <cell r="O5089" t="str">
            <v>Tamat SD/Sederajat</v>
          </cell>
          <cell r="P5089" t="str">
            <v>Islam</v>
          </cell>
          <cell r="Q5089" t="str">
            <v>PETANI/PEKEBUN</v>
          </cell>
          <cell r="R5089" t="str">
            <v>-</v>
          </cell>
          <cell r="S5089" t="str">
            <v>TIDAK ADA</v>
          </cell>
        </row>
        <row r="5090">
          <cell r="A5090" t="str">
            <v>3302164101710005</v>
          </cell>
          <cell r="B5090" t="str">
            <v>3302161302058014</v>
          </cell>
          <cell r="C5090" t="str">
            <v>WASRIYATI  WARSINI</v>
          </cell>
          <cell r="D5090" t="str">
            <v>PR</v>
          </cell>
          <cell r="E5090">
            <v>25934</v>
          </cell>
          <cell r="F5090">
            <v>49.336986301369862</v>
          </cell>
          <cell r="G5090" t="str">
            <v>BANYUMAS</v>
          </cell>
          <cell r="H5090" t="str">
            <v>DESA TUMIYANG</v>
          </cell>
          <cell r="I5090" t="str">
            <v>002</v>
          </cell>
          <cell r="J5090" t="str">
            <v>007</v>
          </cell>
          <cell r="K5090" t="str">
            <v>TUMIYANG</v>
          </cell>
          <cell r="L5090" t="str">
            <v>DESA TUMIYANG, RT 002 RW 007</v>
          </cell>
          <cell r="M5090" t="str">
            <v>ISTRI</v>
          </cell>
          <cell r="N5090" t="str">
            <v>KAWIN</v>
          </cell>
          <cell r="O5090" t="str">
            <v>Tamat SD/Sederajat</v>
          </cell>
          <cell r="P5090" t="str">
            <v>Islam</v>
          </cell>
          <cell r="Q5090" t="str">
            <v>PETANI/PEKEBUN</v>
          </cell>
          <cell r="R5090" t="str">
            <v>-</v>
          </cell>
          <cell r="S5090" t="str">
            <v>TIDAK ADA</v>
          </cell>
        </row>
        <row r="5091">
          <cell r="A5091" t="str">
            <v>3302160106960002</v>
          </cell>
          <cell r="B5091" t="str">
            <v>3302161302058014</v>
          </cell>
          <cell r="C5091" t="str">
            <v>ATIK PRASETIYO</v>
          </cell>
          <cell r="D5091" t="str">
            <v>LK</v>
          </cell>
          <cell r="E5091">
            <v>35217</v>
          </cell>
          <cell r="F5091">
            <v>23.904109589041095</v>
          </cell>
          <cell r="G5091" t="str">
            <v>BANYUMAS</v>
          </cell>
          <cell r="H5091" t="str">
            <v>DESA TUMIYANG</v>
          </cell>
          <cell r="I5091" t="str">
            <v>002</v>
          </cell>
          <cell r="J5091" t="str">
            <v>007</v>
          </cell>
          <cell r="K5091" t="str">
            <v>TUMIYANG</v>
          </cell>
          <cell r="L5091" t="str">
            <v>DESA TUMIYANG, RT 002 RW 007</v>
          </cell>
          <cell r="M5091" t="str">
            <v>ANAK</v>
          </cell>
          <cell r="N5091" t="str">
            <v>BELUM KAWIN</v>
          </cell>
          <cell r="O5091" t="str">
            <v>Belum Tamat SD/Sederajat</v>
          </cell>
          <cell r="P5091" t="str">
            <v>Islam</v>
          </cell>
          <cell r="Q5091" t="str">
            <v>PELAJAR/MAHASISWA</v>
          </cell>
          <cell r="R5091" t="str">
            <v>-</v>
          </cell>
          <cell r="S5091" t="str">
            <v>ADA</v>
          </cell>
        </row>
        <row r="5092">
          <cell r="A5092" t="str">
            <v>3302166008050001</v>
          </cell>
          <cell r="B5092" t="str">
            <v>3302161302058014</v>
          </cell>
          <cell r="C5092" t="str">
            <v>ROHMAH KHORUNNISA</v>
          </cell>
          <cell r="D5092" t="str">
            <v>PR</v>
          </cell>
          <cell r="E5092">
            <v>38584</v>
          </cell>
          <cell r="F5092">
            <v>14.67945205479452</v>
          </cell>
          <cell r="G5092" t="str">
            <v>BANYUMAS</v>
          </cell>
          <cell r="H5092" t="str">
            <v>DESA TUMIYANG</v>
          </cell>
          <cell r="I5092" t="str">
            <v>002</v>
          </cell>
          <cell r="J5092" t="str">
            <v>007</v>
          </cell>
          <cell r="K5092" t="str">
            <v>TUMIYANG</v>
          </cell>
          <cell r="L5092" t="str">
            <v>DESA TUMIYANG, RT 002 RW 007</v>
          </cell>
          <cell r="M5092" t="str">
            <v>ANAK</v>
          </cell>
          <cell r="N5092" t="str">
            <v>BELUM KAWIN</v>
          </cell>
          <cell r="O5092" t="str">
            <v>Tidak/Belum Sekolah</v>
          </cell>
          <cell r="P5092" t="str">
            <v>Islam</v>
          </cell>
          <cell r="Q5092" t="str">
            <v>BELUM/TIDAK BEKERJA</v>
          </cell>
          <cell r="R5092" t="str">
            <v>-</v>
          </cell>
          <cell r="S5092" t="str">
            <v>ADA</v>
          </cell>
        </row>
        <row r="5093">
          <cell r="A5093" t="str">
            <v>3302160210830001</v>
          </cell>
          <cell r="B5093" t="str">
            <v>3302161305070030</v>
          </cell>
          <cell r="C5093" t="str">
            <v>SUKIR</v>
          </cell>
          <cell r="D5093" t="str">
            <v>LK</v>
          </cell>
          <cell r="E5093">
            <v>30591</v>
          </cell>
          <cell r="F5093">
            <v>36.578082191780823</v>
          </cell>
          <cell r="G5093" t="str">
            <v>BANYUMAS</v>
          </cell>
          <cell r="H5093" t="str">
            <v>DESA TUMIYANG</v>
          </cell>
          <cell r="I5093" t="str">
            <v>002</v>
          </cell>
          <cell r="J5093" t="str">
            <v>007</v>
          </cell>
          <cell r="K5093" t="str">
            <v>TUMIYANG</v>
          </cell>
          <cell r="L5093" t="str">
            <v>DESA TUMIYANG, RT 002 RW 007</v>
          </cell>
          <cell r="M5093" t="str">
            <v>KEPALA KELUARGA</v>
          </cell>
          <cell r="N5093" t="str">
            <v>KAWIN</v>
          </cell>
          <cell r="O5093" t="str">
            <v>Tamat SD/Sederajat</v>
          </cell>
          <cell r="P5093" t="str">
            <v>Islam</v>
          </cell>
          <cell r="Q5093" t="str">
            <v>BURUH HARIAN LEPAS</v>
          </cell>
          <cell r="R5093" t="str">
            <v>-</v>
          </cell>
          <cell r="S5093" t="str">
            <v>TIDAK ADA</v>
          </cell>
        </row>
        <row r="5094">
          <cell r="A5094" t="str">
            <v>3302164203880002</v>
          </cell>
          <cell r="B5094" t="str">
            <v>3302161305070030</v>
          </cell>
          <cell r="C5094" t="str">
            <v>ROKHAYATI</v>
          </cell>
          <cell r="D5094" t="str">
            <v>PR</v>
          </cell>
          <cell r="E5094">
            <v>32204</v>
          </cell>
          <cell r="F5094">
            <v>32.158904109589038</v>
          </cell>
          <cell r="G5094" t="str">
            <v>BANYUMAS</v>
          </cell>
          <cell r="H5094" t="str">
            <v>DESA TUMIYANG</v>
          </cell>
          <cell r="I5094" t="str">
            <v>002</v>
          </cell>
          <cell r="J5094" t="str">
            <v>007</v>
          </cell>
          <cell r="K5094" t="str">
            <v>TUMIYANG</v>
          </cell>
          <cell r="L5094" t="str">
            <v>DESA TUMIYANG, RT 002 RW 007</v>
          </cell>
          <cell r="M5094" t="str">
            <v>ISTRI</v>
          </cell>
          <cell r="N5094" t="str">
            <v>KAWIN</v>
          </cell>
          <cell r="O5094" t="str">
            <v>SLTP/Sederajat</v>
          </cell>
          <cell r="P5094" t="str">
            <v>Islam</v>
          </cell>
          <cell r="Q5094" t="str">
            <v>MENGURUS RUMAH TANGGA</v>
          </cell>
          <cell r="R5094" t="str">
            <v>-</v>
          </cell>
          <cell r="S5094" t="str">
            <v>TIDAK ADA</v>
          </cell>
        </row>
        <row r="5095">
          <cell r="A5095" t="str">
            <v>3302166608070004</v>
          </cell>
          <cell r="B5095" t="str">
            <v>3302161305070030</v>
          </cell>
          <cell r="C5095" t="str">
            <v>MEGA KIRAYA PUTRI</v>
          </cell>
          <cell r="D5095" t="str">
            <v>PR</v>
          </cell>
          <cell r="E5095">
            <v>39320</v>
          </cell>
          <cell r="F5095">
            <v>12.663013698630136</v>
          </cell>
          <cell r="G5095" t="str">
            <v>BANYUMAS</v>
          </cell>
          <cell r="H5095" t="str">
            <v>DESA TUMIYANG</v>
          </cell>
          <cell r="I5095" t="str">
            <v>002</v>
          </cell>
          <cell r="J5095" t="str">
            <v>007</v>
          </cell>
          <cell r="K5095" t="str">
            <v>TUMIYANG</v>
          </cell>
          <cell r="L5095" t="str">
            <v>DESA TUMIYANG, RT 002 RW 007</v>
          </cell>
          <cell r="M5095" t="str">
            <v>ANAK</v>
          </cell>
          <cell r="N5095" t="str">
            <v>BELUM KAWIN</v>
          </cell>
          <cell r="O5095" t="str">
            <v>Tidak/Belum Sekolah</v>
          </cell>
          <cell r="P5095" t="str">
            <v>Islam</v>
          </cell>
          <cell r="Q5095" t="str">
            <v>BELUM/TIDAK BEKERJA</v>
          </cell>
          <cell r="R5095" t="str">
            <v>-</v>
          </cell>
          <cell r="S5095" t="str">
            <v>ADA</v>
          </cell>
        </row>
        <row r="5096">
          <cell r="A5096" t="str">
            <v>3302160407750003</v>
          </cell>
          <cell r="B5096" t="str">
            <v>3302161305070036</v>
          </cell>
          <cell r="C5096" t="str">
            <v>WAHUDIYANTO</v>
          </cell>
          <cell r="D5096" t="str">
            <v>LK</v>
          </cell>
          <cell r="E5096">
            <v>27579</v>
          </cell>
          <cell r="F5096">
            <v>44.830136986301369</v>
          </cell>
          <cell r="G5096" t="str">
            <v>BANYUMAS</v>
          </cell>
          <cell r="H5096" t="str">
            <v>TUMIYANG</v>
          </cell>
          <cell r="I5096" t="str">
            <v>002</v>
          </cell>
          <cell r="J5096" t="str">
            <v>007</v>
          </cell>
          <cell r="K5096" t="str">
            <v>TUMIYANG</v>
          </cell>
          <cell r="L5096" t="str">
            <v>TUMIYANG, RT 002 RW 007</v>
          </cell>
          <cell r="M5096" t="str">
            <v>KEPALA KELUARGA</v>
          </cell>
          <cell r="N5096" t="str">
            <v>KAWIN</v>
          </cell>
          <cell r="O5096" t="str">
            <v>Tamat SD/Sederajat</v>
          </cell>
          <cell r="P5096" t="str">
            <v>Islam</v>
          </cell>
          <cell r="Q5096" t="str">
            <v>KARYAWAN SWASTA</v>
          </cell>
          <cell r="R5096" t="str">
            <v>-</v>
          </cell>
          <cell r="S5096" t="str">
            <v>TIDAK ADA</v>
          </cell>
        </row>
        <row r="5097">
          <cell r="A5097" t="str">
            <v>3302164609770005</v>
          </cell>
          <cell r="B5097" t="str">
            <v>3302161305070036</v>
          </cell>
          <cell r="C5097" t="str">
            <v>SARKEM</v>
          </cell>
          <cell r="D5097" t="str">
            <v>PR</v>
          </cell>
          <cell r="E5097">
            <v>28374</v>
          </cell>
          <cell r="F5097">
            <v>42.652054794520545</v>
          </cell>
          <cell r="G5097" t="str">
            <v>BANYUMAS</v>
          </cell>
          <cell r="H5097" t="str">
            <v>TUMIYANG</v>
          </cell>
          <cell r="I5097" t="str">
            <v>002</v>
          </cell>
          <cell r="J5097" t="str">
            <v>007</v>
          </cell>
          <cell r="K5097" t="str">
            <v>TUMIYANG</v>
          </cell>
          <cell r="L5097" t="str">
            <v>TUMIYANG, RT 002 RW 007</v>
          </cell>
          <cell r="M5097" t="str">
            <v>ISTRI</v>
          </cell>
          <cell r="N5097" t="str">
            <v>KAWIN</v>
          </cell>
          <cell r="O5097" t="str">
            <v>Tamat SD/Sederajat</v>
          </cell>
          <cell r="P5097" t="str">
            <v>Islam</v>
          </cell>
          <cell r="Q5097" t="str">
            <v>MENGURUS RUMAH TANGGA</v>
          </cell>
          <cell r="R5097" t="str">
            <v>-</v>
          </cell>
          <cell r="S5097" t="str">
            <v>TIDAK ADA</v>
          </cell>
        </row>
        <row r="5098">
          <cell r="A5098" t="str">
            <v>3302162007040002</v>
          </cell>
          <cell r="B5098" t="str">
            <v>3302161305070036</v>
          </cell>
          <cell r="C5098" t="str">
            <v>NADIA SAFA RIZKI</v>
          </cell>
          <cell r="D5098" t="str">
            <v>LK</v>
          </cell>
          <cell r="E5098">
            <v>38188</v>
          </cell>
          <cell r="F5098">
            <v>15.764383561643836</v>
          </cell>
          <cell r="G5098" t="str">
            <v>JAKARTA</v>
          </cell>
          <cell r="H5098" t="str">
            <v>TUMIYANG</v>
          </cell>
          <cell r="I5098" t="str">
            <v>002</v>
          </cell>
          <cell r="J5098" t="str">
            <v>007</v>
          </cell>
          <cell r="K5098" t="str">
            <v>TUMIYANG</v>
          </cell>
          <cell r="L5098" t="str">
            <v>TUMIYANG, RT 002 RW 007</v>
          </cell>
          <cell r="M5098" t="str">
            <v>ANAK</v>
          </cell>
          <cell r="N5098" t="str">
            <v>BELUM KAWIN</v>
          </cell>
          <cell r="O5098" t="str">
            <v>Tidak/Belum Sekolah</v>
          </cell>
          <cell r="P5098" t="str">
            <v>Islam</v>
          </cell>
          <cell r="Q5098" t="str">
            <v>BELUM/TIDAK BEKERJA</v>
          </cell>
          <cell r="R5098" t="str">
            <v>-</v>
          </cell>
          <cell r="S5098" t="str">
            <v>TIDAK ADA</v>
          </cell>
        </row>
        <row r="5099">
          <cell r="A5099" t="str">
            <v>3302161002750004</v>
          </cell>
          <cell r="B5099" t="str">
            <v>3302161308110007</v>
          </cell>
          <cell r="C5099" t="str">
            <v>BAYU SETIAWAN</v>
          </cell>
          <cell r="D5099" t="str">
            <v>LK</v>
          </cell>
          <cell r="E5099">
            <v>27435</v>
          </cell>
          <cell r="F5099">
            <v>45.224657534246575</v>
          </cell>
          <cell r="G5099" t="str">
            <v>BANYUMAS</v>
          </cell>
          <cell r="H5099" t="str">
            <v>TUMIYANG</v>
          </cell>
          <cell r="I5099" t="str">
            <v>002</v>
          </cell>
          <cell r="J5099" t="str">
            <v>007</v>
          </cell>
          <cell r="K5099" t="str">
            <v>TUMIYANG</v>
          </cell>
          <cell r="L5099" t="str">
            <v>TUMIYANG, RT 002 RW 007</v>
          </cell>
          <cell r="M5099" t="str">
            <v>KEPALA KELUARGA</v>
          </cell>
          <cell r="N5099" t="str">
            <v>KAWIN</v>
          </cell>
          <cell r="O5099" t="str">
            <v>Tamat SD/Sederajat</v>
          </cell>
          <cell r="P5099" t="str">
            <v>Islam</v>
          </cell>
          <cell r="Q5099" t="str">
            <v>SOPIR</v>
          </cell>
          <cell r="R5099" t="str">
            <v>-</v>
          </cell>
          <cell r="S5099" t="str">
            <v>TIDAK ADA</v>
          </cell>
        </row>
        <row r="5100">
          <cell r="A5100" t="str">
            <v>3302165310790002</v>
          </cell>
          <cell r="B5100" t="str">
            <v>3302161308110007</v>
          </cell>
          <cell r="C5100" t="str">
            <v>RASITEM</v>
          </cell>
          <cell r="D5100" t="str">
            <v>PR</v>
          </cell>
          <cell r="E5100">
            <v>29141</v>
          </cell>
          <cell r="F5100">
            <v>40.550684931506851</v>
          </cell>
          <cell r="G5100" t="str">
            <v>BANYUMAS</v>
          </cell>
          <cell r="H5100" t="str">
            <v>TUMIYANG</v>
          </cell>
          <cell r="I5100" t="str">
            <v>002</v>
          </cell>
          <cell r="J5100" t="str">
            <v>007</v>
          </cell>
          <cell r="K5100" t="str">
            <v>TUMIYANG</v>
          </cell>
          <cell r="L5100" t="str">
            <v>TUMIYANG, RT 002 RW 007</v>
          </cell>
          <cell r="M5100" t="str">
            <v>ISTRI</v>
          </cell>
          <cell r="N5100" t="str">
            <v>KAWIN</v>
          </cell>
          <cell r="O5100" t="str">
            <v>Tamat SD/Sederajat</v>
          </cell>
          <cell r="P5100" t="str">
            <v>Islam</v>
          </cell>
          <cell r="Q5100" t="str">
            <v>MENGURUS RUMAH TANGGA</v>
          </cell>
          <cell r="R5100" t="str">
            <v>-</v>
          </cell>
          <cell r="S5100" t="str">
            <v>TIDAK ADA</v>
          </cell>
        </row>
        <row r="5101">
          <cell r="A5101" t="str">
            <v>3302162002970003</v>
          </cell>
          <cell r="B5101" t="str">
            <v>3302161308110007</v>
          </cell>
          <cell r="C5101" t="str">
            <v>IMAM SUBEKTI</v>
          </cell>
          <cell r="D5101" t="str">
            <v>LK</v>
          </cell>
          <cell r="E5101">
            <v>35481</v>
          </cell>
          <cell r="F5101">
            <v>23.18082191780822</v>
          </cell>
          <cell r="G5101" t="str">
            <v>BANYUMAS</v>
          </cell>
          <cell r="H5101" t="str">
            <v>TUMIYANG</v>
          </cell>
          <cell r="I5101" t="str">
            <v>002</v>
          </cell>
          <cell r="J5101" t="str">
            <v>007</v>
          </cell>
          <cell r="K5101" t="str">
            <v>TUMIYANG</v>
          </cell>
          <cell r="L5101" t="str">
            <v>TUMIYANG, RT 002 RW 007</v>
          </cell>
          <cell r="M5101" t="str">
            <v>ANAK</v>
          </cell>
          <cell r="N5101" t="str">
            <v>BELUM KAWIN</v>
          </cell>
          <cell r="O5101" t="str">
            <v>Tamat SD/Sederajat</v>
          </cell>
          <cell r="P5101" t="str">
            <v>Islam</v>
          </cell>
          <cell r="Q5101" t="str">
            <v>PELAJAR/MAHASISWA</v>
          </cell>
          <cell r="R5101" t="str">
            <v>-</v>
          </cell>
          <cell r="S5101" t="str">
            <v>ADA</v>
          </cell>
        </row>
        <row r="5102">
          <cell r="A5102" t="str">
            <v>3302164506070002</v>
          </cell>
          <cell r="B5102" t="str">
            <v>3302161308110007</v>
          </cell>
          <cell r="C5102" t="str">
            <v>SYIFA NUR HIDAYAH</v>
          </cell>
          <cell r="D5102" t="str">
            <v>PR</v>
          </cell>
          <cell r="E5102">
            <v>39238</v>
          </cell>
          <cell r="F5102">
            <v>12.887671232876713</v>
          </cell>
          <cell r="G5102" t="str">
            <v>BANYUMAS</v>
          </cell>
          <cell r="H5102" t="str">
            <v>TUMIYANG</v>
          </cell>
          <cell r="I5102" t="str">
            <v>002</v>
          </cell>
          <cell r="J5102" t="str">
            <v>007</v>
          </cell>
          <cell r="K5102" t="str">
            <v>TUMIYANG</v>
          </cell>
          <cell r="L5102" t="str">
            <v>TUMIYANG, RT 002 RW 007</v>
          </cell>
          <cell r="M5102" t="str">
            <v>ANAK</v>
          </cell>
          <cell r="N5102" t="str">
            <v>BELUM KAWIN</v>
          </cell>
          <cell r="O5102" t="str">
            <v>Tidak/Belum Sekolah</v>
          </cell>
          <cell r="P5102" t="str">
            <v>Islam</v>
          </cell>
          <cell r="Q5102" t="str">
            <v>BELUM/TIDAK BEKERJA</v>
          </cell>
          <cell r="R5102" t="str">
            <v>-</v>
          </cell>
          <cell r="S5102" t="str">
            <v>ADA</v>
          </cell>
        </row>
        <row r="5103">
          <cell r="A5103" t="str">
            <v>3302164512060003</v>
          </cell>
          <cell r="B5103" t="str">
            <v>3302161308110007</v>
          </cell>
          <cell r="C5103" t="str">
            <v>INU FAJILAH</v>
          </cell>
          <cell r="D5103" t="str">
            <v>PR</v>
          </cell>
          <cell r="E5103">
            <v>39056</v>
          </cell>
          <cell r="F5103">
            <v>13.386301369863014</v>
          </cell>
          <cell r="G5103" t="str">
            <v>JAKARTA</v>
          </cell>
          <cell r="H5103" t="str">
            <v>TUMIYANG</v>
          </cell>
          <cell r="I5103" t="str">
            <v>002</v>
          </cell>
          <cell r="J5103" t="str">
            <v>007</v>
          </cell>
          <cell r="K5103" t="str">
            <v>TUMIYANG</v>
          </cell>
          <cell r="L5103" t="str">
            <v>TUMIYANG, RT 002 RW 007</v>
          </cell>
          <cell r="M5103" t="str">
            <v>ANAK</v>
          </cell>
          <cell r="N5103" t="str">
            <v>BELUM KAWIN</v>
          </cell>
          <cell r="O5103" t="str">
            <v>Tidak/Belum Sekolah</v>
          </cell>
          <cell r="P5103" t="str">
            <v>Islam</v>
          </cell>
          <cell r="Q5103" t="str">
            <v>BELUM/TIDAK BEKERJA</v>
          </cell>
          <cell r="R5103" t="str">
            <v>-</v>
          </cell>
          <cell r="S5103" t="str">
            <v>ADA</v>
          </cell>
        </row>
        <row r="5104">
          <cell r="A5104" t="str">
            <v>3302165002110002</v>
          </cell>
          <cell r="B5104" t="str">
            <v>3302161308110007</v>
          </cell>
          <cell r="C5104" t="str">
            <v>INA SHOLAWATI</v>
          </cell>
          <cell r="D5104" t="str">
            <v>PR</v>
          </cell>
          <cell r="E5104">
            <v>40584</v>
          </cell>
          <cell r="F5104">
            <v>9.1999999999999993</v>
          </cell>
          <cell r="G5104" t="str">
            <v>JAKARTA</v>
          </cell>
          <cell r="H5104" t="str">
            <v>TUMIYANG</v>
          </cell>
          <cell r="I5104" t="str">
            <v>002</v>
          </cell>
          <cell r="J5104" t="str">
            <v>007</v>
          </cell>
          <cell r="K5104" t="str">
            <v>TUMIYANG</v>
          </cell>
          <cell r="L5104" t="str">
            <v>TUMIYANG, RT 002 RW 007</v>
          </cell>
          <cell r="M5104" t="str">
            <v>ANAK</v>
          </cell>
          <cell r="N5104" t="str">
            <v>BELUM KAWIN</v>
          </cell>
          <cell r="O5104" t="str">
            <v>Tidak/Belum Sekolah</v>
          </cell>
          <cell r="P5104" t="str">
            <v>Islam</v>
          </cell>
          <cell r="Q5104" t="str">
            <v>BELUM/TIDAK BEKERJA</v>
          </cell>
          <cell r="R5104" t="str">
            <v>-</v>
          </cell>
          <cell r="S5104" t="str">
            <v>ADA</v>
          </cell>
        </row>
        <row r="5105">
          <cell r="A5105" t="str">
            <v>3302163112680116</v>
          </cell>
          <cell r="B5105" t="str">
            <v>3302161402050212</v>
          </cell>
          <cell r="C5105" t="str">
            <v>WASLAM</v>
          </cell>
          <cell r="D5105" t="str">
            <v>LK</v>
          </cell>
          <cell r="E5105">
            <v>25203</v>
          </cell>
          <cell r="F5105">
            <v>51.339726027397262</v>
          </cell>
          <cell r="G5105" t="str">
            <v>BANYUMAS</v>
          </cell>
          <cell r="H5105" t="str">
            <v>TUMIYANG</v>
          </cell>
          <cell r="I5105" t="str">
            <v>002</v>
          </cell>
          <cell r="J5105" t="str">
            <v>007</v>
          </cell>
          <cell r="K5105" t="str">
            <v>TUMIYANG</v>
          </cell>
          <cell r="L5105" t="str">
            <v>TUMIYANG, RT 002 RW 007</v>
          </cell>
          <cell r="M5105" t="str">
            <v>KEPALA KELUARGA</v>
          </cell>
          <cell r="N5105" t="str">
            <v>KAWIN</v>
          </cell>
          <cell r="O5105" t="str">
            <v>Tamat SD/Sederajat</v>
          </cell>
          <cell r="P5105" t="str">
            <v>Islam</v>
          </cell>
          <cell r="Q5105" t="str">
            <v>KARYAWAN SWASTA</v>
          </cell>
          <cell r="R5105" t="str">
            <v>-</v>
          </cell>
          <cell r="S5105" t="str">
            <v>TIDAK ADA</v>
          </cell>
        </row>
        <row r="5106">
          <cell r="A5106" t="str">
            <v>3302167112720073</v>
          </cell>
          <cell r="B5106" t="str">
            <v>3302161402050212</v>
          </cell>
          <cell r="C5106" t="str">
            <v>SUMIYATI</v>
          </cell>
          <cell r="D5106" t="str">
            <v>PR</v>
          </cell>
          <cell r="E5106">
            <v>26664</v>
          </cell>
          <cell r="F5106">
            <v>47.336986301369862</v>
          </cell>
          <cell r="G5106" t="str">
            <v>BANYUMAS</v>
          </cell>
          <cell r="H5106" t="str">
            <v>TUMIYANG</v>
          </cell>
          <cell r="I5106" t="str">
            <v>002</v>
          </cell>
          <cell r="J5106" t="str">
            <v>007</v>
          </cell>
          <cell r="K5106" t="str">
            <v>TUMIYANG</v>
          </cell>
          <cell r="L5106" t="str">
            <v>TUMIYANG, RT 002 RW 007</v>
          </cell>
          <cell r="M5106" t="str">
            <v>ISTRI</v>
          </cell>
          <cell r="N5106" t="str">
            <v>KAWIN</v>
          </cell>
          <cell r="O5106" t="str">
            <v>Tamat SD/Sederajat</v>
          </cell>
          <cell r="P5106" t="str">
            <v>Islam</v>
          </cell>
          <cell r="Q5106" t="str">
            <v>MENGURUS RUMAH TANGGA</v>
          </cell>
          <cell r="R5106" t="str">
            <v>-</v>
          </cell>
          <cell r="S5106" t="str">
            <v>TIDAK ADA</v>
          </cell>
        </row>
        <row r="5107">
          <cell r="A5107" t="str">
            <v>3302164107570025</v>
          </cell>
          <cell r="B5107" t="str">
            <v>3302161402050212</v>
          </cell>
          <cell r="C5107" t="str">
            <v>DASIKEM</v>
          </cell>
          <cell r="D5107" t="str">
            <v>PR</v>
          </cell>
          <cell r="E5107">
            <v>21002</v>
          </cell>
          <cell r="F5107">
            <v>62.849315068493148</v>
          </cell>
          <cell r="G5107" t="str">
            <v>BANYUMAS</v>
          </cell>
          <cell r="H5107" t="str">
            <v>TUMIYANG</v>
          </cell>
          <cell r="I5107" t="str">
            <v>002</v>
          </cell>
          <cell r="J5107" t="str">
            <v>007</v>
          </cell>
          <cell r="K5107" t="str">
            <v>TUMIYANG</v>
          </cell>
          <cell r="L5107" t="str">
            <v>TUMIYANG, RT 002 RW 007</v>
          </cell>
          <cell r="M5107" t="str">
            <v>ORANG TUA</v>
          </cell>
          <cell r="N5107" t="str">
            <v>CERAI MATI</v>
          </cell>
          <cell r="O5107" t="str">
            <v>Tamat SD/Sederajat</v>
          </cell>
          <cell r="P5107" t="str">
            <v>Islam</v>
          </cell>
          <cell r="Q5107" t="str">
            <v>BELUM/TIDAK BEKERJA</v>
          </cell>
          <cell r="R5107" t="str">
            <v>-</v>
          </cell>
          <cell r="S5107" t="str">
            <v>TIDAK ADA</v>
          </cell>
        </row>
        <row r="5108">
          <cell r="A5108" t="str">
            <v>3302160904790005</v>
          </cell>
          <cell r="B5108" t="str">
            <v>3302161404110008</v>
          </cell>
          <cell r="C5108" t="str">
            <v>CATAM</v>
          </cell>
          <cell r="D5108" t="str">
            <v>LK</v>
          </cell>
          <cell r="E5108">
            <v>28954</v>
          </cell>
          <cell r="F5108">
            <v>41.063013698630137</v>
          </cell>
          <cell r="G5108" t="str">
            <v>BANYUMAS</v>
          </cell>
          <cell r="H5108" t="str">
            <v>TUMIYANG</v>
          </cell>
          <cell r="I5108" t="str">
            <v>002</v>
          </cell>
          <cell r="J5108" t="str">
            <v>007</v>
          </cell>
          <cell r="K5108" t="str">
            <v>TUMIYANG</v>
          </cell>
          <cell r="L5108" t="str">
            <v>TUMIYANG, RT 002 RW 007</v>
          </cell>
          <cell r="M5108" t="str">
            <v>KEPALA KELUARGA</v>
          </cell>
          <cell r="N5108" t="str">
            <v>KAWIN</v>
          </cell>
          <cell r="O5108" t="str">
            <v>Tamat SD/Sederajat</v>
          </cell>
          <cell r="P5108" t="str">
            <v>Islam</v>
          </cell>
          <cell r="Q5108" t="str">
            <v>PETANI/PEKEBUN</v>
          </cell>
          <cell r="R5108" t="str">
            <v>-</v>
          </cell>
          <cell r="S5108" t="str">
            <v>TIDAK ADA</v>
          </cell>
        </row>
        <row r="5109">
          <cell r="A5109" t="str">
            <v>3302165406820006</v>
          </cell>
          <cell r="B5109" t="str">
            <v>3302161404110008</v>
          </cell>
          <cell r="C5109" t="str">
            <v>SITI KHUSNIATI</v>
          </cell>
          <cell r="D5109" t="str">
            <v>PR</v>
          </cell>
          <cell r="E5109">
            <v>30116</v>
          </cell>
          <cell r="F5109">
            <v>37.87945205479452</v>
          </cell>
          <cell r="G5109" t="str">
            <v>BANYUMAS</v>
          </cell>
          <cell r="H5109" t="str">
            <v>TUMIYANG</v>
          </cell>
          <cell r="I5109" t="str">
            <v>002</v>
          </cell>
          <cell r="J5109" t="str">
            <v>007</v>
          </cell>
          <cell r="K5109" t="str">
            <v>TUMIYANG</v>
          </cell>
          <cell r="L5109" t="str">
            <v>TUMIYANG, RT 002 RW 007</v>
          </cell>
          <cell r="M5109" t="str">
            <v>ISTRI</v>
          </cell>
          <cell r="N5109" t="str">
            <v>KAWIN</v>
          </cell>
          <cell r="O5109" t="str">
            <v>SLTA/Sederajat</v>
          </cell>
          <cell r="P5109" t="str">
            <v>Islam</v>
          </cell>
          <cell r="Q5109" t="str">
            <v>PETANI/PEKEBUN</v>
          </cell>
          <cell r="R5109" t="str">
            <v>-</v>
          </cell>
          <cell r="S5109" t="str">
            <v>TIDAK ADA</v>
          </cell>
        </row>
        <row r="5110">
          <cell r="A5110" t="str">
            <v>3302161403160001</v>
          </cell>
          <cell r="B5110" t="str">
            <v>3302161404110008</v>
          </cell>
          <cell r="C5110" t="str">
            <v>MUHAMMAD FAZA AL FATHI</v>
          </cell>
          <cell r="D5110" t="str">
            <v>LK</v>
          </cell>
          <cell r="E5110">
            <v>42443</v>
          </cell>
          <cell r="F5110">
            <v>4.1068493150684935</v>
          </cell>
          <cell r="G5110" t="str">
            <v>BANYUMAS</v>
          </cell>
          <cell r="H5110" t="str">
            <v>TUMIYANG</v>
          </cell>
          <cell r="I5110" t="str">
            <v>002</v>
          </cell>
          <cell r="J5110" t="str">
            <v>007</v>
          </cell>
          <cell r="K5110" t="str">
            <v>TUMIYANG</v>
          </cell>
          <cell r="L5110" t="str">
            <v>TUMIYANG, RT 002 RW 007</v>
          </cell>
          <cell r="M5110" t="str">
            <v>ANAK</v>
          </cell>
          <cell r="N5110" t="str">
            <v>BELUM KAWIN</v>
          </cell>
          <cell r="O5110" t="str">
            <v>Tidak/Belum Sekolah</v>
          </cell>
          <cell r="P5110" t="str">
            <v>Islam</v>
          </cell>
          <cell r="Q5110" t="str">
            <v>BELUM/TIDAK BEKERJA</v>
          </cell>
          <cell r="R5110" t="str">
            <v>-</v>
          </cell>
          <cell r="S5110" t="str">
            <v>ADA</v>
          </cell>
        </row>
        <row r="5111">
          <cell r="A5111" t="str">
            <v>3302167010030004</v>
          </cell>
          <cell r="B5111" t="str">
            <v>3302161404110008</v>
          </cell>
          <cell r="C5111" t="str">
            <v>ANNISA RIZQIANUR AMALIYAH</v>
          </cell>
          <cell r="D5111" t="str">
            <v>PR</v>
          </cell>
          <cell r="E5111">
            <v>37924</v>
          </cell>
          <cell r="F5111">
            <v>16.487671232876714</v>
          </cell>
          <cell r="G5111" t="str">
            <v>BANYUMAS</v>
          </cell>
          <cell r="H5111" t="str">
            <v>TUMIYANG</v>
          </cell>
          <cell r="I5111" t="str">
            <v>002</v>
          </cell>
          <cell r="J5111" t="str">
            <v>007</v>
          </cell>
          <cell r="K5111" t="str">
            <v>TUMIYANG</v>
          </cell>
          <cell r="L5111" t="str">
            <v>TUMIYANG, RT 002 RW 007</v>
          </cell>
          <cell r="M5111" t="str">
            <v>ANAK</v>
          </cell>
          <cell r="N5111" t="str">
            <v>BELUM KAWIN</v>
          </cell>
          <cell r="O5111" t="str">
            <v>Tidak/Belum Sekolah</v>
          </cell>
          <cell r="P5111" t="str">
            <v>Islam</v>
          </cell>
          <cell r="Q5111" t="str">
            <v>BELUM/TIDAK BEKERJA</v>
          </cell>
          <cell r="R5111" t="str">
            <v>-</v>
          </cell>
          <cell r="S5111" t="str">
            <v>TIDAK ADA</v>
          </cell>
        </row>
        <row r="5112">
          <cell r="A5112" t="str">
            <v>3302140305720004</v>
          </cell>
          <cell r="B5112" t="str">
            <v>3302161412170002</v>
          </cell>
          <cell r="C5112" t="str">
            <v>MUH SAMINGUN</v>
          </cell>
          <cell r="D5112" t="str">
            <v>LK</v>
          </cell>
          <cell r="E5112">
            <v>26422</v>
          </cell>
          <cell r="F5112">
            <v>48</v>
          </cell>
          <cell r="G5112" t="str">
            <v>BANYUMAS</v>
          </cell>
          <cell r="H5112" t="str">
            <v>TUMIYANG</v>
          </cell>
          <cell r="I5112" t="str">
            <v>002</v>
          </cell>
          <cell r="J5112" t="str">
            <v>007</v>
          </cell>
          <cell r="K5112" t="str">
            <v>TUMIYANG</v>
          </cell>
          <cell r="L5112" t="str">
            <v>TUMIYANG, RT 002 RW 007</v>
          </cell>
          <cell r="M5112" t="str">
            <v>KEPALA KELUARGA</v>
          </cell>
          <cell r="N5112" t="str">
            <v>KAWIN</v>
          </cell>
          <cell r="O5112" t="str">
            <v>SLTP/Sederajat</v>
          </cell>
          <cell r="P5112" t="str">
            <v>Islam</v>
          </cell>
          <cell r="Q5112" t="str">
            <v>WIRASWASTA</v>
          </cell>
          <cell r="R5112" t="str">
            <v>-</v>
          </cell>
          <cell r="S5112" t="str">
            <v>TIDAK ADA</v>
          </cell>
        </row>
        <row r="5113">
          <cell r="A5113" t="str">
            <v>3302166809760002</v>
          </cell>
          <cell r="B5113" t="str">
            <v>3302161412170002</v>
          </cell>
          <cell r="C5113" t="str">
            <v>SITI MUSLIMAH</v>
          </cell>
          <cell r="D5113" t="str">
            <v>PR</v>
          </cell>
          <cell r="E5113">
            <v>28031</v>
          </cell>
          <cell r="F5113">
            <v>43.591780821917808</v>
          </cell>
          <cell r="G5113" t="str">
            <v>BANYUMAS</v>
          </cell>
          <cell r="H5113" t="str">
            <v>TUMIYANG</v>
          </cell>
          <cell r="I5113" t="str">
            <v>002</v>
          </cell>
          <cell r="J5113" t="str">
            <v>007</v>
          </cell>
          <cell r="K5113" t="str">
            <v>TUMIYANG</v>
          </cell>
          <cell r="L5113" t="str">
            <v>TUMIYANG, RT 002 RW 007</v>
          </cell>
          <cell r="M5113" t="str">
            <v>ISTRI</v>
          </cell>
          <cell r="N5113" t="str">
            <v>KAWIN</v>
          </cell>
          <cell r="O5113" t="str">
            <v>SLTP/Sederajat</v>
          </cell>
          <cell r="P5113" t="str">
            <v>Islam</v>
          </cell>
          <cell r="Q5113" t="str">
            <v>MENGURUS RUMAH TANGGA</v>
          </cell>
          <cell r="R5113" t="str">
            <v>-</v>
          </cell>
          <cell r="S5113" t="str">
            <v>TIDAK ADA</v>
          </cell>
        </row>
        <row r="5114">
          <cell r="A5114" t="str">
            <v>3302166206180003</v>
          </cell>
          <cell r="B5114" t="str">
            <v>3302161412170002</v>
          </cell>
          <cell r="C5114" t="str">
            <v>ARSYILA ZAHRA ROMEESA</v>
          </cell>
          <cell r="D5114" t="str">
            <v>PR</v>
          </cell>
          <cell r="E5114">
            <v>43273</v>
          </cell>
          <cell r="F5114">
            <v>1.832876712328767</v>
          </cell>
          <cell r="G5114" t="str">
            <v>BANYUMAS</v>
          </cell>
          <cell r="H5114" t="str">
            <v>TUMIYANG</v>
          </cell>
          <cell r="I5114" t="str">
            <v>002</v>
          </cell>
          <cell r="J5114" t="str">
            <v>007</v>
          </cell>
          <cell r="K5114" t="str">
            <v>TUMIYANG</v>
          </cell>
          <cell r="L5114" t="str">
            <v>TUMIYANG, RT 002 RW 007</v>
          </cell>
          <cell r="M5114" t="str">
            <v>ANAK</v>
          </cell>
          <cell r="N5114" t="str">
            <v>BELUM KAWIN</v>
          </cell>
          <cell r="O5114" t="str">
            <v>Tidak/Belum Sekolah</v>
          </cell>
          <cell r="P5114" t="str">
            <v>Islam</v>
          </cell>
          <cell r="Q5114" t="str">
            <v>BELUM/TIDAK BEKERJA</v>
          </cell>
          <cell r="R5114" t="str">
            <v>-</v>
          </cell>
          <cell r="S5114" t="str">
            <v>ADA</v>
          </cell>
        </row>
        <row r="5115">
          <cell r="A5115" t="str">
            <v>3515111511820004</v>
          </cell>
          <cell r="B5115" t="str">
            <v>3302161703160006</v>
          </cell>
          <cell r="C5115" t="str">
            <v>ROSIDIN</v>
          </cell>
          <cell r="D5115" t="str">
            <v>LK</v>
          </cell>
          <cell r="E5115">
            <v>30270</v>
          </cell>
          <cell r="F5115">
            <v>37.457534246575342</v>
          </cell>
          <cell r="G5115" t="str">
            <v>BANYUMAS</v>
          </cell>
          <cell r="H5115" t="str">
            <v>TUMIYANG</v>
          </cell>
          <cell r="I5115" t="str">
            <v>002</v>
          </cell>
          <cell r="J5115" t="str">
            <v>007</v>
          </cell>
          <cell r="K5115" t="str">
            <v>TUMIYANG</v>
          </cell>
          <cell r="L5115" t="str">
            <v>TUMIYANG, RT 002 RW 007</v>
          </cell>
          <cell r="M5115" t="str">
            <v>KEPALA KELUARGA</v>
          </cell>
          <cell r="N5115" t="str">
            <v>KAWIN</v>
          </cell>
          <cell r="O5115" t="str">
            <v>Diploma IV/Strata I</v>
          </cell>
          <cell r="P5115" t="str">
            <v>Islam</v>
          </cell>
          <cell r="Q5115" t="str">
            <v>KARYAWAN SWASTA</v>
          </cell>
          <cell r="R5115" t="str">
            <v>-</v>
          </cell>
          <cell r="S5115" t="str">
            <v>TIDAK ADA</v>
          </cell>
        </row>
        <row r="5116">
          <cell r="A5116" t="str">
            <v>3576025111810001</v>
          </cell>
          <cell r="B5116" t="str">
            <v>3302161703160006</v>
          </cell>
          <cell r="C5116" t="str">
            <v>RIKA NOVIANTI</v>
          </cell>
          <cell r="D5116" t="str">
            <v>PR</v>
          </cell>
          <cell r="E5116">
            <v>29901</v>
          </cell>
          <cell r="F5116">
            <v>38.468493150684928</v>
          </cell>
          <cell r="G5116" t="str">
            <v xml:space="preserve">SIDOARJO                                          </v>
          </cell>
          <cell r="H5116" t="str">
            <v>TUMIYANG</v>
          </cell>
          <cell r="I5116" t="str">
            <v>002</v>
          </cell>
          <cell r="J5116" t="str">
            <v>007</v>
          </cell>
          <cell r="K5116" t="str">
            <v>TUMIYANG</v>
          </cell>
          <cell r="L5116" t="str">
            <v>TUMIYANG, RT 002 RW 007</v>
          </cell>
          <cell r="M5116" t="str">
            <v>ISTRI</v>
          </cell>
          <cell r="N5116" t="str">
            <v>KAWIN</v>
          </cell>
          <cell r="O5116" t="str">
            <v>Diploma IV/Strata I</v>
          </cell>
          <cell r="P5116" t="str">
            <v>Islam</v>
          </cell>
          <cell r="Q5116" t="str">
            <v>PELAJAR/MAHASISWA</v>
          </cell>
          <cell r="R5116" t="str">
            <v>O</v>
          </cell>
          <cell r="S5116" t="str">
            <v>TIDAK ADA</v>
          </cell>
        </row>
        <row r="5117">
          <cell r="A5117" t="str">
            <v>3302164805190001</v>
          </cell>
          <cell r="B5117" t="str">
            <v>3302161703160006</v>
          </cell>
          <cell r="C5117" t="str">
            <v>RAZQYA NIRWASITA SOFARI</v>
          </cell>
          <cell r="D5117" t="str">
            <v>PR</v>
          </cell>
          <cell r="E5117">
            <v>43593</v>
          </cell>
          <cell r="F5117">
            <v>0.95616438356164379</v>
          </cell>
          <cell r="G5117" t="str">
            <v>BANYUMAS</v>
          </cell>
          <cell r="H5117" t="str">
            <v>TUMIYANG</v>
          </cell>
          <cell r="I5117" t="str">
            <v>002</v>
          </cell>
          <cell r="J5117" t="str">
            <v>007</v>
          </cell>
          <cell r="K5117" t="str">
            <v>TUMIYANG</v>
          </cell>
          <cell r="L5117" t="str">
            <v>TUMIYANG, RT 002 RW 007</v>
          </cell>
          <cell r="M5117" t="str">
            <v>ANAK</v>
          </cell>
          <cell r="N5117" t="str">
            <v>BELUM KAWIN</v>
          </cell>
          <cell r="O5117" t="str">
            <v>Tidak/Belum Sekolah</v>
          </cell>
          <cell r="P5117" t="str">
            <v>Islam</v>
          </cell>
          <cell r="Q5117" t="str">
            <v>BELUM/TIDAK BEKERJA</v>
          </cell>
          <cell r="R5117" t="str">
            <v>-</v>
          </cell>
          <cell r="S5117" t="str">
            <v>TIDAK ADA</v>
          </cell>
        </row>
        <row r="5118">
          <cell r="A5118" t="str">
            <v>3302166912150003</v>
          </cell>
          <cell r="B5118" t="str">
            <v>3302161703160006</v>
          </cell>
          <cell r="C5118" t="str">
            <v>RAZITA NIRWASITA SOFARI</v>
          </cell>
          <cell r="D5118" t="str">
            <v>PR</v>
          </cell>
          <cell r="E5118">
            <v>42367</v>
          </cell>
          <cell r="F5118">
            <v>4.3150684931506849</v>
          </cell>
          <cell r="G5118" t="str">
            <v>BANYUMAS</v>
          </cell>
          <cell r="H5118" t="str">
            <v>TUMIYANG</v>
          </cell>
          <cell r="I5118" t="str">
            <v>002</v>
          </cell>
          <cell r="J5118" t="str">
            <v>007</v>
          </cell>
          <cell r="K5118" t="str">
            <v>TUMIYANG</v>
          </cell>
          <cell r="L5118" t="str">
            <v>TUMIYANG, RT 002 RW 007</v>
          </cell>
          <cell r="M5118" t="str">
            <v>ANAK</v>
          </cell>
          <cell r="N5118" t="str">
            <v>BELUM KAWIN</v>
          </cell>
          <cell r="O5118" t="str">
            <v>Tidak/Belum Sekolah</v>
          </cell>
          <cell r="P5118" t="str">
            <v>Islam</v>
          </cell>
          <cell r="Q5118" t="str">
            <v>BELUM/TIDAK BEKERJA</v>
          </cell>
          <cell r="R5118" t="str">
            <v>-</v>
          </cell>
          <cell r="S5118" t="str">
            <v>ADA</v>
          </cell>
        </row>
        <row r="5119">
          <cell r="A5119" t="str">
            <v>3576020912110003</v>
          </cell>
          <cell r="B5119" t="str">
            <v>3302161703160006</v>
          </cell>
          <cell r="C5119" t="str">
            <v>RADIN NIRWASITA SOFARI</v>
          </cell>
          <cell r="D5119" t="str">
            <v>LK</v>
          </cell>
          <cell r="E5119">
            <v>40886</v>
          </cell>
          <cell r="F5119">
            <v>8.3726027397260268</v>
          </cell>
          <cell r="G5119" t="str">
            <v>MOJOKERTO</v>
          </cell>
          <cell r="H5119" t="str">
            <v>TUMIYANG</v>
          </cell>
          <cell r="I5119" t="str">
            <v>002</v>
          </cell>
          <cell r="J5119" t="str">
            <v>007</v>
          </cell>
          <cell r="K5119" t="str">
            <v>TUMIYANG</v>
          </cell>
          <cell r="L5119" t="str">
            <v>TUMIYANG, RT 002 RW 007</v>
          </cell>
          <cell r="M5119" t="str">
            <v>ANAK</v>
          </cell>
          <cell r="N5119" t="str">
            <v>BELUM KAWIN</v>
          </cell>
          <cell r="O5119" t="str">
            <v>Tidak/Belum Sekolah</v>
          </cell>
          <cell r="P5119" t="str">
            <v>Islam</v>
          </cell>
          <cell r="Q5119" t="str">
            <v>BELUM/TIDAK BEKERJA</v>
          </cell>
          <cell r="R5119" t="str">
            <v>-</v>
          </cell>
          <cell r="S5119" t="str">
            <v>ADA</v>
          </cell>
        </row>
        <row r="5120">
          <cell r="A5120" t="str">
            <v>3302166112830001</v>
          </cell>
          <cell r="B5120" t="str">
            <v>3302161704150001</v>
          </cell>
          <cell r="C5120" t="str">
            <v>SATINAH</v>
          </cell>
          <cell r="D5120" t="str">
            <v>PR</v>
          </cell>
          <cell r="E5120">
            <v>30671</v>
          </cell>
          <cell r="F5120">
            <v>36.358904109589041</v>
          </cell>
          <cell r="G5120" t="str">
            <v>BANYUMAS</v>
          </cell>
          <cell r="H5120" t="str">
            <v>TUMIYANG</v>
          </cell>
          <cell r="I5120" t="str">
            <v>002</v>
          </cell>
          <cell r="J5120" t="str">
            <v>007</v>
          </cell>
          <cell r="K5120" t="str">
            <v>TUMIYANG</v>
          </cell>
          <cell r="L5120" t="str">
            <v>TUMIYANG, RT 002 RW 007</v>
          </cell>
          <cell r="M5120" t="str">
            <v>KEPALA KELUARGA</v>
          </cell>
          <cell r="N5120" t="str">
            <v>CERAI MATI</v>
          </cell>
          <cell r="O5120" t="str">
            <v>Tamat SD/Sederajat</v>
          </cell>
          <cell r="P5120" t="str">
            <v>Islam</v>
          </cell>
          <cell r="Q5120" t="str">
            <v>MENGURUS RUMAH TANGGA</v>
          </cell>
          <cell r="R5120" t="str">
            <v>-</v>
          </cell>
          <cell r="S5120" t="str">
            <v>TIDAK ADA</v>
          </cell>
        </row>
        <row r="5121">
          <cell r="A5121" t="str">
            <v>3302160302010003</v>
          </cell>
          <cell r="B5121" t="str">
            <v>3302161704150001</v>
          </cell>
          <cell r="C5121" t="str">
            <v>YOGA RESTU PRASETIO</v>
          </cell>
          <cell r="D5121" t="str">
            <v>LK</v>
          </cell>
          <cell r="E5121">
            <v>36925</v>
          </cell>
          <cell r="F5121">
            <v>19.224657534246575</v>
          </cell>
          <cell r="G5121" t="str">
            <v>BANYUMAS</v>
          </cell>
          <cell r="H5121" t="str">
            <v>TUMIYANG</v>
          </cell>
          <cell r="I5121" t="str">
            <v>002</v>
          </cell>
          <cell r="J5121" t="str">
            <v>007</v>
          </cell>
          <cell r="K5121" t="str">
            <v>TUMIYANG</v>
          </cell>
          <cell r="L5121" t="str">
            <v>TUMIYANG, RT 002 RW 007</v>
          </cell>
          <cell r="M5121" t="str">
            <v>ANAK</v>
          </cell>
          <cell r="N5121" t="str">
            <v>BELUM KAWIN</v>
          </cell>
          <cell r="O5121" t="str">
            <v>Belum Tamat SD/Sederajat</v>
          </cell>
          <cell r="P5121" t="str">
            <v>Islam</v>
          </cell>
          <cell r="Q5121" t="str">
            <v>PELAJAR/MAHASISWA</v>
          </cell>
          <cell r="R5121" t="str">
            <v>-</v>
          </cell>
          <cell r="S5121" t="str">
            <v>TIDAK ADA</v>
          </cell>
        </row>
        <row r="5122">
          <cell r="A5122" t="str">
            <v>3302166703080001</v>
          </cell>
          <cell r="B5122" t="str">
            <v>3302161704150001</v>
          </cell>
          <cell r="C5122" t="str">
            <v>SUTARI</v>
          </cell>
          <cell r="D5122" t="str">
            <v>PR</v>
          </cell>
          <cell r="E5122">
            <v>39534</v>
          </cell>
          <cell r="F5122">
            <v>12.076712328767123</v>
          </cell>
          <cell r="G5122" t="str">
            <v>BANYUMAS</v>
          </cell>
          <cell r="H5122" t="str">
            <v>TUMIYANG</v>
          </cell>
          <cell r="I5122" t="str">
            <v>002</v>
          </cell>
          <cell r="J5122" t="str">
            <v>007</v>
          </cell>
          <cell r="K5122" t="str">
            <v>TUMIYANG</v>
          </cell>
          <cell r="L5122" t="str">
            <v>TUMIYANG, RT 002 RW 007</v>
          </cell>
          <cell r="M5122" t="str">
            <v>ANAK</v>
          </cell>
          <cell r="N5122" t="str">
            <v>BELUM KAWIN</v>
          </cell>
          <cell r="O5122" t="str">
            <v>Tidak/Belum Sekolah</v>
          </cell>
          <cell r="P5122" t="str">
            <v>Islam</v>
          </cell>
          <cell r="Q5122" t="str">
            <v>BELUM/TIDAK BEKERJA</v>
          </cell>
          <cell r="R5122" t="str">
            <v>-</v>
          </cell>
          <cell r="S5122" t="str">
            <v>ADA</v>
          </cell>
        </row>
        <row r="5123">
          <cell r="A5123" t="str">
            <v>3302167112090001</v>
          </cell>
          <cell r="B5123" t="str">
            <v>3302161704150001</v>
          </cell>
          <cell r="C5123" t="str">
            <v>SUPRAPTI</v>
          </cell>
          <cell r="D5123" t="str">
            <v>PR</v>
          </cell>
          <cell r="E5123">
            <v>40178</v>
          </cell>
          <cell r="F5123">
            <v>10.312328767123288</v>
          </cell>
          <cell r="G5123" t="str">
            <v>BANYUMAS</v>
          </cell>
          <cell r="H5123" t="str">
            <v>TUMIYANG</v>
          </cell>
          <cell r="I5123" t="str">
            <v>002</v>
          </cell>
          <cell r="J5123" t="str">
            <v>007</v>
          </cell>
          <cell r="K5123" t="str">
            <v>TUMIYANG</v>
          </cell>
          <cell r="L5123" t="str">
            <v>TUMIYANG, RT 002 RW 007</v>
          </cell>
          <cell r="M5123" t="str">
            <v>ANAK</v>
          </cell>
          <cell r="N5123" t="str">
            <v>BELUM KAWIN</v>
          </cell>
          <cell r="O5123" t="str">
            <v>Tidak/Belum Sekolah</v>
          </cell>
          <cell r="P5123" t="str">
            <v>Islam</v>
          </cell>
          <cell r="Q5123" t="str">
            <v>BELUM/TIDAK BEKERJA</v>
          </cell>
          <cell r="R5123" t="str">
            <v>-</v>
          </cell>
          <cell r="S5123" t="str">
            <v>ADA</v>
          </cell>
        </row>
        <row r="5124">
          <cell r="A5124" t="str">
            <v>3302250502980002</v>
          </cell>
          <cell r="B5124" t="str">
            <v>3302161707190002</v>
          </cell>
          <cell r="C5124" t="str">
            <v>TRI BINTANG FEBRIAN</v>
          </cell>
          <cell r="D5124" t="str">
            <v>LK</v>
          </cell>
          <cell r="E5124">
            <v>35831</v>
          </cell>
          <cell r="F5124">
            <v>22.221917808219178</v>
          </cell>
          <cell r="G5124" t="str">
            <v>PURWOKERTO</v>
          </cell>
          <cell r="H5124" t="str">
            <v>TUMIYANG</v>
          </cell>
          <cell r="I5124" t="str">
            <v>002</v>
          </cell>
          <cell r="J5124" t="str">
            <v>007</v>
          </cell>
          <cell r="K5124" t="str">
            <v>TUMIYANG</v>
          </cell>
          <cell r="L5124" t="str">
            <v>TUMIYANG, RT 002 RW 007</v>
          </cell>
          <cell r="M5124" t="str">
            <v>KEPALA KELUARGA</v>
          </cell>
          <cell r="N5124" t="str">
            <v>KAWIN</v>
          </cell>
          <cell r="O5124" t="str">
            <v>Belum Tamat SD/Sederajat</v>
          </cell>
          <cell r="P5124" t="str">
            <v>Islam</v>
          </cell>
          <cell r="Q5124" t="str">
            <v>KARYAWAN SWASTA</v>
          </cell>
          <cell r="R5124" t="str">
            <v>-</v>
          </cell>
          <cell r="S5124" t="str">
            <v>ADA</v>
          </cell>
        </row>
        <row r="5125">
          <cell r="A5125" t="str">
            <v>3302165409010002</v>
          </cell>
          <cell r="B5125" t="str">
            <v>3302161707190002</v>
          </cell>
          <cell r="C5125" t="str">
            <v>PUJI LESTARI</v>
          </cell>
          <cell r="D5125" t="str">
            <v>PR</v>
          </cell>
          <cell r="E5125">
            <v>37148</v>
          </cell>
          <cell r="F5125">
            <v>18.613698630136987</v>
          </cell>
          <cell r="G5125" t="str">
            <v>BANYUMAS</v>
          </cell>
          <cell r="H5125" t="str">
            <v>TUMIYANG</v>
          </cell>
          <cell r="I5125" t="str">
            <v>002</v>
          </cell>
          <cell r="J5125" t="str">
            <v>007</v>
          </cell>
          <cell r="K5125" t="str">
            <v>TUMIYANG</v>
          </cell>
          <cell r="L5125" t="str">
            <v>TUMIYANG, RT 002 RW 007</v>
          </cell>
          <cell r="M5125" t="str">
            <v>ISTRI</v>
          </cell>
          <cell r="N5125" t="str">
            <v>KAWIN</v>
          </cell>
          <cell r="O5125" t="str">
            <v>Tidak/Belum Sekolah</v>
          </cell>
          <cell r="P5125" t="str">
            <v>Islam</v>
          </cell>
          <cell r="Q5125" t="str">
            <v>BELUM/TIDAK BEKERJA</v>
          </cell>
          <cell r="R5125" t="str">
            <v>-</v>
          </cell>
          <cell r="S5125" t="str">
            <v>ADA</v>
          </cell>
        </row>
        <row r="5126">
          <cell r="A5126" t="str">
            <v>3302161406190001</v>
          </cell>
          <cell r="B5126" t="str">
            <v>3302161707190002</v>
          </cell>
          <cell r="C5126" t="str">
            <v>MIRZA RAYYAN REIFANSYAH</v>
          </cell>
          <cell r="D5126" t="str">
            <v>LK</v>
          </cell>
          <cell r="E5126">
            <v>43630</v>
          </cell>
          <cell r="F5126">
            <v>0.85479452054794525</v>
          </cell>
          <cell r="G5126" t="str">
            <v>BANYUMAS</v>
          </cell>
          <cell r="H5126" t="str">
            <v>TUMIYANG</v>
          </cell>
          <cell r="I5126" t="str">
            <v>002</v>
          </cell>
          <cell r="J5126" t="str">
            <v>007</v>
          </cell>
          <cell r="K5126" t="str">
            <v>TUMIYANG</v>
          </cell>
          <cell r="L5126" t="str">
            <v>TUMIYANG, RT 002 RW 007</v>
          </cell>
          <cell r="M5126" t="str">
            <v>ANAK</v>
          </cell>
          <cell r="N5126" t="str">
            <v>BELUM KAWIN</v>
          </cell>
          <cell r="O5126" t="str">
            <v>Tidak/Belum Sekolah</v>
          </cell>
          <cell r="P5126" t="str">
            <v>Islam</v>
          </cell>
          <cell r="Q5126" t="str">
            <v>BELUM/TIDAK BEKERJA</v>
          </cell>
          <cell r="R5126" t="str">
            <v>-</v>
          </cell>
          <cell r="S5126" t="str">
            <v>ADA</v>
          </cell>
        </row>
        <row r="5127">
          <cell r="A5127" t="str">
            <v>3302162808890003</v>
          </cell>
          <cell r="B5127" t="str">
            <v>3302161904170002</v>
          </cell>
          <cell r="C5127" t="str">
            <v>AWALUDIN ZAIN NUR ROKHMAN</v>
          </cell>
          <cell r="D5127" t="str">
            <v>LK</v>
          </cell>
          <cell r="E5127">
            <v>32748</v>
          </cell>
          <cell r="F5127">
            <v>30.668493150684931</v>
          </cell>
          <cell r="G5127" t="str">
            <v>BANYUMAS</v>
          </cell>
          <cell r="H5127" t="str">
            <v>TUMIYANG</v>
          </cell>
          <cell r="I5127" t="str">
            <v>002</v>
          </cell>
          <cell r="J5127" t="str">
            <v>007</v>
          </cell>
          <cell r="K5127" t="str">
            <v>TUMIYANG</v>
          </cell>
          <cell r="L5127" t="str">
            <v>TUMIYANG, RT 002 RW 007</v>
          </cell>
          <cell r="M5127" t="str">
            <v>KEPALA KELUARGA</v>
          </cell>
          <cell r="N5127" t="str">
            <v>KAWIN</v>
          </cell>
          <cell r="O5127" t="str">
            <v>SLTA/Sederajat</v>
          </cell>
          <cell r="P5127" t="str">
            <v>Islam</v>
          </cell>
          <cell r="Q5127" t="str">
            <v>PERANGKAT DESA</v>
          </cell>
          <cell r="R5127" t="str">
            <v>-</v>
          </cell>
          <cell r="S5127" t="str">
            <v>ADA</v>
          </cell>
        </row>
        <row r="5128">
          <cell r="A5128" t="str">
            <v>3302166006910002</v>
          </cell>
          <cell r="B5128" t="str">
            <v>3302161904170002</v>
          </cell>
          <cell r="C5128" t="str">
            <v>SAMROH</v>
          </cell>
          <cell r="D5128" t="str">
            <v>PR</v>
          </cell>
          <cell r="E5128">
            <v>33409</v>
          </cell>
          <cell r="F5128">
            <v>28.857534246575341</v>
          </cell>
          <cell r="G5128" t="str">
            <v>BANYUMAS</v>
          </cell>
          <cell r="H5128" t="str">
            <v>TUMIYANG</v>
          </cell>
          <cell r="I5128" t="str">
            <v>002</v>
          </cell>
          <cell r="J5128" t="str">
            <v>007</v>
          </cell>
          <cell r="K5128" t="str">
            <v>TUMIYANG</v>
          </cell>
          <cell r="L5128" t="str">
            <v>TUMIYANG, RT 002 RW 007</v>
          </cell>
          <cell r="M5128" t="str">
            <v>ISTRI</v>
          </cell>
          <cell r="N5128" t="str">
            <v>KAWIN</v>
          </cell>
          <cell r="O5128" t="str">
            <v>Diploma IV/Strata I</v>
          </cell>
          <cell r="P5128" t="str">
            <v>Islam</v>
          </cell>
          <cell r="Q5128" t="str">
            <v>GURU</v>
          </cell>
          <cell r="R5128" t="str">
            <v>-</v>
          </cell>
          <cell r="S5128" t="str">
            <v>TIDAK ADA</v>
          </cell>
        </row>
        <row r="5129">
          <cell r="A5129" t="str">
            <v>3302161005170003</v>
          </cell>
          <cell r="B5129" t="str">
            <v>3302161904170002</v>
          </cell>
          <cell r="C5129" t="str">
            <v>MUHAMMAD IRSYAD KHOERUZZAMAN ARROKHMAN</v>
          </cell>
          <cell r="D5129" t="str">
            <v>LK</v>
          </cell>
          <cell r="E5129">
            <v>42865</v>
          </cell>
          <cell r="F5129">
            <v>2.9506849315068493</v>
          </cell>
          <cell r="G5129" t="str">
            <v>BANYUMAS</v>
          </cell>
          <cell r="H5129" t="str">
            <v>TUMIYANG</v>
          </cell>
          <cell r="I5129" t="str">
            <v>002</v>
          </cell>
          <cell r="J5129" t="str">
            <v>007</v>
          </cell>
          <cell r="K5129" t="str">
            <v>TUMIYANG</v>
          </cell>
          <cell r="L5129" t="str">
            <v>TUMIYANG, RT 002 RW 007</v>
          </cell>
          <cell r="M5129" t="str">
            <v>ANAK</v>
          </cell>
          <cell r="N5129" t="str">
            <v>BELUM KAWIN</v>
          </cell>
          <cell r="O5129" t="str">
            <v>Tidak/Belum Sekolah</v>
          </cell>
          <cell r="P5129" t="str">
            <v>Islam</v>
          </cell>
          <cell r="Q5129" t="str">
            <v>BELUM/TIDAK BEKERJA</v>
          </cell>
          <cell r="R5129" t="str">
            <v>-</v>
          </cell>
          <cell r="S5129" t="str">
            <v>ADA</v>
          </cell>
        </row>
        <row r="5130">
          <cell r="A5130" t="str">
            <v>3302161502900002</v>
          </cell>
          <cell r="B5130" t="str">
            <v>3302162008150002</v>
          </cell>
          <cell r="C5130" t="str">
            <v>SELAMAT RIYADI</v>
          </cell>
          <cell r="D5130" t="str">
            <v>LK</v>
          </cell>
          <cell r="E5130">
            <v>32919</v>
          </cell>
          <cell r="F5130">
            <v>30.2</v>
          </cell>
          <cell r="G5130" t="str">
            <v>BANYUMAS</v>
          </cell>
          <cell r="H5130" t="str">
            <v>TUMIYANG</v>
          </cell>
          <cell r="I5130" t="str">
            <v>002</v>
          </cell>
          <cell r="J5130" t="str">
            <v>007</v>
          </cell>
          <cell r="K5130" t="str">
            <v>TUMIYANG</v>
          </cell>
          <cell r="L5130" t="str">
            <v>TUMIYANG, RT 002 RW 007</v>
          </cell>
          <cell r="M5130" t="str">
            <v>KEPALA KELUARGA</v>
          </cell>
          <cell r="N5130" t="str">
            <v>KAWIN</v>
          </cell>
          <cell r="O5130" t="str">
            <v>SLTP/Sederajat</v>
          </cell>
          <cell r="P5130" t="str">
            <v>Islam</v>
          </cell>
          <cell r="Q5130" t="str">
            <v>BURUH HARIAN LEPAS</v>
          </cell>
          <cell r="R5130" t="str">
            <v>-</v>
          </cell>
          <cell r="S5130" t="str">
            <v>ADA</v>
          </cell>
        </row>
        <row r="5131">
          <cell r="A5131" t="str">
            <v>3202045503900005</v>
          </cell>
          <cell r="B5131" t="str">
            <v>3302162008150002</v>
          </cell>
          <cell r="C5131" t="str">
            <v>DESI</v>
          </cell>
          <cell r="D5131" t="str">
            <v>PR</v>
          </cell>
          <cell r="E5131">
            <v>32947</v>
          </cell>
          <cell r="F5131">
            <v>30.123287671232877</v>
          </cell>
          <cell r="G5131" t="str">
            <v>SUKABUMI</v>
          </cell>
          <cell r="H5131" t="str">
            <v>TUMIYANG</v>
          </cell>
          <cell r="I5131" t="str">
            <v>002</v>
          </cell>
          <cell r="J5131" t="str">
            <v>007</v>
          </cell>
          <cell r="K5131" t="str">
            <v>TUMIYANG</v>
          </cell>
          <cell r="L5131" t="str">
            <v>TUMIYANG, RT 002 RW 007</v>
          </cell>
          <cell r="M5131" t="str">
            <v>ISTRI</v>
          </cell>
          <cell r="N5131" t="str">
            <v>KAWIN</v>
          </cell>
          <cell r="O5131" t="str">
            <v>Tamat SD/Sederajat</v>
          </cell>
          <cell r="P5131" t="str">
            <v>Islam</v>
          </cell>
          <cell r="Q5131" t="str">
            <v>BELUM/TIDAK BEKERJA</v>
          </cell>
          <cell r="R5131" t="str">
            <v>-</v>
          </cell>
          <cell r="S5131" t="str">
            <v>TIDAK ADA</v>
          </cell>
        </row>
        <row r="5132">
          <cell r="A5132" t="str">
            <v>3302161811100002</v>
          </cell>
          <cell r="B5132" t="str">
            <v>3302162008150002</v>
          </cell>
          <cell r="C5132" t="str">
            <v>RIZKY AIDHIL ADHANI</v>
          </cell>
          <cell r="D5132" t="str">
            <v>LK</v>
          </cell>
          <cell r="E5132">
            <v>40500</v>
          </cell>
          <cell r="F5132">
            <v>9.4301369863013704</v>
          </cell>
          <cell r="G5132" t="str">
            <v>BANYUMAS</v>
          </cell>
          <cell r="H5132" t="str">
            <v>TUMIYANG</v>
          </cell>
          <cell r="I5132" t="str">
            <v>002</v>
          </cell>
          <cell r="J5132" t="str">
            <v>007</v>
          </cell>
          <cell r="K5132" t="str">
            <v>TUMIYANG</v>
          </cell>
          <cell r="L5132" t="str">
            <v>TUMIYANG, RT 002 RW 007</v>
          </cell>
          <cell r="M5132" t="str">
            <v>ANAK</v>
          </cell>
          <cell r="N5132" t="str">
            <v>BELUM KAWIN</v>
          </cell>
          <cell r="O5132" t="str">
            <v>Tidak/Belum Sekolah</v>
          </cell>
          <cell r="P5132" t="str">
            <v>Islam</v>
          </cell>
          <cell r="Q5132" t="str">
            <v>BELUM/TIDAK BEKERJA</v>
          </cell>
          <cell r="R5132" t="str">
            <v>-</v>
          </cell>
          <cell r="S5132" t="str">
            <v>ADA</v>
          </cell>
        </row>
        <row r="5133">
          <cell r="A5133" t="str">
            <v>3302166102160003</v>
          </cell>
          <cell r="B5133" t="str">
            <v>3302162008150002</v>
          </cell>
          <cell r="C5133" t="str">
            <v>ALIKHA RIZQILLA ANASTASYA</v>
          </cell>
          <cell r="D5133" t="str">
            <v>PR</v>
          </cell>
          <cell r="E5133">
            <v>42421</v>
          </cell>
          <cell r="F5133">
            <v>4.1671232876712327</v>
          </cell>
          <cell r="G5133" t="str">
            <v>BANYUMAS</v>
          </cell>
          <cell r="H5133" t="str">
            <v>TUMIYANG</v>
          </cell>
          <cell r="I5133" t="str">
            <v>002</v>
          </cell>
          <cell r="J5133" t="str">
            <v>007</v>
          </cell>
          <cell r="K5133" t="str">
            <v>TUMIYANG</v>
          </cell>
          <cell r="L5133" t="str">
            <v>TUMIYANG, RT 002 RW 007</v>
          </cell>
          <cell r="M5133" t="str">
            <v>ANAK</v>
          </cell>
          <cell r="N5133" t="str">
            <v>BELUM KAWIN</v>
          </cell>
          <cell r="O5133" t="str">
            <v>Tidak/Belum Sekolah</v>
          </cell>
          <cell r="P5133" t="str">
            <v>Islam</v>
          </cell>
          <cell r="Q5133" t="str">
            <v>BELUM/TIDAK BEKERJA</v>
          </cell>
          <cell r="R5133" t="str">
            <v>-</v>
          </cell>
          <cell r="S5133" t="str">
            <v>ADA</v>
          </cell>
        </row>
        <row r="5134">
          <cell r="A5134" t="str">
            <v>3302160302780003</v>
          </cell>
          <cell r="B5134" t="str">
            <v>3302162301070007</v>
          </cell>
          <cell r="C5134" t="str">
            <v>SUNARTO</v>
          </cell>
          <cell r="D5134" t="str">
            <v>LK</v>
          </cell>
          <cell r="E5134">
            <v>28524</v>
          </cell>
          <cell r="F5134">
            <v>42.241095890410961</v>
          </cell>
          <cell r="G5134" t="str">
            <v>BANYUMAS</v>
          </cell>
          <cell r="H5134" t="str">
            <v>TUMIYANG</v>
          </cell>
          <cell r="I5134" t="str">
            <v>002</v>
          </cell>
          <cell r="J5134" t="str">
            <v>007</v>
          </cell>
          <cell r="K5134" t="str">
            <v>TUMIYANG</v>
          </cell>
          <cell r="L5134" t="str">
            <v>TUMIYANG, RT 002 RW 007</v>
          </cell>
          <cell r="M5134" t="str">
            <v>KEPALA KELUARGA</v>
          </cell>
          <cell r="N5134" t="str">
            <v>KAWIN</v>
          </cell>
          <cell r="O5134" t="str">
            <v>Tamat SD/Sederajat</v>
          </cell>
          <cell r="P5134" t="str">
            <v>Islam</v>
          </cell>
          <cell r="Q5134" t="str">
            <v>BURUH TANI/PERKEBUNAN</v>
          </cell>
          <cell r="R5134" t="str">
            <v>-</v>
          </cell>
          <cell r="S5134" t="str">
            <v>TIDAK ADA</v>
          </cell>
        </row>
        <row r="5135">
          <cell r="A5135" t="str">
            <v>3302165504810006</v>
          </cell>
          <cell r="B5135" t="str">
            <v>3302162301070007</v>
          </cell>
          <cell r="C5135" t="str">
            <v>SUKARNI AL SUTASIH</v>
          </cell>
          <cell r="D5135" t="str">
            <v>PR</v>
          </cell>
          <cell r="E5135">
            <v>29691</v>
          </cell>
          <cell r="F5135">
            <v>39.043835616438358</v>
          </cell>
          <cell r="G5135" t="str">
            <v>BANYUMAS</v>
          </cell>
          <cell r="H5135" t="str">
            <v>TUMIYANG</v>
          </cell>
          <cell r="I5135" t="str">
            <v>002</v>
          </cell>
          <cell r="J5135" t="str">
            <v>007</v>
          </cell>
          <cell r="K5135" t="str">
            <v>TUMIYANG</v>
          </cell>
          <cell r="L5135" t="str">
            <v>TUMIYANG, RT 002 RW 007</v>
          </cell>
          <cell r="M5135" t="str">
            <v>ISTRI</v>
          </cell>
          <cell r="N5135" t="str">
            <v>KAWIN</v>
          </cell>
          <cell r="O5135" t="str">
            <v>Tamat SD/Sederajat</v>
          </cell>
          <cell r="P5135" t="str">
            <v>Islam</v>
          </cell>
          <cell r="Q5135" t="str">
            <v>MENGURUS RUMAH TANGGA</v>
          </cell>
          <cell r="R5135" t="str">
            <v>-</v>
          </cell>
          <cell r="S5135" t="str">
            <v>TIDAK ADA</v>
          </cell>
        </row>
        <row r="5136">
          <cell r="A5136" t="str">
            <v>3302160105040003</v>
          </cell>
          <cell r="B5136" t="str">
            <v>3302162301070007</v>
          </cell>
          <cell r="C5136" t="str">
            <v>ANGGI DWI SAPUTRA</v>
          </cell>
          <cell r="D5136" t="str">
            <v>LK</v>
          </cell>
          <cell r="E5136">
            <v>38108</v>
          </cell>
          <cell r="F5136">
            <v>15.983561643835616</v>
          </cell>
          <cell r="G5136" t="str">
            <v>BANYUMAS</v>
          </cell>
          <cell r="H5136" t="str">
            <v>TUMIYANG</v>
          </cell>
          <cell r="I5136" t="str">
            <v>002</v>
          </cell>
          <cell r="J5136" t="str">
            <v>007</v>
          </cell>
          <cell r="K5136" t="str">
            <v>TUMIYANG</v>
          </cell>
          <cell r="L5136" t="str">
            <v>TUMIYANG, RT 002 RW 007</v>
          </cell>
          <cell r="M5136" t="str">
            <v>ANAK</v>
          </cell>
          <cell r="N5136" t="str">
            <v>BELUM KAWIN</v>
          </cell>
          <cell r="O5136" t="str">
            <v>Tidak/Belum Sekolah</v>
          </cell>
          <cell r="P5136" t="str">
            <v>Islam</v>
          </cell>
          <cell r="Q5136" t="str">
            <v>BELUM/TIDAK BEKERJA</v>
          </cell>
          <cell r="R5136" t="str">
            <v>-</v>
          </cell>
          <cell r="S5136" t="str">
            <v>TIDAK ADA</v>
          </cell>
        </row>
        <row r="5137">
          <cell r="A5137" t="str">
            <v>3302165811000003</v>
          </cell>
          <cell r="B5137" t="str">
            <v>3302162301070007</v>
          </cell>
          <cell r="C5137" t="str">
            <v>NOFI EKA PUTRI</v>
          </cell>
          <cell r="D5137" t="str">
            <v>PR</v>
          </cell>
          <cell r="E5137">
            <v>36848</v>
          </cell>
          <cell r="F5137">
            <v>19.435616438356163</v>
          </cell>
          <cell r="G5137" t="str">
            <v>BANYUMAS</v>
          </cell>
          <cell r="H5137" t="str">
            <v>TUMIYANG</v>
          </cell>
          <cell r="I5137" t="str">
            <v>002</v>
          </cell>
          <cell r="J5137" t="str">
            <v>007</v>
          </cell>
          <cell r="K5137" t="str">
            <v>TUMIYANG</v>
          </cell>
          <cell r="L5137" t="str">
            <v>TUMIYANG, RT 002 RW 007</v>
          </cell>
          <cell r="M5137" t="str">
            <v>ANAK</v>
          </cell>
          <cell r="N5137" t="str">
            <v>BELUM KAWIN</v>
          </cell>
          <cell r="O5137" t="str">
            <v>Belum Tamat SD/Sederajat</v>
          </cell>
          <cell r="P5137" t="str">
            <v>Islam</v>
          </cell>
          <cell r="Q5137" t="str">
            <v>PELAJAR/MAHASISWA</v>
          </cell>
          <cell r="R5137" t="str">
            <v>-</v>
          </cell>
          <cell r="S5137" t="str">
            <v>TIDAK ADA</v>
          </cell>
        </row>
        <row r="5138">
          <cell r="A5138" t="str">
            <v>3302221212800005</v>
          </cell>
          <cell r="B5138" t="str">
            <v>3302162302150003</v>
          </cell>
          <cell r="C5138" t="str">
            <v>HEREZA UJIYANTO</v>
          </cell>
          <cell r="D5138" t="str">
            <v>LK</v>
          </cell>
          <cell r="E5138">
            <v>29567</v>
          </cell>
          <cell r="F5138">
            <v>39.38356164383562</v>
          </cell>
          <cell r="G5138" t="str">
            <v>SEMARANG</v>
          </cell>
          <cell r="H5138" t="str">
            <v>TUMIYANG</v>
          </cell>
          <cell r="I5138" t="str">
            <v>002</v>
          </cell>
          <cell r="J5138" t="str">
            <v>007</v>
          </cell>
          <cell r="K5138" t="str">
            <v>TUMIYANG</v>
          </cell>
          <cell r="L5138" t="str">
            <v>TUMIYANG, RT 002 RW 007</v>
          </cell>
          <cell r="M5138" t="str">
            <v>KEPALA KELUARGA</v>
          </cell>
          <cell r="N5138" t="str">
            <v>KAWIN</v>
          </cell>
          <cell r="O5138" t="str">
            <v>SLTA/Sederajat</v>
          </cell>
          <cell r="P5138" t="str">
            <v>Islam</v>
          </cell>
          <cell r="Q5138" t="str">
            <v>WIRASWASTA</v>
          </cell>
          <cell r="R5138" t="str">
            <v>O</v>
          </cell>
          <cell r="S5138" t="str">
            <v>TIDAK ADA</v>
          </cell>
        </row>
        <row r="5139">
          <cell r="A5139" t="str">
            <v>3302165207740002</v>
          </cell>
          <cell r="B5139" t="str">
            <v>3302162302150003</v>
          </cell>
          <cell r="C5139" t="str">
            <v>SITI KHALIMAH</v>
          </cell>
          <cell r="D5139" t="str">
            <v>PR</v>
          </cell>
          <cell r="E5139">
            <v>27222</v>
          </cell>
          <cell r="F5139">
            <v>45.80821917808219</v>
          </cell>
          <cell r="G5139" t="str">
            <v>BANYUMAS</v>
          </cell>
          <cell r="H5139" t="str">
            <v>TUMIYANG</v>
          </cell>
          <cell r="I5139" t="str">
            <v>002</v>
          </cell>
          <cell r="J5139" t="str">
            <v>007</v>
          </cell>
          <cell r="K5139" t="str">
            <v>TUMIYANG</v>
          </cell>
          <cell r="L5139" t="str">
            <v>TUMIYANG, RT 002 RW 007</v>
          </cell>
          <cell r="M5139" t="str">
            <v>ISTRI</v>
          </cell>
          <cell r="N5139" t="str">
            <v>KAWIN</v>
          </cell>
          <cell r="O5139" t="str">
            <v>Diploma IV/Strata I</v>
          </cell>
          <cell r="P5139" t="str">
            <v>Islam</v>
          </cell>
          <cell r="Q5139" t="str">
            <v>GURU</v>
          </cell>
          <cell r="R5139" t="str">
            <v>B</v>
          </cell>
          <cell r="S5139" t="str">
            <v>ADA</v>
          </cell>
        </row>
        <row r="5140">
          <cell r="A5140" t="str">
            <v>3302160107650039</v>
          </cell>
          <cell r="B5140" t="str">
            <v>3302162409090004</v>
          </cell>
          <cell r="C5140" t="str">
            <v>DARSONO</v>
          </cell>
          <cell r="D5140" t="str">
            <v>LK</v>
          </cell>
          <cell r="E5140">
            <v>23924</v>
          </cell>
          <cell r="F5140">
            <v>54.843835616438355</v>
          </cell>
          <cell r="G5140" t="str">
            <v>BANYUMAS</v>
          </cell>
          <cell r="H5140" t="str">
            <v>TUMIYANG</v>
          </cell>
          <cell r="I5140" t="str">
            <v>002</v>
          </cell>
          <cell r="J5140" t="str">
            <v>007</v>
          </cell>
          <cell r="K5140" t="str">
            <v>TUMIYANG</v>
          </cell>
          <cell r="L5140" t="str">
            <v>TUMIYANG, RT 002 RW 007</v>
          </cell>
          <cell r="M5140" t="str">
            <v>KEPALA KELUARGA</v>
          </cell>
          <cell r="N5140" t="str">
            <v>KAWIN</v>
          </cell>
          <cell r="O5140" t="str">
            <v>Belum Tamat SD/Sederajat</v>
          </cell>
          <cell r="P5140" t="str">
            <v>Islam</v>
          </cell>
          <cell r="Q5140" t="str">
            <v>BURUH HARIAN LEPAS</v>
          </cell>
          <cell r="R5140" t="str">
            <v>-</v>
          </cell>
          <cell r="S5140" t="str">
            <v>TIDAK ADA</v>
          </cell>
        </row>
        <row r="5141">
          <cell r="A5141" t="str">
            <v>3302164107670057</v>
          </cell>
          <cell r="B5141" t="str">
            <v>3302162409090004</v>
          </cell>
          <cell r="C5141" t="str">
            <v>RASIH</v>
          </cell>
          <cell r="D5141" t="str">
            <v>PR</v>
          </cell>
          <cell r="E5141">
            <v>24654</v>
          </cell>
          <cell r="F5141">
            <v>52.843835616438355</v>
          </cell>
          <cell r="G5141" t="str">
            <v>BANYUMAS</v>
          </cell>
          <cell r="H5141" t="str">
            <v>TUMIYANG</v>
          </cell>
          <cell r="I5141" t="str">
            <v>002</v>
          </cell>
          <cell r="J5141" t="str">
            <v>007</v>
          </cell>
          <cell r="K5141" t="str">
            <v>TUMIYANG</v>
          </cell>
          <cell r="L5141" t="str">
            <v>TUMIYANG, RT 002 RW 007</v>
          </cell>
          <cell r="M5141" t="str">
            <v>ISTRI</v>
          </cell>
          <cell r="N5141" t="str">
            <v>KAWIN</v>
          </cell>
          <cell r="O5141" t="str">
            <v>Tamat SD/Sederajat</v>
          </cell>
          <cell r="P5141" t="str">
            <v>Islam</v>
          </cell>
          <cell r="Q5141" t="str">
            <v>MENGURUS RUMAH TANGGA</v>
          </cell>
          <cell r="R5141" t="str">
            <v>-</v>
          </cell>
          <cell r="S5141" t="str">
            <v>TIDAK ADA</v>
          </cell>
        </row>
        <row r="5142">
          <cell r="A5142" t="str">
            <v>3302160212940002</v>
          </cell>
          <cell r="B5142" t="str">
            <v>3302162409090004</v>
          </cell>
          <cell r="C5142" t="str">
            <v>HANDI IRAWAN</v>
          </cell>
          <cell r="D5142" t="str">
            <v>LK</v>
          </cell>
          <cell r="E5142">
            <v>34736</v>
          </cell>
          <cell r="F5142">
            <v>25.221917808219178</v>
          </cell>
          <cell r="G5142" t="str">
            <v>BANYUMAS</v>
          </cell>
          <cell r="H5142" t="str">
            <v>TUMIYANG</v>
          </cell>
          <cell r="I5142" t="str">
            <v>002</v>
          </cell>
          <cell r="J5142" t="str">
            <v>007</v>
          </cell>
          <cell r="K5142" t="str">
            <v>TUMIYANG</v>
          </cell>
          <cell r="L5142" t="str">
            <v>TUMIYANG, RT 002 RW 007</v>
          </cell>
          <cell r="M5142" t="str">
            <v>ANAK</v>
          </cell>
          <cell r="N5142" t="str">
            <v>BELUM KAWIN</v>
          </cell>
          <cell r="O5142" t="str">
            <v>SLTP/Sederajat</v>
          </cell>
          <cell r="P5142" t="str">
            <v>Islam</v>
          </cell>
          <cell r="Q5142" t="str">
            <v>KARYAWAN SWASTA</v>
          </cell>
          <cell r="R5142" t="str">
            <v>-</v>
          </cell>
          <cell r="S5142" t="str">
            <v>TIDAK ADA</v>
          </cell>
        </row>
        <row r="5143">
          <cell r="A5143" t="str">
            <v>3302161106810006</v>
          </cell>
          <cell r="B5143" t="str">
            <v>3302162502110002</v>
          </cell>
          <cell r="C5143" t="str">
            <v>SUKIRTO</v>
          </cell>
          <cell r="D5143" t="str">
            <v>LK</v>
          </cell>
          <cell r="E5143">
            <v>29748</v>
          </cell>
          <cell r="F5143">
            <v>38.887671232876713</v>
          </cell>
          <cell r="G5143" t="str">
            <v>BANYUMAS</v>
          </cell>
          <cell r="H5143" t="str">
            <v>TUMIYANG</v>
          </cell>
          <cell r="I5143" t="str">
            <v>002</v>
          </cell>
          <cell r="J5143" t="str">
            <v>007</v>
          </cell>
          <cell r="K5143" t="str">
            <v>TUMIYANG</v>
          </cell>
          <cell r="L5143" t="str">
            <v>TUMIYANG, RT 002 RW 007</v>
          </cell>
          <cell r="M5143" t="str">
            <v>KEPALA KELUARGA</v>
          </cell>
          <cell r="N5143" t="str">
            <v>KAWIN</v>
          </cell>
          <cell r="O5143" t="str">
            <v>Tamat SD/Sederajat</v>
          </cell>
          <cell r="P5143" t="str">
            <v>Islam</v>
          </cell>
          <cell r="Q5143" t="str">
            <v>BURUH HARIAN LEPAS</v>
          </cell>
          <cell r="R5143" t="str">
            <v>-</v>
          </cell>
          <cell r="S5143" t="str">
            <v>TIDAK ADA</v>
          </cell>
        </row>
        <row r="5144">
          <cell r="A5144" t="str">
            <v>3302165308890003</v>
          </cell>
          <cell r="B5144" t="str">
            <v>3302162502110002</v>
          </cell>
          <cell r="C5144" t="str">
            <v>SITI ALFIAH</v>
          </cell>
          <cell r="D5144" t="str">
            <v>PR</v>
          </cell>
          <cell r="E5144">
            <v>32733</v>
          </cell>
          <cell r="F5144">
            <v>30.709589041095889</v>
          </cell>
          <cell r="G5144" t="str">
            <v>BANYUMAS</v>
          </cell>
          <cell r="H5144" t="str">
            <v>TUMIYANG</v>
          </cell>
          <cell r="I5144" t="str">
            <v>002</v>
          </cell>
          <cell r="J5144" t="str">
            <v>007</v>
          </cell>
          <cell r="K5144" t="str">
            <v>TUMIYANG</v>
          </cell>
          <cell r="L5144" t="str">
            <v>TUMIYANG, RT 002 RW 007</v>
          </cell>
          <cell r="M5144" t="str">
            <v>ISTRI</v>
          </cell>
          <cell r="N5144" t="str">
            <v>KAWIN</v>
          </cell>
          <cell r="O5144" t="str">
            <v>Tamat SD/Sederajat</v>
          </cell>
          <cell r="P5144" t="str">
            <v>Islam</v>
          </cell>
          <cell r="Q5144" t="str">
            <v>BURUH HARIAN LEPAS</v>
          </cell>
          <cell r="R5144" t="str">
            <v>-</v>
          </cell>
          <cell r="S5144" t="str">
            <v>ADA</v>
          </cell>
        </row>
        <row r="5145">
          <cell r="A5145" t="str">
            <v>3302162506170004</v>
          </cell>
          <cell r="B5145" t="str">
            <v>3302162502110002</v>
          </cell>
          <cell r="C5145" t="str">
            <v>MOHAMAD HILMI FAIZIN</v>
          </cell>
          <cell r="D5145" t="str">
            <v>LK</v>
          </cell>
          <cell r="E5145">
            <v>42911</v>
          </cell>
          <cell r="F5145">
            <v>2.8246575342465752</v>
          </cell>
          <cell r="G5145" t="str">
            <v>BANYUMAS</v>
          </cell>
          <cell r="H5145" t="str">
            <v>TUMIYANG</v>
          </cell>
          <cell r="I5145" t="str">
            <v>002</v>
          </cell>
          <cell r="J5145" t="str">
            <v>007</v>
          </cell>
          <cell r="K5145" t="str">
            <v>TUMIYANG</v>
          </cell>
          <cell r="L5145" t="str">
            <v>TUMIYANG, RT 002 RW 007</v>
          </cell>
          <cell r="M5145" t="str">
            <v>ANAK</v>
          </cell>
          <cell r="N5145" t="str">
            <v>BELUM KAWIN</v>
          </cell>
          <cell r="O5145" t="str">
            <v>Tidak/Belum Sekolah</v>
          </cell>
          <cell r="P5145" t="str">
            <v>Islam</v>
          </cell>
          <cell r="Q5145" t="str">
            <v>BELUM/TIDAK BEKERJA</v>
          </cell>
          <cell r="R5145" t="str">
            <v>-</v>
          </cell>
          <cell r="S5145" t="str">
            <v>ADA</v>
          </cell>
        </row>
        <row r="5146">
          <cell r="A5146" t="str">
            <v>3302166008100001</v>
          </cell>
          <cell r="B5146" t="str">
            <v>3302162502110002</v>
          </cell>
          <cell r="C5146" t="str">
            <v>NISRINA ZULFALIYA</v>
          </cell>
          <cell r="D5146" t="str">
            <v>PR</v>
          </cell>
          <cell r="E5146">
            <v>40410</v>
          </cell>
          <cell r="F5146">
            <v>9.6767123287671239</v>
          </cell>
          <cell r="G5146" t="str">
            <v>BANYUMAS</v>
          </cell>
          <cell r="H5146" t="str">
            <v>TUMIYANG</v>
          </cell>
          <cell r="I5146" t="str">
            <v>002</v>
          </cell>
          <cell r="J5146" t="str">
            <v>007</v>
          </cell>
          <cell r="K5146" t="str">
            <v>TUMIYANG</v>
          </cell>
          <cell r="L5146" t="str">
            <v>TUMIYANG, RT 002 RW 007</v>
          </cell>
          <cell r="M5146" t="str">
            <v>ANAK</v>
          </cell>
          <cell r="N5146" t="str">
            <v>BELUM KAWIN</v>
          </cell>
          <cell r="O5146" t="str">
            <v>Tidak/Belum Sekolah</v>
          </cell>
          <cell r="P5146" t="str">
            <v>Islam</v>
          </cell>
          <cell r="Q5146" t="str">
            <v>BELUM/TIDAK BEKERJA</v>
          </cell>
          <cell r="R5146" t="str">
            <v>-</v>
          </cell>
          <cell r="S5146" t="str">
            <v>ADA</v>
          </cell>
        </row>
        <row r="5147">
          <cell r="A5147" t="str">
            <v>3302161106850001</v>
          </cell>
          <cell r="B5147" t="str">
            <v>3302162904090009</v>
          </cell>
          <cell r="C5147" t="str">
            <v>KODIRUN</v>
          </cell>
          <cell r="D5147" t="str">
            <v>LK</v>
          </cell>
          <cell r="E5147">
            <v>31209</v>
          </cell>
          <cell r="F5147">
            <v>34.884931506849313</v>
          </cell>
          <cell r="G5147" t="str">
            <v>BANYUMAS</v>
          </cell>
          <cell r="H5147" t="str">
            <v>TUMIYANG</v>
          </cell>
          <cell r="I5147" t="str">
            <v>002</v>
          </cell>
          <cell r="J5147" t="str">
            <v>007</v>
          </cell>
          <cell r="K5147" t="str">
            <v>TUMIYANG</v>
          </cell>
          <cell r="L5147" t="str">
            <v>TUMIYANG, RT 002 RW 007</v>
          </cell>
          <cell r="M5147" t="str">
            <v>KEPALA KELUARGA</v>
          </cell>
          <cell r="N5147" t="str">
            <v>KAWIN</v>
          </cell>
          <cell r="O5147" t="str">
            <v>SLTA/Sederajat</v>
          </cell>
          <cell r="P5147" t="str">
            <v>Islam</v>
          </cell>
          <cell r="Q5147" t="str">
            <v>KARYAWAN SWASTA</v>
          </cell>
          <cell r="R5147" t="str">
            <v>-</v>
          </cell>
          <cell r="S5147" t="str">
            <v>TIDAK ADA</v>
          </cell>
        </row>
        <row r="5148">
          <cell r="A5148" t="str">
            <v>3302165208880002</v>
          </cell>
          <cell r="B5148" t="str">
            <v>3302162904090009</v>
          </cell>
          <cell r="C5148" t="str">
            <v>SITI NURKHAYATI</v>
          </cell>
          <cell r="D5148" t="str">
            <v>PR</v>
          </cell>
          <cell r="E5148">
            <v>32367</v>
          </cell>
          <cell r="F5148">
            <v>31.712328767123289</v>
          </cell>
          <cell r="G5148" t="str">
            <v>BANYUMAS</v>
          </cell>
          <cell r="H5148" t="str">
            <v>TUMIYANG</v>
          </cell>
          <cell r="I5148" t="str">
            <v>002</v>
          </cell>
          <cell r="J5148" t="str">
            <v>007</v>
          </cell>
          <cell r="K5148" t="str">
            <v>TUMIYANG</v>
          </cell>
          <cell r="L5148" t="str">
            <v>TUMIYANG, RT 002 RW 007</v>
          </cell>
          <cell r="M5148" t="str">
            <v>ISTRI</v>
          </cell>
          <cell r="N5148" t="str">
            <v>KAWIN</v>
          </cell>
          <cell r="O5148" t="str">
            <v>SLTA/Sederajat</v>
          </cell>
          <cell r="P5148" t="str">
            <v>Islam</v>
          </cell>
          <cell r="Q5148" t="str">
            <v>MENGURUS RUMAH TANGGA</v>
          </cell>
          <cell r="R5148" t="str">
            <v>-</v>
          </cell>
          <cell r="S5148" t="str">
            <v>TIDAK ADA</v>
          </cell>
        </row>
        <row r="5149">
          <cell r="A5149" t="str">
            <v>3302161105090001</v>
          </cell>
          <cell r="B5149" t="str">
            <v>3302162904090009</v>
          </cell>
          <cell r="C5149" t="str">
            <v>MUHAMMAD NAUFAL SABIQ</v>
          </cell>
          <cell r="D5149" t="str">
            <v>LK</v>
          </cell>
          <cell r="E5149">
            <v>39944</v>
          </cell>
          <cell r="F5149">
            <v>10.953424657534246</v>
          </cell>
          <cell r="G5149" t="str">
            <v>BANYUMAS</v>
          </cell>
          <cell r="H5149" t="str">
            <v>TUMIYANG</v>
          </cell>
          <cell r="I5149" t="str">
            <v>002</v>
          </cell>
          <cell r="J5149" t="str">
            <v>007</v>
          </cell>
          <cell r="K5149" t="str">
            <v>TUMIYANG</v>
          </cell>
          <cell r="L5149" t="str">
            <v>TUMIYANG, RT 002 RW 007</v>
          </cell>
          <cell r="M5149" t="str">
            <v>ANAK</v>
          </cell>
          <cell r="N5149" t="str">
            <v>BELUM KAWIN</v>
          </cell>
          <cell r="O5149" t="str">
            <v>Belum Tamat SD/Sederajat</v>
          </cell>
          <cell r="P5149" t="str">
            <v>Islam</v>
          </cell>
          <cell r="Q5149" t="str">
            <v>PELAJAR/MAHASISWA</v>
          </cell>
          <cell r="R5149" t="str">
            <v>-</v>
          </cell>
          <cell r="S5149" t="str">
            <v>ADA</v>
          </cell>
        </row>
        <row r="5150">
          <cell r="A5150" t="str">
            <v>3302161410160001</v>
          </cell>
          <cell r="B5150" t="str">
            <v>3302162904090009</v>
          </cell>
          <cell r="C5150" t="str">
            <v>HAIDAR FAQIH ARSYAD</v>
          </cell>
          <cell r="D5150" t="str">
            <v>LK</v>
          </cell>
          <cell r="E5150">
            <v>42657</v>
          </cell>
          <cell r="F5150">
            <v>3.5205479452054793</v>
          </cell>
          <cell r="G5150" t="str">
            <v>BANYUMAS</v>
          </cell>
          <cell r="H5150" t="str">
            <v>TUMIYANG</v>
          </cell>
          <cell r="I5150" t="str">
            <v>002</v>
          </cell>
          <cell r="J5150" t="str">
            <v>007</v>
          </cell>
          <cell r="K5150" t="str">
            <v>TUMIYANG</v>
          </cell>
          <cell r="L5150" t="str">
            <v>TUMIYANG, RT 002 RW 007</v>
          </cell>
          <cell r="M5150" t="str">
            <v>ANAK</v>
          </cell>
          <cell r="N5150" t="str">
            <v>BELUM KAWIN</v>
          </cell>
          <cell r="O5150" t="str">
            <v>Tidak/Belum Sekolah</v>
          </cell>
          <cell r="P5150" t="str">
            <v>Islam</v>
          </cell>
          <cell r="Q5150" t="str">
            <v>BELUM/TIDAK BEKERJA</v>
          </cell>
          <cell r="R5150" t="str">
            <v>-</v>
          </cell>
          <cell r="S5150" t="str">
            <v>ADA</v>
          </cell>
        </row>
        <row r="5151">
          <cell r="A5151" t="str">
            <v>3302162911790002</v>
          </cell>
          <cell r="B5151" t="str">
            <v>3302162908170007</v>
          </cell>
          <cell r="C5151" t="str">
            <v>MOHAMMAD ABROR</v>
          </cell>
          <cell r="D5151" t="str">
            <v>LK</v>
          </cell>
          <cell r="E5151">
            <v>29188</v>
          </cell>
          <cell r="F5151">
            <v>40.421917808219177</v>
          </cell>
          <cell r="G5151" t="str">
            <v>BANYUMAS</v>
          </cell>
          <cell r="H5151" t="str">
            <v>TUMIYANG</v>
          </cell>
          <cell r="I5151" t="str">
            <v>002</v>
          </cell>
          <cell r="J5151" t="str">
            <v>007</v>
          </cell>
          <cell r="K5151" t="str">
            <v>TUMIYANG</v>
          </cell>
          <cell r="L5151" t="str">
            <v>TUMIYANG, RT 002 RW 007</v>
          </cell>
          <cell r="M5151" t="str">
            <v>KEPALA KELUARGA</v>
          </cell>
          <cell r="N5151" t="str">
            <v>KAWIN</v>
          </cell>
          <cell r="O5151" t="str">
            <v>Tamat SD/Sederajat</v>
          </cell>
          <cell r="P5151" t="str">
            <v>Islam</v>
          </cell>
          <cell r="Q5151" t="str">
            <v>BURUH HARIAN LEPAS</v>
          </cell>
          <cell r="R5151" t="str">
            <v>O</v>
          </cell>
          <cell r="S5151" t="str">
            <v>ADA</v>
          </cell>
        </row>
        <row r="5152">
          <cell r="A5152" t="str">
            <v>3302165906920001</v>
          </cell>
          <cell r="B5152" t="str">
            <v>3302162908170007</v>
          </cell>
          <cell r="C5152" t="str">
            <v>SITI KHOLIFAH</v>
          </cell>
          <cell r="D5152" t="str">
            <v>PR</v>
          </cell>
          <cell r="E5152">
            <v>33774</v>
          </cell>
          <cell r="F5152">
            <v>27.857534246575341</v>
          </cell>
          <cell r="G5152" t="str">
            <v>BANYUMAS</v>
          </cell>
          <cell r="H5152" t="str">
            <v>TUMIYANG</v>
          </cell>
          <cell r="I5152" t="str">
            <v>002</v>
          </cell>
          <cell r="J5152" t="str">
            <v>007</v>
          </cell>
          <cell r="K5152" t="str">
            <v>TUMIYANG</v>
          </cell>
          <cell r="L5152" t="str">
            <v>TUMIYANG, RT 002 RW 007</v>
          </cell>
          <cell r="M5152" t="str">
            <v>ISTRI</v>
          </cell>
          <cell r="N5152" t="str">
            <v>KAWIN</v>
          </cell>
          <cell r="O5152" t="str">
            <v>SLTA/Sederajat</v>
          </cell>
          <cell r="P5152" t="str">
            <v>Islam</v>
          </cell>
          <cell r="Q5152" t="str">
            <v>MENGURUS RUMAH TANGGA</v>
          </cell>
          <cell r="R5152" t="str">
            <v>-</v>
          </cell>
          <cell r="S5152" t="str">
            <v>TIDAK ADA</v>
          </cell>
        </row>
        <row r="5153">
          <cell r="A5153" t="str">
            <v>3302164304180002</v>
          </cell>
          <cell r="B5153" t="str">
            <v>3302162908170007</v>
          </cell>
          <cell r="C5153" t="str">
            <v>AYESHA NUDA BAHEERA</v>
          </cell>
          <cell r="D5153" t="str">
            <v>PR</v>
          </cell>
          <cell r="E5153">
            <v>43193</v>
          </cell>
          <cell r="F5153">
            <v>2.0520547945205481</v>
          </cell>
          <cell r="G5153" t="str">
            <v>BANYUMAS</v>
          </cell>
          <cell r="H5153" t="str">
            <v>TUMIYANG</v>
          </cell>
          <cell r="I5153" t="str">
            <v>002</v>
          </cell>
          <cell r="J5153" t="str">
            <v>007</v>
          </cell>
          <cell r="K5153" t="str">
            <v>TUMIYANG</v>
          </cell>
          <cell r="L5153" t="str">
            <v>TUMIYANG, RT 002 RW 007</v>
          </cell>
          <cell r="M5153" t="str">
            <v>ANAK</v>
          </cell>
          <cell r="N5153" t="str">
            <v>BELUM KAWIN</v>
          </cell>
          <cell r="O5153" t="str">
            <v>Tidak/Belum Sekolah</v>
          </cell>
          <cell r="P5153" t="str">
            <v>Islam</v>
          </cell>
          <cell r="Q5153" t="str">
            <v>BELUM/TIDAK BEKERJA</v>
          </cell>
          <cell r="R5153" t="str">
            <v>-</v>
          </cell>
          <cell r="S5153" t="str">
            <v>ADA</v>
          </cell>
        </row>
        <row r="5154">
          <cell r="A5154" t="str">
            <v>3302164107460044</v>
          </cell>
          <cell r="B5154" t="str">
            <v>3302160204180001</v>
          </cell>
          <cell r="C5154" t="str">
            <v>RASITEM</v>
          </cell>
          <cell r="D5154" t="str">
            <v>PR</v>
          </cell>
          <cell r="E5154">
            <v>16984</v>
          </cell>
          <cell r="F5154">
            <v>73.857534246575341</v>
          </cell>
          <cell r="G5154" t="str">
            <v>BANYUMAS</v>
          </cell>
          <cell r="H5154" t="str">
            <v>TUMIYANG</v>
          </cell>
          <cell r="I5154" t="str">
            <v>003</v>
          </cell>
          <cell r="J5154" t="str">
            <v>007</v>
          </cell>
          <cell r="K5154" t="str">
            <v>TUMIYANG</v>
          </cell>
          <cell r="L5154" t="str">
            <v>TUMIYANG, RT 003 RW 007</v>
          </cell>
          <cell r="M5154" t="str">
            <v>KEPALA KELUARGA</v>
          </cell>
          <cell r="N5154" t="str">
            <v>CERAI MATI</v>
          </cell>
          <cell r="O5154" t="str">
            <v>Tamat SD/Sederajat</v>
          </cell>
          <cell r="P5154" t="str">
            <v>Islam</v>
          </cell>
          <cell r="Q5154" t="str">
            <v>PETANI/PEKEBUN</v>
          </cell>
          <cell r="R5154" t="str">
            <v>-</v>
          </cell>
          <cell r="S5154" t="str">
            <v>TIDAK ADA</v>
          </cell>
        </row>
        <row r="5155">
          <cell r="A5155" t="str">
            <v>3302161311890002</v>
          </cell>
          <cell r="B5155" t="str">
            <v>3302160210170004</v>
          </cell>
          <cell r="C5155" t="str">
            <v>RUMIDI</v>
          </cell>
          <cell r="D5155" t="str">
            <v>LK</v>
          </cell>
          <cell r="E5155">
            <v>32825</v>
          </cell>
          <cell r="F5155">
            <v>30.457534246575342</v>
          </cell>
          <cell r="G5155" t="str">
            <v>BANYUMAS</v>
          </cell>
          <cell r="H5155" t="str">
            <v>TUMIYANG</v>
          </cell>
          <cell r="I5155" t="str">
            <v>003</v>
          </cell>
          <cell r="J5155" t="str">
            <v>007</v>
          </cell>
          <cell r="K5155" t="str">
            <v>TUMIYANG</v>
          </cell>
          <cell r="L5155" t="str">
            <v>TUMIYANG, RT 003 RW 007</v>
          </cell>
          <cell r="M5155" t="str">
            <v>KEPALA KELUARGA</v>
          </cell>
          <cell r="N5155" t="str">
            <v>KAWIN</v>
          </cell>
          <cell r="O5155" t="str">
            <v>Tamat SD/Sederajat</v>
          </cell>
          <cell r="P5155" t="str">
            <v>Islam</v>
          </cell>
          <cell r="Q5155" t="str">
            <v>BURUH HARIAN LEPAS</v>
          </cell>
          <cell r="R5155" t="str">
            <v>-</v>
          </cell>
          <cell r="S5155" t="str">
            <v>ADA</v>
          </cell>
        </row>
        <row r="5156">
          <cell r="A5156" t="str">
            <v>3301085410870001</v>
          </cell>
          <cell r="B5156" t="str">
            <v>3302160210170004</v>
          </cell>
          <cell r="C5156" t="str">
            <v>KUSTIANI</v>
          </cell>
          <cell r="D5156" t="str">
            <v>PR</v>
          </cell>
          <cell r="E5156">
            <v>32064</v>
          </cell>
          <cell r="F5156">
            <v>32.542465753424658</v>
          </cell>
          <cell r="G5156" t="str">
            <v>CILACAP</v>
          </cell>
          <cell r="H5156" t="str">
            <v>TUMIYANG</v>
          </cell>
          <cell r="I5156" t="str">
            <v>003</v>
          </cell>
          <cell r="J5156" t="str">
            <v>007</v>
          </cell>
          <cell r="K5156" t="str">
            <v>TUMIYANG</v>
          </cell>
          <cell r="L5156" t="str">
            <v>TUMIYANG, RT 003 RW 007</v>
          </cell>
          <cell r="M5156" t="str">
            <v>ISTRI</v>
          </cell>
          <cell r="N5156" t="str">
            <v>KAWIN</v>
          </cell>
          <cell r="O5156" t="str">
            <v>SLTA/Sederajat</v>
          </cell>
          <cell r="P5156" t="str">
            <v>Islam</v>
          </cell>
          <cell r="Q5156" t="str">
            <v>MENGURUS RUMAH TANGGA</v>
          </cell>
          <cell r="R5156" t="str">
            <v>-</v>
          </cell>
          <cell r="S5156" t="str">
            <v>ADA</v>
          </cell>
        </row>
        <row r="5157">
          <cell r="A5157" t="str">
            <v>3301082512120001</v>
          </cell>
          <cell r="B5157" t="str">
            <v>3302160210170004</v>
          </cell>
          <cell r="C5157" t="str">
            <v>RAKHA AUFA SABIL</v>
          </cell>
          <cell r="D5157" t="str">
            <v>LK</v>
          </cell>
          <cell r="E5157">
            <v>41268</v>
          </cell>
          <cell r="F5157">
            <v>7.3260273972602743</v>
          </cell>
          <cell r="G5157" t="str">
            <v>CILACAP</v>
          </cell>
          <cell r="H5157" t="str">
            <v>TUMIYANG</v>
          </cell>
          <cell r="I5157" t="str">
            <v>003</v>
          </cell>
          <cell r="J5157" t="str">
            <v>007</v>
          </cell>
          <cell r="K5157" t="str">
            <v>TUMIYANG</v>
          </cell>
          <cell r="L5157" t="str">
            <v>TUMIYANG, RT 003 RW 007</v>
          </cell>
          <cell r="M5157" t="str">
            <v>ANAK</v>
          </cell>
          <cell r="N5157" t="str">
            <v>BELUM KAWIN</v>
          </cell>
          <cell r="O5157" t="str">
            <v>Tidak/Belum Sekolah</v>
          </cell>
          <cell r="P5157" t="str">
            <v>Islam</v>
          </cell>
          <cell r="Q5157" t="str">
            <v>BELUM/TIDAK BEKERJA</v>
          </cell>
          <cell r="R5157" t="str">
            <v>-</v>
          </cell>
          <cell r="S5157" t="str">
            <v>ADA</v>
          </cell>
        </row>
        <row r="5158">
          <cell r="A5158" t="str">
            <v>3301084808100003</v>
          </cell>
          <cell r="B5158" t="str">
            <v>3302160210170004</v>
          </cell>
          <cell r="C5158" t="str">
            <v>FRISCA AGUSTIA DEWI</v>
          </cell>
          <cell r="D5158" t="str">
            <v>PR</v>
          </cell>
          <cell r="E5158">
            <v>40398</v>
          </cell>
          <cell r="F5158">
            <v>9.7095890410958905</v>
          </cell>
          <cell r="G5158" t="str">
            <v>CILACAP</v>
          </cell>
          <cell r="H5158" t="str">
            <v>TUMIYANG</v>
          </cell>
          <cell r="I5158" t="str">
            <v>003</v>
          </cell>
          <cell r="J5158" t="str">
            <v>007</v>
          </cell>
          <cell r="K5158" t="str">
            <v>TUMIYANG</v>
          </cell>
          <cell r="L5158" t="str">
            <v>TUMIYANG, RT 003 RW 007</v>
          </cell>
          <cell r="M5158" t="str">
            <v>ANAK</v>
          </cell>
          <cell r="N5158" t="str">
            <v>BELUM KAWIN</v>
          </cell>
          <cell r="O5158" t="str">
            <v>Tidak/Belum Sekolah</v>
          </cell>
          <cell r="P5158" t="str">
            <v>Islam</v>
          </cell>
          <cell r="Q5158" t="str">
            <v>BELUM/TIDAK BEKERJA</v>
          </cell>
          <cell r="R5158" t="str">
            <v>-</v>
          </cell>
          <cell r="S5158" t="str">
            <v>ADA</v>
          </cell>
        </row>
        <row r="5159">
          <cell r="A5159" t="str">
            <v>3302161304890002</v>
          </cell>
          <cell r="B5159" t="str">
            <v>3302160307120003</v>
          </cell>
          <cell r="C5159" t="str">
            <v>SUTARDI</v>
          </cell>
          <cell r="D5159" t="str">
            <v>LK</v>
          </cell>
          <cell r="E5159">
            <v>32611</v>
          </cell>
          <cell r="F5159">
            <v>31.043835616438358</v>
          </cell>
          <cell r="G5159" t="str">
            <v>BANYUMAS</v>
          </cell>
          <cell r="H5159" t="str">
            <v>TUMIYANG</v>
          </cell>
          <cell r="I5159" t="str">
            <v>003</v>
          </cell>
          <cell r="J5159" t="str">
            <v>007</v>
          </cell>
          <cell r="K5159" t="str">
            <v>TUMIYANG</v>
          </cell>
          <cell r="L5159" t="str">
            <v>TUMIYANG, RT 003 RW 007</v>
          </cell>
          <cell r="M5159" t="str">
            <v>KEPALA KELUARGA</v>
          </cell>
          <cell r="N5159" t="str">
            <v>CERAI HIDUP</v>
          </cell>
          <cell r="O5159" t="str">
            <v>SLTP/Sederajat</v>
          </cell>
          <cell r="P5159" t="str">
            <v>Islam</v>
          </cell>
          <cell r="Q5159" t="str">
            <v>BURUH HARIAN LEPAS</v>
          </cell>
          <cell r="R5159" t="str">
            <v>-</v>
          </cell>
          <cell r="S5159" t="str">
            <v>TIDAK ADA</v>
          </cell>
        </row>
        <row r="5160">
          <cell r="A5160" t="str">
            <v>3302164603130001</v>
          </cell>
          <cell r="B5160" t="str">
            <v>3302160307120003</v>
          </cell>
          <cell r="C5160" t="str">
            <v>KEYLA DWI ADHINKA</v>
          </cell>
          <cell r="D5160" t="str">
            <v>PR</v>
          </cell>
          <cell r="E5160">
            <v>41339</v>
          </cell>
          <cell r="F5160">
            <v>7.1315068493150688</v>
          </cell>
          <cell r="G5160" t="str">
            <v>BANYUMAS</v>
          </cell>
          <cell r="H5160" t="str">
            <v>TUMIYANG</v>
          </cell>
          <cell r="I5160" t="str">
            <v>003</v>
          </cell>
          <cell r="J5160" t="str">
            <v>007</v>
          </cell>
          <cell r="K5160" t="str">
            <v>TUMIYANG</v>
          </cell>
          <cell r="L5160" t="str">
            <v>TUMIYANG, RT 003 RW 007</v>
          </cell>
          <cell r="M5160" t="str">
            <v>ANAK</v>
          </cell>
          <cell r="N5160" t="str">
            <v>BELUM KAWIN</v>
          </cell>
          <cell r="O5160" t="str">
            <v>Tidak/Belum Sekolah</v>
          </cell>
          <cell r="P5160" t="str">
            <v>Islam</v>
          </cell>
          <cell r="Q5160" t="str">
            <v>BELUM/TIDAK BEKERJA</v>
          </cell>
          <cell r="R5160" t="str">
            <v>-</v>
          </cell>
          <cell r="S5160" t="str">
            <v>ADA</v>
          </cell>
        </row>
        <row r="5161">
          <cell r="A5161" t="str">
            <v>3302162602920001</v>
          </cell>
          <cell r="B5161" t="str">
            <v>3302160408140004</v>
          </cell>
          <cell r="C5161" t="str">
            <v>TEGUH PRIYANTO</v>
          </cell>
          <cell r="D5161" t="str">
            <v>LK</v>
          </cell>
          <cell r="E5161">
            <v>33660</v>
          </cell>
          <cell r="F5161">
            <v>28.169863013698631</v>
          </cell>
          <cell r="G5161" t="str">
            <v>BANYUMAS</v>
          </cell>
          <cell r="H5161" t="str">
            <v>DESA TUMIYANG</v>
          </cell>
          <cell r="I5161" t="str">
            <v>003</v>
          </cell>
          <cell r="J5161" t="str">
            <v>007</v>
          </cell>
          <cell r="K5161" t="str">
            <v>TUMIYANG</v>
          </cell>
          <cell r="L5161" t="str">
            <v>DESA TUMIYANG, RT 003 RW 007</v>
          </cell>
          <cell r="M5161" t="str">
            <v>KEPALA KELUARGA</v>
          </cell>
          <cell r="N5161" t="str">
            <v>KAWIN</v>
          </cell>
          <cell r="O5161" t="str">
            <v>SLTP/Sederajat</v>
          </cell>
          <cell r="P5161" t="str">
            <v>Islam</v>
          </cell>
          <cell r="Q5161" t="str">
            <v>PETERNAK</v>
          </cell>
          <cell r="R5161" t="str">
            <v>-</v>
          </cell>
          <cell r="S5161" t="str">
            <v>ADA</v>
          </cell>
        </row>
        <row r="5162">
          <cell r="A5162" t="str">
            <v>3302144703950006</v>
          </cell>
          <cell r="B5162" t="str">
            <v>3302160408140004</v>
          </cell>
          <cell r="C5162" t="str">
            <v>FITRIANA</v>
          </cell>
          <cell r="D5162" t="str">
            <v>PR</v>
          </cell>
          <cell r="E5162">
            <v>34765</v>
          </cell>
          <cell r="F5162">
            <v>25.142465753424659</v>
          </cell>
          <cell r="G5162" t="str">
            <v>BANYUMAS</v>
          </cell>
          <cell r="H5162" t="str">
            <v>DESA TUMIYANG</v>
          </cell>
          <cell r="I5162" t="str">
            <v>003</v>
          </cell>
          <cell r="J5162" t="str">
            <v>007</v>
          </cell>
          <cell r="K5162" t="str">
            <v>TUMIYANG</v>
          </cell>
          <cell r="L5162" t="str">
            <v>DESA TUMIYANG, RT 003 RW 007</v>
          </cell>
          <cell r="M5162" t="str">
            <v>ISTRI</v>
          </cell>
          <cell r="N5162" t="str">
            <v>KAWIN</v>
          </cell>
          <cell r="O5162" t="str">
            <v>SLTP/Sederajat</v>
          </cell>
          <cell r="P5162" t="str">
            <v>Islam</v>
          </cell>
          <cell r="Q5162" t="str">
            <v>MENGURUS RUMAH TANGGA</v>
          </cell>
          <cell r="R5162" t="str">
            <v>-</v>
          </cell>
          <cell r="S5162" t="str">
            <v>TIDAK ADA</v>
          </cell>
        </row>
        <row r="5163">
          <cell r="A5163" t="str">
            <v>3302164310140001</v>
          </cell>
          <cell r="B5163" t="str">
            <v>3302160408140004</v>
          </cell>
          <cell r="C5163" t="str">
            <v>ARNITA STEVI ANANDA PUTRI</v>
          </cell>
          <cell r="D5163" t="str">
            <v>PR</v>
          </cell>
          <cell r="E5163">
            <v>41915</v>
          </cell>
          <cell r="F5163">
            <v>5.5534246575342463</v>
          </cell>
          <cell r="G5163" t="str">
            <v>BANYUMAS</v>
          </cell>
          <cell r="H5163" t="str">
            <v>DESA TUMIYANG</v>
          </cell>
          <cell r="I5163" t="str">
            <v>003</v>
          </cell>
          <cell r="J5163" t="str">
            <v>007</v>
          </cell>
          <cell r="K5163" t="str">
            <v>TUMIYANG</v>
          </cell>
          <cell r="L5163" t="str">
            <v>DESA TUMIYANG, RT 003 RW 007</v>
          </cell>
          <cell r="M5163" t="str">
            <v>ANAK</v>
          </cell>
          <cell r="N5163" t="str">
            <v>BELUM KAWIN</v>
          </cell>
          <cell r="O5163" t="str">
            <v>Tidak/Belum Sekolah</v>
          </cell>
          <cell r="P5163" t="str">
            <v>Islam</v>
          </cell>
          <cell r="Q5163" t="str">
            <v>BELUM/TIDAK BEKERJA</v>
          </cell>
          <cell r="R5163" t="str">
            <v>-</v>
          </cell>
          <cell r="S5163" t="str">
            <v>ADA</v>
          </cell>
        </row>
        <row r="5164">
          <cell r="A5164" t="str">
            <v>3302161606890001</v>
          </cell>
          <cell r="B5164" t="str">
            <v>3302160609120008</v>
          </cell>
          <cell r="C5164" t="str">
            <v>SISWOYO</v>
          </cell>
          <cell r="D5164" t="str">
            <v>LK</v>
          </cell>
          <cell r="E5164">
            <v>32675</v>
          </cell>
          <cell r="F5164">
            <v>30.86849315068493</v>
          </cell>
          <cell r="G5164" t="str">
            <v>BANYUMAS</v>
          </cell>
          <cell r="H5164" t="str">
            <v>DESA TUMIYANG</v>
          </cell>
          <cell r="I5164" t="str">
            <v>003</v>
          </cell>
          <cell r="J5164" t="str">
            <v>007</v>
          </cell>
          <cell r="K5164" t="str">
            <v>TUMIYANG</v>
          </cell>
          <cell r="L5164" t="str">
            <v>DESA TUMIYANG, RT 003 RW 007</v>
          </cell>
          <cell r="M5164" t="str">
            <v>KEPALA KELUARGA</v>
          </cell>
          <cell r="N5164" t="str">
            <v>KAWIN</v>
          </cell>
          <cell r="O5164" t="str">
            <v>Tamat SD/Sederajat</v>
          </cell>
          <cell r="P5164" t="str">
            <v>Islam</v>
          </cell>
          <cell r="Q5164" t="str">
            <v>PETANI/PEKEBUN</v>
          </cell>
          <cell r="R5164" t="str">
            <v>-</v>
          </cell>
          <cell r="S5164" t="str">
            <v>TIDAK ADA</v>
          </cell>
        </row>
        <row r="5165">
          <cell r="A5165" t="str">
            <v>3302165612950001</v>
          </cell>
          <cell r="B5165" t="str">
            <v>3302160609120008</v>
          </cell>
          <cell r="C5165" t="str">
            <v>SANTI SETIANINGSIH</v>
          </cell>
          <cell r="D5165" t="str">
            <v>PR</v>
          </cell>
          <cell r="E5165">
            <v>35049</v>
          </cell>
          <cell r="F5165">
            <v>24.364383561643837</v>
          </cell>
          <cell r="G5165" t="str">
            <v>BANYUMAS</v>
          </cell>
          <cell r="H5165" t="str">
            <v>DESA TUMIYANG</v>
          </cell>
          <cell r="I5165" t="str">
            <v>003</v>
          </cell>
          <cell r="J5165" t="str">
            <v>007</v>
          </cell>
          <cell r="K5165" t="str">
            <v>TUMIYANG</v>
          </cell>
          <cell r="L5165" t="str">
            <v>DESA TUMIYANG, RT 003 RW 007</v>
          </cell>
          <cell r="M5165" t="str">
            <v>ISTRI</v>
          </cell>
          <cell r="N5165" t="str">
            <v>KAWIN</v>
          </cell>
          <cell r="O5165" t="str">
            <v>Tamat SD/Sederajat</v>
          </cell>
          <cell r="P5165" t="str">
            <v>Islam</v>
          </cell>
          <cell r="Q5165" t="str">
            <v>MENGURUS RUMAH TANGGA</v>
          </cell>
          <cell r="R5165" t="str">
            <v>-</v>
          </cell>
          <cell r="S5165" t="str">
            <v>ADA</v>
          </cell>
        </row>
        <row r="5166">
          <cell r="A5166" t="str">
            <v>3302162903120001</v>
          </cell>
          <cell r="B5166" t="str">
            <v>3302160609120008</v>
          </cell>
          <cell r="C5166" t="str">
            <v>ZHIDAN AFANDA PRATAMA</v>
          </cell>
          <cell r="D5166" t="str">
            <v>LK</v>
          </cell>
          <cell r="E5166">
            <v>41150</v>
          </cell>
          <cell r="F5166">
            <v>7.6493150684931503</v>
          </cell>
          <cell r="G5166" t="str">
            <v>BANYUMAS</v>
          </cell>
          <cell r="H5166" t="str">
            <v>DESA TUMIYANG</v>
          </cell>
          <cell r="I5166" t="str">
            <v>003</v>
          </cell>
          <cell r="J5166" t="str">
            <v>007</v>
          </cell>
          <cell r="K5166" t="str">
            <v>TUMIYANG</v>
          </cell>
          <cell r="L5166" t="str">
            <v>DESA TUMIYANG, RT 003 RW 007</v>
          </cell>
          <cell r="M5166" t="str">
            <v>ANAK</v>
          </cell>
          <cell r="N5166" t="str">
            <v>BELUM KAWIN</v>
          </cell>
          <cell r="O5166" t="str">
            <v>Tidak/Belum Sekolah</v>
          </cell>
          <cell r="P5166" t="str">
            <v>Islam</v>
          </cell>
          <cell r="Q5166" t="str">
            <v>BELUM/TIDAK BEKERJA</v>
          </cell>
          <cell r="R5166" t="str">
            <v>-</v>
          </cell>
          <cell r="S5166" t="str">
            <v>ADA</v>
          </cell>
        </row>
        <row r="5167">
          <cell r="A5167" t="str">
            <v>3302160307750003</v>
          </cell>
          <cell r="B5167" t="str">
            <v>3302160612060004</v>
          </cell>
          <cell r="C5167" t="str">
            <v>TARYONO</v>
          </cell>
          <cell r="D5167" t="str">
            <v>LK</v>
          </cell>
          <cell r="E5167">
            <v>27578</v>
          </cell>
          <cell r="F5167">
            <v>44.832876712328769</v>
          </cell>
          <cell r="G5167" t="str">
            <v>BANYUMAS</v>
          </cell>
          <cell r="H5167" t="str">
            <v>DESA TUMIYANG</v>
          </cell>
          <cell r="I5167" t="str">
            <v>003</v>
          </cell>
          <cell r="J5167" t="str">
            <v>007</v>
          </cell>
          <cell r="K5167" t="str">
            <v>TUMIYANG</v>
          </cell>
          <cell r="L5167" t="str">
            <v>DESA TUMIYANG, RT 003 RW 007</v>
          </cell>
          <cell r="M5167" t="str">
            <v>KEPALA KELUARGA</v>
          </cell>
          <cell r="N5167" t="str">
            <v>KAWIN</v>
          </cell>
          <cell r="O5167" t="str">
            <v>Belum Tamat SD/Sederajat</v>
          </cell>
          <cell r="P5167" t="str">
            <v>Islam</v>
          </cell>
          <cell r="Q5167" t="str">
            <v>PETANI/PEKEBUN</v>
          </cell>
          <cell r="R5167" t="str">
            <v>-</v>
          </cell>
          <cell r="S5167" t="str">
            <v>TIDAK ADA</v>
          </cell>
        </row>
        <row r="5168">
          <cell r="A5168" t="str">
            <v>3302164704810001</v>
          </cell>
          <cell r="B5168" t="str">
            <v>3302160612060004</v>
          </cell>
          <cell r="C5168" t="str">
            <v>DURIYAH</v>
          </cell>
          <cell r="D5168" t="str">
            <v>PR</v>
          </cell>
          <cell r="E5168">
            <v>29683</v>
          </cell>
          <cell r="F5168">
            <v>39.065753424657537</v>
          </cell>
          <cell r="G5168" t="str">
            <v>BANYUMAS</v>
          </cell>
          <cell r="H5168" t="str">
            <v>DESA TUMIYANG</v>
          </cell>
          <cell r="I5168" t="str">
            <v>003</v>
          </cell>
          <cell r="J5168" t="str">
            <v>007</v>
          </cell>
          <cell r="K5168" t="str">
            <v>TUMIYANG</v>
          </cell>
          <cell r="L5168" t="str">
            <v>DESA TUMIYANG, RT 003 RW 007</v>
          </cell>
          <cell r="M5168" t="str">
            <v>ISTRI</v>
          </cell>
          <cell r="N5168" t="str">
            <v>KAWIN</v>
          </cell>
          <cell r="O5168" t="str">
            <v>Tamat SD/Sederajat</v>
          </cell>
          <cell r="P5168" t="str">
            <v>Islam</v>
          </cell>
          <cell r="Q5168" t="str">
            <v>MENGURUS RUMAH TANGGA</v>
          </cell>
          <cell r="R5168" t="str">
            <v>-</v>
          </cell>
          <cell r="S5168" t="str">
            <v>TIDAK ADA</v>
          </cell>
        </row>
        <row r="5169">
          <cell r="A5169" t="str">
            <v>3302162311000005</v>
          </cell>
          <cell r="B5169" t="str">
            <v>3302160612060004</v>
          </cell>
          <cell r="C5169" t="str">
            <v>IMAM SAFINGI</v>
          </cell>
          <cell r="D5169" t="str">
            <v>LK</v>
          </cell>
          <cell r="E5169">
            <v>36853</v>
          </cell>
          <cell r="F5169">
            <v>19.421917808219177</v>
          </cell>
          <cell r="G5169" t="str">
            <v>BANYUMAS</v>
          </cell>
          <cell r="H5169" t="str">
            <v>DESA TUMIYANG</v>
          </cell>
          <cell r="I5169" t="str">
            <v>003</v>
          </cell>
          <cell r="J5169" t="str">
            <v>007</v>
          </cell>
          <cell r="K5169" t="str">
            <v>TUMIYANG</v>
          </cell>
          <cell r="L5169" t="str">
            <v>DESA TUMIYANG, RT 003 RW 007</v>
          </cell>
          <cell r="M5169" t="str">
            <v>ANAK</v>
          </cell>
          <cell r="N5169" t="str">
            <v>BELUM KAWIN</v>
          </cell>
          <cell r="O5169" t="str">
            <v>Belum Tamat SD/Sederajat</v>
          </cell>
          <cell r="P5169" t="str">
            <v>Islam</v>
          </cell>
          <cell r="Q5169" t="str">
            <v>PELAJAR/MAHASISWA</v>
          </cell>
          <cell r="R5169" t="str">
            <v>-</v>
          </cell>
          <cell r="S5169" t="str">
            <v>ADA</v>
          </cell>
        </row>
        <row r="5170">
          <cell r="A5170" t="str">
            <v>3302161806610001</v>
          </cell>
          <cell r="B5170" t="str">
            <v>3302160807190005</v>
          </cell>
          <cell r="C5170" t="str">
            <v>KASMIN</v>
          </cell>
          <cell r="D5170" t="str">
            <v>LK</v>
          </cell>
          <cell r="E5170">
            <v>22450</v>
          </cell>
          <cell r="F5170">
            <v>58.88219178082192</v>
          </cell>
          <cell r="G5170" t="str">
            <v>BANYUMAS</v>
          </cell>
          <cell r="H5170" t="str">
            <v>TUMIYANG</v>
          </cell>
          <cell r="I5170" t="str">
            <v>003</v>
          </cell>
          <cell r="J5170" t="str">
            <v>007</v>
          </cell>
          <cell r="K5170" t="str">
            <v>TUMIYANG</v>
          </cell>
          <cell r="L5170" t="str">
            <v>TUMIYANG, RT 003 RW 007</v>
          </cell>
          <cell r="M5170" t="str">
            <v>KEPALA KELUARGA</v>
          </cell>
          <cell r="N5170" t="str">
            <v>KAWIN</v>
          </cell>
          <cell r="O5170" t="str">
            <v>Tamat SD/Sederajat</v>
          </cell>
          <cell r="P5170" t="str">
            <v>Islam</v>
          </cell>
          <cell r="Q5170" t="str">
            <v>BURUH HARIAN LEPAS</v>
          </cell>
          <cell r="R5170" t="str">
            <v>-</v>
          </cell>
          <cell r="S5170" t="str">
            <v>TIDAK ADA</v>
          </cell>
        </row>
        <row r="5171">
          <cell r="A5171" t="str">
            <v>3302164101730002</v>
          </cell>
          <cell r="B5171" t="str">
            <v>3302160807190005</v>
          </cell>
          <cell r="C5171" t="str">
            <v>SUMARSIH</v>
          </cell>
          <cell r="D5171" t="str">
            <v>PR</v>
          </cell>
          <cell r="E5171">
            <v>26665</v>
          </cell>
          <cell r="F5171">
            <v>47.334246575342469</v>
          </cell>
          <cell r="G5171" t="str">
            <v>BANYUMAS</v>
          </cell>
          <cell r="H5171" t="str">
            <v>TUMIYANG</v>
          </cell>
          <cell r="I5171" t="str">
            <v>003</v>
          </cell>
          <cell r="J5171" t="str">
            <v>007</v>
          </cell>
          <cell r="K5171" t="str">
            <v>TUMIYANG</v>
          </cell>
          <cell r="L5171" t="str">
            <v>TUMIYANG, RT 003 RW 007</v>
          </cell>
          <cell r="M5171" t="str">
            <v>ISTRI</v>
          </cell>
          <cell r="N5171" t="str">
            <v>KAWIN</v>
          </cell>
          <cell r="O5171" t="str">
            <v>Tamat SD/Sederajat</v>
          </cell>
          <cell r="P5171" t="str">
            <v>Islam</v>
          </cell>
          <cell r="Q5171" t="str">
            <v>MENGURUS RUMAH TANGGA</v>
          </cell>
          <cell r="R5171" t="str">
            <v>-</v>
          </cell>
          <cell r="S5171" t="str">
            <v>TIDAK ADA</v>
          </cell>
        </row>
        <row r="5172">
          <cell r="A5172" t="str">
            <v>3302163112400160</v>
          </cell>
          <cell r="B5172" t="str">
            <v>3302160810070002</v>
          </cell>
          <cell r="C5172" t="str">
            <v>SUMEDI</v>
          </cell>
          <cell r="D5172" t="str">
            <v>LK</v>
          </cell>
          <cell r="E5172">
            <v>14976</v>
          </cell>
          <cell r="F5172">
            <v>79.358904109589048</v>
          </cell>
          <cell r="G5172" t="str">
            <v>BANYUMAS</v>
          </cell>
          <cell r="H5172" t="str">
            <v>TUMIYANG</v>
          </cell>
          <cell r="I5172" t="str">
            <v>003</v>
          </cell>
          <cell r="J5172" t="str">
            <v>007</v>
          </cell>
          <cell r="K5172" t="str">
            <v>TUMIYANG</v>
          </cell>
          <cell r="L5172" t="str">
            <v>TUMIYANG, RT 003 RW 007</v>
          </cell>
          <cell r="M5172" t="str">
            <v>KEPALA KELUARGA</v>
          </cell>
          <cell r="N5172" t="str">
            <v>KAWIN</v>
          </cell>
          <cell r="O5172" t="str">
            <v>Tamat SD/Sederajat</v>
          </cell>
          <cell r="P5172" t="str">
            <v>Islam</v>
          </cell>
          <cell r="Q5172" t="str">
            <v>PETANI/PEKEBUN</v>
          </cell>
          <cell r="R5172" t="str">
            <v>-</v>
          </cell>
          <cell r="S5172" t="str">
            <v>TIDAK ADA</v>
          </cell>
        </row>
        <row r="5173">
          <cell r="A5173" t="str">
            <v>3302164107550057</v>
          </cell>
          <cell r="B5173" t="str">
            <v>3302160810070002</v>
          </cell>
          <cell r="C5173" t="str">
            <v>TUMIRAH</v>
          </cell>
          <cell r="D5173" t="str">
            <v>PR</v>
          </cell>
          <cell r="E5173">
            <v>20271</v>
          </cell>
          <cell r="F5173">
            <v>64.852054794520555</v>
          </cell>
          <cell r="G5173" t="str">
            <v>BANYUMAS</v>
          </cell>
          <cell r="H5173" t="str">
            <v>TUMIYANG</v>
          </cell>
          <cell r="I5173" t="str">
            <v>003</v>
          </cell>
          <cell r="J5173" t="str">
            <v>007</v>
          </cell>
          <cell r="K5173" t="str">
            <v>TUMIYANG</v>
          </cell>
          <cell r="L5173" t="str">
            <v>TUMIYANG, RT 003 RW 007</v>
          </cell>
          <cell r="M5173" t="str">
            <v>ISTRI</v>
          </cell>
          <cell r="N5173" t="str">
            <v>KAWIN</v>
          </cell>
          <cell r="O5173" t="str">
            <v>Tamat SD/Sederajat</v>
          </cell>
          <cell r="P5173" t="str">
            <v>Islam</v>
          </cell>
          <cell r="Q5173" t="str">
            <v>MENGURUS RUMAH TANGGA</v>
          </cell>
          <cell r="R5173" t="str">
            <v>-</v>
          </cell>
          <cell r="S5173" t="str">
            <v>TIDAK ADA</v>
          </cell>
        </row>
        <row r="5174">
          <cell r="A5174" t="str">
            <v>3302166401900004</v>
          </cell>
          <cell r="B5174" t="str">
            <v>3302160810070002</v>
          </cell>
          <cell r="C5174" t="str">
            <v>RODIANI</v>
          </cell>
          <cell r="D5174" t="str">
            <v>PR</v>
          </cell>
          <cell r="E5174">
            <v>32897</v>
          </cell>
          <cell r="F5174">
            <v>30.260273972602739</v>
          </cell>
          <cell r="G5174" t="str">
            <v>BANYUMAS</v>
          </cell>
          <cell r="H5174" t="str">
            <v>TUMIYANG</v>
          </cell>
          <cell r="I5174" t="str">
            <v>003</v>
          </cell>
          <cell r="J5174" t="str">
            <v>007</v>
          </cell>
          <cell r="K5174" t="str">
            <v>TUMIYANG</v>
          </cell>
          <cell r="L5174" t="str">
            <v>TUMIYANG, RT 003 RW 007</v>
          </cell>
          <cell r="M5174" t="str">
            <v>ANAK</v>
          </cell>
          <cell r="N5174" t="str">
            <v>KAWIN</v>
          </cell>
          <cell r="O5174" t="str">
            <v>SLTP/Sederajat</v>
          </cell>
          <cell r="P5174" t="str">
            <v>Islam</v>
          </cell>
          <cell r="Q5174" t="str">
            <v>BELUM/TIDAK BEKERJA</v>
          </cell>
          <cell r="R5174" t="str">
            <v>-</v>
          </cell>
          <cell r="S5174" t="str">
            <v>TIDAK ADA</v>
          </cell>
        </row>
        <row r="5175">
          <cell r="A5175" t="str">
            <v>3302162907810004</v>
          </cell>
          <cell r="B5175" t="str">
            <v>3302160902110001</v>
          </cell>
          <cell r="C5175" t="str">
            <v>UNTUNG WAHIJIN</v>
          </cell>
          <cell r="D5175" t="str">
            <v>LK</v>
          </cell>
          <cell r="E5175">
            <v>29796</v>
          </cell>
          <cell r="F5175">
            <v>38.756164383561647</v>
          </cell>
          <cell r="G5175" t="str">
            <v>BANYUMAS</v>
          </cell>
          <cell r="H5175" t="str">
            <v>TUMIYANG</v>
          </cell>
          <cell r="I5175" t="str">
            <v>003</v>
          </cell>
          <cell r="J5175" t="str">
            <v>007</v>
          </cell>
          <cell r="K5175" t="str">
            <v>TUMIYANG</v>
          </cell>
          <cell r="L5175" t="str">
            <v>TUMIYANG, RT 003 RW 007</v>
          </cell>
          <cell r="M5175" t="str">
            <v>KEPALA KELUARGA</v>
          </cell>
          <cell r="N5175" t="str">
            <v>KAWIN</v>
          </cell>
          <cell r="O5175" t="str">
            <v>Tamat SD/Sederajat</v>
          </cell>
          <cell r="P5175" t="str">
            <v>Islam</v>
          </cell>
          <cell r="Q5175" t="str">
            <v>SOPIR</v>
          </cell>
          <cell r="R5175" t="str">
            <v>-</v>
          </cell>
          <cell r="S5175" t="str">
            <v>TIDAK ADA</v>
          </cell>
        </row>
        <row r="5176">
          <cell r="A5176" t="str">
            <v>3302164606880003</v>
          </cell>
          <cell r="B5176" t="str">
            <v>3302160902110001</v>
          </cell>
          <cell r="C5176" t="str">
            <v>NANI UTAMI</v>
          </cell>
          <cell r="D5176" t="str">
            <v>PR</v>
          </cell>
          <cell r="E5176">
            <v>32300</v>
          </cell>
          <cell r="F5176">
            <v>31.895890410958906</v>
          </cell>
          <cell r="G5176" t="str">
            <v>BANYUMAS</v>
          </cell>
          <cell r="H5176" t="str">
            <v>TUMIYANG</v>
          </cell>
          <cell r="I5176" t="str">
            <v>003</v>
          </cell>
          <cell r="J5176" t="str">
            <v>007</v>
          </cell>
          <cell r="K5176" t="str">
            <v>TUMIYANG</v>
          </cell>
          <cell r="L5176" t="str">
            <v>TUMIYANG, RT 003 RW 007</v>
          </cell>
          <cell r="M5176" t="str">
            <v>ISTRI</v>
          </cell>
          <cell r="N5176" t="str">
            <v>KAWIN</v>
          </cell>
          <cell r="O5176" t="str">
            <v>SLTA/Sederajat</v>
          </cell>
          <cell r="P5176" t="str">
            <v>Islam</v>
          </cell>
          <cell r="Q5176" t="str">
            <v>MENGURUS RUMAH TANGGA</v>
          </cell>
          <cell r="R5176" t="str">
            <v>-</v>
          </cell>
          <cell r="S5176" t="str">
            <v>TIDAK ADA</v>
          </cell>
        </row>
        <row r="5177">
          <cell r="A5177" t="str">
            <v>3302160807170001</v>
          </cell>
          <cell r="B5177" t="str">
            <v>3302160902110001</v>
          </cell>
          <cell r="C5177" t="str">
            <v>ARKA WAFID ERIZALLY</v>
          </cell>
          <cell r="D5177" t="str">
            <v>LK</v>
          </cell>
          <cell r="E5177">
            <v>42924</v>
          </cell>
          <cell r="F5177">
            <v>2.7890410958904108</v>
          </cell>
          <cell r="G5177" t="str">
            <v>BANYUMAS</v>
          </cell>
          <cell r="H5177" t="str">
            <v>TUMIYANG</v>
          </cell>
          <cell r="I5177" t="str">
            <v>003</v>
          </cell>
          <cell r="J5177" t="str">
            <v>007</v>
          </cell>
          <cell r="K5177" t="str">
            <v>TUMIYANG</v>
          </cell>
          <cell r="L5177" t="str">
            <v>TUMIYANG, RT 003 RW 007</v>
          </cell>
          <cell r="M5177" t="str">
            <v>ANAK</v>
          </cell>
          <cell r="N5177" t="str">
            <v>BELUM KAWIN</v>
          </cell>
          <cell r="O5177" t="str">
            <v>Tidak/Belum Sekolah</v>
          </cell>
          <cell r="P5177" t="str">
            <v>Islam</v>
          </cell>
          <cell r="Q5177" t="str">
            <v>BELUM/TIDAK BEKERJA</v>
          </cell>
          <cell r="R5177" t="str">
            <v>-</v>
          </cell>
          <cell r="S5177" t="str">
            <v>ADA</v>
          </cell>
        </row>
        <row r="5178">
          <cell r="A5178" t="str">
            <v>3302162401110001</v>
          </cell>
          <cell r="B5178" t="str">
            <v>3302160902110001</v>
          </cell>
          <cell r="C5178" t="str">
            <v>PANDU MUKTI WIBOWO</v>
          </cell>
          <cell r="D5178" t="str">
            <v>LK</v>
          </cell>
          <cell r="E5178">
            <v>40567</v>
          </cell>
          <cell r="F5178">
            <v>9.2465753424657535</v>
          </cell>
          <cell r="G5178" t="str">
            <v>BANYUMAS</v>
          </cell>
          <cell r="H5178" t="str">
            <v>TUMIYANG</v>
          </cell>
          <cell r="I5178" t="str">
            <v>003</v>
          </cell>
          <cell r="J5178" t="str">
            <v>007</v>
          </cell>
          <cell r="K5178" t="str">
            <v>TUMIYANG</v>
          </cell>
          <cell r="L5178" t="str">
            <v>TUMIYANG, RT 003 RW 007</v>
          </cell>
          <cell r="M5178" t="str">
            <v>ANAK</v>
          </cell>
          <cell r="N5178" t="str">
            <v>BELUM KAWIN</v>
          </cell>
          <cell r="O5178" t="str">
            <v>Belum Tamat SD/Sederajat</v>
          </cell>
          <cell r="P5178" t="str">
            <v>Islam</v>
          </cell>
          <cell r="Q5178" t="str">
            <v>PELAJAR/MAHASISWA</v>
          </cell>
          <cell r="R5178" t="str">
            <v>-</v>
          </cell>
          <cell r="S5178" t="str">
            <v>ADA</v>
          </cell>
        </row>
        <row r="5179">
          <cell r="A5179" t="str">
            <v>3302161511790004</v>
          </cell>
          <cell r="B5179" t="str">
            <v>3302160904110001</v>
          </cell>
          <cell r="C5179" t="str">
            <v>AJI KUSWOYO</v>
          </cell>
          <cell r="D5179" t="str">
            <v>LK</v>
          </cell>
          <cell r="E5179">
            <v>29174</v>
          </cell>
          <cell r="F5179">
            <v>40.460273972602742</v>
          </cell>
          <cell r="G5179" t="str">
            <v>BANYUMAS</v>
          </cell>
          <cell r="H5179" t="str">
            <v>TUMIYANG</v>
          </cell>
          <cell r="I5179" t="str">
            <v>003</v>
          </cell>
          <cell r="J5179" t="str">
            <v>007</v>
          </cell>
          <cell r="K5179" t="str">
            <v>TUMIYANG</v>
          </cell>
          <cell r="L5179" t="str">
            <v>TUMIYANG, RT 003 RW 007</v>
          </cell>
          <cell r="M5179" t="str">
            <v>KEPALA KELUARGA</v>
          </cell>
          <cell r="N5179" t="str">
            <v>KAWIN</v>
          </cell>
          <cell r="O5179" t="str">
            <v>SLTP/Sederajat</v>
          </cell>
          <cell r="P5179" t="str">
            <v>Islam</v>
          </cell>
          <cell r="Q5179" t="str">
            <v>WIRASWASTA</v>
          </cell>
          <cell r="R5179" t="str">
            <v>-</v>
          </cell>
          <cell r="S5179" t="str">
            <v>TIDAK ADA</v>
          </cell>
        </row>
        <row r="5180">
          <cell r="A5180" t="str">
            <v>3302166808890002</v>
          </cell>
          <cell r="B5180" t="str">
            <v>3302160904110001</v>
          </cell>
          <cell r="C5180" t="str">
            <v>DIAN FITA  SAELANI</v>
          </cell>
          <cell r="D5180" t="str">
            <v>PR</v>
          </cell>
          <cell r="E5180">
            <v>32748</v>
          </cell>
          <cell r="F5180">
            <v>30.668493150684931</v>
          </cell>
          <cell r="G5180" t="str">
            <v>BANYUMAS</v>
          </cell>
          <cell r="H5180" t="str">
            <v>TUMIYANG</v>
          </cell>
          <cell r="I5180" t="str">
            <v>003</v>
          </cell>
          <cell r="J5180" t="str">
            <v>007</v>
          </cell>
          <cell r="K5180" t="str">
            <v>TUMIYANG</v>
          </cell>
          <cell r="L5180" t="str">
            <v>TUMIYANG, RT 003 RW 007</v>
          </cell>
          <cell r="M5180" t="str">
            <v>ISTRI</v>
          </cell>
          <cell r="N5180" t="str">
            <v>KAWIN</v>
          </cell>
          <cell r="O5180" t="str">
            <v>SLTP/Sederajat</v>
          </cell>
          <cell r="P5180" t="str">
            <v>Islam</v>
          </cell>
          <cell r="Q5180" t="str">
            <v>MENGURUS RUMAH TANGGA</v>
          </cell>
          <cell r="R5180" t="str">
            <v>-</v>
          </cell>
          <cell r="S5180" t="str">
            <v>TIDAK ADA</v>
          </cell>
        </row>
        <row r="5181">
          <cell r="A5181" t="str">
            <v>3302165603070002</v>
          </cell>
          <cell r="B5181" t="str">
            <v>3302160904110001</v>
          </cell>
          <cell r="C5181" t="str">
            <v>EGA REGINA SEPTIAN</v>
          </cell>
          <cell r="D5181" t="str">
            <v>PR</v>
          </cell>
          <cell r="E5181">
            <v>39157</v>
          </cell>
          <cell r="F5181">
            <v>13.109589041095891</v>
          </cell>
          <cell r="G5181" t="str">
            <v>BANYUMAS</v>
          </cell>
          <cell r="H5181" t="str">
            <v>TUMIYANG</v>
          </cell>
          <cell r="I5181" t="str">
            <v>003</v>
          </cell>
          <cell r="J5181" t="str">
            <v>007</v>
          </cell>
          <cell r="K5181" t="str">
            <v>TUMIYANG</v>
          </cell>
          <cell r="L5181" t="str">
            <v>TUMIYANG, RT 003 RW 007</v>
          </cell>
          <cell r="M5181" t="str">
            <v>ANAK</v>
          </cell>
          <cell r="N5181" t="str">
            <v>BELUM KAWIN</v>
          </cell>
          <cell r="O5181" t="str">
            <v>Tidak/Belum Sekolah</v>
          </cell>
          <cell r="P5181" t="str">
            <v>Islam</v>
          </cell>
          <cell r="Q5181" t="str">
            <v>BELUM/TIDAK BEKERJA</v>
          </cell>
          <cell r="R5181" t="str">
            <v>-</v>
          </cell>
          <cell r="S5181" t="str">
            <v>ADA</v>
          </cell>
        </row>
        <row r="5182">
          <cell r="A5182" t="str">
            <v>3302166307120001</v>
          </cell>
          <cell r="B5182" t="str">
            <v>3302160904110001</v>
          </cell>
          <cell r="C5182" t="str">
            <v>SALSABILLA DWI RAMADAN</v>
          </cell>
          <cell r="D5182" t="str">
            <v>PR</v>
          </cell>
          <cell r="E5182">
            <v>41113</v>
          </cell>
          <cell r="F5182">
            <v>7.7506849315068491</v>
          </cell>
          <cell r="G5182" t="str">
            <v>BANYUMAS</v>
          </cell>
          <cell r="H5182" t="str">
            <v>TUMIYANG</v>
          </cell>
          <cell r="I5182" t="str">
            <v>003</v>
          </cell>
          <cell r="J5182" t="str">
            <v>007</v>
          </cell>
          <cell r="K5182" t="str">
            <v>TUMIYANG</v>
          </cell>
          <cell r="L5182" t="str">
            <v>TUMIYANG, RT 003 RW 007</v>
          </cell>
          <cell r="M5182" t="str">
            <v>ANAK</v>
          </cell>
          <cell r="N5182" t="str">
            <v>BELUM KAWIN</v>
          </cell>
          <cell r="O5182" t="str">
            <v>Tidak/Belum Sekolah</v>
          </cell>
          <cell r="P5182" t="str">
            <v>Islam</v>
          </cell>
          <cell r="Q5182" t="str">
            <v>BELUM/TIDAK BEKERJA</v>
          </cell>
          <cell r="R5182" t="str">
            <v>-</v>
          </cell>
          <cell r="S5182" t="str">
            <v>ADA</v>
          </cell>
        </row>
        <row r="5183">
          <cell r="A5183" t="str">
            <v>3302170612710002</v>
          </cell>
          <cell r="B5183" t="str">
            <v>3302160905170002</v>
          </cell>
          <cell r="C5183" t="str">
            <v>SLAMET</v>
          </cell>
          <cell r="D5183" t="str">
            <v>LK</v>
          </cell>
          <cell r="E5183">
            <v>26273</v>
          </cell>
          <cell r="F5183">
            <v>48.408219178082192</v>
          </cell>
          <cell r="G5183" t="str">
            <v>BANYUMAS</v>
          </cell>
          <cell r="H5183" t="str">
            <v>TUMIYANG</v>
          </cell>
          <cell r="I5183" t="str">
            <v>003</v>
          </cell>
          <cell r="J5183" t="str">
            <v>007</v>
          </cell>
          <cell r="K5183" t="str">
            <v>TUMIYANG</v>
          </cell>
          <cell r="L5183" t="str">
            <v>TUMIYANG, RT 003 RW 007</v>
          </cell>
          <cell r="M5183" t="str">
            <v>KEPALA KELUARGA</v>
          </cell>
          <cell r="N5183" t="str">
            <v>KAWIN</v>
          </cell>
          <cell r="O5183" t="str">
            <v>Tamat SD/Sederajat</v>
          </cell>
          <cell r="P5183" t="str">
            <v>Islam</v>
          </cell>
          <cell r="Q5183" t="str">
            <v>BURUH HARIAN LEPAS</v>
          </cell>
          <cell r="R5183" t="str">
            <v>-</v>
          </cell>
          <cell r="S5183" t="str">
            <v>TIDAK ADA</v>
          </cell>
        </row>
        <row r="5184">
          <cell r="A5184" t="str">
            <v>3302167107840001</v>
          </cell>
          <cell r="B5184" t="str">
            <v>3302160905170002</v>
          </cell>
          <cell r="C5184" t="str">
            <v>NASIWEN</v>
          </cell>
          <cell r="D5184" t="str">
            <v>PR</v>
          </cell>
          <cell r="E5184">
            <v>30894</v>
          </cell>
          <cell r="F5184">
            <v>35.747945205479454</v>
          </cell>
          <cell r="G5184" t="str">
            <v>BANYUMAS</v>
          </cell>
          <cell r="H5184" t="str">
            <v>TUMIYANG</v>
          </cell>
          <cell r="I5184" t="str">
            <v>003</v>
          </cell>
          <cell r="J5184" t="str">
            <v>007</v>
          </cell>
          <cell r="K5184" t="str">
            <v>TUMIYANG</v>
          </cell>
          <cell r="L5184" t="str">
            <v>TUMIYANG, RT 003 RW 007</v>
          </cell>
          <cell r="M5184" t="str">
            <v>ISTRI</v>
          </cell>
          <cell r="N5184" t="str">
            <v>KAWIN</v>
          </cell>
          <cell r="O5184" t="str">
            <v>Tamat SD/Sederajat</v>
          </cell>
          <cell r="P5184" t="str">
            <v>Islam</v>
          </cell>
          <cell r="Q5184" t="str">
            <v>BURUH TANI/PERKEBUNAN</v>
          </cell>
          <cell r="R5184" t="str">
            <v>-</v>
          </cell>
          <cell r="S5184" t="str">
            <v>TIDAK ADA</v>
          </cell>
        </row>
        <row r="5185">
          <cell r="A5185" t="str">
            <v>3302171010120001</v>
          </cell>
          <cell r="B5185" t="str">
            <v>3302160905170002</v>
          </cell>
          <cell r="C5185" t="str">
            <v>RIKI SETIAWAN</v>
          </cell>
          <cell r="D5185" t="str">
            <v>LK</v>
          </cell>
          <cell r="E5185">
            <v>41192</v>
          </cell>
          <cell r="F5185">
            <v>7.5342465753424657</v>
          </cell>
          <cell r="G5185" t="str">
            <v>BANYUMAS</v>
          </cell>
          <cell r="H5185" t="str">
            <v>TUMIYANG</v>
          </cell>
          <cell r="I5185" t="str">
            <v>003</v>
          </cell>
          <cell r="J5185" t="str">
            <v>007</v>
          </cell>
          <cell r="K5185" t="str">
            <v>TUMIYANG</v>
          </cell>
          <cell r="L5185" t="str">
            <v>TUMIYANG, RT 003 RW 007</v>
          </cell>
          <cell r="M5185" t="str">
            <v>ANAK</v>
          </cell>
          <cell r="N5185" t="str">
            <v>BELUM KAWIN</v>
          </cell>
          <cell r="O5185" t="str">
            <v>Tidak/Belum Sekolah</v>
          </cell>
          <cell r="P5185" t="str">
            <v>Islam</v>
          </cell>
          <cell r="Q5185" t="str">
            <v>BELUM/TIDAK BEKERJA</v>
          </cell>
          <cell r="R5185" t="str">
            <v>-</v>
          </cell>
          <cell r="S5185" t="str">
            <v>ADA</v>
          </cell>
        </row>
        <row r="5186">
          <cell r="A5186" t="str">
            <v>3302162207880002</v>
          </cell>
          <cell r="B5186" t="str">
            <v>3302161105160008</v>
          </cell>
          <cell r="C5186" t="str">
            <v>UNTUNG HIDAYAT</v>
          </cell>
          <cell r="D5186" t="str">
            <v>LK</v>
          </cell>
          <cell r="E5186">
            <v>32326</v>
          </cell>
          <cell r="F5186">
            <v>31.824657534246576</v>
          </cell>
          <cell r="G5186" t="str">
            <v>BANYUMAS</v>
          </cell>
          <cell r="H5186" t="str">
            <v>TUMIYANG</v>
          </cell>
          <cell r="I5186" t="str">
            <v>003</v>
          </cell>
          <cell r="J5186" t="str">
            <v>007</v>
          </cell>
          <cell r="K5186" t="str">
            <v>TUMIYANG</v>
          </cell>
          <cell r="L5186" t="str">
            <v>TUMIYANG, RT 003 RW 007</v>
          </cell>
          <cell r="M5186" t="str">
            <v>KEPALA KELUARGA</v>
          </cell>
          <cell r="N5186" t="str">
            <v>KAWIN</v>
          </cell>
          <cell r="O5186" t="str">
            <v>Tamat SD/Sederajat</v>
          </cell>
          <cell r="P5186" t="str">
            <v>Islam</v>
          </cell>
          <cell r="Q5186" t="str">
            <v>PEDAGANG</v>
          </cell>
          <cell r="R5186" t="str">
            <v>-</v>
          </cell>
          <cell r="S5186" t="str">
            <v>TIDAK ADA</v>
          </cell>
        </row>
        <row r="5187">
          <cell r="A5187" t="str">
            <v>3302014207890002</v>
          </cell>
          <cell r="B5187" t="str">
            <v>3302161105160008</v>
          </cell>
          <cell r="C5187" t="str">
            <v>NURUL HIDAYAH</v>
          </cell>
          <cell r="D5187" t="str">
            <v>PR</v>
          </cell>
          <cell r="E5187">
            <v>32691</v>
          </cell>
          <cell r="F5187">
            <v>30.824657534246576</v>
          </cell>
          <cell r="G5187" t="str">
            <v>BANYUMAS</v>
          </cell>
          <cell r="H5187" t="str">
            <v>TUMIYANG</v>
          </cell>
          <cell r="I5187" t="str">
            <v>003</v>
          </cell>
          <cell r="J5187" t="str">
            <v>007</v>
          </cell>
          <cell r="K5187" t="str">
            <v>TUMIYANG</v>
          </cell>
          <cell r="L5187" t="str">
            <v>TUMIYANG, RT 003 RW 007</v>
          </cell>
          <cell r="M5187" t="str">
            <v>ISTRI</v>
          </cell>
          <cell r="N5187" t="str">
            <v>KAWIN</v>
          </cell>
          <cell r="O5187" t="str">
            <v>SLTP/Sederajat</v>
          </cell>
          <cell r="P5187" t="str">
            <v>Islam</v>
          </cell>
          <cell r="Q5187" t="str">
            <v>KARYAWAN SWASTA</v>
          </cell>
          <cell r="R5187" t="str">
            <v>-</v>
          </cell>
          <cell r="S5187" t="str">
            <v>ADA</v>
          </cell>
        </row>
        <row r="5188">
          <cell r="A5188" t="str">
            <v>3302164901170001</v>
          </cell>
          <cell r="B5188" t="str">
            <v>3302161105160008</v>
          </cell>
          <cell r="C5188" t="str">
            <v>INAYAH NUR HIDAYAT</v>
          </cell>
          <cell r="D5188" t="str">
            <v>PR</v>
          </cell>
          <cell r="E5188">
            <v>42744</v>
          </cell>
          <cell r="F5188">
            <v>3.2821917808219179</v>
          </cell>
          <cell r="G5188" t="str">
            <v>BANYUMAS</v>
          </cell>
          <cell r="H5188" t="str">
            <v>TUMIYANG</v>
          </cell>
          <cell r="I5188" t="str">
            <v>003</v>
          </cell>
          <cell r="J5188" t="str">
            <v>007</v>
          </cell>
          <cell r="K5188" t="str">
            <v>TUMIYANG</v>
          </cell>
          <cell r="L5188" t="str">
            <v>TUMIYANG, RT 003 RW 007</v>
          </cell>
          <cell r="M5188" t="str">
            <v>ANAK</v>
          </cell>
          <cell r="N5188" t="str">
            <v>BELUM KAWIN</v>
          </cell>
          <cell r="O5188" t="str">
            <v>Tidak/Belum Sekolah</v>
          </cell>
          <cell r="P5188" t="str">
            <v>Islam</v>
          </cell>
          <cell r="Q5188" t="str">
            <v>BELUM/TIDAK BEKERJA</v>
          </cell>
          <cell r="R5188" t="str">
            <v>-</v>
          </cell>
          <cell r="S5188" t="str">
            <v>ADA</v>
          </cell>
        </row>
        <row r="5189">
          <cell r="A5189" t="str">
            <v>3302162202800001</v>
          </cell>
          <cell r="B5189" t="str">
            <v>3302161205060011</v>
          </cell>
          <cell r="C5189" t="str">
            <v>TARSUN</v>
          </cell>
          <cell r="D5189" t="str">
            <v>LK</v>
          </cell>
          <cell r="E5189">
            <v>29273</v>
          </cell>
          <cell r="F5189">
            <v>40.18904109589041</v>
          </cell>
          <cell r="G5189" t="str">
            <v>BANYUMAS</v>
          </cell>
          <cell r="H5189" t="str">
            <v>TUMIYANG</v>
          </cell>
          <cell r="I5189" t="str">
            <v>003</v>
          </cell>
          <cell r="J5189" t="str">
            <v>007</v>
          </cell>
          <cell r="K5189" t="str">
            <v>TUMIYANG</v>
          </cell>
          <cell r="L5189" t="str">
            <v>TUMIYANG, RT 003 RW 007</v>
          </cell>
          <cell r="M5189" t="str">
            <v>KEPALA KELUARGA</v>
          </cell>
          <cell r="N5189" t="str">
            <v>KAWIN</v>
          </cell>
          <cell r="O5189" t="str">
            <v>Tamat SD/Sederajat</v>
          </cell>
          <cell r="P5189" t="str">
            <v>Islam</v>
          </cell>
          <cell r="Q5189" t="str">
            <v>PETANI/PEKEBUN</v>
          </cell>
          <cell r="R5189" t="str">
            <v>-</v>
          </cell>
          <cell r="S5189" t="str">
            <v>TIDAK ADA</v>
          </cell>
        </row>
        <row r="5190">
          <cell r="A5190" t="str">
            <v>3302166103810001</v>
          </cell>
          <cell r="B5190" t="str">
            <v>3302161205060011</v>
          </cell>
          <cell r="C5190" t="str">
            <v>WARTINI</v>
          </cell>
          <cell r="D5190" t="str">
            <v>PR</v>
          </cell>
          <cell r="E5190">
            <v>29666</v>
          </cell>
          <cell r="F5190">
            <v>39.112328767123287</v>
          </cell>
          <cell r="G5190" t="str">
            <v>BANYUMAS</v>
          </cell>
          <cell r="H5190" t="str">
            <v>TUMIYANG</v>
          </cell>
          <cell r="I5190" t="str">
            <v>003</v>
          </cell>
          <cell r="J5190" t="str">
            <v>007</v>
          </cell>
          <cell r="K5190" t="str">
            <v>TUMIYANG</v>
          </cell>
          <cell r="L5190" t="str">
            <v>TUMIYANG, RT 003 RW 007</v>
          </cell>
          <cell r="M5190" t="str">
            <v>ISTRI</v>
          </cell>
          <cell r="N5190" t="str">
            <v>KAWIN</v>
          </cell>
          <cell r="O5190" t="str">
            <v>Tamat SD/Sederajat</v>
          </cell>
          <cell r="P5190" t="str">
            <v>Islam</v>
          </cell>
          <cell r="Q5190" t="str">
            <v>PETANI/PEKEBUN</v>
          </cell>
          <cell r="R5190" t="str">
            <v>O</v>
          </cell>
          <cell r="S5190" t="str">
            <v>TIDAK ADA</v>
          </cell>
        </row>
        <row r="5191">
          <cell r="A5191" t="str">
            <v>3302162603060001</v>
          </cell>
          <cell r="B5191" t="str">
            <v>3302161205060011</v>
          </cell>
          <cell r="C5191" t="str">
            <v>IQBAL MUKHOLIK</v>
          </cell>
          <cell r="D5191" t="str">
            <v>LK</v>
          </cell>
          <cell r="E5191">
            <v>38802</v>
          </cell>
          <cell r="F5191">
            <v>14.082191780821917</v>
          </cell>
          <cell r="G5191" t="str">
            <v>BANYUMAS</v>
          </cell>
          <cell r="H5191" t="str">
            <v>TUMIYANG</v>
          </cell>
          <cell r="I5191" t="str">
            <v>003</v>
          </cell>
          <cell r="J5191" t="str">
            <v>007</v>
          </cell>
          <cell r="K5191" t="str">
            <v>TUMIYANG</v>
          </cell>
          <cell r="L5191" t="str">
            <v>TUMIYANG, RT 003 RW 007</v>
          </cell>
          <cell r="M5191" t="str">
            <v>ANAK</v>
          </cell>
          <cell r="N5191" t="str">
            <v>BELUM KAWIN</v>
          </cell>
          <cell r="O5191" t="str">
            <v>Tidak/Belum Sekolah</v>
          </cell>
          <cell r="P5191" t="str">
            <v>Islam</v>
          </cell>
          <cell r="Q5191" t="str">
            <v>BELUM/TIDAK BEKERJA</v>
          </cell>
          <cell r="R5191" t="str">
            <v>-</v>
          </cell>
          <cell r="S5191" t="str">
            <v>ADA</v>
          </cell>
        </row>
        <row r="5192">
          <cell r="A5192" t="str">
            <v>3302162112400001</v>
          </cell>
          <cell r="B5192" t="str">
            <v>3302161302058016</v>
          </cell>
          <cell r="C5192" t="str">
            <v>SUMEDI NASUM</v>
          </cell>
          <cell r="D5192" t="str">
            <v>LK</v>
          </cell>
          <cell r="E5192">
            <v>14966</v>
          </cell>
          <cell r="F5192">
            <v>79.38630136986302</v>
          </cell>
          <cell r="G5192" t="str">
            <v>BANYUMAS</v>
          </cell>
          <cell r="H5192" t="str">
            <v>TUMIYANG</v>
          </cell>
          <cell r="I5192" t="str">
            <v>003</v>
          </cell>
          <cell r="J5192" t="str">
            <v>007</v>
          </cell>
          <cell r="K5192" t="str">
            <v>TUMIYANG</v>
          </cell>
          <cell r="L5192" t="str">
            <v>TUMIYANG, RT 003 RW 007</v>
          </cell>
          <cell r="M5192" t="str">
            <v>KEPALA KELUARGA</v>
          </cell>
          <cell r="N5192" t="str">
            <v>KAWIN</v>
          </cell>
          <cell r="O5192" t="str">
            <v>Tamat SD/Sederajat</v>
          </cell>
          <cell r="P5192" t="str">
            <v>Islam</v>
          </cell>
          <cell r="Q5192" t="str">
            <v>PETANI/PEKEBUN</v>
          </cell>
          <cell r="R5192" t="str">
            <v>-</v>
          </cell>
          <cell r="S5192" t="str">
            <v>TIDAK ADA</v>
          </cell>
        </row>
        <row r="5193">
          <cell r="A5193" t="str">
            <v>3302160107600068</v>
          </cell>
          <cell r="B5193" t="str">
            <v>3302161302058017</v>
          </cell>
          <cell r="C5193" t="str">
            <v>SITO</v>
          </cell>
          <cell r="D5193" t="str">
            <v>LK</v>
          </cell>
          <cell r="E5193">
            <v>22098</v>
          </cell>
          <cell r="F5193">
            <v>59.846575342465755</v>
          </cell>
          <cell r="G5193" t="str">
            <v>BANYUMAS</v>
          </cell>
          <cell r="H5193" t="str">
            <v>DESA TUMIYANG</v>
          </cell>
          <cell r="I5193" t="str">
            <v>003</v>
          </cell>
          <cell r="J5193" t="str">
            <v>007</v>
          </cell>
          <cell r="K5193" t="str">
            <v>TUMIYANG</v>
          </cell>
          <cell r="L5193" t="str">
            <v>DESA TUMIYANG, RT 003 RW 007</v>
          </cell>
          <cell r="M5193" t="str">
            <v>KEPALA KELUARGA</v>
          </cell>
          <cell r="N5193" t="str">
            <v>KAWIN</v>
          </cell>
          <cell r="O5193" t="str">
            <v>Tamat SD/Sederajat</v>
          </cell>
          <cell r="P5193" t="str">
            <v>Islam</v>
          </cell>
          <cell r="Q5193" t="str">
            <v>SOPIR</v>
          </cell>
          <cell r="R5193" t="str">
            <v>-</v>
          </cell>
          <cell r="S5193" t="str">
            <v>TIDAK ADA</v>
          </cell>
        </row>
        <row r="5194">
          <cell r="A5194" t="str">
            <v>3302164107640018</v>
          </cell>
          <cell r="B5194" t="str">
            <v>3302161302058017</v>
          </cell>
          <cell r="C5194" t="str">
            <v>SAWITEM</v>
          </cell>
          <cell r="D5194" t="str">
            <v>PR</v>
          </cell>
          <cell r="E5194">
            <v>23559</v>
          </cell>
          <cell r="F5194">
            <v>55.843835616438355</v>
          </cell>
          <cell r="G5194" t="str">
            <v>CILACAP</v>
          </cell>
          <cell r="H5194" t="str">
            <v>DESA TUMIYANG</v>
          </cell>
          <cell r="I5194" t="str">
            <v>003</v>
          </cell>
          <cell r="J5194" t="str">
            <v>007</v>
          </cell>
          <cell r="K5194" t="str">
            <v>TUMIYANG</v>
          </cell>
          <cell r="L5194" t="str">
            <v>DESA TUMIYANG, RT 003 RW 007</v>
          </cell>
          <cell r="M5194" t="str">
            <v>ISTRI</v>
          </cell>
          <cell r="N5194" t="str">
            <v>KAWIN</v>
          </cell>
          <cell r="O5194" t="str">
            <v>Tamat SD/Sederajat</v>
          </cell>
          <cell r="P5194" t="str">
            <v>Islam</v>
          </cell>
          <cell r="Q5194" t="str">
            <v>PEDAGANG</v>
          </cell>
          <cell r="R5194" t="str">
            <v>-</v>
          </cell>
          <cell r="S5194" t="str">
            <v>TIDAK ADA</v>
          </cell>
        </row>
        <row r="5195">
          <cell r="A5195" t="str">
            <v>3302161307010003</v>
          </cell>
          <cell r="B5195" t="str">
            <v>3302161302058017</v>
          </cell>
          <cell r="C5195" t="str">
            <v>TEGAR DIMAS PRASONGKO</v>
          </cell>
          <cell r="D5195" t="str">
            <v>LK</v>
          </cell>
          <cell r="E5195">
            <v>37085</v>
          </cell>
          <cell r="F5195">
            <v>18.786301369863015</v>
          </cell>
          <cell r="G5195" t="str">
            <v>BANYUMAS</v>
          </cell>
          <cell r="H5195" t="str">
            <v>DESA TUMIYANG</v>
          </cell>
          <cell r="I5195" t="str">
            <v>003</v>
          </cell>
          <cell r="J5195" t="str">
            <v>007</v>
          </cell>
          <cell r="K5195" t="str">
            <v>TUMIYANG</v>
          </cell>
          <cell r="L5195" t="str">
            <v>DESA TUMIYANG, RT 003 RW 007</v>
          </cell>
          <cell r="M5195" t="str">
            <v>ANAK</v>
          </cell>
          <cell r="N5195" t="str">
            <v>BELUM KAWIN</v>
          </cell>
          <cell r="O5195" t="str">
            <v>SLTP/Sederajat</v>
          </cell>
          <cell r="P5195" t="str">
            <v>Islam</v>
          </cell>
          <cell r="Q5195" t="str">
            <v>PELAJAR/MAHASISWA</v>
          </cell>
          <cell r="R5195" t="str">
            <v>-</v>
          </cell>
          <cell r="S5195" t="str">
            <v>ADA</v>
          </cell>
        </row>
        <row r="5196">
          <cell r="A5196" t="str">
            <v>3302162203950001</v>
          </cell>
          <cell r="B5196" t="str">
            <v>3302161302058017</v>
          </cell>
          <cell r="C5196" t="str">
            <v>GISUS SUGIARTO</v>
          </cell>
          <cell r="D5196" t="str">
            <v>LK</v>
          </cell>
          <cell r="E5196">
            <v>34780</v>
          </cell>
          <cell r="F5196">
            <v>25.101369863013698</v>
          </cell>
          <cell r="G5196" t="str">
            <v>BANYUMAS</v>
          </cell>
          <cell r="H5196" t="str">
            <v>DESA TUMIYANG</v>
          </cell>
          <cell r="I5196" t="str">
            <v>003</v>
          </cell>
          <cell r="J5196" t="str">
            <v>007</v>
          </cell>
          <cell r="K5196" t="str">
            <v>TUMIYANG</v>
          </cell>
          <cell r="L5196" t="str">
            <v>DESA TUMIYANG, RT 003 RW 007</v>
          </cell>
          <cell r="M5196" t="str">
            <v>ANAK</v>
          </cell>
          <cell r="N5196" t="str">
            <v>BELUM KAWIN</v>
          </cell>
          <cell r="O5196" t="str">
            <v>SLTA/Sederajat</v>
          </cell>
          <cell r="P5196" t="str">
            <v>Islam</v>
          </cell>
          <cell r="Q5196" t="str">
            <v>PELAJAR/MAHASISWA</v>
          </cell>
          <cell r="R5196" t="str">
            <v>-</v>
          </cell>
          <cell r="S5196" t="str">
            <v>ADA</v>
          </cell>
        </row>
        <row r="5197">
          <cell r="A5197" t="str">
            <v>3302162804830004</v>
          </cell>
          <cell r="B5197" t="str">
            <v>3302161302058017</v>
          </cell>
          <cell r="C5197" t="str">
            <v>DEDY PRIYANTO</v>
          </cell>
          <cell r="D5197" t="str">
            <v>LK</v>
          </cell>
          <cell r="E5197">
            <v>30434</v>
          </cell>
          <cell r="F5197">
            <v>37.008219178082193</v>
          </cell>
          <cell r="G5197" t="str">
            <v>BANYUMAS</v>
          </cell>
          <cell r="H5197" t="str">
            <v>DESA TUMIYANG</v>
          </cell>
          <cell r="I5197" t="str">
            <v>003</v>
          </cell>
          <cell r="J5197" t="str">
            <v>007</v>
          </cell>
          <cell r="K5197" t="str">
            <v>TUMIYANG</v>
          </cell>
          <cell r="L5197" t="str">
            <v>DESA TUMIYANG, RT 003 RW 007</v>
          </cell>
          <cell r="M5197" t="str">
            <v>ANAK</v>
          </cell>
          <cell r="N5197" t="str">
            <v>BELUM KAWIN</v>
          </cell>
          <cell r="O5197" t="str">
            <v>SLTP/Sederajat</v>
          </cell>
          <cell r="P5197" t="str">
            <v>Islam</v>
          </cell>
          <cell r="Q5197" t="str">
            <v>BELUM/TIDAK BEKERJA</v>
          </cell>
          <cell r="R5197" t="str">
            <v>-</v>
          </cell>
          <cell r="S5197" t="str">
            <v>TIDAK ADA</v>
          </cell>
        </row>
        <row r="5198">
          <cell r="A5198" t="str">
            <v>3302160107660009</v>
          </cell>
          <cell r="B5198" t="str">
            <v>3302161302058018</v>
          </cell>
          <cell r="C5198" t="str">
            <v>SITAM MULYANTO</v>
          </cell>
          <cell r="D5198" t="str">
            <v>LK</v>
          </cell>
          <cell r="E5198">
            <v>24289</v>
          </cell>
          <cell r="F5198">
            <v>53.843835616438355</v>
          </cell>
          <cell r="G5198" t="str">
            <v>BANYUMAS</v>
          </cell>
          <cell r="H5198" t="str">
            <v>TUMIYANG</v>
          </cell>
          <cell r="I5198" t="str">
            <v>003</v>
          </cell>
          <cell r="J5198" t="str">
            <v>007</v>
          </cell>
          <cell r="K5198" t="str">
            <v>TUMIYANG</v>
          </cell>
          <cell r="L5198" t="str">
            <v>TUMIYANG, RT 003 RW 007</v>
          </cell>
          <cell r="M5198" t="str">
            <v>KEPALA KELUARGA</v>
          </cell>
          <cell r="N5198" t="str">
            <v>KAWIN</v>
          </cell>
          <cell r="O5198" t="str">
            <v>Tamat SD/Sederajat</v>
          </cell>
          <cell r="P5198" t="str">
            <v>Islam</v>
          </cell>
          <cell r="Q5198" t="str">
            <v>BURUH HARIAN LEPAS</v>
          </cell>
          <cell r="R5198" t="str">
            <v>-</v>
          </cell>
          <cell r="S5198" t="str">
            <v>TIDAK ADA</v>
          </cell>
        </row>
        <row r="5199">
          <cell r="A5199" t="str">
            <v>3302164112720001</v>
          </cell>
          <cell r="B5199" t="str">
            <v>3302161302058018</v>
          </cell>
          <cell r="C5199" t="str">
            <v>RUMINAH</v>
          </cell>
          <cell r="D5199" t="str">
            <v>PR</v>
          </cell>
          <cell r="E5199">
            <v>26634</v>
          </cell>
          <cell r="F5199">
            <v>47.419178082191777</v>
          </cell>
          <cell r="G5199" t="str">
            <v>BREBES</v>
          </cell>
          <cell r="H5199" t="str">
            <v>TUMIYANG</v>
          </cell>
          <cell r="I5199" t="str">
            <v>003</v>
          </cell>
          <cell r="J5199" t="str">
            <v>007</v>
          </cell>
          <cell r="K5199" t="str">
            <v>TUMIYANG</v>
          </cell>
          <cell r="L5199" t="str">
            <v>TUMIYANG, RT 003 RW 007</v>
          </cell>
          <cell r="M5199" t="str">
            <v>ISTRI</v>
          </cell>
          <cell r="N5199" t="str">
            <v>KAWIN</v>
          </cell>
          <cell r="O5199" t="str">
            <v>Tamat SD/Sederajat</v>
          </cell>
          <cell r="P5199" t="str">
            <v>Islam</v>
          </cell>
          <cell r="Q5199" t="str">
            <v>BURUH HARIAN LEPAS</v>
          </cell>
          <cell r="R5199" t="str">
            <v>-</v>
          </cell>
          <cell r="S5199" t="str">
            <v>TIDAK ADA</v>
          </cell>
        </row>
        <row r="5200">
          <cell r="A5200" t="str">
            <v>3302160107650009</v>
          </cell>
          <cell r="B5200" t="str">
            <v>3302161302058019</v>
          </cell>
          <cell r="C5200" t="str">
            <v>SARKUM</v>
          </cell>
          <cell r="D5200" t="str">
            <v>LK</v>
          </cell>
          <cell r="E5200">
            <v>23924</v>
          </cell>
          <cell r="F5200">
            <v>54.843835616438355</v>
          </cell>
          <cell r="G5200" t="str">
            <v>BANYUMAS</v>
          </cell>
          <cell r="H5200" t="str">
            <v>TUMIYANG</v>
          </cell>
          <cell r="I5200" t="str">
            <v>003</v>
          </cell>
          <cell r="J5200" t="str">
            <v>007</v>
          </cell>
          <cell r="K5200" t="str">
            <v>TUMIYANG</v>
          </cell>
          <cell r="L5200" t="str">
            <v>TUMIYANG, RT 003 RW 007</v>
          </cell>
          <cell r="M5200" t="str">
            <v>KEPALA KELUARGA</v>
          </cell>
          <cell r="N5200" t="str">
            <v>KAWIN</v>
          </cell>
          <cell r="O5200" t="str">
            <v>Tamat SD/Sederajat</v>
          </cell>
          <cell r="P5200" t="str">
            <v>Islam</v>
          </cell>
          <cell r="Q5200" t="str">
            <v>PETANI/PEKEBUN</v>
          </cell>
          <cell r="R5200" t="str">
            <v>-</v>
          </cell>
          <cell r="S5200" t="str">
            <v>TIDAK ADA</v>
          </cell>
        </row>
        <row r="5201">
          <cell r="A5201" t="str">
            <v>3302164107690034</v>
          </cell>
          <cell r="B5201" t="str">
            <v>3302161302058019</v>
          </cell>
          <cell r="C5201" t="str">
            <v>RUMINAH</v>
          </cell>
          <cell r="D5201" t="str">
            <v>PR</v>
          </cell>
          <cell r="E5201">
            <v>25385</v>
          </cell>
          <cell r="F5201">
            <v>50.841095890410962</v>
          </cell>
          <cell r="G5201" t="str">
            <v>BANYUMAS</v>
          </cell>
          <cell r="H5201" t="str">
            <v>TUMIYANG</v>
          </cell>
          <cell r="I5201" t="str">
            <v>003</v>
          </cell>
          <cell r="J5201" t="str">
            <v>007</v>
          </cell>
          <cell r="K5201" t="str">
            <v>TUMIYANG</v>
          </cell>
          <cell r="L5201" t="str">
            <v>TUMIYANG, RT 003 RW 007</v>
          </cell>
          <cell r="M5201" t="str">
            <v>ISTRI</v>
          </cell>
          <cell r="N5201" t="str">
            <v>KAWIN</v>
          </cell>
          <cell r="O5201" t="str">
            <v>Tamat SD/Sederajat</v>
          </cell>
          <cell r="P5201" t="str">
            <v>Islam</v>
          </cell>
          <cell r="Q5201" t="str">
            <v>MENGURUS RUMAH TANGGA</v>
          </cell>
          <cell r="R5201" t="str">
            <v>-</v>
          </cell>
          <cell r="S5201" t="str">
            <v>TIDAK ADA</v>
          </cell>
        </row>
        <row r="5202">
          <cell r="A5202" t="str">
            <v>3302162106950001</v>
          </cell>
          <cell r="B5202" t="str">
            <v>3302161302058019</v>
          </cell>
          <cell r="C5202" t="str">
            <v>SIGIT TRIYOKO</v>
          </cell>
          <cell r="D5202" t="str">
            <v>LK</v>
          </cell>
          <cell r="E5202">
            <v>34871</v>
          </cell>
          <cell r="F5202">
            <v>24.852054794520548</v>
          </cell>
          <cell r="G5202" t="str">
            <v>BANYUMAS</v>
          </cell>
          <cell r="H5202" t="str">
            <v>TUMIYANG</v>
          </cell>
          <cell r="I5202" t="str">
            <v>003</v>
          </cell>
          <cell r="J5202" t="str">
            <v>007</v>
          </cell>
          <cell r="K5202" t="str">
            <v>TUMIYANG</v>
          </cell>
          <cell r="L5202" t="str">
            <v>TUMIYANG, RT 003 RW 007</v>
          </cell>
          <cell r="M5202" t="str">
            <v>ANAK</v>
          </cell>
          <cell r="N5202" t="str">
            <v>BELUM KAWIN</v>
          </cell>
          <cell r="O5202" t="str">
            <v>SLTA/Sederajat</v>
          </cell>
          <cell r="P5202" t="str">
            <v>Islam</v>
          </cell>
          <cell r="Q5202" t="str">
            <v>KARYAWAN SWASTA</v>
          </cell>
          <cell r="R5202" t="str">
            <v>-</v>
          </cell>
          <cell r="S5202" t="str">
            <v>ADA</v>
          </cell>
        </row>
        <row r="5203">
          <cell r="A5203" t="str">
            <v>3302163007910003</v>
          </cell>
          <cell r="B5203" t="str">
            <v>3302161302058019</v>
          </cell>
          <cell r="C5203" t="str">
            <v>SAEFUL ANWAR</v>
          </cell>
          <cell r="D5203" t="str">
            <v>LK</v>
          </cell>
          <cell r="E5203">
            <v>33449</v>
          </cell>
          <cell r="F5203">
            <v>28.747945205479454</v>
          </cell>
          <cell r="G5203" t="str">
            <v>BANYUMAS</v>
          </cell>
          <cell r="H5203" t="str">
            <v>TUMIYANG</v>
          </cell>
          <cell r="I5203" t="str">
            <v>003</v>
          </cell>
          <cell r="J5203" t="str">
            <v>007</v>
          </cell>
          <cell r="K5203" t="str">
            <v>TUMIYANG</v>
          </cell>
          <cell r="L5203" t="str">
            <v>TUMIYANG, RT 003 RW 007</v>
          </cell>
          <cell r="M5203" t="str">
            <v>ANAK</v>
          </cell>
          <cell r="N5203" t="str">
            <v>BELUM KAWIN</v>
          </cell>
          <cell r="O5203" t="str">
            <v>Diploma IV/Strata I</v>
          </cell>
          <cell r="P5203" t="str">
            <v>Islam</v>
          </cell>
          <cell r="Q5203" t="str">
            <v>GURU</v>
          </cell>
          <cell r="R5203" t="str">
            <v>-</v>
          </cell>
          <cell r="S5203" t="str">
            <v>ADA</v>
          </cell>
        </row>
        <row r="5204">
          <cell r="A5204" t="str">
            <v>3302166206000002</v>
          </cell>
          <cell r="B5204" t="str">
            <v>3302161302058019</v>
          </cell>
          <cell r="C5204" t="str">
            <v>WIWIT YUNI PRATIWI</v>
          </cell>
          <cell r="D5204" t="str">
            <v>PR</v>
          </cell>
          <cell r="E5204">
            <v>36699</v>
          </cell>
          <cell r="F5204">
            <v>19.843835616438355</v>
          </cell>
          <cell r="G5204" t="str">
            <v>BANYUMAS</v>
          </cell>
          <cell r="H5204" t="str">
            <v>TUMIYANG</v>
          </cell>
          <cell r="I5204" t="str">
            <v>003</v>
          </cell>
          <cell r="J5204" t="str">
            <v>007</v>
          </cell>
          <cell r="K5204" t="str">
            <v>TUMIYANG</v>
          </cell>
          <cell r="L5204" t="str">
            <v>TUMIYANG, RT 003 RW 007</v>
          </cell>
          <cell r="M5204" t="str">
            <v>ANAK</v>
          </cell>
          <cell r="N5204" t="str">
            <v>BELUM KAWIN</v>
          </cell>
          <cell r="O5204" t="str">
            <v>SLTP/Sederajat</v>
          </cell>
          <cell r="P5204" t="str">
            <v>Islam</v>
          </cell>
          <cell r="Q5204" t="str">
            <v>PELAJAR/MAHASISWA</v>
          </cell>
          <cell r="R5204" t="str">
            <v>-</v>
          </cell>
          <cell r="S5204" t="str">
            <v>ADA</v>
          </cell>
        </row>
        <row r="5205">
          <cell r="A5205" t="str">
            <v>3302163112470109</v>
          </cell>
          <cell r="B5205" t="str">
            <v>3302161302058020</v>
          </cell>
          <cell r="C5205" t="str">
            <v>WASIT SANMARDI</v>
          </cell>
          <cell r="D5205" t="str">
            <v>LK</v>
          </cell>
          <cell r="E5205">
            <v>17532</v>
          </cell>
          <cell r="F5205">
            <v>72.356164383561648</v>
          </cell>
          <cell r="G5205" t="str">
            <v>BANYUMAS</v>
          </cell>
          <cell r="H5205" t="str">
            <v>DESA TUMIYANG</v>
          </cell>
          <cell r="I5205" t="str">
            <v>003</v>
          </cell>
          <cell r="J5205" t="str">
            <v>007</v>
          </cell>
          <cell r="K5205" t="str">
            <v>TUMIYANG</v>
          </cell>
          <cell r="L5205" t="str">
            <v>DESA TUMIYANG, RT 003 RW 007</v>
          </cell>
          <cell r="M5205" t="str">
            <v>KEPALA KELUARGA</v>
          </cell>
          <cell r="N5205" t="str">
            <v>KAWIN</v>
          </cell>
          <cell r="O5205" t="str">
            <v>Tamat SD/Sederajat</v>
          </cell>
          <cell r="P5205" t="str">
            <v>Islam</v>
          </cell>
          <cell r="Q5205" t="str">
            <v>PETANI/PEKEBUN</v>
          </cell>
          <cell r="R5205" t="str">
            <v>-</v>
          </cell>
          <cell r="S5205" t="str">
            <v>TIDAK ADA</v>
          </cell>
        </row>
        <row r="5206">
          <cell r="A5206" t="str">
            <v>3302164107520019</v>
          </cell>
          <cell r="B5206" t="str">
            <v>3302161302058020</v>
          </cell>
          <cell r="C5206" t="str">
            <v>RIKEM</v>
          </cell>
          <cell r="D5206" t="str">
            <v>PR</v>
          </cell>
          <cell r="E5206">
            <v>19176</v>
          </cell>
          <cell r="F5206">
            <v>67.852054794520555</v>
          </cell>
          <cell r="G5206" t="str">
            <v>BANYUMAS</v>
          </cell>
          <cell r="H5206" t="str">
            <v>DESA TUMIYANG</v>
          </cell>
          <cell r="I5206" t="str">
            <v>003</v>
          </cell>
          <cell r="J5206" t="str">
            <v>007</v>
          </cell>
          <cell r="K5206" t="str">
            <v>TUMIYANG</v>
          </cell>
          <cell r="L5206" t="str">
            <v>DESA TUMIYANG, RT 003 RW 007</v>
          </cell>
          <cell r="M5206" t="str">
            <v>ISTRI</v>
          </cell>
          <cell r="N5206" t="str">
            <v>KAWIN</v>
          </cell>
          <cell r="O5206" t="str">
            <v>Tamat SD/Sederajat</v>
          </cell>
          <cell r="P5206" t="str">
            <v>Islam</v>
          </cell>
          <cell r="Q5206" t="str">
            <v>MENGURUS RUMAH TANGGA</v>
          </cell>
          <cell r="R5206" t="str">
            <v>-</v>
          </cell>
          <cell r="S5206" t="str">
            <v>TIDAK ADA</v>
          </cell>
        </row>
        <row r="5207">
          <cell r="A5207" t="str">
            <v>3302165703930001</v>
          </cell>
          <cell r="B5207" t="str">
            <v>3302161302058020</v>
          </cell>
          <cell r="C5207" t="str">
            <v>TITI ROHATI</v>
          </cell>
          <cell r="D5207" t="str">
            <v>PR</v>
          </cell>
          <cell r="E5207">
            <v>34045</v>
          </cell>
          <cell r="F5207">
            <v>27.115068493150684</v>
          </cell>
          <cell r="G5207" t="str">
            <v>BANYUMAS</v>
          </cell>
          <cell r="H5207" t="str">
            <v>DESA TUMIYANG</v>
          </cell>
          <cell r="I5207" t="str">
            <v>003</v>
          </cell>
          <cell r="J5207" t="str">
            <v>007</v>
          </cell>
          <cell r="K5207" t="str">
            <v>TUMIYANG</v>
          </cell>
          <cell r="L5207" t="str">
            <v>DESA TUMIYANG, RT 003 RW 007</v>
          </cell>
          <cell r="M5207" t="str">
            <v>ANAK</v>
          </cell>
          <cell r="N5207" t="str">
            <v>KAWIN</v>
          </cell>
          <cell r="O5207" t="str">
            <v>SLTP/Sederajat</v>
          </cell>
          <cell r="P5207" t="str">
            <v>Islam</v>
          </cell>
          <cell r="Q5207" t="str">
            <v>MENGURUS RUMAH TANGGA</v>
          </cell>
          <cell r="R5207" t="str">
            <v>-</v>
          </cell>
          <cell r="S5207" t="str">
            <v>ADA</v>
          </cell>
        </row>
        <row r="5208">
          <cell r="A5208" t="str">
            <v>3302162610160001</v>
          </cell>
          <cell r="B5208" t="str">
            <v>3302161302058020</v>
          </cell>
          <cell r="C5208" t="str">
            <v>RAEFAL DAFFA ALFARIZI</v>
          </cell>
          <cell r="D5208" t="str">
            <v>LK</v>
          </cell>
          <cell r="E5208">
            <v>42669</v>
          </cell>
          <cell r="F5208">
            <v>3.4876712328767123</v>
          </cell>
          <cell r="G5208" t="str">
            <v>BANYUMAS</v>
          </cell>
          <cell r="H5208" t="str">
            <v>DESA TUMIYANG</v>
          </cell>
          <cell r="I5208" t="str">
            <v>003</v>
          </cell>
          <cell r="J5208" t="str">
            <v>007</v>
          </cell>
          <cell r="K5208" t="str">
            <v>TUMIYANG</v>
          </cell>
          <cell r="L5208" t="str">
            <v>DESA TUMIYANG, RT 003 RW 007</v>
          </cell>
          <cell r="M5208" t="str">
            <v>CUCU</v>
          </cell>
          <cell r="N5208" t="str">
            <v>BELUM KAWIN</v>
          </cell>
          <cell r="O5208" t="str">
            <v>Tidak/Belum Sekolah</v>
          </cell>
          <cell r="P5208" t="str">
            <v>Islam</v>
          </cell>
          <cell r="Q5208" t="str">
            <v>BELUM/TIDAK BEKERJA</v>
          </cell>
          <cell r="R5208" t="str">
            <v>-</v>
          </cell>
          <cell r="S5208" t="str">
            <v>ADA</v>
          </cell>
        </row>
        <row r="5209">
          <cell r="A5209" t="str">
            <v>3302165212010001</v>
          </cell>
          <cell r="B5209" t="str">
            <v>3302161302058020</v>
          </cell>
          <cell r="C5209" t="str">
            <v>LIVIA PUSPITA RENA</v>
          </cell>
          <cell r="D5209" t="str">
            <v>PR</v>
          </cell>
          <cell r="E5209">
            <v>37237</v>
          </cell>
          <cell r="F5209">
            <v>18.36986301369863</v>
          </cell>
          <cell r="G5209" t="str">
            <v>BANYUMAS</v>
          </cell>
          <cell r="H5209" t="str">
            <v>DESA TUMIYANG</v>
          </cell>
          <cell r="I5209" t="str">
            <v>003</v>
          </cell>
          <cell r="J5209" t="str">
            <v>007</v>
          </cell>
          <cell r="K5209" t="str">
            <v>TUMIYANG</v>
          </cell>
          <cell r="L5209" t="str">
            <v>DESA TUMIYANG, RT 003 RW 007</v>
          </cell>
          <cell r="M5209" t="str">
            <v>CUCU</v>
          </cell>
          <cell r="N5209" t="str">
            <v>BELUM KAWIN</v>
          </cell>
          <cell r="O5209" t="str">
            <v>Belum Tamat SD/Sederajat</v>
          </cell>
          <cell r="P5209" t="str">
            <v>Islam</v>
          </cell>
          <cell r="Q5209" t="str">
            <v>PELAJAR/MAHASISWA</v>
          </cell>
          <cell r="R5209" t="str">
            <v>-</v>
          </cell>
          <cell r="S5209" t="str">
            <v>ADA</v>
          </cell>
        </row>
        <row r="5210">
          <cell r="A5210" t="str">
            <v>3302160107420018</v>
          </cell>
          <cell r="B5210" t="str">
            <v>3302161302058021</v>
          </cell>
          <cell r="C5210" t="str">
            <v>RASWAN</v>
          </cell>
          <cell r="D5210" t="str">
            <v>LK</v>
          </cell>
          <cell r="E5210">
            <v>15523</v>
          </cell>
          <cell r="F5210">
            <v>77.860273972602741</v>
          </cell>
          <cell r="G5210" t="str">
            <v>BANYUMAS</v>
          </cell>
          <cell r="H5210" t="str">
            <v>DESA TUMIYANG</v>
          </cell>
          <cell r="I5210" t="str">
            <v>003</v>
          </cell>
          <cell r="J5210" t="str">
            <v>007</v>
          </cell>
          <cell r="K5210" t="str">
            <v>TUMIYANG</v>
          </cell>
          <cell r="L5210" t="str">
            <v>DESA TUMIYANG, RT 003 RW 007</v>
          </cell>
          <cell r="M5210" t="str">
            <v>KEPALA KELUARGA</v>
          </cell>
          <cell r="N5210" t="str">
            <v>KAWIN</v>
          </cell>
          <cell r="O5210" t="str">
            <v>Tamat SD/Sederajat</v>
          </cell>
          <cell r="P5210" t="str">
            <v>Islam</v>
          </cell>
          <cell r="Q5210" t="str">
            <v>PETANI/PEKEBUN</v>
          </cell>
          <cell r="R5210" t="str">
            <v>-</v>
          </cell>
          <cell r="S5210" t="str">
            <v>TIDAK ADA</v>
          </cell>
        </row>
        <row r="5211">
          <cell r="A5211" t="str">
            <v>3302164107480015</v>
          </cell>
          <cell r="B5211" t="str">
            <v>3302161302058021</v>
          </cell>
          <cell r="C5211" t="str">
            <v>DATEM</v>
          </cell>
          <cell r="D5211" t="str">
            <v>PR</v>
          </cell>
          <cell r="E5211">
            <v>17715</v>
          </cell>
          <cell r="F5211">
            <v>71.854794520547941</v>
          </cell>
          <cell r="G5211" t="str">
            <v>BANYUMAS</v>
          </cell>
          <cell r="H5211" t="str">
            <v>DESA TUMIYANG</v>
          </cell>
          <cell r="I5211" t="str">
            <v>003</v>
          </cell>
          <cell r="J5211" t="str">
            <v>007</v>
          </cell>
          <cell r="K5211" t="str">
            <v>TUMIYANG</v>
          </cell>
          <cell r="L5211" t="str">
            <v>DESA TUMIYANG, RT 003 RW 007</v>
          </cell>
          <cell r="M5211" t="str">
            <v>ISTRI</v>
          </cell>
          <cell r="N5211" t="str">
            <v>KAWIN</v>
          </cell>
          <cell r="O5211" t="str">
            <v>Tamat SD/Sederajat</v>
          </cell>
          <cell r="P5211" t="str">
            <v>Islam</v>
          </cell>
          <cell r="Q5211" t="str">
            <v>MENGURUS RUMAH TANGGA</v>
          </cell>
          <cell r="R5211" t="str">
            <v>-</v>
          </cell>
          <cell r="S5211" t="str">
            <v>TIDAK ADA</v>
          </cell>
        </row>
        <row r="5212">
          <cell r="A5212" t="str">
            <v>3302160107600054</v>
          </cell>
          <cell r="B5212" t="str">
            <v>3302161302058022</v>
          </cell>
          <cell r="C5212" t="str">
            <v>CARTAM</v>
          </cell>
          <cell r="D5212" t="str">
            <v>LK</v>
          </cell>
          <cell r="E5212">
            <v>22098</v>
          </cell>
          <cell r="F5212">
            <v>59.846575342465755</v>
          </cell>
          <cell r="G5212" t="str">
            <v>BANYUMAS</v>
          </cell>
          <cell r="H5212" t="str">
            <v>DESA TUMIYANG</v>
          </cell>
          <cell r="I5212" t="str">
            <v>003</v>
          </cell>
          <cell r="J5212" t="str">
            <v>007</v>
          </cell>
          <cell r="K5212" t="str">
            <v>TUMIYANG</v>
          </cell>
          <cell r="L5212" t="str">
            <v>DESA TUMIYANG, RT 003 RW 007</v>
          </cell>
          <cell r="M5212" t="str">
            <v>KEPALA KELUARGA</v>
          </cell>
          <cell r="N5212" t="str">
            <v>KAWIN</v>
          </cell>
          <cell r="O5212" t="str">
            <v>Tamat SD/Sederajat</v>
          </cell>
          <cell r="P5212" t="str">
            <v>Islam</v>
          </cell>
          <cell r="Q5212" t="str">
            <v>BURUH TANI/PERKEBUNAN</v>
          </cell>
          <cell r="R5212" t="str">
            <v>-</v>
          </cell>
          <cell r="S5212" t="str">
            <v>TIDAK ADA</v>
          </cell>
        </row>
        <row r="5213">
          <cell r="A5213" t="str">
            <v>3302164107700012</v>
          </cell>
          <cell r="B5213" t="str">
            <v>3302161302058022</v>
          </cell>
          <cell r="C5213" t="str">
            <v>SUTARTI</v>
          </cell>
          <cell r="D5213" t="str">
            <v>PR</v>
          </cell>
          <cell r="E5213">
            <v>25750</v>
          </cell>
          <cell r="F5213">
            <v>49.841095890410962</v>
          </cell>
          <cell r="G5213" t="str">
            <v>BANYUMAS</v>
          </cell>
          <cell r="H5213" t="str">
            <v>DESA TUMIYANG</v>
          </cell>
          <cell r="I5213" t="str">
            <v>003</v>
          </cell>
          <cell r="J5213" t="str">
            <v>007</v>
          </cell>
          <cell r="K5213" t="str">
            <v>TUMIYANG</v>
          </cell>
          <cell r="L5213" t="str">
            <v>DESA TUMIYANG, RT 003 RW 007</v>
          </cell>
          <cell r="M5213" t="str">
            <v>ISTRI</v>
          </cell>
          <cell r="N5213" t="str">
            <v>KAWIN</v>
          </cell>
          <cell r="O5213" t="str">
            <v>Tamat SD/Sederajat</v>
          </cell>
          <cell r="P5213" t="str">
            <v>Islam</v>
          </cell>
          <cell r="Q5213" t="str">
            <v>MENGURUS RUMAH TANGGA</v>
          </cell>
          <cell r="R5213" t="str">
            <v>-</v>
          </cell>
          <cell r="S5213" t="str">
            <v>TIDAK ADA</v>
          </cell>
        </row>
        <row r="5214">
          <cell r="A5214" t="str">
            <v>3302163112520164</v>
          </cell>
          <cell r="B5214" t="str">
            <v>3302161302058023</v>
          </cell>
          <cell r="C5214" t="str">
            <v>SUKRAM</v>
          </cell>
          <cell r="D5214" t="str">
            <v>LK</v>
          </cell>
          <cell r="E5214">
            <v>19359</v>
          </cell>
          <cell r="F5214">
            <v>67.350684931506848</v>
          </cell>
          <cell r="G5214" t="str">
            <v>BANYUMAS</v>
          </cell>
          <cell r="H5214" t="str">
            <v>TUMIYANG</v>
          </cell>
          <cell r="I5214" t="str">
            <v>003</v>
          </cell>
          <cell r="J5214" t="str">
            <v>007</v>
          </cell>
          <cell r="K5214" t="str">
            <v>TUMIYANG</v>
          </cell>
          <cell r="L5214" t="str">
            <v>TUMIYANG, RT 003 RW 007</v>
          </cell>
          <cell r="M5214" t="str">
            <v>KEPALA KELUARGA</v>
          </cell>
          <cell r="N5214" t="str">
            <v>KAWIN</v>
          </cell>
          <cell r="O5214" t="str">
            <v>Tamat SD/Sederajat</v>
          </cell>
          <cell r="P5214" t="str">
            <v>Islam</v>
          </cell>
          <cell r="Q5214" t="str">
            <v>PEDAGANG</v>
          </cell>
          <cell r="R5214" t="str">
            <v>-</v>
          </cell>
          <cell r="S5214" t="str">
            <v>TIDAK ADA</v>
          </cell>
        </row>
        <row r="5215">
          <cell r="A5215" t="str">
            <v>3302164107620022</v>
          </cell>
          <cell r="B5215" t="str">
            <v>3302161302058023</v>
          </cell>
          <cell r="C5215" t="str">
            <v>YUSWARNI</v>
          </cell>
          <cell r="D5215" t="str">
            <v>PR</v>
          </cell>
          <cell r="E5215">
            <v>22828</v>
          </cell>
          <cell r="F5215">
            <v>57.846575342465755</v>
          </cell>
          <cell r="G5215" t="str">
            <v>BANYUMAS</v>
          </cell>
          <cell r="H5215" t="str">
            <v>TUMIYANG</v>
          </cell>
          <cell r="I5215" t="str">
            <v>003</v>
          </cell>
          <cell r="J5215" t="str">
            <v>007</v>
          </cell>
          <cell r="K5215" t="str">
            <v>TUMIYANG</v>
          </cell>
          <cell r="L5215" t="str">
            <v>TUMIYANG, RT 003 RW 007</v>
          </cell>
          <cell r="M5215" t="str">
            <v>ISTRI</v>
          </cell>
          <cell r="N5215" t="str">
            <v>KAWIN</v>
          </cell>
          <cell r="O5215" t="str">
            <v>Belum Tamat SD/Sederajat</v>
          </cell>
          <cell r="P5215" t="str">
            <v>Islam</v>
          </cell>
          <cell r="Q5215" t="str">
            <v>PERDAGANGAN</v>
          </cell>
          <cell r="R5215" t="str">
            <v>-</v>
          </cell>
          <cell r="S5215" t="str">
            <v>TIDAK ADA</v>
          </cell>
        </row>
        <row r="5216">
          <cell r="A5216" t="str">
            <v>3302162211940001</v>
          </cell>
          <cell r="B5216" t="str">
            <v>3302161302058023</v>
          </cell>
          <cell r="C5216" t="str">
            <v>HERMAWAN</v>
          </cell>
          <cell r="D5216" t="str">
            <v>LK</v>
          </cell>
          <cell r="E5216">
            <v>34660</v>
          </cell>
          <cell r="F5216">
            <v>25.43013698630137</v>
          </cell>
          <cell r="G5216" t="str">
            <v>BANYUMAS</v>
          </cell>
          <cell r="H5216" t="str">
            <v>TUMIYANG</v>
          </cell>
          <cell r="I5216" t="str">
            <v>003</v>
          </cell>
          <cell r="J5216" t="str">
            <v>007</v>
          </cell>
          <cell r="K5216" t="str">
            <v>TUMIYANG</v>
          </cell>
          <cell r="L5216" t="str">
            <v>TUMIYANG, RT 003 RW 007</v>
          </cell>
          <cell r="M5216" t="str">
            <v>ANAK</v>
          </cell>
          <cell r="N5216" t="str">
            <v>BELUM KAWIN</v>
          </cell>
          <cell r="O5216" t="str">
            <v>Belum Tamat SD/Sederajat</v>
          </cell>
          <cell r="P5216" t="str">
            <v>Islam</v>
          </cell>
          <cell r="Q5216" t="str">
            <v>PELAJAR/MAHASISWA</v>
          </cell>
          <cell r="R5216" t="str">
            <v>-</v>
          </cell>
          <cell r="S5216" t="str">
            <v>TIDAK ADA</v>
          </cell>
        </row>
        <row r="5217">
          <cell r="A5217" t="str">
            <v>3302165212470001</v>
          </cell>
          <cell r="B5217" t="str">
            <v>3302161302058023</v>
          </cell>
          <cell r="C5217" t="str">
            <v>KARSIBAH</v>
          </cell>
          <cell r="D5217" t="str">
            <v>PR</v>
          </cell>
          <cell r="E5217">
            <v>17513</v>
          </cell>
          <cell r="F5217">
            <v>72.408219178082192</v>
          </cell>
          <cell r="G5217" t="str">
            <v>BANYUMAS</v>
          </cell>
          <cell r="H5217" t="str">
            <v>TUMIYANG</v>
          </cell>
          <cell r="I5217" t="str">
            <v>003</v>
          </cell>
          <cell r="J5217" t="str">
            <v>007</v>
          </cell>
          <cell r="K5217" t="str">
            <v>TUMIYANG</v>
          </cell>
          <cell r="L5217" t="str">
            <v>TUMIYANG, RT 003 RW 007</v>
          </cell>
          <cell r="M5217" t="str">
            <v>MERTUA</v>
          </cell>
          <cell r="N5217" t="str">
            <v>CERAI MATI</v>
          </cell>
          <cell r="O5217" t="str">
            <v>Tamat SD/Sederajat</v>
          </cell>
          <cell r="P5217" t="str">
            <v>Islam</v>
          </cell>
          <cell r="Q5217" t="str">
            <v>BELUM/TIDAK BEKERJA</v>
          </cell>
          <cell r="R5217" t="str">
            <v>-</v>
          </cell>
          <cell r="S5217" t="str">
            <v>TIDAK ADA</v>
          </cell>
        </row>
        <row r="5218">
          <cell r="A5218" t="str">
            <v>3302160107690009</v>
          </cell>
          <cell r="B5218" t="str">
            <v>3302161302058025</v>
          </cell>
          <cell r="C5218" t="str">
            <v>RATNO</v>
          </cell>
          <cell r="D5218" t="str">
            <v>LK</v>
          </cell>
          <cell r="E5218">
            <v>25385</v>
          </cell>
          <cell r="F5218">
            <v>50.841095890410962</v>
          </cell>
          <cell r="G5218" t="str">
            <v>CILACAP</v>
          </cell>
          <cell r="H5218" t="str">
            <v>TUMIYANG</v>
          </cell>
          <cell r="I5218" t="str">
            <v>003</v>
          </cell>
          <cell r="J5218" t="str">
            <v>007</v>
          </cell>
          <cell r="K5218" t="str">
            <v>TUMIYANG</v>
          </cell>
          <cell r="L5218" t="str">
            <v>TUMIYANG, RT 003 RW 007</v>
          </cell>
          <cell r="M5218" t="str">
            <v>KEPALA KELUARGA</v>
          </cell>
          <cell r="N5218" t="str">
            <v>KAWIN</v>
          </cell>
          <cell r="O5218" t="str">
            <v>Tamat SD/Sederajat</v>
          </cell>
          <cell r="P5218" t="str">
            <v>Islam</v>
          </cell>
          <cell r="Q5218" t="str">
            <v>PETANI/PEKEBUN</v>
          </cell>
          <cell r="R5218" t="str">
            <v>-</v>
          </cell>
          <cell r="S5218" t="str">
            <v>TIDAK ADA</v>
          </cell>
        </row>
        <row r="5219">
          <cell r="A5219" t="str">
            <v>3302164107740006</v>
          </cell>
          <cell r="B5219" t="str">
            <v>3302161302058025</v>
          </cell>
          <cell r="C5219" t="str">
            <v>ROHYATI</v>
          </cell>
          <cell r="D5219" t="str">
            <v>PR</v>
          </cell>
          <cell r="E5219">
            <v>27211</v>
          </cell>
          <cell r="F5219">
            <v>45.838356164383562</v>
          </cell>
          <cell r="G5219" t="str">
            <v>BANYUMAS</v>
          </cell>
          <cell r="H5219" t="str">
            <v>TUMIYANG</v>
          </cell>
          <cell r="I5219" t="str">
            <v>003</v>
          </cell>
          <cell r="J5219" t="str">
            <v>007</v>
          </cell>
          <cell r="K5219" t="str">
            <v>TUMIYANG</v>
          </cell>
          <cell r="L5219" t="str">
            <v>TUMIYANG, RT 003 RW 007</v>
          </cell>
          <cell r="M5219" t="str">
            <v>ISTRI</v>
          </cell>
          <cell r="N5219" t="str">
            <v>KAWIN</v>
          </cell>
          <cell r="O5219" t="str">
            <v>Tamat SD/Sederajat</v>
          </cell>
          <cell r="P5219" t="str">
            <v>Islam</v>
          </cell>
          <cell r="Q5219" t="str">
            <v>BELUM/TIDAK BEKERJA</v>
          </cell>
          <cell r="R5219" t="str">
            <v>-</v>
          </cell>
          <cell r="S5219" t="str">
            <v>TIDAK ADA</v>
          </cell>
        </row>
        <row r="5220">
          <cell r="A5220" t="str">
            <v>3302162203010002</v>
          </cell>
          <cell r="B5220" t="str">
            <v>3302161302058025</v>
          </cell>
          <cell r="C5220" t="str">
            <v>GIAT SETIAWAN</v>
          </cell>
          <cell r="D5220" t="str">
            <v>LK</v>
          </cell>
          <cell r="E5220">
            <v>36972</v>
          </cell>
          <cell r="F5220">
            <v>19.095890410958905</v>
          </cell>
          <cell r="G5220" t="str">
            <v>BANYUMAS</v>
          </cell>
          <cell r="H5220" t="str">
            <v>TUMIYANG</v>
          </cell>
          <cell r="I5220" t="str">
            <v>003</v>
          </cell>
          <cell r="J5220" t="str">
            <v>007</v>
          </cell>
          <cell r="K5220" t="str">
            <v>TUMIYANG</v>
          </cell>
          <cell r="L5220" t="str">
            <v>TUMIYANG, RT 003 RW 007</v>
          </cell>
          <cell r="M5220" t="str">
            <v>ANAK</v>
          </cell>
          <cell r="N5220" t="str">
            <v>BELUM KAWIN</v>
          </cell>
          <cell r="O5220" t="str">
            <v>Tidak/Belum Sekolah</v>
          </cell>
          <cell r="P5220" t="str">
            <v>Islam</v>
          </cell>
          <cell r="Q5220" t="str">
            <v>BELUM/TIDAK BEKERJA</v>
          </cell>
          <cell r="R5220" t="str">
            <v>-</v>
          </cell>
          <cell r="S5220" t="str">
            <v>ADA</v>
          </cell>
        </row>
        <row r="5221">
          <cell r="A5221" t="str">
            <v>3302164412050001</v>
          </cell>
          <cell r="B5221" t="str">
            <v>3302161302058025</v>
          </cell>
          <cell r="C5221" t="str">
            <v>JENI ASTUTI</v>
          </cell>
          <cell r="D5221" t="str">
            <v>PR</v>
          </cell>
          <cell r="E5221">
            <v>38690</v>
          </cell>
          <cell r="F5221">
            <v>14.389041095890411</v>
          </cell>
          <cell r="G5221" t="str">
            <v>BANYUMAS</v>
          </cell>
          <cell r="H5221" t="str">
            <v>TUMIYANG</v>
          </cell>
          <cell r="I5221" t="str">
            <v>003</v>
          </cell>
          <cell r="J5221" t="str">
            <v>007</v>
          </cell>
          <cell r="K5221" t="str">
            <v>TUMIYANG</v>
          </cell>
          <cell r="L5221" t="str">
            <v>TUMIYANG, RT 003 RW 007</v>
          </cell>
          <cell r="M5221" t="str">
            <v>ANAK</v>
          </cell>
          <cell r="N5221" t="str">
            <v>BELUM KAWIN</v>
          </cell>
          <cell r="O5221" t="str">
            <v>Tidak/Belum Sekolah</v>
          </cell>
          <cell r="P5221" t="str">
            <v>Islam</v>
          </cell>
          <cell r="Q5221" t="str">
            <v>BELUM/TIDAK BEKERJA</v>
          </cell>
          <cell r="R5221" t="str">
            <v>-</v>
          </cell>
          <cell r="S5221" t="str">
            <v>ADA</v>
          </cell>
        </row>
        <row r="5222">
          <cell r="A5222" t="str">
            <v>3302160107680036</v>
          </cell>
          <cell r="B5222" t="str">
            <v>3302161302059683</v>
          </cell>
          <cell r="C5222" t="str">
            <v>CARTIM</v>
          </cell>
          <cell r="D5222" t="str">
            <v>LK</v>
          </cell>
          <cell r="E5222">
            <v>25020</v>
          </cell>
          <cell r="F5222">
            <v>51.841095890410962</v>
          </cell>
          <cell r="G5222" t="str">
            <v>BANYUMAS</v>
          </cell>
          <cell r="H5222" t="str">
            <v>TUMIYANG</v>
          </cell>
          <cell r="I5222" t="str">
            <v>003</v>
          </cell>
          <cell r="J5222" t="str">
            <v>007</v>
          </cell>
          <cell r="K5222" t="str">
            <v>TUMIYANG</v>
          </cell>
          <cell r="L5222" t="str">
            <v>TUMIYANG, RT 003 RW 007</v>
          </cell>
          <cell r="M5222" t="str">
            <v>KEPALA KELUARGA</v>
          </cell>
          <cell r="N5222" t="str">
            <v>KAWIN</v>
          </cell>
          <cell r="O5222" t="str">
            <v>Tamat SD/Sederajat</v>
          </cell>
          <cell r="P5222" t="str">
            <v>Islam</v>
          </cell>
          <cell r="Q5222" t="str">
            <v>PEDAGANG</v>
          </cell>
          <cell r="R5222" t="str">
            <v>-</v>
          </cell>
          <cell r="S5222" t="str">
            <v>TIDAK ADA</v>
          </cell>
        </row>
        <row r="5223">
          <cell r="A5223" t="str">
            <v>3302164107680047</v>
          </cell>
          <cell r="B5223" t="str">
            <v>3302161302059683</v>
          </cell>
          <cell r="C5223" t="str">
            <v>TARWEN</v>
          </cell>
          <cell r="D5223" t="str">
            <v>PR</v>
          </cell>
          <cell r="E5223">
            <v>25020</v>
          </cell>
          <cell r="F5223">
            <v>51.841095890410962</v>
          </cell>
          <cell r="G5223" t="str">
            <v>BANYUMAS</v>
          </cell>
          <cell r="H5223" t="str">
            <v>TUMIYANG</v>
          </cell>
          <cell r="I5223" t="str">
            <v>003</v>
          </cell>
          <cell r="J5223" t="str">
            <v>007</v>
          </cell>
          <cell r="K5223" t="str">
            <v>TUMIYANG</v>
          </cell>
          <cell r="L5223" t="str">
            <v>TUMIYANG, RT 003 RW 007</v>
          </cell>
          <cell r="M5223" t="str">
            <v>ISTRI</v>
          </cell>
          <cell r="N5223" t="str">
            <v>KAWIN</v>
          </cell>
          <cell r="O5223" t="str">
            <v>Tamat SD/Sederajat</v>
          </cell>
          <cell r="P5223" t="str">
            <v>Islam</v>
          </cell>
          <cell r="Q5223" t="str">
            <v>BURUH HARIAN LEPAS</v>
          </cell>
          <cell r="R5223" t="str">
            <v>-</v>
          </cell>
          <cell r="S5223" t="str">
            <v>TIDAK ADA</v>
          </cell>
        </row>
        <row r="5224">
          <cell r="A5224" t="str">
            <v>3302160107620005</v>
          </cell>
          <cell r="B5224" t="str">
            <v>3302161302059686</v>
          </cell>
          <cell r="C5224" t="str">
            <v>SUMARTO SIRUN</v>
          </cell>
          <cell r="D5224" t="str">
            <v>LK</v>
          </cell>
          <cell r="E5224">
            <v>22828</v>
          </cell>
          <cell r="F5224">
            <v>57.846575342465755</v>
          </cell>
          <cell r="G5224" t="str">
            <v>BANYUMAS</v>
          </cell>
          <cell r="H5224" t="str">
            <v>TUMIYANG</v>
          </cell>
          <cell r="I5224" t="str">
            <v>003</v>
          </cell>
          <cell r="J5224" t="str">
            <v>007</v>
          </cell>
          <cell r="K5224" t="str">
            <v>TUMIYANG</v>
          </cell>
          <cell r="L5224" t="str">
            <v>TUMIYANG, RT 003 RW 007</v>
          </cell>
          <cell r="M5224" t="str">
            <v>KEPALA KELUARGA</v>
          </cell>
          <cell r="N5224" t="str">
            <v>KAWIN</v>
          </cell>
          <cell r="O5224" t="str">
            <v>Tamat SD/Sederajat</v>
          </cell>
          <cell r="P5224" t="str">
            <v>Islam</v>
          </cell>
          <cell r="Q5224" t="str">
            <v>PETANI/PEKEBUN</v>
          </cell>
          <cell r="R5224" t="str">
            <v>-</v>
          </cell>
          <cell r="S5224" t="str">
            <v>TIDAK ADA</v>
          </cell>
        </row>
        <row r="5225">
          <cell r="A5225" t="str">
            <v>3302164107630066</v>
          </cell>
          <cell r="B5225" t="str">
            <v>3302161302059686</v>
          </cell>
          <cell r="C5225" t="str">
            <v>CAREM</v>
          </cell>
          <cell r="D5225" t="str">
            <v>PR</v>
          </cell>
          <cell r="E5225">
            <v>23193</v>
          </cell>
          <cell r="F5225">
            <v>56.846575342465755</v>
          </cell>
          <cell r="G5225" t="str">
            <v>BANYUMAS</v>
          </cell>
          <cell r="H5225" t="str">
            <v>TUMIYANG</v>
          </cell>
          <cell r="I5225" t="str">
            <v>003</v>
          </cell>
          <cell r="J5225" t="str">
            <v>007</v>
          </cell>
          <cell r="K5225" t="str">
            <v>TUMIYANG</v>
          </cell>
          <cell r="L5225" t="str">
            <v>TUMIYANG, RT 003 RW 007</v>
          </cell>
          <cell r="M5225" t="str">
            <v>ISTRI</v>
          </cell>
          <cell r="N5225" t="str">
            <v>KAWIN</v>
          </cell>
          <cell r="O5225" t="str">
            <v>Tamat SD/Sederajat</v>
          </cell>
          <cell r="P5225" t="str">
            <v>Islam</v>
          </cell>
          <cell r="Q5225" t="str">
            <v>MENGURUS RUMAH TANGGA</v>
          </cell>
          <cell r="R5225" t="str">
            <v>-</v>
          </cell>
          <cell r="S5225" t="str">
            <v>TIDAK ADA</v>
          </cell>
        </row>
        <row r="5226">
          <cell r="A5226" t="str">
            <v>3302160202900003</v>
          </cell>
          <cell r="B5226" t="str">
            <v>3302161302059686</v>
          </cell>
          <cell r="C5226" t="str">
            <v>DARNANTO</v>
          </cell>
          <cell r="D5226" t="str">
            <v>LK</v>
          </cell>
          <cell r="E5226">
            <v>32906</v>
          </cell>
          <cell r="F5226">
            <v>30.235616438356164</v>
          </cell>
          <cell r="G5226" t="str">
            <v>BANYUMAS</v>
          </cell>
          <cell r="H5226" t="str">
            <v>TUMIYANG</v>
          </cell>
          <cell r="I5226" t="str">
            <v>003</v>
          </cell>
          <cell r="J5226" t="str">
            <v>007</v>
          </cell>
          <cell r="K5226" t="str">
            <v>TUMIYANG</v>
          </cell>
          <cell r="L5226" t="str">
            <v>TUMIYANG, RT 003 RW 007</v>
          </cell>
          <cell r="M5226" t="str">
            <v>ANAK</v>
          </cell>
          <cell r="N5226" t="str">
            <v>BELUM KAWIN</v>
          </cell>
          <cell r="O5226" t="str">
            <v>SLTA/Sederajat</v>
          </cell>
          <cell r="P5226" t="str">
            <v>Islam</v>
          </cell>
          <cell r="Q5226" t="str">
            <v>PELAJAR/MAHASISWA</v>
          </cell>
          <cell r="R5226" t="str">
            <v>-</v>
          </cell>
          <cell r="S5226" t="str">
            <v>TIDAK ADA</v>
          </cell>
        </row>
        <row r="5227">
          <cell r="A5227" t="str">
            <v>3302165810050002</v>
          </cell>
          <cell r="B5227" t="str">
            <v>3302161302059686</v>
          </cell>
          <cell r="C5227" t="str">
            <v>SYAKILLA OKTIANA RAMADHANI</v>
          </cell>
          <cell r="D5227" t="str">
            <v>PR</v>
          </cell>
          <cell r="E5227">
            <v>38643</v>
          </cell>
          <cell r="F5227">
            <v>14.517808219178082</v>
          </cell>
          <cell r="G5227" t="str">
            <v>BANYUMAS</v>
          </cell>
          <cell r="H5227" t="str">
            <v>TUMIYANG</v>
          </cell>
          <cell r="I5227" t="str">
            <v>003</v>
          </cell>
          <cell r="J5227" t="str">
            <v>007</v>
          </cell>
          <cell r="K5227" t="str">
            <v>TUMIYANG</v>
          </cell>
          <cell r="L5227" t="str">
            <v>TUMIYANG, RT 003 RW 007</v>
          </cell>
          <cell r="M5227" t="str">
            <v>ANAK</v>
          </cell>
          <cell r="N5227" t="str">
            <v>BELUM KAWIN</v>
          </cell>
          <cell r="O5227" t="str">
            <v>Tidak/Belum Sekolah</v>
          </cell>
          <cell r="P5227" t="str">
            <v>Islam</v>
          </cell>
          <cell r="Q5227" t="str">
            <v>BELUM/TIDAK BEKERJA</v>
          </cell>
          <cell r="R5227" t="str">
            <v>-</v>
          </cell>
          <cell r="S5227" t="str">
            <v>TIDAK ADA</v>
          </cell>
        </row>
        <row r="5228">
          <cell r="A5228" t="str">
            <v>3302160107600009</v>
          </cell>
          <cell r="B5228" t="str">
            <v>3302161302059687</v>
          </cell>
          <cell r="C5228" t="str">
            <v>SUTAM</v>
          </cell>
          <cell r="D5228" t="str">
            <v>LK</v>
          </cell>
          <cell r="E5228">
            <v>22098</v>
          </cell>
          <cell r="F5228">
            <v>59.846575342465755</v>
          </cell>
          <cell r="G5228" t="str">
            <v>BANYUMAS</v>
          </cell>
          <cell r="H5228" t="str">
            <v>DESA TUMIYANG</v>
          </cell>
          <cell r="I5228" t="str">
            <v>003</v>
          </cell>
          <cell r="J5228" t="str">
            <v>007</v>
          </cell>
          <cell r="K5228" t="str">
            <v>TUMIYANG</v>
          </cell>
          <cell r="L5228" t="str">
            <v>DESA TUMIYANG, RT 003 RW 007</v>
          </cell>
          <cell r="M5228" t="str">
            <v>KEPALA KELUARGA</v>
          </cell>
          <cell r="N5228" t="str">
            <v>KAWIN</v>
          </cell>
          <cell r="O5228" t="str">
            <v>Belum Tamat SD/Sederajat</v>
          </cell>
          <cell r="P5228" t="str">
            <v>Islam</v>
          </cell>
          <cell r="Q5228" t="str">
            <v>PETANI/PEKEBUN</v>
          </cell>
          <cell r="R5228" t="str">
            <v>-</v>
          </cell>
          <cell r="S5228" t="str">
            <v>TIDAK ADA</v>
          </cell>
        </row>
        <row r="5229">
          <cell r="A5229" t="str">
            <v>3302164107650012</v>
          </cell>
          <cell r="B5229" t="str">
            <v>3302161302059687</v>
          </cell>
          <cell r="C5229" t="str">
            <v>CARSEM</v>
          </cell>
          <cell r="D5229" t="str">
            <v>PR</v>
          </cell>
          <cell r="E5229">
            <v>23924</v>
          </cell>
          <cell r="F5229">
            <v>54.843835616438355</v>
          </cell>
          <cell r="G5229" t="str">
            <v>BANYUMAS</v>
          </cell>
          <cell r="H5229" t="str">
            <v>DESA TUMIYANG</v>
          </cell>
          <cell r="I5229" t="str">
            <v>003</v>
          </cell>
          <cell r="J5229" t="str">
            <v>007</v>
          </cell>
          <cell r="K5229" t="str">
            <v>TUMIYANG</v>
          </cell>
          <cell r="L5229" t="str">
            <v>DESA TUMIYANG, RT 003 RW 007</v>
          </cell>
          <cell r="M5229" t="str">
            <v>ISTRI</v>
          </cell>
          <cell r="N5229" t="str">
            <v>KAWIN</v>
          </cell>
          <cell r="O5229" t="str">
            <v>Belum Tamat SD/Sederajat</v>
          </cell>
          <cell r="P5229" t="str">
            <v>Islam</v>
          </cell>
          <cell r="Q5229" t="str">
            <v>PETANI/PEKEBUN</v>
          </cell>
          <cell r="R5229" t="str">
            <v>-</v>
          </cell>
          <cell r="S5229" t="str">
            <v>TIDAK ADA</v>
          </cell>
        </row>
        <row r="5230">
          <cell r="A5230" t="str">
            <v>3302160104540002</v>
          </cell>
          <cell r="B5230" t="str">
            <v>3302161302059688</v>
          </cell>
          <cell r="C5230" t="str">
            <v>PRIYANTO</v>
          </cell>
          <cell r="D5230" t="str">
            <v>LK</v>
          </cell>
          <cell r="E5230">
            <v>19815</v>
          </cell>
          <cell r="F5230">
            <v>66.101369863013701</v>
          </cell>
          <cell r="G5230" t="str">
            <v>BANYUMAS</v>
          </cell>
          <cell r="H5230" t="str">
            <v>TUMIYANG</v>
          </cell>
          <cell r="I5230" t="str">
            <v>003</v>
          </cell>
          <cell r="J5230" t="str">
            <v>007</v>
          </cell>
          <cell r="K5230" t="str">
            <v>TUMIYANG</v>
          </cell>
          <cell r="L5230" t="str">
            <v>TUMIYANG, RT 003 RW 007</v>
          </cell>
          <cell r="M5230" t="str">
            <v>KEPALA KELUARGA</v>
          </cell>
          <cell r="N5230" t="str">
            <v>KAWIN</v>
          </cell>
          <cell r="O5230" t="str">
            <v>Tamat SD/Sederajat</v>
          </cell>
          <cell r="P5230" t="str">
            <v>Islam</v>
          </cell>
          <cell r="Q5230" t="str">
            <v>PETANI/PEKEBUN</v>
          </cell>
          <cell r="R5230" t="str">
            <v>-</v>
          </cell>
          <cell r="S5230" t="str">
            <v>TIDAK ADA</v>
          </cell>
        </row>
        <row r="5231">
          <cell r="A5231" t="str">
            <v>3302165205560001</v>
          </cell>
          <cell r="B5231" t="str">
            <v>3302161302059688</v>
          </cell>
          <cell r="C5231" t="str">
            <v>SUKIYEM</v>
          </cell>
          <cell r="D5231" t="str">
            <v>PR</v>
          </cell>
          <cell r="E5231">
            <v>20587</v>
          </cell>
          <cell r="F5231">
            <v>63.986301369863014</v>
          </cell>
          <cell r="G5231" t="str">
            <v>BANYUMAS</v>
          </cell>
          <cell r="H5231" t="str">
            <v>TUMIYANG</v>
          </cell>
          <cell r="I5231" t="str">
            <v>003</v>
          </cell>
          <cell r="J5231" t="str">
            <v>007</v>
          </cell>
          <cell r="K5231" t="str">
            <v>TUMIYANG</v>
          </cell>
          <cell r="L5231" t="str">
            <v>TUMIYANG, RT 003 RW 007</v>
          </cell>
          <cell r="M5231" t="str">
            <v>ISTRI</v>
          </cell>
          <cell r="N5231" t="str">
            <v>KAWIN</v>
          </cell>
          <cell r="O5231" t="str">
            <v>Tamat SD/Sederajat</v>
          </cell>
          <cell r="P5231" t="str">
            <v>Islam</v>
          </cell>
          <cell r="Q5231" t="str">
            <v>MENGURUS RUMAH TANGGA</v>
          </cell>
          <cell r="R5231" t="str">
            <v>-</v>
          </cell>
          <cell r="S5231" t="str">
            <v>TIDAK ADA</v>
          </cell>
        </row>
        <row r="5232">
          <cell r="A5232" t="str">
            <v>3302160203760006</v>
          </cell>
          <cell r="B5232" t="str">
            <v>3302161302059695</v>
          </cell>
          <cell r="C5232" t="str">
            <v>SUKIRMAN</v>
          </cell>
          <cell r="D5232" t="str">
            <v>LK</v>
          </cell>
          <cell r="E5232">
            <v>27821</v>
          </cell>
          <cell r="F5232">
            <v>44.167123287671231</v>
          </cell>
          <cell r="G5232" t="str">
            <v>BANYUMAS</v>
          </cell>
          <cell r="H5232" t="str">
            <v>DESA TUMIYANG</v>
          </cell>
          <cell r="I5232" t="str">
            <v>003</v>
          </cell>
          <cell r="J5232" t="str">
            <v>007</v>
          </cell>
          <cell r="K5232" t="str">
            <v>TUMIYANG</v>
          </cell>
          <cell r="L5232" t="str">
            <v>DESA TUMIYANG, RT 003 RW 007</v>
          </cell>
          <cell r="M5232" t="str">
            <v>KEPALA KELUARGA</v>
          </cell>
          <cell r="N5232" t="str">
            <v>KAWIN</v>
          </cell>
          <cell r="O5232" t="str">
            <v>Tamat SD/Sederajat</v>
          </cell>
          <cell r="P5232" t="str">
            <v>Islam</v>
          </cell>
          <cell r="Q5232" t="str">
            <v>PETANI/PEKEBUN</v>
          </cell>
          <cell r="R5232" t="str">
            <v>-</v>
          </cell>
          <cell r="S5232" t="str">
            <v>TIDAK ADA</v>
          </cell>
        </row>
        <row r="5233">
          <cell r="A5233" t="str">
            <v>3302164304780003</v>
          </cell>
          <cell r="B5233" t="str">
            <v>3302161302059695</v>
          </cell>
          <cell r="C5233" t="str">
            <v>RITEM</v>
          </cell>
          <cell r="D5233" t="str">
            <v>PR</v>
          </cell>
          <cell r="E5233">
            <v>28583</v>
          </cell>
          <cell r="F5233">
            <v>42.079452054794523</v>
          </cell>
          <cell r="G5233" t="str">
            <v>BANYUMAS</v>
          </cell>
          <cell r="H5233" t="str">
            <v>DESA TUMIYANG</v>
          </cell>
          <cell r="I5233" t="str">
            <v>003</v>
          </cell>
          <cell r="J5233" t="str">
            <v>007</v>
          </cell>
          <cell r="K5233" t="str">
            <v>TUMIYANG</v>
          </cell>
          <cell r="L5233" t="str">
            <v>DESA TUMIYANG, RT 003 RW 007</v>
          </cell>
          <cell r="M5233" t="str">
            <v>ISTRI</v>
          </cell>
          <cell r="N5233" t="str">
            <v>KAWIN</v>
          </cell>
          <cell r="O5233" t="str">
            <v>Tamat SD/Sederajat</v>
          </cell>
          <cell r="P5233" t="str">
            <v>Islam</v>
          </cell>
          <cell r="Q5233" t="str">
            <v>MENGURUS RUMAH TANGGA</v>
          </cell>
          <cell r="R5233" t="str">
            <v>O</v>
          </cell>
          <cell r="S5233" t="str">
            <v>TIDAK ADA</v>
          </cell>
        </row>
        <row r="5234">
          <cell r="A5234" t="str">
            <v>3302160407100001</v>
          </cell>
          <cell r="B5234" t="str">
            <v>3302161302059695</v>
          </cell>
          <cell r="C5234" t="str">
            <v>YULIAN DWI SAPUTRA</v>
          </cell>
          <cell r="D5234" t="str">
            <v>LK</v>
          </cell>
          <cell r="E5234">
            <v>40363</v>
          </cell>
          <cell r="F5234">
            <v>9.8054794520547937</v>
          </cell>
          <cell r="G5234" t="str">
            <v>BANYUMAS</v>
          </cell>
          <cell r="H5234" t="str">
            <v>DESA TUMIYANG</v>
          </cell>
          <cell r="I5234" t="str">
            <v>003</v>
          </cell>
          <cell r="J5234" t="str">
            <v>007</v>
          </cell>
          <cell r="K5234" t="str">
            <v>TUMIYANG</v>
          </cell>
          <cell r="L5234" t="str">
            <v>DESA TUMIYANG, RT 003 RW 007</v>
          </cell>
          <cell r="M5234" t="str">
            <v>ANAK</v>
          </cell>
          <cell r="N5234" t="str">
            <v>BELUM KAWIN</v>
          </cell>
          <cell r="O5234" t="str">
            <v>Tidak/Belum Sekolah</v>
          </cell>
          <cell r="P5234" t="str">
            <v>Islam</v>
          </cell>
          <cell r="Q5234" t="str">
            <v>BELUM/TIDAK BEKERJA</v>
          </cell>
          <cell r="R5234" t="str">
            <v>-</v>
          </cell>
          <cell r="S5234" t="str">
            <v>ADA</v>
          </cell>
        </row>
        <row r="5235">
          <cell r="A5235" t="str">
            <v>3302162512940003</v>
          </cell>
          <cell r="B5235" t="str">
            <v>3302161302059695</v>
          </cell>
          <cell r="C5235" t="str">
            <v>NANDAR SUBEKTI</v>
          </cell>
          <cell r="D5235" t="str">
            <v>LK</v>
          </cell>
          <cell r="E5235">
            <v>34693</v>
          </cell>
          <cell r="F5235">
            <v>25.339726027397262</v>
          </cell>
          <cell r="G5235" t="str">
            <v>BANYUMAS</v>
          </cell>
          <cell r="H5235" t="str">
            <v>DESA TUMIYANG</v>
          </cell>
          <cell r="I5235" t="str">
            <v>003</v>
          </cell>
          <cell r="J5235" t="str">
            <v>007</v>
          </cell>
          <cell r="K5235" t="str">
            <v>TUMIYANG</v>
          </cell>
          <cell r="L5235" t="str">
            <v>DESA TUMIYANG, RT 003 RW 007</v>
          </cell>
          <cell r="M5235" t="str">
            <v>ANAK</v>
          </cell>
          <cell r="N5235" t="str">
            <v>BELUM KAWIN</v>
          </cell>
          <cell r="O5235" t="str">
            <v>SLTP/Sederajat</v>
          </cell>
          <cell r="P5235" t="str">
            <v>Islam</v>
          </cell>
          <cell r="Q5235" t="str">
            <v>PELAJAR/MAHASISWA</v>
          </cell>
          <cell r="R5235" t="str">
            <v>-</v>
          </cell>
          <cell r="S5235" t="str">
            <v>ADA</v>
          </cell>
        </row>
        <row r="5236">
          <cell r="A5236" t="str">
            <v>3302162903650005</v>
          </cell>
          <cell r="B5236" t="str">
            <v>3302161302059704</v>
          </cell>
          <cell r="C5236" t="str">
            <v>KARSONO</v>
          </cell>
          <cell r="D5236" t="str">
            <v>LK</v>
          </cell>
          <cell r="E5236">
            <v>23830</v>
          </cell>
          <cell r="F5236">
            <v>55.101369863013701</v>
          </cell>
          <cell r="G5236" t="str">
            <v>BANYUMAS</v>
          </cell>
          <cell r="H5236" t="str">
            <v xml:space="preserve"> TUMIYANG</v>
          </cell>
          <cell r="I5236" t="str">
            <v>003</v>
          </cell>
          <cell r="J5236" t="str">
            <v>007</v>
          </cell>
          <cell r="K5236" t="str">
            <v>TUMIYANG</v>
          </cell>
          <cell r="L5236" t="str">
            <v xml:space="preserve"> TUMIYANG, RT 003 RW 007</v>
          </cell>
          <cell r="M5236" t="str">
            <v>KEPALA KELUARGA</v>
          </cell>
          <cell r="N5236" t="str">
            <v>KAWIN</v>
          </cell>
          <cell r="O5236" t="str">
            <v>Tamat SD/Sederajat</v>
          </cell>
          <cell r="P5236" t="str">
            <v>Islam</v>
          </cell>
          <cell r="Q5236" t="str">
            <v>PETANI/PEKEBUN</v>
          </cell>
          <cell r="R5236" t="str">
            <v>-</v>
          </cell>
          <cell r="S5236" t="str">
            <v>TIDAK ADA</v>
          </cell>
        </row>
        <row r="5237">
          <cell r="A5237" t="str">
            <v>3302166206680001</v>
          </cell>
          <cell r="B5237" t="str">
            <v>3302161302059704</v>
          </cell>
          <cell r="C5237" t="str">
            <v>CITEM  WARYATI</v>
          </cell>
          <cell r="D5237" t="str">
            <v>PR</v>
          </cell>
          <cell r="E5237">
            <v>25011</v>
          </cell>
          <cell r="F5237">
            <v>51.865753424657534</v>
          </cell>
          <cell r="G5237" t="str">
            <v>BANYUMAS</v>
          </cell>
          <cell r="H5237" t="str">
            <v xml:space="preserve"> TUMIYANG</v>
          </cell>
          <cell r="I5237" t="str">
            <v>003</v>
          </cell>
          <cell r="J5237" t="str">
            <v>007</v>
          </cell>
          <cell r="K5237" t="str">
            <v>TUMIYANG</v>
          </cell>
          <cell r="L5237" t="str">
            <v xml:space="preserve"> TUMIYANG, RT 003 RW 007</v>
          </cell>
          <cell r="M5237" t="str">
            <v>ISTRI</v>
          </cell>
          <cell r="N5237" t="str">
            <v>KAWIN</v>
          </cell>
          <cell r="O5237" t="str">
            <v>Tamat SD/Sederajat</v>
          </cell>
          <cell r="P5237" t="str">
            <v>Islam</v>
          </cell>
          <cell r="Q5237" t="str">
            <v>MENGURUS RUMAH TANGGA</v>
          </cell>
          <cell r="R5237" t="str">
            <v>-</v>
          </cell>
          <cell r="S5237" t="str">
            <v>TIDAK ADA</v>
          </cell>
        </row>
        <row r="5238">
          <cell r="A5238" t="str">
            <v>3302161701000003</v>
          </cell>
          <cell r="B5238" t="str">
            <v>3302161302059704</v>
          </cell>
          <cell r="C5238" t="str">
            <v>MUHAMAD IRWANTORO</v>
          </cell>
          <cell r="D5238" t="str">
            <v>LK</v>
          </cell>
          <cell r="E5238">
            <v>36542</v>
          </cell>
          <cell r="F5238">
            <v>20.273972602739725</v>
          </cell>
          <cell r="G5238" t="str">
            <v>BANYUMAS</v>
          </cell>
          <cell r="H5238" t="str">
            <v xml:space="preserve"> TUMIYANG</v>
          </cell>
          <cell r="I5238" t="str">
            <v>003</v>
          </cell>
          <cell r="J5238" t="str">
            <v>007</v>
          </cell>
          <cell r="K5238" t="str">
            <v>TUMIYANG</v>
          </cell>
          <cell r="L5238" t="str">
            <v xml:space="preserve"> TUMIYANG, RT 003 RW 007</v>
          </cell>
          <cell r="M5238" t="str">
            <v>ANAK</v>
          </cell>
          <cell r="N5238" t="str">
            <v>BELUM KAWIN</v>
          </cell>
          <cell r="O5238" t="str">
            <v>Tidak/Belum Sekolah</v>
          </cell>
          <cell r="P5238" t="str">
            <v>Islam</v>
          </cell>
          <cell r="Q5238" t="str">
            <v>BELUM/TIDAK BEKERJA</v>
          </cell>
          <cell r="R5238" t="str">
            <v>-</v>
          </cell>
          <cell r="S5238" t="str">
            <v>TIDAK ADA</v>
          </cell>
        </row>
        <row r="5239">
          <cell r="A5239" t="str">
            <v>3302162006950002</v>
          </cell>
          <cell r="B5239" t="str">
            <v>3302161302059704</v>
          </cell>
          <cell r="C5239" t="str">
            <v>MUHAMMAD GUNAWAN</v>
          </cell>
          <cell r="D5239" t="str">
            <v>LK</v>
          </cell>
          <cell r="E5239">
            <v>34870</v>
          </cell>
          <cell r="F5239">
            <v>24.854794520547944</v>
          </cell>
          <cell r="G5239" t="str">
            <v>BANYUMAS</v>
          </cell>
          <cell r="H5239" t="str">
            <v xml:space="preserve"> TUMIYANG</v>
          </cell>
          <cell r="I5239" t="str">
            <v>003</v>
          </cell>
          <cell r="J5239" t="str">
            <v>007</v>
          </cell>
          <cell r="K5239" t="str">
            <v>TUMIYANG</v>
          </cell>
          <cell r="L5239" t="str">
            <v xml:space="preserve"> TUMIYANG, RT 003 RW 007</v>
          </cell>
          <cell r="M5239" t="str">
            <v>ANAK</v>
          </cell>
          <cell r="N5239" t="str">
            <v>BELUM KAWIN</v>
          </cell>
          <cell r="O5239" t="str">
            <v>Tamat SD/Sederajat</v>
          </cell>
          <cell r="P5239" t="str">
            <v>Islam</v>
          </cell>
          <cell r="Q5239" t="str">
            <v>PELAJAR/MAHASISWA</v>
          </cell>
          <cell r="R5239" t="str">
            <v>-</v>
          </cell>
          <cell r="S5239" t="str">
            <v>TIDAK ADA</v>
          </cell>
        </row>
        <row r="5240">
          <cell r="A5240" t="str">
            <v>3302164409040001</v>
          </cell>
          <cell r="B5240" t="str">
            <v>3302161302059704</v>
          </cell>
          <cell r="C5240" t="str">
            <v>WAHYU SEPIEA</v>
          </cell>
          <cell r="D5240" t="str">
            <v>PR</v>
          </cell>
          <cell r="E5240">
            <v>38234</v>
          </cell>
          <cell r="F5240">
            <v>15.638356164383561</v>
          </cell>
          <cell r="G5240" t="str">
            <v>BANYUMAS</v>
          </cell>
          <cell r="H5240" t="str">
            <v xml:space="preserve"> TUMIYANG</v>
          </cell>
          <cell r="I5240" t="str">
            <v>003</v>
          </cell>
          <cell r="J5240" t="str">
            <v>007</v>
          </cell>
          <cell r="K5240" t="str">
            <v>TUMIYANG</v>
          </cell>
          <cell r="L5240" t="str">
            <v xml:space="preserve"> TUMIYANG, RT 003 RW 007</v>
          </cell>
          <cell r="M5240" t="str">
            <v>ANAK</v>
          </cell>
          <cell r="N5240" t="str">
            <v>BELUM KAWIN</v>
          </cell>
          <cell r="O5240" t="str">
            <v>Tidak/Belum Sekolah</v>
          </cell>
          <cell r="P5240" t="str">
            <v>Islam</v>
          </cell>
          <cell r="Q5240" t="str">
            <v>BELUM/TIDAK BEKERJA</v>
          </cell>
          <cell r="R5240" t="str">
            <v>-</v>
          </cell>
          <cell r="S5240" t="str">
            <v>ADA</v>
          </cell>
        </row>
        <row r="5241">
          <cell r="A5241" t="str">
            <v>3302166209900002</v>
          </cell>
          <cell r="B5241" t="str">
            <v>3302161302059704</v>
          </cell>
          <cell r="C5241" t="str">
            <v>NINING  WAHYU SETIANINGSIH</v>
          </cell>
          <cell r="D5241" t="str">
            <v>PR</v>
          </cell>
          <cell r="E5241">
            <v>33138</v>
          </cell>
          <cell r="F5241">
            <v>29.6</v>
          </cell>
          <cell r="G5241" t="str">
            <v>BANYUMAS</v>
          </cell>
          <cell r="H5241" t="str">
            <v xml:space="preserve"> TUMIYANG</v>
          </cell>
          <cell r="I5241" t="str">
            <v>003</v>
          </cell>
          <cell r="J5241" t="str">
            <v>007</v>
          </cell>
          <cell r="K5241" t="str">
            <v>TUMIYANG</v>
          </cell>
          <cell r="L5241" t="str">
            <v xml:space="preserve"> TUMIYANG, RT 003 RW 007</v>
          </cell>
          <cell r="M5241" t="str">
            <v>ANAK</v>
          </cell>
          <cell r="N5241" t="str">
            <v>BELUM KAWIN</v>
          </cell>
          <cell r="O5241" t="str">
            <v>Tamat SD/Sederajat</v>
          </cell>
          <cell r="P5241" t="str">
            <v>Islam</v>
          </cell>
          <cell r="Q5241" t="str">
            <v>PELAJAR/MAHASISWA</v>
          </cell>
          <cell r="R5241" t="str">
            <v>-</v>
          </cell>
          <cell r="S5241" t="str">
            <v>TIDAK ADA</v>
          </cell>
        </row>
        <row r="5242">
          <cell r="A5242" t="str">
            <v>3302164306750005</v>
          </cell>
          <cell r="B5242" t="str">
            <v>3302161302059705</v>
          </cell>
          <cell r="C5242" t="str">
            <v>SUMARNI</v>
          </cell>
          <cell r="D5242" t="str">
            <v>PR</v>
          </cell>
          <cell r="E5242">
            <v>27548</v>
          </cell>
          <cell r="F5242">
            <v>44.915068493150685</v>
          </cell>
          <cell r="G5242" t="str">
            <v>BANYUMAS</v>
          </cell>
          <cell r="H5242" t="str">
            <v>DESA TUMIYANG</v>
          </cell>
          <cell r="I5242" t="str">
            <v>003</v>
          </cell>
          <cell r="J5242" t="str">
            <v>007</v>
          </cell>
          <cell r="K5242" t="str">
            <v>TUMIYANG</v>
          </cell>
          <cell r="L5242" t="str">
            <v>DESA TUMIYANG, RT 003 RW 007</v>
          </cell>
          <cell r="M5242" t="str">
            <v>KEPALA KELUARGA</v>
          </cell>
          <cell r="N5242" t="str">
            <v>CERAI MATI</v>
          </cell>
          <cell r="O5242" t="str">
            <v>Tamat SD/Sederajat</v>
          </cell>
          <cell r="P5242" t="str">
            <v>Islam</v>
          </cell>
          <cell r="Q5242" t="str">
            <v>BURUH HARIAN LEPAS</v>
          </cell>
          <cell r="R5242" t="str">
            <v>-</v>
          </cell>
          <cell r="S5242" t="str">
            <v>TIDAK ADA</v>
          </cell>
        </row>
        <row r="5243">
          <cell r="A5243" t="str">
            <v>3302160102010003</v>
          </cell>
          <cell r="B5243" t="str">
            <v>3302161302059705</v>
          </cell>
          <cell r="C5243" t="str">
            <v>RESTU FAUZI</v>
          </cell>
          <cell r="D5243" t="str">
            <v>LK</v>
          </cell>
          <cell r="E5243">
            <v>36923</v>
          </cell>
          <cell r="F5243">
            <v>19.230136986301371</v>
          </cell>
          <cell r="G5243" t="str">
            <v>BANYUMAS</v>
          </cell>
          <cell r="H5243" t="str">
            <v>DESA TUMIYANG</v>
          </cell>
          <cell r="I5243" t="str">
            <v>003</v>
          </cell>
          <cell r="J5243" t="str">
            <v>007</v>
          </cell>
          <cell r="K5243" t="str">
            <v>TUMIYANG</v>
          </cell>
          <cell r="L5243" t="str">
            <v>DESA TUMIYANG, RT 003 RW 007</v>
          </cell>
          <cell r="M5243" t="str">
            <v>ANAK</v>
          </cell>
          <cell r="N5243" t="str">
            <v>BELUM KAWIN</v>
          </cell>
          <cell r="O5243" t="str">
            <v>Tidak/Belum Sekolah</v>
          </cell>
          <cell r="P5243" t="str">
            <v>Islam</v>
          </cell>
          <cell r="Q5243" t="str">
            <v>BELUM/TIDAK BEKERJA</v>
          </cell>
          <cell r="R5243" t="str">
            <v>-</v>
          </cell>
          <cell r="S5243" t="str">
            <v>ADA</v>
          </cell>
        </row>
        <row r="5244">
          <cell r="A5244" t="str">
            <v>3302162006050005</v>
          </cell>
          <cell r="B5244" t="str">
            <v>3302161302059705</v>
          </cell>
          <cell r="C5244" t="str">
            <v>SAFIK ABDUL ZAKI</v>
          </cell>
          <cell r="D5244" t="str">
            <v>LK</v>
          </cell>
          <cell r="E5244">
            <v>38523</v>
          </cell>
          <cell r="F5244">
            <v>14.846575342465753</v>
          </cell>
          <cell r="G5244" t="str">
            <v>BANYUMAS</v>
          </cell>
          <cell r="H5244" t="str">
            <v>DESA TUMIYANG</v>
          </cell>
          <cell r="I5244" t="str">
            <v>003</v>
          </cell>
          <cell r="J5244" t="str">
            <v>007</v>
          </cell>
          <cell r="K5244" t="str">
            <v>TUMIYANG</v>
          </cell>
          <cell r="L5244" t="str">
            <v>DESA TUMIYANG, RT 003 RW 007</v>
          </cell>
          <cell r="M5244" t="str">
            <v>ANAK</v>
          </cell>
          <cell r="N5244" t="str">
            <v>BELUM KAWIN</v>
          </cell>
          <cell r="O5244" t="str">
            <v>Tidak/Belum Sekolah</v>
          </cell>
          <cell r="P5244" t="str">
            <v>Islam</v>
          </cell>
          <cell r="Q5244" t="str">
            <v>BELUM/TIDAK BEKERJA</v>
          </cell>
          <cell r="R5244" t="str">
            <v>-</v>
          </cell>
          <cell r="S5244" t="str">
            <v>TIDAK ADA</v>
          </cell>
        </row>
        <row r="5245">
          <cell r="A5245" t="str">
            <v>3302164210980001</v>
          </cell>
          <cell r="B5245" t="str">
            <v>3302161302059705</v>
          </cell>
          <cell r="C5245" t="str">
            <v>ICHA AKTAFIA</v>
          </cell>
          <cell r="D5245" t="str">
            <v>PR</v>
          </cell>
          <cell r="E5245">
            <v>36070</v>
          </cell>
          <cell r="F5245">
            <v>21.567123287671233</v>
          </cell>
          <cell r="G5245" t="str">
            <v>BANYUMAS</v>
          </cell>
          <cell r="H5245" t="str">
            <v>DESA TUMIYANG</v>
          </cell>
          <cell r="I5245" t="str">
            <v>003</v>
          </cell>
          <cell r="J5245" t="str">
            <v>007</v>
          </cell>
          <cell r="K5245" t="str">
            <v>TUMIYANG</v>
          </cell>
          <cell r="L5245" t="str">
            <v>DESA TUMIYANG, RT 003 RW 007</v>
          </cell>
          <cell r="M5245" t="str">
            <v>ANAK</v>
          </cell>
          <cell r="N5245" t="str">
            <v>BELUM KAWIN</v>
          </cell>
          <cell r="O5245" t="str">
            <v>Belum Tamat SD/Sederajat</v>
          </cell>
          <cell r="P5245" t="str">
            <v>Islam</v>
          </cell>
          <cell r="Q5245" t="str">
            <v>PELAJAR/MAHASISWA</v>
          </cell>
          <cell r="R5245" t="str">
            <v>-</v>
          </cell>
          <cell r="S5245" t="str">
            <v>ADA</v>
          </cell>
        </row>
        <row r="5246">
          <cell r="A5246" t="str">
            <v>3302160107540008</v>
          </cell>
          <cell r="B5246" t="str">
            <v>3302161302059706</v>
          </cell>
          <cell r="C5246" t="str">
            <v>SLAMET RIYADI</v>
          </cell>
          <cell r="D5246" t="str">
            <v>LK</v>
          </cell>
          <cell r="E5246">
            <v>19906</v>
          </cell>
          <cell r="F5246">
            <v>65.852054794520555</v>
          </cell>
          <cell r="G5246" t="str">
            <v>BANYUMAS</v>
          </cell>
          <cell r="H5246" t="str">
            <v>TUMIYANG</v>
          </cell>
          <cell r="I5246" t="str">
            <v>003</v>
          </cell>
          <cell r="J5246" t="str">
            <v>007</v>
          </cell>
          <cell r="K5246" t="str">
            <v>TUMIYANG</v>
          </cell>
          <cell r="L5246" t="str">
            <v>TUMIYANG, RT 003 RW 007</v>
          </cell>
          <cell r="M5246" t="str">
            <v>KEPALA KELUARGA</v>
          </cell>
          <cell r="N5246" t="str">
            <v>KAWIN</v>
          </cell>
          <cell r="O5246" t="str">
            <v>Tamat SD/Sederajat</v>
          </cell>
          <cell r="P5246" t="str">
            <v>Islam</v>
          </cell>
          <cell r="Q5246" t="str">
            <v>PETANI/PEKEBUN</v>
          </cell>
          <cell r="R5246" t="str">
            <v>-</v>
          </cell>
          <cell r="S5246" t="str">
            <v>TIDAK ADA</v>
          </cell>
        </row>
        <row r="5247">
          <cell r="A5247" t="str">
            <v>3302164107560009</v>
          </cell>
          <cell r="B5247" t="str">
            <v>3302161302059706</v>
          </cell>
          <cell r="C5247" t="str">
            <v>ROSINAH</v>
          </cell>
          <cell r="D5247" t="str">
            <v>PR</v>
          </cell>
          <cell r="E5247">
            <v>20637</v>
          </cell>
          <cell r="F5247">
            <v>63.849315068493148</v>
          </cell>
          <cell r="G5247" t="str">
            <v>BANYUMAS</v>
          </cell>
          <cell r="H5247" t="str">
            <v>TUMIYANG</v>
          </cell>
          <cell r="I5247" t="str">
            <v>003</v>
          </cell>
          <cell r="J5247" t="str">
            <v>007</v>
          </cell>
          <cell r="K5247" t="str">
            <v>TUMIYANG</v>
          </cell>
          <cell r="L5247" t="str">
            <v>TUMIYANG, RT 003 RW 007</v>
          </cell>
          <cell r="M5247" t="str">
            <v>ISTRI</v>
          </cell>
          <cell r="N5247" t="str">
            <v>KAWIN</v>
          </cell>
          <cell r="O5247" t="str">
            <v>Tamat SD/Sederajat</v>
          </cell>
          <cell r="P5247" t="str">
            <v>Islam</v>
          </cell>
          <cell r="Q5247" t="str">
            <v>PETANI/PEKEBUN</v>
          </cell>
          <cell r="R5247" t="str">
            <v>-</v>
          </cell>
          <cell r="S5247" t="str">
            <v>TIDAK ADA</v>
          </cell>
        </row>
        <row r="5248">
          <cell r="A5248" t="str">
            <v>3302162206990003</v>
          </cell>
          <cell r="B5248" t="str">
            <v>3302161302059706</v>
          </cell>
          <cell r="C5248" t="str">
            <v>WAHYU SAFANDI</v>
          </cell>
          <cell r="D5248" t="str">
            <v>LK</v>
          </cell>
          <cell r="E5248">
            <v>36333</v>
          </cell>
          <cell r="F5248">
            <v>20.846575342465755</v>
          </cell>
          <cell r="G5248" t="str">
            <v>BANYUMAS</v>
          </cell>
          <cell r="H5248" t="str">
            <v>TUMIYANG</v>
          </cell>
          <cell r="I5248" t="str">
            <v>003</v>
          </cell>
          <cell r="J5248" t="str">
            <v>007</v>
          </cell>
          <cell r="K5248" t="str">
            <v>TUMIYANG</v>
          </cell>
          <cell r="L5248" t="str">
            <v>TUMIYANG, RT 003 RW 007</v>
          </cell>
          <cell r="M5248" t="str">
            <v>CUCU</v>
          </cell>
          <cell r="N5248" t="str">
            <v>BELUM KAWIN</v>
          </cell>
          <cell r="O5248" t="str">
            <v>Tidak/Belum Sekolah</v>
          </cell>
          <cell r="P5248" t="str">
            <v>Islam</v>
          </cell>
          <cell r="Q5248" t="str">
            <v>BELUM/TIDAK BEKERJA</v>
          </cell>
          <cell r="R5248" t="str">
            <v>-</v>
          </cell>
          <cell r="S5248" t="str">
            <v>TIDAK ADA</v>
          </cell>
        </row>
        <row r="5249">
          <cell r="A5249" t="str">
            <v>3302164107350011</v>
          </cell>
          <cell r="B5249" t="str">
            <v>3302161302059707</v>
          </cell>
          <cell r="C5249" t="str">
            <v>CARKEM</v>
          </cell>
          <cell r="D5249" t="str">
            <v>PR</v>
          </cell>
          <cell r="E5249">
            <v>12966</v>
          </cell>
          <cell r="F5249">
            <v>84.865753424657541</v>
          </cell>
          <cell r="G5249" t="str">
            <v>BANYUMAS</v>
          </cell>
          <cell r="H5249" t="str">
            <v>DESA TUMIYANG</v>
          </cell>
          <cell r="I5249" t="str">
            <v>003</v>
          </cell>
          <cell r="J5249" t="str">
            <v>007</v>
          </cell>
          <cell r="K5249" t="str">
            <v>TUMIYANG</v>
          </cell>
          <cell r="L5249" t="str">
            <v>DESA TUMIYANG, RT 003 RW 007</v>
          </cell>
          <cell r="M5249" t="str">
            <v>KEPALA KELUARGA</v>
          </cell>
          <cell r="N5249" t="str">
            <v>BELUM KAWIN</v>
          </cell>
          <cell r="O5249" t="str">
            <v>Belum Tamat SD/Sederajat</v>
          </cell>
          <cell r="P5249" t="str">
            <v>Islam</v>
          </cell>
          <cell r="Q5249" t="str">
            <v>MENGURUS RUMAH TANGGA</v>
          </cell>
          <cell r="R5249" t="str">
            <v>-</v>
          </cell>
          <cell r="S5249" t="str">
            <v>TIDAK ADA</v>
          </cell>
        </row>
        <row r="5250">
          <cell r="A5250" t="str">
            <v>3302160107430012</v>
          </cell>
          <cell r="B5250" t="str">
            <v>3302161302059708</v>
          </cell>
          <cell r="C5250" t="str">
            <v>SUJANA</v>
          </cell>
          <cell r="D5250" t="str">
            <v>LK</v>
          </cell>
          <cell r="E5250">
            <v>15888</v>
          </cell>
          <cell r="F5250">
            <v>76.860273972602741</v>
          </cell>
          <cell r="G5250" t="str">
            <v>BANYUMAS</v>
          </cell>
          <cell r="H5250" t="str">
            <v>TUMIYANG</v>
          </cell>
          <cell r="I5250" t="str">
            <v>003</v>
          </cell>
          <cell r="J5250" t="str">
            <v>007</v>
          </cell>
          <cell r="K5250" t="str">
            <v>TUMIYANG</v>
          </cell>
          <cell r="L5250" t="str">
            <v>TUMIYANG, RT 003 RW 007</v>
          </cell>
          <cell r="M5250" t="str">
            <v>KEPALA KELUARGA</v>
          </cell>
          <cell r="N5250" t="str">
            <v>KAWIN</v>
          </cell>
          <cell r="O5250" t="str">
            <v>Tamat SD/Sederajat</v>
          </cell>
          <cell r="P5250" t="str">
            <v>Islam</v>
          </cell>
          <cell r="Q5250" t="str">
            <v>PETANI/PEKEBUN</v>
          </cell>
          <cell r="R5250" t="str">
            <v>-</v>
          </cell>
          <cell r="S5250" t="str">
            <v>TIDAK ADA</v>
          </cell>
        </row>
        <row r="5251">
          <cell r="A5251" t="str">
            <v>3302164107390007</v>
          </cell>
          <cell r="B5251" t="str">
            <v>3302161302059708</v>
          </cell>
          <cell r="C5251" t="str">
            <v>TARKEM</v>
          </cell>
          <cell r="D5251" t="str">
            <v>PR</v>
          </cell>
          <cell r="E5251">
            <v>14427</v>
          </cell>
          <cell r="F5251">
            <v>80.863013698630141</v>
          </cell>
          <cell r="G5251" t="str">
            <v>BANYUMAS</v>
          </cell>
          <cell r="H5251" t="str">
            <v>TUMIYANG</v>
          </cell>
          <cell r="I5251" t="str">
            <v>003</v>
          </cell>
          <cell r="J5251" t="str">
            <v>007</v>
          </cell>
          <cell r="K5251" t="str">
            <v>TUMIYANG</v>
          </cell>
          <cell r="L5251" t="str">
            <v>TUMIYANG, RT 003 RW 007</v>
          </cell>
          <cell r="M5251" t="str">
            <v>ISTRI</v>
          </cell>
          <cell r="N5251" t="str">
            <v>KAWIN</v>
          </cell>
          <cell r="O5251" t="str">
            <v>Tamat SD/Sederajat</v>
          </cell>
          <cell r="P5251" t="str">
            <v>Islam</v>
          </cell>
          <cell r="Q5251" t="str">
            <v>MENGURUS RUMAH TANGGA</v>
          </cell>
          <cell r="R5251" t="str">
            <v>-</v>
          </cell>
          <cell r="S5251" t="str">
            <v>TIDAK ADA</v>
          </cell>
        </row>
        <row r="5252">
          <cell r="A5252" t="str">
            <v>3302161801810004</v>
          </cell>
          <cell r="B5252" t="str">
            <v>3302161305070044</v>
          </cell>
          <cell r="C5252" t="str">
            <v>YATNO</v>
          </cell>
          <cell r="D5252" t="str">
            <v>LK</v>
          </cell>
          <cell r="E5252">
            <v>29604</v>
          </cell>
          <cell r="F5252">
            <v>39.282191780821918</v>
          </cell>
          <cell r="G5252" t="str">
            <v>BANYUMAS</v>
          </cell>
          <cell r="H5252" t="str">
            <v>TUMIYANG</v>
          </cell>
          <cell r="I5252" t="str">
            <v>003</v>
          </cell>
          <cell r="J5252" t="str">
            <v>007</v>
          </cell>
          <cell r="K5252" t="str">
            <v>TUMIYANG</v>
          </cell>
          <cell r="L5252" t="str">
            <v>TUMIYANG, RT 003 RW 007</v>
          </cell>
          <cell r="M5252" t="str">
            <v>KEPALA KELUARGA</v>
          </cell>
          <cell r="N5252" t="str">
            <v>KAWIN</v>
          </cell>
          <cell r="O5252" t="str">
            <v>Tamat SD/Sederajat</v>
          </cell>
          <cell r="P5252" t="str">
            <v>Islam</v>
          </cell>
          <cell r="Q5252" t="str">
            <v>KARYAWAN SWASTA</v>
          </cell>
          <cell r="R5252" t="str">
            <v>-</v>
          </cell>
          <cell r="S5252" t="str">
            <v>TIDAK ADA</v>
          </cell>
        </row>
        <row r="5253">
          <cell r="A5253" t="str">
            <v>3302165910820002</v>
          </cell>
          <cell r="B5253" t="str">
            <v>3302161305070044</v>
          </cell>
          <cell r="C5253" t="str">
            <v>SURANI</v>
          </cell>
          <cell r="D5253" t="str">
            <v>PR</v>
          </cell>
          <cell r="E5253">
            <v>30243</v>
          </cell>
          <cell r="F5253">
            <v>37.531506849315072</v>
          </cell>
          <cell r="G5253" t="str">
            <v>BANYUMAS</v>
          </cell>
          <cell r="H5253" t="str">
            <v>TUMIYANG</v>
          </cell>
          <cell r="I5253" t="str">
            <v>003</v>
          </cell>
          <cell r="J5253" t="str">
            <v>007</v>
          </cell>
          <cell r="K5253" t="str">
            <v>TUMIYANG</v>
          </cell>
          <cell r="L5253" t="str">
            <v>TUMIYANG, RT 003 RW 007</v>
          </cell>
          <cell r="M5253" t="str">
            <v>ISTRI</v>
          </cell>
          <cell r="N5253" t="str">
            <v>KAWIN</v>
          </cell>
          <cell r="O5253" t="str">
            <v>Tamat SD/Sederajat</v>
          </cell>
          <cell r="P5253" t="str">
            <v>Islam</v>
          </cell>
          <cell r="Q5253" t="str">
            <v>MENGURUS RUMAH TANGGA</v>
          </cell>
          <cell r="R5253" t="str">
            <v>-</v>
          </cell>
          <cell r="S5253" t="str">
            <v>TIDAK ADA</v>
          </cell>
        </row>
        <row r="5254">
          <cell r="A5254" t="str">
            <v>3302164907050002</v>
          </cell>
          <cell r="B5254" t="str">
            <v>3302161305070044</v>
          </cell>
          <cell r="C5254" t="str">
            <v>ANGGITA DWI SAPUTRI</v>
          </cell>
          <cell r="D5254" t="str">
            <v>PR</v>
          </cell>
          <cell r="E5254">
            <v>38542</v>
          </cell>
          <cell r="F5254">
            <v>14.794520547945206</v>
          </cell>
          <cell r="G5254" t="str">
            <v>BANYUMAS</v>
          </cell>
          <cell r="H5254" t="str">
            <v>TUMIYANG</v>
          </cell>
          <cell r="I5254" t="str">
            <v>003</v>
          </cell>
          <cell r="J5254" t="str">
            <v>007</v>
          </cell>
          <cell r="K5254" t="str">
            <v>TUMIYANG</v>
          </cell>
          <cell r="L5254" t="str">
            <v>TUMIYANG, RT 003 RW 007</v>
          </cell>
          <cell r="M5254" t="str">
            <v>ANAK</v>
          </cell>
          <cell r="N5254" t="str">
            <v>BELUM KAWIN</v>
          </cell>
          <cell r="O5254" t="str">
            <v>Tidak/Belum Sekolah</v>
          </cell>
          <cell r="P5254" t="str">
            <v>Islam</v>
          </cell>
          <cell r="Q5254" t="str">
            <v>BELUM/TIDAK BEKERJA</v>
          </cell>
          <cell r="R5254" t="str">
            <v>-</v>
          </cell>
          <cell r="S5254" t="str">
            <v>TIDAK ADA</v>
          </cell>
        </row>
        <row r="5255">
          <cell r="A5255" t="str">
            <v>3302163112670112</v>
          </cell>
          <cell r="B5255" t="str">
            <v>3302161305070050</v>
          </cell>
          <cell r="C5255" t="str">
            <v>RASIWAN</v>
          </cell>
          <cell r="D5255" t="str">
            <v>LK</v>
          </cell>
          <cell r="E5255">
            <v>24837</v>
          </cell>
          <cell r="F5255">
            <v>52.342465753424655</v>
          </cell>
          <cell r="G5255" t="str">
            <v>BANYUMAS</v>
          </cell>
          <cell r="H5255" t="str">
            <v>TUMIYANG</v>
          </cell>
          <cell r="I5255" t="str">
            <v>003</v>
          </cell>
          <cell r="J5255" t="str">
            <v>007</v>
          </cell>
          <cell r="K5255" t="str">
            <v>TUMIYANG</v>
          </cell>
          <cell r="L5255" t="str">
            <v>TUMIYANG, RT 003 RW 007</v>
          </cell>
          <cell r="M5255" t="str">
            <v>KEPALA KELUARGA</v>
          </cell>
          <cell r="N5255" t="str">
            <v>KAWIN</v>
          </cell>
          <cell r="O5255" t="str">
            <v>Tamat SD/Sederajat</v>
          </cell>
          <cell r="P5255" t="str">
            <v>Islam</v>
          </cell>
          <cell r="Q5255" t="str">
            <v>KARYAWAN SWASTA</v>
          </cell>
          <cell r="R5255" t="str">
            <v>-</v>
          </cell>
          <cell r="S5255" t="str">
            <v>TIDAK ADA</v>
          </cell>
        </row>
        <row r="5256">
          <cell r="A5256" t="str">
            <v>3302165007650004</v>
          </cell>
          <cell r="B5256" t="str">
            <v>3302161305070050</v>
          </cell>
          <cell r="C5256" t="str">
            <v>ENI SETIYO WISNU WARDANI</v>
          </cell>
          <cell r="D5256" t="str">
            <v>PR</v>
          </cell>
          <cell r="E5256">
            <v>23933</v>
          </cell>
          <cell r="F5256">
            <v>54.819178082191783</v>
          </cell>
          <cell r="G5256" t="str">
            <v>BATANG</v>
          </cell>
          <cell r="H5256" t="str">
            <v>TUMIYANG</v>
          </cell>
          <cell r="I5256" t="str">
            <v>003</v>
          </cell>
          <cell r="J5256" t="str">
            <v>007</v>
          </cell>
          <cell r="K5256" t="str">
            <v>TUMIYANG</v>
          </cell>
          <cell r="L5256" t="str">
            <v>TUMIYANG, RT 003 RW 007</v>
          </cell>
          <cell r="M5256" t="str">
            <v>ISTRI</v>
          </cell>
          <cell r="N5256" t="str">
            <v>KAWIN</v>
          </cell>
          <cell r="O5256" t="str">
            <v>SLTP/Sederajat</v>
          </cell>
          <cell r="P5256" t="str">
            <v>Islam</v>
          </cell>
          <cell r="Q5256" t="str">
            <v>KARYAWAN SWASTA</v>
          </cell>
          <cell r="R5256" t="str">
            <v>-</v>
          </cell>
          <cell r="S5256" t="str">
            <v>TIDAK ADA</v>
          </cell>
        </row>
        <row r="5257">
          <cell r="A5257" t="str">
            <v>3302161705090002</v>
          </cell>
          <cell r="B5257" t="str">
            <v>3302161305070050</v>
          </cell>
          <cell r="C5257" t="str">
            <v>DIMAS FAHMI FARADIKA</v>
          </cell>
          <cell r="D5257" t="str">
            <v>LK</v>
          </cell>
          <cell r="E5257">
            <v>39950</v>
          </cell>
          <cell r="F5257">
            <v>10.936986301369863</v>
          </cell>
          <cell r="G5257" t="str">
            <v>BATANG</v>
          </cell>
          <cell r="H5257" t="str">
            <v>TUMIYANG</v>
          </cell>
          <cell r="I5257" t="str">
            <v>003</v>
          </cell>
          <cell r="J5257" t="str">
            <v>007</v>
          </cell>
          <cell r="K5257" t="str">
            <v>TUMIYANG</v>
          </cell>
          <cell r="L5257" t="str">
            <v>TUMIYANG, RT 003 RW 007</v>
          </cell>
          <cell r="M5257" t="str">
            <v>ANAK</v>
          </cell>
          <cell r="N5257" t="str">
            <v>BELUM KAWIN</v>
          </cell>
          <cell r="O5257" t="str">
            <v>Tidak/Belum Sekolah</v>
          </cell>
          <cell r="P5257" t="str">
            <v>Islam</v>
          </cell>
          <cell r="Q5257" t="str">
            <v>BELUM/TIDAK BEKERJA</v>
          </cell>
          <cell r="R5257" t="str">
            <v>-</v>
          </cell>
          <cell r="S5257" t="str">
            <v>ADA</v>
          </cell>
        </row>
        <row r="5258">
          <cell r="A5258" t="str">
            <v>3302165702970001</v>
          </cell>
          <cell r="B5258" t="str">
            <v>3302161305070050</v>
          </cell>
          <cell r="C5258" t="str">
            <v>DWI KURNIAWATI LESTARI</v>
          </cell>
          <cell r="D5258" t="str">
            <v>PR</v>
          </cell>
          <cell r="E5258">
            <v>35478</v>
          </cell>
          <cell r="F5258">
            <v>23.18904109589041</v>
          </cell>
          <cell r="G5258" t="str">
            <v>BATANG</v>
          </cell>
          <cell r="H5258" t="str">
            <v>TUMIYANG</v>
          </cell>
          <cell r="I5258" t="str">
            <v>003</v>
          </cell>
          <cell r="J5258" t="str">
            <v>007</v>
          </cell>
          <cell r="K5258" t="str">
            <v>TUMIYANG</v>
          </cell>
          <cell r="L5258" t="str">
            <v>TUMIYANG, RT 003 RW 007</v>
          </cell>
          <cell r="M5258" t="str">
            <v>ANAK</v>
          </cell>
          <cell r="N5258" t="str">
            <v>BELUM KAWIN</v>
          </cell>
          <cell r="O5258" t="str">
            <v>Belum Tamat SD/Sederajat</v>
          </cell>
          <cell r="P5258" t="str">
            <v>Islam</v>
          </cell>
          <cell r="Q5258" t="str">
            <v>PELAJAR/MAHASISWA</v>
          </cell>
          <cell r="R5258" t="str">
            <v>-</v>
          </cell>
          <cell r="S5258" t="str">
            <v>TIDAK ADA</v>
          </cell>
        </row>
        <row r="5259">
          <cell r="A5259" t="str">
            <v>3302164107350008</v>
          </cell>
          <cell r="B5259" t="str">
            <v>3302161305070050</v>
          </cell>
          <cell r="C5259" t="str">
            <v>NARSEM</v>
          </cell>
          <cell r="D5259" t="str">
            <v>PR</v>
          </cell>
          <cell r="E5259">
            <v>12966</v>
          </cell>
          <cell r="F5259">
            <v>84.865753424657541</v>
          </cell>
          <cell r="G5259" t="str">
            <v>BANYUMAS</v>
          </cell>
          <cell r="H5259" t="str">
            <v>TUMIYANG</v>
          </cell>
          <cell r="I5259" t="str">
            <v>003</v>
          </cell>
          <cell r="J5259" t="str">
            <v>007</v>
          </cell>
          <cell r="K5259" t="str">
            <v>TUMIYANG</v>
          </cell>
          <cell r="L5259" t="str">
            <v>TUMIYANG, RT 003 RW 007</v>
          </cell>
          <cell r="M5259" t="str">
            <v>ORANG TUA</v>
          </cell>
          <cell r="N5259" t="str">
            <v>CERAI MATI</v>
          </cell>
          <cell r="O5259" t="str">
            <v>Belum Tamat SD/Sederajat</v>
          </cell>
          <cell r="P5259" t="str">
            <v>Islam</v>
          </cell>
          <cell r="Q5259" t="str">
            <v>BELUM/TIDAK BEKERJA</v>
          </cell>
          <cell r="R5259" t="str">
            <v>-</v>
          </cell>
          <cell r="S5259" t="str">
            <v>TIDAK ADA</v>
          </cell>
        </row>
        <row r="5260">
          <cell r="A5260" t="str">
            <v>3302163112640125</v>
          </cell>
          <cell r="B5260" t="str">
            <v>3302161305070052</v>
          </cell>
          <cell r="C5260" t="str">
            <v>KARSO</v>
          </cell>
          <cell r="D5260" t="str">
            <v>LK</v>
          </cell>
          <cell r="E5260">
            <v>23742</v>
          </cell>
          <cell r="F5260">
            <v>55.342465753424655</v>
          </cell>
          <cell r="G5260" t="str">
            <v>BANYUMAS</v>
          </cell>
          <cell r="H5260" t="str">
            <v>TUMIYANG</v>
          </cell>
          <cell r="I5260" t="str">
            <v>003</v>
          </cell>
          <cell r="J5260" t="str">
            <v>007</v>
          </cell>
          <cell r="K5260" t="str">
            <v>TUMIYANG</v>
          </cell>
          <cell r="L5260" t="str">
            <v>TUMIYANG, RT 003 RW 007</v>
          </cell>
          <cell r="M5260" t="str">
            <v>KEPALA KELUARGA</v>
          </cell>
          <cell r="N5260" t="str">
            <v>KAWIN</v>
          </cell>
          <cell r="O5260" t="str">
            <v>Tamat SD/Sederajat</v>
          </cell>
          <cell r="P5260" t="str">
            <v>Islam</v>
          </cell>
          <cell r="Q5260" t="str">
            <v>SOPIR</v>
          </cell>
          <cell r="R5260" t="str">
            <v>-</v>
          </cell>
          <cell r="S5260" t="str">
            <v>TIDAK ADA</v>
          </cell>
        </row>
        <row r="5261">
          <cell r="A5261" t="str">
            <v>3302167112570162</v>
          </cell>
          <cell r="B5261" t="str">
            <v>3302161305070052</v>
          </cell>
          <cell r="C5261" t="str">
            <v>DARIKEM</v>
          </cell>
          <cell r="D5261" t="str">
            <v>PR</v>
          </cell>
          <cell r="E5261">
            <v>21185</v>
          </cell>
          <cell r="F5261">
            <v>62.347945205479455</v>
          </cell>
          <cell r="G5261" t="str">
            <v>BANYUMAS</v>
          </cell>
          <cell r="H5261" t="str">
            <v>TUMIYANG</v>
          </cell>
          <cell r="I5261" t="str">
            <v>003</v>
          </cell>
          <cell r="J5261" t="str">
            <v>007</v>
          </cell>
          <cell r="K5261" t="str">
            <v>TUMIYANG</v>
          </cell>
          <cell r="L5261" t="str">
            <v>TUMIYANG, RT 003 RW 007</v>
          </cell>
          <cell r="M5261" t="str">
            <v>ISTRI</v>
          </cell>
          <cell r="N5261" t="str">
            <v>KAWIN</v>
          </cell>
          <cell r="O5261" t="str">
            <v>Tamat SD/Sederajat</v>
          </cell>
          <cell r="P5261" t="str">
            <v>Islam</v>
          </cell>
          <cell r="Q5261" t="str">
            <v>PEDAGANG</v>
          </cell>
          <cell r="R5261" t="str">
            <v>-</v>
          </cell>
          <cell r="S5261" t="str">
            <v>TIDAK ADA</v>
          </cell>
        </row>
        <row r="5262">
          <cell r="A5262" t="str">
            <v>3302163112800046</v>
          </cell>
          <cell r="B5262" t="str">
            <v>3302161305070053</v>
          </cell>
          <cell r="C5262" t="str">
            <v>TARYOKO  SUBEKTI</v>
          </cell>
          <cell r="D5262" t="str">
            <v>LK</v>
          </cell>
          <cell r="E5262">
            <v>29586</v>
          </cell>
          <cell r="F5262">
            <v>39.331506849315069</v>
          </cell>
          <cell r="G5262" t="str">
            <v>BANYUMAS</v>
          </cell>
          <cell r="H5262" t="str">
            <v>TUMIYANG</v>
          </cell>
          <cell r="I5262" t="str">
            <v>003</v>
          </cell>
          <cell r="J5262" t="str">
            <v>007</v>
          </cell>
          <cell r="K5262" t="str">
            <v>TUMIYANG</v>
          </cell>
          <cell r="L5262" t="str">
            <v>TUMIYANG, RT 003 RW 007</v>
          </cell>
          <cell r="M5262" t="str">
            <v>KEPALA KELUARGA</v>
          </cell>
          <cell r="N5262" t="str">
            <v>KAWIN</v>
          </cell>
          <cell r="O5262" t="str">
            <v>Tamat SD/Sederajat</v>
          </cell>
          <cell r="P5262" t="str">
            <v>Islam</v>
          </cell>
          <cell r="Q5262" t="str">
            <v>KARYAWAN SWASTA</v>
          </cell>
          <cell r="R5262" t="str">
            <v>-</v>
          </cell>
          <cell r="S5262" t="str">
            <v>TIDAK ADA</v>
          </cell>
        </row>
        <row r="5263">
          <cell r="A5263" t="str">
            <v>3302166307820002</v>
          </cell>
          <cell r="B5263" t="str">
            <v>3302161305070053</v>
          </cell>
          <cell r="C5263" t="str">
            <v>PUJI WANTIASIH</v>
          </cell>
          <cell r="D5263" t="str">
            <v>PR</v>
          </cell>
          <cell r="E5263">
            <v>30155</v>
          </cell>
          <cell r="F5263">
            <v>37.772602739726025</v>
          </cell>
          <cell r="G5263" t="str">
            <v>BANYUMAS</v>
          </cell>
          <cell r="H5263" t="str">
            <v>TUMIYANG</v>
          </cell>
          <cell r="I5263" t="str">
            <v>003</v>
          </cell>
          <cell r="J5263" t="str">
            <v>007</v>
          </cell>
          <cell r="K5263" t="str">
            <v>TUMIYANG</v>
          </cell>
          <cell r="L5263" t="str">
            <v>TUMIYANG, RT 003 RW 007</v>
          </cell>
          <cell r="M5263" t="str">
            <v>ISTRI</v>
          </cell>
          <cell r="N5263" t="str">
            <v>KAWIN</v>
          </cell>
          <cell r="O5263" t="str">
            <v>Tamat SD/Sederajat</v>
          </cell>
          <cell r="P5263" t="str">
            <v>Islam</v>
          </cell>
          <cell r="Q5263" t="str">
            <v>MENGURUS RUMAH TANGGA</v>
          </cell>
          <cell r="R5263" t="str">
            <v>-</v>
          </cell>
          <cell r="S5263" t="str">
            <v>TIDAK ADA</v>
          </cell>
        </row>
        <row r="5264">
          <cell r="A5264" t="str">
            <v>3302161011120003</v>
          </cell>
          <cell r="B5264" t="str">
            <v>3302161305070053</v>
          </cell>
          <cell r="C5264" t="str">
            <v>FANO ARGA DINATA</v>
          </cell>
          <cell r="D5264" t="str">
            <v>LK</v>
          </cell>
          <cell r="E5264">
            <v>41223</v>
          </cell>
          <cell r="F5264">
            <v>7.4493150684931511</v>
          </cell>
          <cell r="G5264" t="str">
            <v>BANYUMAS</v>
          </cell>
          <cell r="H5264" t="str">
            <v>TUMIYANG</v>
          </cell>
          <cell r="I5264" t="str">
            <v>003</v>
          </cell>
          <cell r="J5264" t="str">
            <v>007</v>
          </cell>
          <cell r="K5264" t="str">
            <v>TUMIYANG</v>
          </cell>
          <cell r="L5264" t="str">
            <v>TUMIYANG, RT 003 RW 007</v>
          </cell>
          <cell r="M5264" t="str">
            <v>ANAK</v>
          </cell>
          <cell r="N5264" t="str">
            <v>BELUM KAWIN</v>
          </cell>
          <cell r="O5264" t="str">
            <v>Tidak/Belum Sekolah</v>
          </cell>
          <cell r="P5264" t="str">
            <v>Islam</v>
          </cell>
          <cell r="Q5264" t="str">
            <v>BELUM/TIDAK BEKERJA</v>
          </cell>
          <cell r="R5264" t="str">
            <v>-</v>
          </cell>
          <cell r="S5264" t="str">
            <v>ADA</v>
          </cell>
        </row>
        <row r="5265">
          <cell r="A5265" t="str">
            <v>3302165212010007</v>
          </cell>
          <cell r="B5265" t="str">
            <v>3302161305070053</v>
          </cell>
          <cell r="C5265" t="str">
            <v>LIVIA PUSPITA RENA</v>
          </cell>
          <cell r="D5265" t="str">
            <v>PR</v>
          </cell>
          <cell r="E5265">
            <v>37237</v>
          </cell>
          <cell r="F5265">
            <v>18.36986301369863</v>
          </cell>
          <cell r="G5265" t="str">
            <v>BANYUMAS</v>
          </cell>
          <cell r="H5265" t="str">
            <v>TUMIYANG</v>
          </cell>
          <cell r="I5265" t="str">
            <v>003</v>
          </cell>
          <cell r="J5265" t="str">
            <v>007</v>
          </cell>
          <cell r="K5265" t="str">
            <v>TUMIYANG</v>
          </cell>
          <cell r="L5265" t="str">
            <v>TUMIYANG, RT 003 RW 007</v>
          </cell>
          <cell r="M5265" t="str">
            <v>ANAK</v>
          </cell>
          <cell r="N5265" t="str">
            <v>BELUM KAWIN</v>
          </cell>
          <cell r="O5265" t="str">
            <v>Belum Tamat SD/Sederajat</v>
          </cell>
          <cell r="P5265" t="str">
            <v>Islam</v>
          </cell>
          <cell r="Q5265" t="str">
            <v>PELAJAR/MAHASISWA</v>
          </cell>
          <cell r="R5265" t="str">
            <v>-</v>
          </cell>
          <cell r="S5265" t="str">
            <v>ADA</v>
          </cell>
        </row>
        <row r="5266">
          <cell r="A5266" t="str">
            <v>3302160107740038</v>
          </cell>
          <cell r="B5266" t="str">
            <v>3302161305070060</v>
          </cell>
          <cell r="C5266" t="str">
            <v>YONO</v>
          </cell>
          <cell r="D5266" t="str">
            <v>LK</v>
          </cell>
          <cell r="E5266">
            <v>27211</v>
          </cell>
          <cell r="F5266">
            <v>45.838356164383562</v>
          </cell>
          <cell r="G5266" t="str">
            <v>BREBES</v>
          </cell>
          <cell r="H5266" t="str">
            <v>DESA TUMIYANG</v>
          </cell>
          <cell r="I5266" t="str">
            <v>003</v>
          </cell>
          <cell r="J5266" t="str">
            <v>007</v>
          </cell>
          <cell r="K5266" t="str">
            <v>TUMIYANG</v>
          </cell>
          <cell r="L5266" t="str">
            <v>DESA TUMIYANG, RT 003 RW 007</v>
          </cell>
          <cell r="M5266" t="str">
            <v>KEPALA KELUARGA</v>
          </cell>
          <cell r="N5266" t="str">
            <v>KAWIN</v>
          </cell>
          <cell r="O5266" t="str">
            <v>Tamat SD/Sederajat</v>
          </cell>
          <cell r="P5266" t="str">
            <v>Islam</v>
          </cell>
          <cell r="Q5266" t="str">
            <v>KARYAWAN SWASTA</v>
          </cell>
          <cell r="R5266" t="str">
            <v>-</v>
          </cell>
          <cell r="S5266" t="str">
            <v>TIDAK ADA</v>
          </cell>
        </row>
        <row r="5267">
          <cell r="A5267" t="str">
            <v>3302164107730037</v>
          </cell>
          <cell r="B5267" t="str">
            <v>3302161305070060</v>
          </cell>
          <cell r="C5267" t="str">
            <v>WARSITI</v>
          </cell>
          <cell r="D5267" t="str">
            <v>PR</v>
          </cell>
          <cell r="E5267">
            <v>26846</v>
          </cell>
          <cell r="F5267">
            <v>46.838356164383562</v>
          </cell>
          <cell r="G5267" t="str">
            <v>BANYUMAS</v>
          </cell>
          <cell r="H5267" t="str">
            <v>DESA TUMIYANG</v>
          </cell>
          <cell r="I5267" t="str">
            <v>003</v>
          </cell>
          <cell r="J5267" t="str">
            <v>007</v>
          </cell>
          <cell r="K5267" t="str">
            <v>TUMIYANG</v>
          </cell>
          <cell r="L5267" t="str">
            <v>DESA TUMIYANG, RT 003 RW 007</v>
          </cell>
          <cell r="M5267" t="str">
            <v>ISTRI</v>
          </cell>
          <cell r="N5267" t="str">
            <v>KAWIN</v>
          </cell>
          <cell r="O5267" t="str">
            <v>Tamat SD/Sederajat</v>
          </cell>
          <cell r="P5267" t="str">
            <v>Islam</v>
          </cell>
          <cell r="Q5267" t="str">
            <v>MENGURUS RUMAH TANGGA</v>
          </cell>
          <cell r="R5267" t="str">
            <v>-</v>
          </cell>
          <cell r="S5267" t="str">
            <v>TIDAK ADA</v>
          </cell>
        </row>
        <row r="5268">
          <cell r="A5268" t="str">
            <v>3302160107030006</v>
          </cell>
          <cell r="B5268" t="str">
            <v>3302161305070060</v>
          </cell>
          <cell r="C5268" t="str">
            <v>DIDIT</v>
          </cell>
          <cell r="D5268" t="str">
            <v>LK</v>
          </cell>
          <cell r="E5268">
            <v>37803</v>
          </cell>
          <cell r="F5268">
            <v>16.81917808219178</v>
          </cell>
          <cell r="G5268" t="str">
            <v>BANYUMAS</v>
          </cell>
          <cell r="H5268" t="str">
            <v>DESA TUMIYANG</v>
          </cell>
          <cell r="I5268" t="str">
            <v>003</v>
          </cell>
          <cell r="J5268" t="str">
            <v>007</v>
          </cell>
          <cell r="K5268" t="str">
            <v>TUMIYANG</v>
          </cell>
          <cell r="L5268" t="str">
            <v>DESA TUMIYANG, RT 003 RW 007</v>
          </cell>
          <cell r="M5268" t="str">
            <v>ANAK</v>
          </cell>
          <cell r="N5268" t="str">
            <v>BELUM KAWIN</v>
          </cell>
          <cell r="O5268" t="str">
            <v>Tidak/Belum Sekolah</v>
          </cell>
          <cell r="P5268" t="str">
            <v>Islam</v>
          </cell>
          <cell r="Q5268" t="str">
            <v>BELUM/TIDAK BEKERJA</v>
          </cell>
          <cell r="R5268" t="str">
            <v>-</v>
          </cell>
          <cell r="S5268" t="str">
            <v>TIDAK ADA</v>
          </cell>
        </row>
        <row r="5269">
          <cell r="A5269" t="str">
            <v>3302151207840005</v>
          </cell>
          <cell r="B5269" t="str">
            <v>3302161306190005</v>
          </cell>
          <cell r="C5269" t="str">
            <v>MUHAMAD MUNIB</v>
          </cell>
          <cell r="D5269" t="str">
            <v>LK</v>
          </cell>
          <cell r="E5269">
            <v>30875</v>
          </cell>
          <cell r="F5269">
            <v>35.799999999999997</v>
          </cell>
          <cell r="G5269" t="str">
            <v>BANYUMAS</v>
          </cell>
          <cell r="H5269" t="str">
            <v>TUMIYANG</v>
          </cell>
          <cell r="I5269" t="str">
            <v>003</v>
          </cell>
          <cell r="J5269" t="str">
            <v>007</v>
          </cell>
          <cell r="K5269" t="str">
            <v>TUMIYANG</v>
          </cell>
          <cell r="L5269" t="str">
            <v>TUMIYANG, RT 003 RW 007</v>
          </cell>
          <cell r="M5269" t="str">
            <v>KEPALA KELUARGA</v>
          </cell>
          <cell r="N5269" t="str">
            <v>KAWIN</v>
          </cell>
          <cell r="O5269" t="str">
            <v>Tamat SD/Sederajat</v>
          </cell>
          <cell r="P5269" t="str">
            <v>Islam</v>
          </cell>
          <cell r="Q5269" t="str">
            <v>KARYAWAN SWASTA</v>
          </cell>
          <cell r="R5269" t="str">
            <v>-</v>
          </cell>
          <cell r="S5269" t="str">
            <v>TIDAK ADA</v>
          </cell>
        </row>
        <row r="5270">
          <cell r="A5270" t="str">
            <v>3302163008910001</v>
          </cell>
          <cell r="B5270" t="str">
            <v>3302161507150004</v>
          </cell>
          <cell r="C5270" t="str">
            <v>UNGGIT WIDODO</v>
          </cell>
          <cell r="D5270" t="str">
            <v>LK</v>
          </cell>
          <cell r="E5270">
            <v>33480</v>
          </cell>
          <cell r="F5270">
            <v>28.663013698630138</v>
          </cell>
          <cell r="G5270" t="str">
            <v>BANYUMAS</v>
          </cell>
          <cell r="H5270" t="str">
            <v>DESA TUMIYANG</v>
          </cell>
          <cell r="I5270" t="str">
            <v>003</v>
          </cell>
          <cell r="J5270" t="str">
            <v>007</v>
          </cell>
          <cell r="K5270" t="str">
            <v>TUMIYANG</v>
          </cell>
          <cell r="L5270" t="str">
            <v>DESA TUMIYANG, RT 003 RW 007</v>
          </cell>
          <cell r="M5270" t="str">
            <v>KEPALA KELUARGA</v>
          </cell>
          <cell r="N5270" t="str">
            <v>KAWIN</v>
          </cell>
          <cell r="O5270" t="str">
            <v>Tamat SD/Sederajat</v>
          </cell>
          <cell r="P5270" t="str">
            <v>Islam</v>
          </cell>
          <cell r="Q5270" t="str">
            <v>SOPIR</v>
          </cell>
          <cell r="R5270" t="str">
            <v>-</v>
          </cell>
          <cell r="S5270" t="str">
            <v>TIDAK ADA</v>
          </cell>
        </row>
        <row r="5271">
          <cell r="A5271" t="str">
            <v>3302175504910006</v>
          </cell>
          <cell r="B5271" t="str">
            <v>3302161507150004</v>
          </cell>
          <cell r="C5271" t="str">
            <v>PRIYANTI</v>
          </cell>
          <cell r="D5271" t="str">
            <v>PR</v>
          </cell>
          <cell r="E5271">
            <v>33343</v>
          </cell>
          <cell r="F5271">
            <v>29.038356164383561</v>
          </cell>
          <cell r="G5271" t="str">
            <v>BANYUMAS</v>
          </cell>
          <cell r="H5271" t="str">
            <v>DESA TUMIYANG</v>
          </cell>
          <cell r="I5271" t="str">
            <v>003</v>
          </cell>
          <cell r="J5271" t="str">
            <v>007</v>
          </cell>
          <cell r="K5271" t="str">
            <v>TUMIYANG</v>
          </cell>
          <cell r="L5271" t="str">
            <v>DESA TUMIYANG, RT 003 RW 007</v>
          </cell>
          <cell r="M5271" t="str">
            <v>ISTRI</v>
          </cell>
          <cell r="N5271" t="str">
            <v>KAWIN</v>
          </cell>
          <cell r="O5271" t="str">
            <v>Tamat SD/Sederajat</v>
          </cell>
          <cell r="P5271" t="str">
            <v>Islam</v>
          </cell>
          <cell r="Q5271" t="str">
            <v>MENGURUS RUMAH TANGGA</v>
          </cell>
          <cell r="R5271" t="str">
            <v>-</v>
          </cell>
          <cell r="S5271" t="str">
            <v>TIDAK ADA</v>
          </cell>
        </row>
        <row r="5272">
          <cell r="A5272" t="str">
            <v>3302165602170001</v>
          </cell>
          <cell r="B5272" t="str">
            <v>3302161507150004</v>
          </cell>
          <cell r="C5272" t="str">
            <v>ALMAIRA MARITZA WIDODO</v>
          </cell>
          <cell r="D5272" t="str">
            <v>PR</v>
          </cell>
          <cell r="E5272">
            <v>42782</v>
          </cell>
          <cell r="F5272">
            <v>3.1780821917808217</v>
          </cell>
          <cell r="G5272" t="str">
            <v>TANGERANG</v>
          </cell>
          <cell r="H5272" t="str">
            <v>DESA TUMIYANG</v>
          </cell>
          <cell r="I5272" t="str">
            <v>003</v>
          </cell>
          <cell r="J5272" t="str">
            <v>007</v>
          </cell>
          <cell r="K5272" t="str">
            <v>TUMIYANG</v>
          </cell>
          <cell r="L5272" t="str">
            <v>DESA TUMIYANG, RT 003 RW 007</v>
          </cell>
          <cell r="M5272" t="str">
            <v>ANAK</v>
          </cell>
          <cell r="N5272" t="str">
            <v>BELUM KAWIN</v>
          </cell>
          <cell r="O5272" t="str">
            <v>Tidak/Belum Sekolah</v>
          </cell>
          <cell r="P5272" t="str">
            <v>Islam</v>
          </cell>
          <cell r="Q5272" t="str">
            <v>BELUM/TIDAK BEKERJA</v>
          </cell>
          <cell r="R5272" t="str">
            <v>-</v>
          </cell>
          <cell r="S5272" t="str">
            <v>ADA</v>
          </cell>
        </row>
        <row r="5273">
          <cell r="A5273" t="str">
            <v>3302162503940002</v>
          </cell>
          <cell r="B5273" t="str">
            <v>3302161602170003</v>
          </cell>
          <cell r="C5273" t="str">
            <v>DARYOTO</v>
          </cell>
          <cell r="D5273" t="str">
            <v>LK</v>
          </cell>
          <cell r="E5273">
            <v>34418</v>
          </cell>
          <cell r="F5273">
            <v>26.093150684931508</v>
          </cell>
          <cell r="G5273" t="str">
            <v>BANYUMAS</v>
          </cell>
          <cell r="H5273" t="str">
            <v>TUMIYANG</v>
          </cell>
          <cell r="I5273" t="str">
            <v>003</v>
          </cell>
          <cell r="J5273" t="str">
            <v>007</v>
          </cell>
          <cell r="K5273" t="str">
            <v>TUMIYANG</v>
          </cell>
          <cell r="L5273" t="str">
            <v>TUMIYANG, RT 003 RW 007</v>
          </cell>
          <cell r="M5273" t="str">
            <v>KEPALA KELUARGA</v>
          </cell>
          <cell r="N5273" t="str">
            <v>KAWIN</v>
          </cell>
          <cell r="O5273" t="str">
            <v>SLTP/Sederajat</v>
          </cell>
          <cell r="P5273" t="str">
            <v>Islam</v>
          </cell>
          <cell r="Q5273" t="str">
            <v>BELUM/TIDAK BEKERJA</v>
          </cell>
          <cell r="R5273" t="str">
            <v>-</v>
          </cell>
          <cell r="S5273" t="str">
            <v>ADA</v>
          </cell>
        </row>
        <row r="5274">
          <cell r="A5274" t="str">
            <v>3302175306990003</v>
          </cell>
          <cell r="B5274" t="str">
            <v>3302161602170003</v>
          </cell>
          <cell r="C5274" t="str">
            <v>ROSI ROSIANA</v>
          </cell>
          <cell r="D5274" t="str">
            <v>PR</v>
          </cell>
          <cell r="E5274">
            <v>36324</v>
          </cell>
          <cell r="F5274">
            <v>20.87123287671233</v>
          </cell>
          <cell r="G5274" t="str">
            <v>BANYUMAS</v>
          </cell>
          <cell r="H5274" t="str">
            <v>TUMIYANG</v>
          </cell>
          <cell r="I5274" t="str">
            <v>003</v>
          </cell>
          <cell r="J5274" t="str">
            <v>007</v>
          </cell>
          <cell r="K5274" t="str">
            <v>TUMIYANG</v>
          </cell>
          <cell r="L5274" t="str">
            <v>TUMIYANG, RT 003 RW 007</v>
          </cell>
          <cell r="M5274" t="str">
            <v>ISTRI</v>
          </cell>
          <cell r="N5274" t="str">
            <v>KAWIN</v>
          </cell>
          <cell r="O5274" t="str">
            <v>Tamat SD/Sederajat</v>
          </cell>
          <cell r="P5274" t="str">
            <v>Islam</v>
          </cell>
          <cell r="Q5274" t="str">
            <v>MENGURUS RUMAH TANGGA</v>
          </cell>
          <cell r="R5274" t="str">
            <v>-</v>
          </cell>
          <cell r="S5274" t="str">
            <v>ADA</v>
          </cell>
        </row>
        <row r="5275">
          <cell r="A5275" t="str">
            <v>3302164204190001</v>
          </cell>
          <cell r="B5275" t="str">
            <v>3302161602170003</v>
          </cell>
          <cell r="C5275" t="str">
            <v>ARSYAFA AYUNINDYA</v>
          </cell>
          <cell r="D5275" t="str">
            <v>PR</v>
          </cell>
          <cell r="E5275">
            <v>43557</v>
          </cell>
          <cell r="F5275">
            <v>1.0547945205479452</v>
          </cell>
          <cell r="G5275" t="str">
            <v>BANYUMAS</v>
          </cell>
          <cell r="H5275" t="str">
            <v>TUMIYANG</v>
          </cell>
          <cell r="I5275" t="str">
            <v>003</v>
          </cell>
          <cell r="J5275" t="str">
            <v>007</v>
          </cell>
          <cell r="K5275" t="str">
            <v>TUMIYANG</v>
          </cell>
          <cell r="L5275" t="str">
            <v>TUMIYANG, RT 003 RW 007</v>
          </cell>
          <cell r="M5275" t="str">
            <v>ANAK</v>
          </cell>
          <cell r="N5275" t="str">
            <v>BELUM KAWIN</v>
          </cell>
          <cell r="O5275" t="str">
            <v>Tidak/Belum Sekolah</v>
          </cell>
          <cell r="P5275" t="str">
            <v>Islam</v>
          </cell>
          <cell r="Q5275" t="str">
            <v>BELUM/TIDAK BEKERJA</v>
          </cell>
          <cell r="R5275" t="str">
            <v>-</v>
          </cell>
          <cell r="S5275" t="str">
            <v>ADA</v>
          </cell>
        </row>
        <row r="5276">
          <cell r="A5276" t="str">
            <v>3302162702850001</v>
          </cell>
          <cell r="B5276" t="str">
            <v>3302161605090010</v>
          </cell>
          <cell r="C5276" t="str">
            <v>KAMSIDIN</v>
          </cell>
          <cell r="D5276" t="str">
            <v>LK</v>
          </cell>
          <cell r="E5276">
            <v>31105</v>
          </cell>
          <cell r="F5276">
            <v>35.169863013698631</v>
          </cell>
          <cell r="G5276" t="str">
            <v>BANYUMAS</v>
          </cell>
          <cell r="H5276" t="str">
            <v>DESA TUMIYANG</v>
          </cell>
          <cell r="I5276" t="str">
            <v>003</v>
          </cell>
          <cell r="J5276" t="str">
            <v>007</v>
          </cell>
          <cell r="K5276" t="str">
            <v>TUMIYANG</v>
          </cell>
          <cell r="L5276" t="str">
            <v>DESA TUMIYANG, RT 003 RW 007</v>
          </cell>
          <cell r="M5276" t="str">
            <v>KEPALA KELUARGA</v>
          </cell>
          <cell r="N5276" t="str">
            <v>KAWIN</v>
          </cell>
          <cell r="O5276" t="str">
            <v>Belum Tamat SD/Sederajat</v>
          </cell>
          <cell r="P5276" t="str">
            <v>Islam</v>
          </cell>
          <cell r="Q5276" t="str">
            <v>INDUSTRI</v>
          </cell>
          <cell r="R5276" t="str">
            <v>-</v>
          </cell>
          <cell r="S5276" t="str">
            <v>TIDAK ADA</v>
          </cell>
        </row>
        <row r="5277">
          <cell r="A5277" t="str">
            <v>3302164107400031</v>
          </cell>
          <cell r="B5277" t="str">
            <v>3302161607190006</v>
          </cell>
          <cell r="C5277" t="str">
            <v>SATEM</v>
          </cell>
          <cell r="D5277" t="str">
            <v>PR</v>
          </cell>
          <cell r="E5277">
            <v>14793</v>
          </cell>
          <cell r="F5277">
            <v>79.860273972602741</v>
          </cell>
          <cell r="G5277" t="str">
            <v>BANYUMAS</v>
          </cell>
          <cell r="H5277" t="str">
            <v>DESA TUMIYANG</v>
          </cell>
          <cell r="I5277" t="str">
            <v>003</v>
          </cell>
          <cell r="J5277" t="str">
            <v>007</v>
          </cell>
          <cell r="K5277" t="str">
            <v>TUMIYANG</v>
          </cell>
          <cell r="L5277" t="str">
            <v>DESA TUMIYANG, RT 003 RW 007</v>
          </cell>
          <cell r="M5277" t="str">
            <v>KEPALA KELUARGA</v>
          </cell>
          <cell r="N5277" t="str">
            <v>CERAI MATI</v>
          </cell>
          <cell r="O5277" t="str">
            <v>Belum Tamat SD/Sederajat</v>
          </cell>
          <cell r="P5277" t="str">
            <v>Islam</v>
          </cell>
          <cell r="Q5277" t="str">
            <v>PETANI/PEKEBUN</v>
          </cell>
          <cell r="R5277" t="str">
            <v>-</v>
          </cell>
          <cell r="S5277" t="str">
            <v>TIDAK ADA</v>
          </cell>
        </row>
        <row r="5278">
          <cell r="A5278" t="str">
            <v>3302160107570016</v>
          </cell>
          <cell r="B5278" t="str">
            <v>3302161607190006</v>
          </cell>
          <cell r="C5278" t="str">
            <v>DAWIN</v>
          </cell>
          <cell r="D5278" t="str">
            <v>LK</v>
          </cell>
          <cell r="E5278">
            <v>21002</v>
          </cell>
          <cell r="F5278">
            <v>62.849315068493148</v>
          </cell>
          <cell r="G5278" t="str">
            <v>BANYUMAS</v>
          </cell>
          <cell r="H5278" t="str">
            <v>DESA TUMIYANG</v>
          </cell>
          <cell r="I5278" t="str">
            <v>003</v>
          </cell>
          <cell r="J5278" t="str">
            <v>007</v>
          </cell>
          <cell r="K5278" t="str">
            <v>TUMIYANG</v>
          </cell>
          <cell r="L5278" t="str">
            <v>DESA TUMIYANG, RT 003 RW 007</v>
          </cell>
          <cell r="M5278" t="str">
            <v>ANAK</v>
          </cell>
          <cell r="N5278" t="str">
            <v>BELUM KAWIN</v>
          </cell>
          <cell r="O5278" t="str">
            <v>Tidak/Belum Sekolah</v>
          </cell>
          <cell r="P5278" t="str">
            <v>Islam</v>
          </cell>
          <cell r="Q5278" t="str">
            <v>BELUM/TIDAK BEKERJA</v>
          </cell>
          <cell r="R5278" t="str">
            <v>-</v>
          </cell>
          <cell r="S5278" t="str">
            <v>TIDAK ADA</v>
          </cell>
        </row>
        <row r="5279">
          <cell r="A5279" t="str">
            <v>3302162510830002</v>
          </cell>
          <cell r="B5279" t="str">
            <v>3302161907080009</v>
          </cell>
          <cell r="C5279" t="str">
            <v>ASEP IRPAN HERLIANA</v>
          </cell>
          <cell r="D5279" t="str">
            <v>LK</v>
          </cell>
          <cell r="E5279">
            <v>30614</v>
          </cell>
          <cell r="F5279">
            <v>36.515068493150686</v>
          </cell>
          <cell r="G5279" t="str">
            <v>CIAMIS</v>
          </cell>
          <cell r="H5279" t="str">
            <v>TUMIYANG</v>
          </cell>
          <cell r="I5279" t="str">
            <v>003</v>
          </cell>
          <cell r="J5279" t="str">
            <v>007</v>
          </cell>
          <cell r="K5279" t="str">
            <v>TUMIYANG</v>
          </cell>
          <cell r="L5279" t="str">
            <v>TUMIYANG, RT 003 RW 007</v>
          </cell>
          <cell r="M5279" t="str">
            <v>KEPALA KELUARGA</v>
          </cell>
          <cell r="N5279" t="str">
            <v>CERAI HIDUP</v>
          </cell>
          <cell r="O5279" t="str">
            <v>SLTA/Sederajat</v>
          </cell>
          <cell r="P5279" t="str">
            <v>Islam</v>
          </cell>
          <cell r="Q5279" t="str">
            <v>WIRASWASTA</v>
          </cell>
          <cell r="R5279" t="str">
            <v>-</v>
          </cell>
          <cell r="S5279" t="str">
            <v>TIDAK ADA</v>
          </cell>
        </row>
        <row r="5280">
          <cell r="A5280" t="str">
            <v>3302167011550005</v>
          </cell>
          <cell r="B5280" t="str">
            <v>3302162308120012</v>
          </cell>
          <cell r="C5280" t="str">
            <v>TOMIRAH</v>
          </cell>
          <cell r="D5280" t="str">
            <v>PR</v>
          </cell>
          <cell r="E5280">
            <v>20423</v>
          </cell>
          <cell r="F5280">
            <v>64.435616438356163</v>
          </cell>
          <cell r="G5280" t="str">
            <v>BANYUMAS</v>
          </cell>
          <cell r="H5280" t="str">
            <v>TUMIYANG</v>
          </cell>
          <cell r="I5280" t="str">
            <v>003</v>
          </cell>
          <cell r="J5280" t="str">
            <v>007</v>
          </cell>
          <cell r="K5280" t="str">
            <v>TUMIYANG</v>
          </cell>
          <cell r="L5280" t="str">
            <v>TUMIYANG, RT 003 RW 007</v>
          </cell>
          <cell r="M5280" t="str">
            <v>KEPALA KELUARGA</v>
          </cell>
          <cell r="N5280" t="str">
            <v>CERAI MATI</v>
          </cell>
          <cell r="O5280" t="str">
            <v>Tamat SD/Sederajat</v>
          </cell>
          <cell r="P5280" t="str">
            <v>Islam</v>
          </cell>
          <cell r="Q5280" t="str">
            <v>MENGURUS RUMAH TANGGA</v>
          </cell>
          <cell r="R5280" t="str">
            <v>-</v>
          </cell>
          <cell r="S5280" t="str">
            <v>TIDAK ADA</v>
          </cell>
        </row>
        <row r="5281">
          <cell r="A5281" t="str">
            <v>3302162405890002</v>
          </cell>
          <cell r="B5281" t="str">
            <v>3302162611140005</v>
          </cell>
          <cell r="C5281" t="str">
            <v>KISTAM</v>
          </cell>
          <cell r="D5281" t="str">
            <v>LK</v>
          </cell>
          <cell r="E5281">
            <v>32652</v>
          </cell>
          <cell r="F5281">
            <v>30.931506849315067</v>
          </cell>
          <cell r="G5281" t="str">
            <v>BANYUMAS</v>
          </cell>
          <cell r="H5281" t="str">
            <v>DESA TUMIYANG</v>
          </cell>
          <cell r="I5281" t="str">
            <v>003</v>
          </cell>
          <cell r="J5281" t="str">
            <v>007</v>
          </cell>
          <cell r="K5281" t="str">
            <v>TUMIYANG</v>
          </cell>
          <cell r="L5281" t="str">
            <v>DESA TUMIYANG, RT 003 RW 007</v>
          </cell>
          <cell r="M5281" t="str">
            <v>KEPALA KELUARGA</v>
          </cell>
          <cell r="N5281" t="str">
            <v>KAWIN</v>
          </cell>
          <cell r="O5281" t="str">
            <v>Tamat SD/Sederajat</v>
          </cell>
          <cell r="P5281" t="str">
            <v>Islam</v>
          </cell>
          <cell r="Q5281" t="str">
            <v>BURUH HARIAN LEPAS</v>
          </cell>
          <cell r="R5281" t="str">
            <v>-</v>
          </cell>
          <cell r="S5281" t="str">
            <v>TIDAK ADA</v>
          </cell>
        </row>
        <row r="5282">
          <cell r="A5282" t="str">
            <v>3302164812920001</v>
          </cell>
          <cell r="B5282" t="str">
            <v>3302162611140005</v>
          </cell>
          <cell r="C5282" t="str">
            <v>SUKASIH</v>
          </cell>
          <cell r="D5282" t="str">
            <v>PR</v>
          </cell>
          <cell r="E5282">
            <v>33946</v>
          </cell>
          <cell r="F5282">
            <v>27.386301369863013</v>
          </cell>
          <cell r="G5282" t="str">
            <v>BANYUMAS</v>
          </cell>
          <cell r="H5282" t="str">
            <v>DESA TUMIYANG</v>
          </cell>
          <cell r="I5282" t="str">
            <v>003</v>
          </cell>
          <cell r="J5282" t="str">
            <v>007</v>
          </cell>
          <cell r="K5282" t="str">
            <v>TUMIYANG</v>
          </cell>
          <cell r="L5282" t="str">
            <v>DESA TUMIYANG, RT 003 RW 007</v>
          </cell>
          <cell r="M5282" t="str">
            <v>ISTRI</v>
          </cell>
          <cell r="N5282" t="str">
            <v>KAWIN</v>
          </cell>
          <cell r="O5282" t="str">
            <v>Tamat SD/Sederajat</v>
          </cell>
          <cell r="P5282" t="str">
            <v>Islam</v>
          </cell>
          <cell r="Q5282" t="str">
            <v>PETANI/PEKEBUN</v>
          </cell>
          <cell r="R5282" t="str">
            <v>-</v>
          </cell>
          <cell r="S5282" t="str">
            <v>TIDAK ADA</v>
          </cell>
        </row>
        <row r="5283">
          <cell r="A5283" t="str">
            <v>3302165809140001</v>
          </cell>
          <cell r="B5283" t="str">
            <v>3302162611140005</v>
          </cell>
          <cell r="C5283" t="str">
            <v>LUTHFI AMIRAH SILFIYANI</v>
          </cell>
          <cell r="D5283" t="str">
            <v>PR</v>
          </cell>
          <cell r="E5283">
            <v>41900</v>
          </cell>
          <cell r="F5283">
            <v>5.5945205479452058</v>
          </cell>
          <cell r="G5283" t="str">
            <v>BANYUMAS</v>
          </cell>
          <cell r="H5283" t="str">
            <v>DESA TUMIYANG</v>
          </cell>
          <cell r="I5283" t="str">
            <v>003</v>
          </cell>
          <cell r="J5283" t="str">
            <v>007</v>
          </cell>
          <cell r="K5283" t="str">
            <v>TUMIYANG</v>
          </cell>
          <cell r="L5283" t="str">
            <v>DESA TUMIYANG, RT 003 RW 007</v>
          </cell>
          <cell r="M5283" t="str">
            <v>ANAK</v>
          </cell>
          <cell r="N5283" t="str">
            <v>BELUM KAWIN</v>
          </cell>
          <cell r="O5283" t="str">
            <v>Tidak/Belum Sekolah</v>
          </cell>
          <cell r="P5283" t="str">
            <v>Islam</v>
          </cell>
          <cell r="Q5283" t="str">
            <v>BELUM/TIDAK BEKERJA</v>
          </cell>
          <cell r="R5283" t="str">
            <v>-</v>
          </cell>
          <cell r="S5283" t="str">
            <v>ADA</v>
          </cell>
        </row>
        <row r="5284">
          <cell r="A5284" t="str">
            <v>3302164107440007</v>
          </cell>
          <cell r="B5284" t="str">
            <v>3302162611140005</v>
          </cell>
          <cell r="C5284" t="str">
            <v>CARTEM</v>
          </cell>
          <cell r="D5284" t="str">
            <v>PR</v>
          </cell>
          <cell r="E5284">
            <v>16254</v>
          </cell>
          <cell r="F5284">
            <v>75.857534246575341</v>
          </cell>
          <cell r="G5284" t="str">
            <v>BANYUMAS</v>
          </cell>
          <cell r="H5284" t="str">
            <v>DESA TUMIYANG</v>
          </cell>
          <cell r="I5284" t="str">
            <v>003</v>
          </cell>
          <cell r="J5284" t="str">
            <v>007</v>
          </cell>
          <cell r="K5284" t="str">
            <v>TUMIYANG</v>
          </cell>
          <cell r="L5284" t="str">
            <v>DESA TUMIYANG, RT 003 RW 007</v>
          </cell>
          <cell r="M5284" t="str">
            <v>ORANG TUA</v>
          </cell>
          <cell r="N5284" t="str">
            <v>CERAI MATI</v>
          </cell>
          <cell r="O5284" t="str">
            <v>Tidak/Belum Sekolah</v>
          </cell>
          <cell r="P5284" t="str">
            <v>Islam</v>
          </cell>
          <cell r="Q5284" t="str">
            <v>BURUH TANI/PERKEBUNAN</v>
          </cell>
          <cell r="R5284" t="str">
            <v>-</v>
          </cell>
          <cell r="S5284" t="str">
            <v>TIDAK ADA</v>
          </cell>
        </row>
        <row r="5285">
          <cell r="A5285" t="str">
            <v>3302162804810004</v>
          </cell>
          <cell r="B5285" t="str">
            <v>3302163108120008</v>
          </cell>
          <cell r="C5285" t="str">
            <v>SUGENG WALUYO</v>
          </cell>
          <cell r="D5285" t="str">
            <v>LK</v>
          </cell>
          <cell r="E5285">
            <v>29704</v>
          </cell>
          <cell r="F5285">
            <v>39.008219178082193</v>
          </cell>
          <cell r="G5285" t="str">
            <v>BANYUMAS</v>
          </cell>
          <cell r="H5285" t="str">
            <v>DESA TUMIYANG</v>
          </cell>
          <cell r="I5285" t="str">
            <v>003</v>
          </cell>
          <cell r="J5285" t="str">
            <v>007</v>
          </cell>
          <cell r="K5285" t="str">
            <v>TUMIYANG</v>
          </cell>
          <cell r="L5285" t="str">
            <v>DESA TUMIYANG, RT 003 RW 007</v>
          </cell>
          <cell r="M5285" t="str">
            <v>KEPALA KELUARGA</v>
          </cell>
          <cell r="N5285" t="str">
            <v>KAWIN</v>
          </cell>
          <cell r="O5285" t="str">
            <v>Tamat SD/Sederajat</v>
          </cell>
          <cell r="P5285" t="str">
            <v>Islam</v>
          </cell>
          <cell r="Q5285" t="str">
            <v>KARYAWAN SWASTA</v>
          </cell>
          <cell r="R5285" t="str">
            <v>-</v>
          </cell>
          <cell r="S5285" t="str">
            <v>TIDAK ADA</v>
          </cell>
        </row>
        <row r="5286">
          <cell r="A5286" t="str">
            <v>3328136305830006</v>
          </cell>
          <cell r="B5286" t="str">
            <v>3302163108120008</v>
          </cell>
          <cell r="C5286" t="str">
            <v>ITA PURWANTI</v>
          </cell>
          <cell r="D5286" t="str">
            <v>PR</v>
          </cell>
          <cell r="E5286">
            <v>30459</v>
          </cell>
          <cell r="F5286">
            <v>36.939726027397263</v>
          </cell>
          <cell r="G5286" t="str">
            <v>TEGAL</v>
          </cell>
          <cell r="H5286" t="str">
            <v>DESA TUMIYANG</v>
          </cell>
          <cell r="I5286" t="str">
            <v>003</v>
          </cell>
          <cell r="J5286" t="str">
            <v>007</v>
          </cell>
          <cell r="K5286" t="str">
            <v>TUMIYANG</v>
          </cell>
          <cell r="L5286" t="str">
            <v>DESA TUMIYANG, RT 003 RW 007</v>
          </cell>
          <cell r="M5286" t="str">
            <v>ISTRI</v>
          </cell>
          <cell r="N5286" t="str">
            <v>KAWIN</v>
          </cell>
          <cell r="O5286" t="str">
            <v>Tamat SD/Sederajat</v>
          </cell>
          <cell r="P5286" t="str">
            <v>Islam</v>
          </cell>
          <cell r="Q5286" t="str">
            <v>MENGURUS RUMAH TANGGA</v>
          </cell>
          <cell r="R5286" t="str">
            <v>-</v>
          </cell>
          <cell r="S5286" t="str">
            <v>TIDAK ADA</v>
          </cell>
        </row>
        <row r="5287">
          <cell r="A5287" t="str">
            <v>3302164607090002</v>
          </cell>
          <cell r="B5287" t="str">
            <v>3302163108120008</v>
          </cell>
          <cell r="C5287" t="str">
            <v>EFA JULIANTI</v>
          </cell>
          <cell r="D5287" t="str">
            <v>PR</v>
          </cell>
          <cell r="E5287">
            <v>40000</v>
          </cell>
          <cell r="F5287">
            <v>10.8</v>
          </cell>
          <cell r="G5287" t="str">
            <v>BANYUMAS</v>
          </cell>
          <cell r="H5287" t="str">
            <v>DESA TUMIYANG</v>
          </cell>
          <cell r="I5287" t="str">
            <v>003</v>
          </cell>
          <cell r="J5287" t="str">
            <v>007</v>
          </cell>
          <cell r="K5287" t="str">
            <v>TUMIYANG</v>
          </cell>
          <cell r="L5287" t="str">
            <v>DESA TUMIYANG, RT 003 RW 007</v>
          </cell>
          <cell r="M5287" t="str">
            <v>ANAK</v>
          </cell>
          <cell r="N5287" t="str">
            <v>BELUM KAWIN</v>
          </cell>
          <cell r="O5287" t="str">
            <v>Tidak/Belum Sekolah</v>
          </cell>
          <cell r="P5287" t="str">
            <v>Islam</v>
          </cell>
          <cell r="Q5287" t="str">
            <v>BELUM/TIDAK BEKERJA</v>
          </cell>
          <cell r="R5287" t="str">
            <v>-</v>
          </cell>
          <cell r="S5287" t="str">
            <v>ADA</v>
          </cell>
        </row>
        <row r="5288">
          <cell r="A5288" t="str">
            <v>3302164107450011</v>
          </cell>
          <cell r="B5288" t="str">
            <v>3302163108120008</v>
          </cell>
          <cell r="C5288" t="str">
            <v>KARMINAH</v>
          </cell>
          <cell r="D5288" t="str">
            <v>PR</v>
          </cell>
          <cell r="E5288">
            <v>16619</v>
          </cell>
          <cell r="F5288">
            <v>74.857534246575341</v>
          </cell>
          <cell r="G5288" t="str">
            <v>BANYUMAS</v>
          </cell>
          <cell r="H5288" t="str">
            <v>DESA TUMIYANG</v>
          </cell>
          <cell r="I5288" t="str">
            <v>003</v>
          </cell>
          <cell r="J5288" t="str">
            <v>007</v>
          </cell>
          <cell r="K5288" t="str">
            <v>TUMIYANG</v>
          </cell>
          <cell r="L5288" t="str">
            <v>DESA TUMIYANG, RT 003 RW 007</v>
          </cell>
          <cell r="M5288" t="str">
            <v>ORANG TUA</v>
          </cell>
          <cell r="N5288" t="str">
            <v>CERAI MATI</v>
          </cell>
          <cell r="O5288" t="str">
            <v>Tamat SD/Sederajat</v>
          </cell>
          <cell r="P5288" t="str">
            <v>Islam</v>
          </cell>
          <cell r="Q5288" t="str">
            <v>PETANI/PEKEBUN</v>
          </cell>
          <cell r="R5288" t="str">
            <v>-</v>
          </cell>
          <cell r="S5288" t="str">
            <v>TIDAK ADA</v>
          </cell>
        </row>
        <row r="5289">
          <cell r="A5289" t="str">
            <v>3302161605740002</v>
          </cell>
          <cell r="B5289" t="str">
            <v>3302163108120008</v>
          </cell>
          <cell r="C5289" t="str">
            <v>KASIRIN</v>
          </cell>
          <cell r="D5289" t="str">
            <v>LK</v>
          </cell>
          <cell r="E5289">
            <v>27165</v>
          </cell>
          <cell r="F5289">
            <v>45.964383561643835</v>
          </cell>
          <cell r="G5289" t="str">
            <v>BANYUMAS</v>
          </cell>
          <cell r="H5289" t="str">
            <v>DESA TUMIYANG</v>
          </cell>
          <cell r="I5289" t="str">
            <v>003</v>
          </cell>
          <cell r="J5289" t="str">
            <v>007</v>
          </cell>
          <cell r="K5289" t="str">
            <v>TUMIYANG</v>
          </cell>
          <cell r="L5289" t="str">
            <v>DESA TUMIYANG, RT 003 RW 007</v>
          </cell>
          <cell r="M5289" t="str">
            <v>FAMILI LAIN</v>
          </cell>
          <cell r="N5289" t="str">
            <v>KAWIN</v>
          </cell>
          <cell r="O5289" t="str">
            <v>Tamat SD/Sederajat</v>
          </cell>
          <cell r="P5289" t="str">
            <v>Islam</v>
          </cell>
          <cell r="Q5289" t="str">
            <v>BURUH HARIAN LEPAS</v>
          </cell>
          <cell r="R5289" t="str">
            <v>-</v>
          </cell>
          <cell r="S5289" t="str">
            <v>TIDAK ADA</v>
          </cell>
        </row>
        <row r="5290">
          <cell r="A5290" t="str">
            <v>3172012807710008</v>
          </cell>
          <cell r="B5290" t="str">
            <v>3302160104190003</v>
          </cell>
          <cell r="C5290" t="str">
            <v>TARSO AL RAKIM</v>
          </cell>
          <cell r="D5290" t="str">
            <v>LK</v>
          </cell>
          <cell r="E5290">
            <v>26142</v>
          </cell>
          <cell r="F5290">
            <v>48.767123287671232</v>
          </cell>
          <cell r="G5290" t="str">
            <v>BANYUMAS</v>
          </cell>
          <cell r="H5290" t="str">
            <v>JL. TUMIYANG</v>
          </cell>
          <cell r="I5290" t="str">
            <v>004</v>
          </cell>
          <cell r="J5290" t="str">
            <v>007</v>
          </cell>
          <cell r="K5290" t="str">
            <v>TUMIYANG</v>
          </cell>
          <cell r="L5290" t="str">
            <v>JL. TUMIYANG, RT 004 RW 007</v>
          </cell>
          <cell r="M5290" t="str">
            <v>KEPALA KELUARGA</v>
          </cell>
          <cell r="N5290" t="str">
            <v>KAWIN</v>
          </cell>
          <cell r="O5290" t="str">
            <v>SLTP/Sederajat</v>
          </cell>
          <cell r="P5290" t="str">
            <v>Islam</v>
          </cell>
          <cell r="Q5290" t="str">
            <v>KARYAWAN SWASTA</v>
          </cell>
          <cell r="R5290" t="str">
            <v>A</v>
          </cell>
          <cell r="S5290" t="str">
            <v>TIDAK ADA</v>
          </cell>
        </row>
        <row r="5291">
          <cell r="A5291" t="str">
            <v>3302165512750004</v>
          </cell>
          <cell r="B5291" t="str">
            <v>3302160104190003</v>
          </cell>
          <cell r="C5291" t="str">
            <v>PARTINI</v>
          </cell>
          <cell r="D5291" t="str">
            <v>PR</v>
          </cell>
          <cell r="E5291">
            <v>27743</v>
          </cell>
          <cell r="F5291">
            <v>44.38082191780822</v>
          </cell>
          <cell r="G5291" t="str">
            <v>KEBUMEN</v>
          </cell>
          <cell r="H5291" t="str">
            <v>JL. TUMIYANG</v>
          </cell>
          <cell r="I5291" t="str">
            <v>004</v>
          </cell>
          <cell r="J5291" t="str">
            <v>007</v>
          </cell>
          <cell r="K5291" t="str">
            <v>TUMIYANG</v>
          </cell>
          <cell r="L5291" t="str">
            <v>JL. TUMIYANG, RT 004 RW 007</v>
          </cell>
          <cell r="M5291" t="str">
            <v>ISTRI</v>
          </cell>
          <cell r="N5291" t="str">
            <v>KAWIN</v>
          </cell>
          <cell r="O5291" t="str">
            <v>Tamat SD/Sederajat</v>
          </cell>
          <cell r="P5291" t="str">
            <v>Islam</v>
          </cell>
          <cell r="Q5291" t="str">
            <v>MENGURUS RUMAH TANGGA</v>
          </cell>
          <cell r="R5291" t="str">
            <v>-</v>
          </cell>
          <cell r="S5291" t="str">
            <v>TIDAK ADA</v>
          </cell>
        </row>
        <row r="5292">
          <cell r="A5292" t="str">
            <v>3302161212000007</v>
          </cell>
          <cell r="B5292" t="str">
            <v>3302160104190003</v>
          </cell>
          <cell r="C5292" t="str">
            <v>FIQRI ALVIAN</v>
          </cell>
          <cell r="D5292" t="str">
            <v>LK</v>
          </cell>
          <cell r="E5292">
            <v>36877</v>
          </cell>
          <cell r="F5292">
            <v>19.356164383561644</v>
          </cell>
          <cell r="G5292" t="str">
            <v>KEBUMEN</v>
          </cell>
          <cell r="H5292" t="str">
            <v>JL. TUMIYANG</v>
          </cell>
          <cell r="I5292" t="str">
            <v>004</v>
          </cell>
          <cell r="J5292" t="str">
            <v>007</v>
          </cell>
          <cell r="K5292" t="str">
            <v>TUMIYANG</v>
          </cell>
          <cell r="L5292" t="str">
            <v>JL. TUMIYANG, RT 004 RW 007</v>
          </cell>
          <cell r="M5292" t="str">
            <v>ANAK</v>
          </cell>
          <cell r="N5292" t="str">
            <v>BELUM KAWIN</v>
          </cell>
          <cell r="O5292" t="str">
            <v>Belum Tamat SD/Sederajat</v>
          </cell>
          <cell r="P5292" t="str">
            <v>Islam</v>
          </cell>
          <cell r="Q5292" t="str">
            <v>PELAJAR/MAHASISWA</v>
          </cell>
          <cell r="R5292" t="str">
            <v>-</v>
          </cell>
          <cell r="S5292" t="str">
            <v>ADA</v>
          </cell>
        </row>
        <row r="5293">
          <cell r="A5293" t="str">
            <v>3302161803090001</v>
          </cell>
          <cell r="B5293" t="str">
            <v>3302160104190003</v>
          </cell>
          <cell r="C5293" t="str">
            <v>AKMAL BAKHTIAR</v>
          </cell>
          <cell r="D5293" t="str">
            <v>LK</v>
          </cell>
          <cell r="E5293">
            <v>39890</v>
          </cell>
          <cell r="F5293">
            <v>11.101369863013698</v>
          </cell>
          <cell r="G5293" t="str">
            <v>BANYUMAS</v>
          </cell>
          <cell r="H5293" t="str">
            <v>JL. TUMIYANG</v>
          </cell>
          <cell r="I5293" t="str">
            <v>004</v>
          </cell>
          <cell r="J5293" t="str">
            <v>007</v>
          </cell>
          <cell r="K5293" t="str">
            <v>TUMIYANG</v>
          </cell>
          <cell r="L5293" t="str">
            <v>JL. TUMIYANG, RT 004 RW 007</v>
          </cell>
          <cell r="M5293" t="str">
            <v>ANAK</v>
          </cell>
          <cell r="N5293" t="str">
            <v>BELUM KAWIN</v>
          </cell>
          <cell r="O5293" t="str">
            <v>Tidak/Belum Sekolah</v>
          </cell>
          <cell r="P5293" t="str">
            <v>Islam</v>
          </cell>
          <cell r="Q5293" t="str">
            <v>BELUM/TIDAK BEKERJA</v>
          </cell>
          <cell r="R5293" t="str">
            <v>-</v>
          </cell>
          <cell r="S5293" t="str">
            <v>ADA</v>
          </cell>
        </row>
        <row r="5294">
          <cell r="A5294" t="str">
            <v>3302162901050005</v>
          </cell>
          <cell r="B5294" t="str">
            <v>3302160104190003</v>
          </cell>
          <cell r="C5294" t="str">
            <v>MUHAMAD IQBAL</v>
          </cell>
          <cell r="D5294" t="str">
            <v>LK</v>
          </cell>
          <cell r="E5294">
            <v>38381</v>
          </cell>
          <cell r="F5294">
            <v>15.235616438356164</v>
          </cell>
          <cell r="G5294" t="str">
            <v>KEBUMEN</v>
          </cell>
          <cell r="H5294" t="str">
            <v>JL. TUMIYANG</v>
          </cell>
          <cell r="I5294" t="str">
            <v>004</v>
          </cell>
          <cell r="J5294" t="str">
            <v>007</v>
          </cell>
          <cell r="K5294" t="str">
            <v>TUMIYANG</v>
          </cell>
          <cell r="L5294" t="str">
            <v>JL. TUMIYANG, RT 004 RW 007</v>
          </cell>
          <cell r="M5294" t="str">
            <v>ANAK</v>
          </cell>
          <cell r="N5294" t="str">
            <v>BELUM KAWIN</v>
          </cell>
          <cell r="O5294" t="str">
            <v>Tidak/Belum Sekolah</v>
          </cell>
          <cell r="P5294" t="str">
            <v>Islam</v>
          </cell>
          <cell r="Q5294" t="str">
            <v>BELUM/TIDAK BEKERJA</v>
          </cell>
          <cell r="R5294" t="str">
            <v>-</v>
          </cell>
          <cell r="S5294" t="str">
            <v>ADA</v>
          </cell>
        </row>
        <row r="5295">
          <cell r="A5295" t="str">
            <v>3302163103910002</v>
          </cell>
          <cell r="B5295" t="str">
            <v>3302160207180010</v>
          </cell>
          <cell r="C5295" t="str">
            <v>KUSNANTO</v>
          </cell>
          <cell r="D5295" t="str">
            <v>LK</v>
          </cell>
          <cell r="E5295">
            <v>33328</v>
          </cell>
          <cell r="F5295">
            <v>29.079452054794519</v>
          </cell>
          <cell r="G5295" t="str">
            <v>BANYUMAS</v>
          </cell>
          <cell r="H5295" t="str">
            <v>TUMIYANG</v>
          </cell>
          <cell r="I5295" t="str">
            <v>004</v>
          </cell>
          <cell r="J5295" t="str">
            <v>007</v>
          </cell>
          <cell r="K5295" t="str">
            <v>TUMIYANG</v>
          </cell>
          <cell r="L5295" t="str">
            <v>TUMIYANG, RT 004 RW 007</v>
          </cell>
          <cell r="M5295" t="str">
            <v>KEPALA KELUARGA</v>
          </cell>
          <cell r="N5295" t="str">
            <v>KAWIN</v>
          </cell>
          <cell r="O5295" t="str">
            <v>SLTP/Sederajat</v>
          </cell>
          <cell r="P5295" t="str">
            <v>Islam</v>
          </cell>
          <cell r="Q5295" t="str">
            <v>KARYAWAN HONORER</v>
          </cell>
          <cell r="R5295" t="str">
            <v>-</v>
          </cell>
          <cell r="S5295" t="str">
            <v>ADA</v>
          </cell>
        </row>
        <row r="5296">
          <cell r="A5296" t="str">
            <v>3302164702970001</v>
          </cell>
          <cell r="B5296" t="str">
            <v>3302160207180010</v>
          </cell>
          <cell r="C5296" t="str">
            <v>UMI JUMIATUN</v>
          </cell>
          <cell r="D5296" t="str">
            <v>PR</v>
          </cell>
          <cell r="E5296">
            <v>35468</v>
          </cell>
          <cell r="F5296">
            <v>23.216438356164385</v>
          </cell>
          <cell r="G5296" t="str">
            <v>BANYUMAS</v>
          </cell>
          <cell r="H5296" t="str">
            <v>TUMIYANG</v>
          </cell>
          <cell r="I5296" t="str">
            <v>004</v>
          </cell>
          <cell r="J5296" t="str">
            <v>007</v>
          </cell>
          <cell r="K5296" t="str">
            <v>TUMIYANG</v>
          </cell>
          <cell r="L5296" t="str">
            <v>TUMIYANG, RT 004 RW 007</v>
          </cell>
          <cell r="M5296" t="str">
            <v>ISTRI</v>
          </cell>
          <cell r="N5296" t="str">
            <v>KAWIN</v>
          </cell>
          <cell r="O5296" t="str">
            <v>SLTP/Sederajat</v>
          </cell>
          <cell r="P5296" t="str">
            <v>Islam</v>
          </cell>
          <cell r="Q5296" t="str">
            <v>MENGURUS RUMAH TANGGA</v>
          </cell>
          <cell r="R5296" t="str">
            <v>-</v>
          </cell>
          <cell r="S5296" t="str">
            <v>ADA</v>
          </cell>
        </row>
        <row r="5297">
          <cell r="A5297" t="str">
            <v>3302161505190002</v>
          </cell>
          <cell r="B5297" t="str">
            <v>3302160207180010</v>
          </cell>
          <cell r="C5297" t="str">
            <v>HANAN ATTAKI</v>
          </cell>
          <cell r="D5297" t="str">
            <v>LK</v>
          </cell>
          <cell r="E5297">
            <v>43600</v>
          </cell>
          <cell r="F5297">
            <v>0.93698630136986305</v>
          </cell>
          <cell r="G5297" t="str">
            <v>BANYUMAS</v>
          </cell>
          <cell r="H5297" t="str">
            <v>TUMIYANG</v>
          </cell>
          <cell r="I5297" t="str">
            <v>004</v>
          </cell>
          <cell r="J5297" t="str">
            <v>007</v>
          </cell>
          <cell r="K5297" t="str">
            <v>TUMIYANG</v>
          </cell>
          <cell r="L5297" t="str">
            <v>TUMIYANG, RT 004 RW 007</v>
          </cell>
          <cell r="M5297" t="str">
            <v>ANAK</v>
          </cell>
          <cell r="N5297" t="str">
            <v>BELUM KAWIN</v>
          </cell>
          <cell r="O5297" t="str">
            <v>Tidak/Belum Sekolah</v>
          </cell>
          <cell r="P5297" t="str">
            <v>Islam</v>
          </cell>
          <cell r="Q5297" t="str">
            <v>BELUM/TIDAK BEKERJA</v>
          </cell>
          <cell r="R5297" t="str">
            <v>O-</v>
          </cell>
          <cell r="S5297" t="str">
            <v>ADA</v>
          </cell>
        </row>
        <row r="5298">
          <cell r="A5298" t="str">
            <v>3312080606840001</v>
          </cell>
          <cell r="B5298" t="str">
            <v>3302160305170002</v>
          </cell>
          <cell r="C5298" t="str">
            <v>SUWARNO</v>
          </cell>
          <cell r="D5298" t="str">
            <v>LK</v>
          </cell>
          <cell r="E5298">
            <v>30839</v>
          </cell>
          <cell r="F5298">
            <v>35.898630136986299</v>
          </cell>
          <cell r="G5298" t="str">
            <v>WONOGIRI</v>
          </cell>
          <cell r="H5298" t="str">
            <v>TUMIYANG</v>
          </cell>
          <cell r="I5298" t="str">
            <v>004</v>
          </cell>
          <cell r="J5298" t="str">
            <v>007</v>
          </cell>
          <cell r="K5298" t="str">
            <v>TUMIYANG</v>
          </cell>
          <cell r="L5298" t="str">
            <v>TUMIYANG, RT 004 RW 007</v>
          </cell>
          <cell r="M5298" t="str">
            <v>KEPALA KELUARGA</v>
          </cell>
          <cell r="N5298" t="str">
            <v>KAWIN</v>
          </cell>
          <cell r="O5298" t="str">
            <v>SLTA/Sederajat</v>
          </cell>
          <cell r="P5298" t="str">
            <v>Islam</v>
          </cell>
          <cell r="Q5298" t="str">
            <v>BURUH HARIAN LEPAS</v>
          </cell>
          <cell r="R5298" t="str">
            <v>-</v>
          </cell>
          <cell r="S5298" t="str">
            <v>ADA</v>
          </cell>
        </row>
        <row r="5299">
          <cell r="A5299" t="str">
            <v>3302165010950004</v>
          </cell>
          <cell r="B5299" t="str">
            <v>3302160305170002</v>
          </cell>
          <cell r="C5299" t="str">
            <v>KASIROH</v>
          </cell>
          <cell r="D5299" t="str">
            <v>PR</v>
          </cell>
          <cell r="E5299">
            <v>34982</v>
          </cell>
          <cell r="F5299">
            <v>24.547945205479451</v>
          </cell>
          <cell r="G5299" t="str">
            <v>BANYUMAS</v>
          </cell>
          <cell r="H5299" t="str">
            <v>TUMIYANG</v>
          </cell>
          <cell r="I5299" t="str">
            <v>004</v>
          </cell>
          <cell r="J5299" t="str">
            <v>007</v>
          </cell>
          <cell r="K5299" t="str">
            <v>TUMIYANG</v>
          </cell>
          <cell r="L5299" t="str">
            <v>TUMIYANG, RT 004 RW 007</v>
          </cell>
          <cell r="M5299" t="str">
            <v>ISTRI</v>
          </cell>
          <cell r="N5299" t="str">
            <v>KAWIN</v>
          </cell>
          <cell r="O5299" t="str">
            <v>SLTP/Sederajat</v>
          </cell>
          <cell r="P5299" t="str">
            <v>Islam</v>
          </cell>
          <cell r="Q5299" t="str">
            <v>MENGURUS RUMAH TANGGA</v>
          </cell>
          <cell r="R5299" t="str">
            <v>-</v>
          </cell>
          <cell r="S5299" t="str">
            <v>ADA</v>
          </cell>
        </row>
        <row r="5300">
          <cell r="A5300" t="str">
            <v>3302160211170002</v>
          </cell>
          <cell r="B5300" t="str">
            <v>3302160305170002</v>
          </cell>
          <cell r="C5300" t="str">
            <v>ANANDA SAPUTRA</v>
          </cell>
          <cell r="D5300" t="str">
            <v>LK</v>
          </cell>
          <cell r="E5300">
            <v>43041</v>
          </cell>
          <cell r="F5300">
            <v>2.4684931506849317</v>
          </cell>
          <cell r="G5300" t="str">
            <v>BANYUMAS</v>
          </cell>
          <cell r="H5300" t="str">
            <v>TUMIYANG</v>
          </cell>
          <cell r="I5300" t="str">
            <v>004</v>
          </cell>
          <cell r="J5300" t="str">
            <v>007</v>
          </cell>
          <cell r="K5300" t="str">
            <v>TUMIYANG</v>
          </cell>
          <cell r="L5300" t="str">
            <v>TUMIYANG, RT 004 RW 007</v>
          </cell>
          <cell r="M5300" t="str">
            <v>ANAK</v>
          </cell>
          <cell r="N5300" t="str">
            <v>BELUM KAWIN</v>
          </cell>
          <cell r="O5300" t="str">
            <v>Tidak/Belum Sekolah</v>
          </cell>
          <cell r="P5300" t="str">
            <v>Islam</v>
          </cell>
          <cell r="Q5300" t="str">
            <v>BELUM/TIDAK BEKERJA</v>
          </cell>
          <cell r="R5300" t="str">
            <v>-</v>
          </cell>
          <cell r="S5300" t="str">
            <v>ADA</v>
          </cell>
        </row>
        <row r="5301">
          <cell r="A5301" t="str">
            <v>3302163112790003</v>
          </cell>
          <cell r="B5301" t="str">
            <v>3302160405070008</v>
          </cell>
          <cell r="C5301" t="str">
            <v>HARTOYO</v>
          </cell>
          <cell r="D5301" t="str">
            <v>LK</v>
          </cell>
          <cell r="E5301">
            <v>29220</v>
          </cell>
          <cell r="F5301">
            <v>40.334246575342469</v>
          </cell>
          <cell r="G5301" t="str">
            <v>BANYUMAS</v>
          </cell>
          <cell r="H5301" t="str">
            <v>TUMIYANG</v>
          </cell>
          <cell r="I5301" t="str">
            <v>004</v>
          </cell>
          <cell r="J5301" t="str">
            <v>007</v>
          </cell>
          <cell r="K5301" t="str">
            <v>TUMIYANG</v>
          </cell>
          <cell r="L5301" t="str">
            <v>TUMIYANG, RT 004 RW 007</v>
          </cell>
          <cell r="M5301" t="str">
            <v>KEPALA KELUARGA</v>
          </cell>
          <cell r="N5301" t="str">
            <v>KAWIN</v>
          </cell>
          <cell r="O5301" t="str">
            <v>Tamat SD/Sederajat</v>
          </cell>
          <cell r="P5301" t="str">
            <v>Islam</v>
          </cell>
          <cell r="Q5301" t="str">
            <v>BURUH HARIAN LEPAS</v>
          </cell>
          <cell r="R5301" t="str">
            <v>-</v>
          </cell>
          <cell r="S5301" t="str">
            <v>ADA</v>
          </cell>
        </row>
        <row r="5302">
          <cell r="A5302" t="str">
            <v>3302166106800001</v>
          </cell>
          <cell r="B5302" t="str">
            <v>3302160405070008</v>
          </cell>
          <cell r="C5302" t="str">
            <v>WAHYUNI</v>
          </cell>
          <cell r="D5302" t="str">
            <v>PR</v>
          </cell>
          <cell r="E5302">
            <v>29393</v>
          </cell>
          <cell r="F5302">
            <v>39.860273972602741</v>
          </cell>
          <cell r="G5302" t="str">
            <v>BANYUMAS</v>
          </cell>
          <cell r="H5302" t="str">
            <v>TUMIYANG</v>
          </cell>
          <cell r="I5302" t="str">
            <v>004</v>
          </cell>
          <cell r="J5302" t="str">
            <v>007</v>
          </cell>
          <cell r="K5302" t="str">
            <v>TUMIYANG</v>
          </cell>
          <cell r="L5302" t="str">
            <v>TUMIYANG, RT 004 RW 007</v>
          </cell>
          <cell r="M5302" t="str">
            <v>ISTRI</v>
          </cell>
          <cell r="N5302" t="str">
            <v>KAWIN</v>
          </cell>
          <cell r="O5302" t="str">
            <v>SLTP/Sederajat</v>
          </cell>
          <cell r="P5302" t="str">
            <v>Islam</v>
          </cell>
          <cell r="Q5302" t="str">
            <v>MENGURUS RUMAH TANGGA</v>
          </cell>
          <cell r="R5302" t="str">
            <v>-</v>
          </cell>
          <cell r="S5302" t="str">
            <v>ADA</v>
          </cell>
        </row>
        <row r="5303">
          <cell r="A5303" t="str">
            <v>3302162008040008</v>
          </cell>
          <cell r="B5303" t="str">
            <v>3302160405070008</v>
          </cell>
          <cell r="C5303" t="str">
            <v>DENI SETIAWAN</v>
          </cell>
          <cell r="D5303" t="str">
            <v>LK</v>
          </cell>
          <cell r="E5303">
            <v>38219</v>
          </cell>
          <cell r="F5303">
            <v>15.67945205479452</v>
          </cell>
          <cell r="G5303" t="str">
            <v>BANYUMAS</v>
          </cell>
          <cell r="H5303" t="str">
            <v>TUMIYANG</v>
          </cell>
          <cell r="I5303" t="str">
            <v>004</v>
          </cell>
          <cell r="J5303" t="str">
            <v>007</v>
          </cell>
          <cell r="K5303" t="str">
            <v>TUMIYANG</v>
          </cell>
          <cell r="L5303" t="str">
            <v>TUMIYANG, RT 004 RW 007</v>
          </cell>
          <cell r="M5303" t="str">
            <v>ANAK</v>
          </cell>
          <cell r="N5303" t="str">
            <v>BELUM KAWIN</v>
          </cell>
          <cell r="O5303" t="str">
            <v>Belum Tamat SD/Sederajat</v>
          </cell>
          <cell r="P5303" t="str">
            <v>Islam</v>
          </cell>
          <cell r="Q5303" t="str">
            <v>PELAJAR/MAHASISWA</v>
          </cell>
          <cell r="R5303" t="str">
            <v>-</v>
          </cell>
          <cell r="S5303" t="str">
            <v>ADA</v>
          </cell>
        </row>
        <row r="5304">
          <cell r="A5304" t="str">
            <v>3302165411990001</v>
          </cell>
          <cell r="B5304" t="str">
            <v>3302160405070008</v>
          </cell>
          <cell r="C5304" t="str">
            <v>HARNI KURNIANTI</v>
          </cell>
          <cell r="D5304" t="str">
            <v>PR</v>
          </cell>
          <cell r="E5304">
            <v>36478</v>
          </cell>
          <cell r="F5304">
            <v>20.449315068493149</v>
          </cell>
          <cell r="G5304" t="str">
            <v>BANYUMAS</v>
          </cell>
          <cell r="H5304" t="str">
            <v>TUMIYANG</v>
          </cell>
          <cell r="I5304" t="str">
            <v>004</v>
          </cell>
          <cell r="J5304" t="str">
            <v>007</v>
          </cell>
          <cell r="K5304" t="str">
            <v>TUMIYANG</v>
          </cell>
          <cell r="L5304" t="str">
            <v>TUMIYANG, RT 004 RW 007</v>
          </cell>
          <cell r="M5304" t="str">
            <v>ANAK</v>
          </cell>
          <cell r="N5304" t="str">
            <v>BELUM KAWIN</v>
          </cell>
          <cell r="O5304" t="str">
            <v>Tamat SD/Sederajat</v>
          </cell>
          <cell r="P5304" t="str">
            <v>Islam</v>
          </cell>
          <cell r="Q5304" t="str">
            <v>PELAJAR/MAHASISWA</v>
          </cell>
          <cell r="R5304" t="str">
            <v>-</v>
          </cell>
          <cell r="S5304" t="str">
            <v>ADA</v>
          </cell>
        </row>
        <row r="5305">
          <cell r="A5305" t="str">
            <v>3302160107560038</v>
          </cell>
          <cell r="B5305" t="str">
            <v>3302160409120009</v>
          </cell>
          <cell r="C5305" t="str">
            <v>SARKUM</v>
          </cell>
          <cell r="D5305" t="str">
            <v>LK</v>
          </cell>
          <cell r="E5305">
            <v>20637</v>
          </cell>
          <cell r="F5305">
            <v>63.849315068493148</v>
          </cell>
          <cell r="G5305" t="str">
            <v>BANYUMAS</v>
          </cell>
          <cell r="H5305" t="str">
            <v>TUMIYANG</v>
          </cell>
          <cell r="I5305" t="str">
            <v>004</v>
          </cell>
          <cell r="J5305" t="str">
            <v>007</v>
          </cell>
          <cell r="K5305" t="str">
            <v>TUMIYANG</v>
          </cell>
          <cell r="L5305" t="str">
            <v>TUMIYANG, RT 004 RW 007</v>
          </cell>
          <cell r="M5305" t="str">
            <v>KEPALA KELUARGA</v>
          </cell>
          <cell r="N5305" t="str">
            <v>KAWIN</v>
          </cell>
          <cell r="O5305" t="str">
            <v>Tamat SD/Sederajat</v>
          </cell>
          <cell r="P5305" t="str">
            <v>Islam</v>
          </cell>
          <cell r="Q5305" t="str">
            <v>PETERNAK</v>
          </cell>
          <cell r="R5305" t="str">
            <v>-</v>
          </cell>
          <cell r="S5305" t="str">
            <v>TIDAK ADA</v>
          </cell>
        </row>
        <row r="5306">
          <cell r="A5306" t="str">
            <v>3302164107650091</v>
          </cell>
          <cell r="B5306" t="str">
            <v>3302160409120009</v>
          </cell>
          <cell r="C5306" t="str">
            <v>KARIYAH.</v>
          </cell>
          <cell r="D5306" t="str">
            <v>PR</v>
          </cell>
          <cell r="E5306">
            <v>23924</v>
          </cell>
          <cell r="F5306">
            <v>54.843835616438355</v>
          </cell>
          <cell r="G5306" t="str">
            <v>BANYUMAS</v>
          </cell>
          <cell r="H5306" t="str">
            <v>TUMIYANG</v>
          </cell>
          <cell r="I5306" t="str">
            <v>004</v>
          </cell>
          <cell r="J5306" t="str">
            <v>007</v>
          </cell>
          <cell r="K5306" t="str">
            <v>TUMIYANG</v>
          </cell>
          <cell r="L5306" t="str">
            <v>TUMIYANG, RT 004 RW 007</v>
          </cell>
          <cell r="M5306" t="str">
            <v>ISTRI</v>
          </cell>
          <cell r="N5306" t="str">
            <v>KAWIN</v>
          </cell>
          <cell r="O5306" t="str">
            <v>Tamat SD/Sederajat</v>
          </cell>
          <cell r="P5306" t="str">
            <v>Islam</v>
          </cell>
          <cell r="Q5306" t="str">
            <v>MENGURUS RUMAH TANGGA</v>
          </cell>
          <cell r="R5306" t="str">
            <v>-</v>
          </cell>
          <cell r="S5306" t="str">
            <v>TIDAK ADA</v>
          </cell>
        </row>
        <row r="5307">
          <cell r="A5307" t="str">
            <v>3302160107410028</v>
          </cell>
          <cell r="B5307" t="str">
            <v>3302160409120010</v>
          </cell>
          <cell r="C5307" t="str">
            <v>NATIM SAMSUDIN</v>
          </cell>
          <cell r="D5307" t="str">
            <v>LK</v>
          </cell>
          <cell r="E5307">
            <v>15158</v>
          </cell>
          <cell r="F5307">
            <v>78.860273972602741</v>
          </cell>
          <cell r="G5307" t="str">
            <v>BANYUMAS</v>
          </cell>
          <cell r="H5307" t="str">
            <v>TUMIYANG</v>
          </cell>
          <cell r="I5307" t="str">
            <v>004</v>
          </cell>
          <cell r="J5307" t="str">
            <v>007</v>
          </cell>
          <cell r="K5307" t="str">
            <v>TUMIYANG</v>
          </cell>
          <cell r="L5307" t="str">
            <v>TUMIYANG, RT 004 RW 007</v>
          </cell>
          <cell r="M5307" t="str">
            <v>KEPALA KELUARGA</v>
          </cell>
          <cell r="N5307" t="str">
            <v>KAWIN</v>
          </cell>
          <cell r="O5307" t="str">
            <v>Tamat SD/Sederajat</v>
          </cell>
          <cell r="P5307" t="str">
            <v>Islam</v>
          </cell>
          <cell r="Q5307" t="str">
            <v>PETANI/PEKEBUN</v>
          </cell>
          <cell r="R5307" t="str">
            <v>-</v>
          </cell>
          <cell r="S5307" t="str">
            <v>TIDAK ADA</v>
          </cell>
        </row>
        <row r="5308">
          <cell r="A5308" t="str">
            <v>3302164107510051</v>
          </cell>
          <cell r="B5308" t="str">
            <v>3302160409120010</v>
          </cell>
          <cell r="C5308" t="str">
            <v>CASMIYAH</v>
          </cell>
          <cell r="D5308" t="str">
            <v>PR</v>
          </cell>
          <cell r="E5308">
            <v>18810</v>
          </cell>
          <cell r="F5308">
            <v>68.854794520547941</v>
          </cell>
          <cell r="G5308" t="str">
            <v>BANYUMAS</v>
          </cell>
          <cell r="H5308" t="str">
            <v>TUMIYANG</v>
          </cell>
          <cell r="I5308" t="str">
            <v>004</v>
          </cell>
          <cell r="J5308" t="str">
            <v>007</v>
          </cell>
          <cell r="K5308" t="str">
            <v>TUMIYANG</v>
          </cell>
          <cell r="L5308" t="str">
            <v>TUMIYANG, RT 004 RW 007</v>
          </cell>
          <cell r="M5308" t="str">
            <v>ISTRI</v>
          </cell>
          <cell r="N5308" t="str">
            <v>KAWIN</v>
          </cell>
          <cell r="O5308" t="str">
            <v>Tamat SD/Sederajat</v>
          </cell>
          <cell r="P5308" t="str">
            <v>Islam</v>
          </cell>
          <cell r="Q5308" t="str">
            <v>MENGURUS RUMAH TANGGA</v>
          </cell>
          <cell r="R5308" t="str">
            <v>A</v>
          </cell>
          <cell r="S5308" t="str">
            <v>TIDAK ADA</v>
          </cell>
        </row>
        <row r="5309">
          <cell r="A5309" t="str">
            <v>3302160406820006</v>
          </cell>
          <cell r="B5309" t="str">
            <v>3302160501070001</v>
          </cell>
          <cell r="C5309" t="str">
            <v>SISWOYO</v>
          </cell>
          <cell r="D5309" t="str">
            <v>LK</v>
          </cell>
          <cell r="E5309">
            <v>30106</v>
          </cell>
          <cell r="F5309">
            <v>37.906849315068492</v>
          </cell>
          <cell r="G5309" t="str">
            <v>BANYUMAS</v>
          </cell>
          <cell r="H5309" t="str">
            <v>DESA TUMIYANG</v>
          </cell>
          <cell r="I5309" t="str">
            <v>004</v>
          </cell>
          <cell r="J5309" t="str">
            <v>007</v>
          </cell>
          <cell r="K5309" t="str">
            <v>TUMIYANG</v>
          </cell>
          <cell r="L5309" t="str">
            <v>DESA TUMIYANG, RT 004 RW 007</v>
          </cell>
          <cell r="M5309" t="str">
            <v>KEPALA KELUARGA</v>
          </cell>
          <cell r="N5309" t="str">
            <v>KAWIN</v>
          </cell>
          <cell r="O5309" t="str">
            <v>SLTP/Sederajat</v>
          </cell>
          <cell r="P5309" t="str">
            <v>Islam</v>
          </cell>
          <cell r="Q5309" t="str">
            <v>SOPIR</v>
          </cell>
          <cell r="R5309" t="str">
            <v>B</v>
          </cell>
          <cell r="S5309" t="str">
            <v>TIDAK ADA</v>
          </cell>
        </row>
        <row r="5310">
          <cell r="A5310" t="str">
            <v>3302164504820005</v>
          </cell>
          <cell r="B5310" t="str">
            <v>3302160501070001</v>
          </cell>
          <cell r="C5310" t="str">
            <v>ANIS FARIDAH</v>
          </cell>
          <cell r="D5310" t="str">
            <v>PR</v>
          </cell>
          <cell r="E5310">
            <v>30046</v>
          </cell>
          <cell r="F5310">
            <v>38.07123287671233</v>
          </cell>
          <cell r="G5310" t="str">
            <v>KENDAL</v>
          </cell>
          <cell r="H5310" t="str">
            <v>DESA TUMIYANG</v>
          </cell>
          <cell r="I5310" t="str">
            <v>004</v>
          </cell>
          <cell r="J5310" t="str">
            <v>007</v>
          </cell>
          <cell r="K5310" t="str">
            <v>TUMIYANG</v>
          </cell>
          <cell r="L5310" t="str">
            <v>DESA TUMIYANG, RT 004 RW 007</v>
          </cell>
          <cell r="M5310" t="str">
            <v>ISTRI</v>
          </cell>
          <cell r="N5310" t="str">
            <v>KAWIN</v>
          </cell>
          <cell r="O5310" t="str">
            <v>SLTP/Sederajat</v>
          </cell>
          <cell r="P5310" t="str">
            <v>Islam</v>
          </cell>
          <cell r="Q5310" t="str">
            <v>MENGURUS RUMAH TANGGA</v>
          </cell>
          <cell r="R5310" t="str">
            <v>-</v>
          </cell>
          <cell r="S5310" t="str">
            <v>TIDAK ADA</v>
          </cell>
        </row>
        <row r="5311">
          <cell r="A5311" t="str">
            <v>3302160604120002</v>
          </cell>
          <cell r="B5311" t="str">
            <v>3302160501070001</v>
          </cell>
          <cell r="C5311" t="str">
            <v>DIKA ARYA FAUZAN</v>
          </cell>
          <cell r="D5311" t="str">
            <v>LK</v>
          </cell>
          <cell r="E5311">
            <v>41005</v>
          </cell>
          <cell r="F5311">
            <v>8.0465753424657542</v>
          </cell>
          <cell r="G5311" t="str">
            <v>BANYUMAS</v>
          </cell>
          <cell r="H5311" t="str">
            <v>DESA TUMIYANG</v>
          </cell>
          <cell r="I5311" t="str">
            <v>004</v>
          </cell>
          <cell r="J5311" t="str">
            <v>007</v>
          </cell>
          <cell r="K5311" t="str">
            <v>TUMIYANG</v>
          </cell>
          <cell r="L5311" t="str">
            <v>DESA TUMIYANG, RT 004 RW 007</v>
          </cell>
          <cell r="M5311" t="str">
            <v>ANAK</v>
          </cell>
          <cell r="N5311" t="str">
            <v>BELUM KAWIN</v>
          </cell>
          <cell r="O5311" t="str">
            <v>Tidak/Belum Sekolah</v>
          </cell>
          <cell r="P5311" t="str">
            <v>Islam</v>
          </cell>
          <cell r="Q5311" t="str">
            <v>BELUM/TIDAK BEKERJA</v>
          </cell>
          <cell r="R5311" t="str">
            <v>-</v>
          </cell>
          <cell r="S5311" t="str">
            <v>ADA</v>
          </cell>
        </row>
        <row r="5312">
          <cell r="A5312" t="str">
            <v>3302166705040001</v>
          </cell>
          <cell r="B5312" t="str">
            <v>3302160501070001</v>
          </cell>
          <cell r="C5312" t="str">
            <v>MAYA ANGGRAENI</v>
          </cell>
          <cell r="D5312" t="str">
            <v>PR</v>
          </cell>
          <cell r="E5312">
            <v>38134</v>
          </cell>
          <cell r="F5312">
            <v>15.912328767123288</v>
          </cell>
          <cell r="G5312" t="str">
            <v>BANYUMAS</v>
          </cell>
          <cell r="H5312" t="str">
            <v>DESA TUMIYANG</v>
          </cell>
          <cell r="I5312" t="str">
            <v>004</v>
          </cell>
          <cell r="J5312" t="str">
            <v>007</v>
          </cell>
          <cell r="K5312" t="str">
            <v>TUMIYANG</v>
          </cell>
          <cell r="L5312" t="str">
            <v>DESA TUMIYANG, RT 004 RW 007</v>
          </cell>
          <cell r="M5312" t="str">
            <v>ANAK</v>
          </cell>
          <cell r="N5312" t="str">
            <v>BELUM KAWIN</v>
          </cell>
          <cell r="O5312" t="str">
            <v>Tamat SD/Sederajat</v>
          </cell>
          <cell r="P5312" t="str">
            <v>Islam</v>
          </cell>
          <cell r="Q5312" t="str">
            <v>PELAJAR/MAHASISWA</v>
          </cell>
          <cell r="R5312" t="str">
            <v>-</v>
          </cell>
          <cell r="S5312" t="str">
            <v>ADA</v>
          </cell>
        </row>
        <row r="5313">
          <cell r="A5313" t="str">
            <v>3302160107630058</v>
          </cell>
          <cell r="B5313" t="str">
            <v>3302160507060014</v>
          </cell>
          <cell r="C5313" t="str">
            <v>SAKUM</v>
          </cell>
          <cell r="D5313" t="str">
            <v>LK</v>
          </cell>
          <cell r="E5313">
            <v>23193</v>
          </cell>
          <cell r="F5313">
            <v>56.846575342465755</v>
          </cell>
          <cell r="G5313" t="str">
            <v>BANYUMAS</v>
          </cell>
          <cell r="H5313" t="str">
            <v>TUMIYANG</v>
          </cell>
          <cell r="I5313" t="str">
            <v>004</v>
          </cell>
          <cell r="J5313" t="str">
            <v>007</v>
          </cell>
          <cell r="K5313" t="str">
            <v>TUMIYANG</v>
          </cell>
          <cell r="L5313" t="str">
            <v>TUMIYANG, RT 004 RW 007</v>
          </cell>
          <cell r="M5313" t="str">
            <v>KEPALA KELUARGA</v>
          </cell>
          <cell r="N5313" t="str">
            <v>CERAI HIDUP</v>
          </cell>
          <cell r="O5313" t="str">
            <v>Tamat SD/Sederajat</v>
          </cell>
          <cell r="P5313" t="str">
            <v>Islam</v>
          </cell>
          <cell r="Q5313" t="str">
            <v>PETANI/PEKEBUN</v>
          </cell>
          <cell r="R5313" t="str">
            <v>-</v>
          </cell>
          <cell r="S5313" t="str">
            <v>TIDAK ADA</v>
          </cell>
        </row>
        <row r="5314">
          <cell r="A5314" t="str">
            <v>3302162012860002</v>
          </cell>
          <cell r="B5314" t="str">
            <v>3302160611170004</v>
          </cell>
          <cell r="C5314" t="str">
            <v>WARYOTO</v>
          </cell>
          <cell r="D5314" t="str">
            <v>LK</v>
          </cell>
          <cell r="E5314">
            <v>31766</v>
          </cell>
          <cell r="F5314">
            <v>33.358904109589041</v>
          </cell>
          <cell r="G5314" t="str">
            <v>BANYUMAS</v>
          </cell>
          <cell r="H5314" t="str">
            <v>TUMIYANG</v>
          </cell>
          <cell r="I5314" t="str">
            <v>004</v>
          </cell>
          <cell r="J5314" t="str">
            <v>007</v>
          </cell>
          <cell r="K5314" t="str">
            <v>TUMIYANG</v>
          </cell>
          <cell r="L5314" t="str">
            <v>TUMIYANG, RT 004 RW 007</v>
          </cell>
          <cell r="M5314" t="str">
            <v>KEPALA KELUARGA</v>
          </cell>
          <cell r="N5314" t="str">
            <v>KAWIN</v>
          </cell>
          <cell r="O5314" t="str">
            <v>SLTP/Sederajat</v>
          </cell>
          <cell r="P5314" t="str">
            <v>Islam</v>
          </cell>
          <cell r="Q5314" t="str">
            <v>KARYAWAN SWASTA</v>
          </cell>
          <cell r="R5314" t="str">
            <v>-</v>
          </cell>
          <cell r="S5314" t="str">
            <v>TIDAK ADA</v>
          </cell>
        </row>
        <row r="5315">
          <cell r="A5315" t="str">
            <v>3329026408930001</v>
          </cell>
          <cell r="B5315" t="str">
            <v>3302160611170004</v>
          </cell>
          <cell r="C5315" t="str">
            <v>IHAT MUSLIHAT</v>
          </cell>
          <cell r="D5315" t="str">
            <v>PR</v>
          </cell>
          <cell r="E5315">
            <v>33840</v>
          </cell>
          <cell r="F5315">
            <v>27.676712328767124</v>
          </cell>
          <cell r="G5315" t="str">
            <v>BREBES</v>
          </cell>
          <cell r="H5315" t="str">
            <v>TUMIYANG</v>
          </cell>
          <cell r="I5315" t="str">
            <v>004</v>
          </cell>
          <cell r="J5315" t="str">
            <v>007</v>
          </cell>
          <cell r="K5315" t="str">
            <v>TUMIYANG</v>
          </cell>
          <cell r="L5315" t="str">
            <v>TUMIYANG, RT 004 RW 007</v>
          </cell>
          <cell r="M5315" t="str">
            <v>ISTRI</v>
          </cell>
          <cell r="N5315" t="str">
            <v>KAWIN</v>
          </cell>
          <cell r="O5315" t="str">
            <v>SLTP/Sederajat</v>
          </cell>
          <cell r="P5315" t="str">
            <v>Islam</v>
          </cell>
          <cell r="Q5315" t="str">
            <v>MENGURUS RUMAH TANGGA</v>
          </cell>
          <cell r="R5315" t="str">
            <v>-</v>
          </cell>
          <cell r="S5315" t="str">
            <v>ADA</v>
          </cell>
        </row>
        <row r="5316">
          <cell r="A5316" t="str">
            <v>3329026910150003</v>
          </cell>
          <cell r="B5316" t="str">
            <v>3302160611170004</v>
          </cell>
          <cell r="C5316" t="str">
            <v>NA'AFILA VINA ANDARA</v>
          </cell>
          <cell r="D5316" t="str">
            <v>PR</v>
          </cell>
          <cell r="E5316">
            <v>42306</v>
          </cell>
          <cell r="F5316">
            <v>4.4821917808219176</v>
          </cell>
          <cell r="G5316" t="str">
            <v>BREBES</v>
          </cell>
          <cell r="H5316" t="str">
            <v>TUMIYANG</v>
          </cell>
          <cell r="I5316" t="str">
            <v>004</v>
          </cell>
          <cell r="J5316" t="str">
            <v>007</v>
          </cell>
          <cell r="K5316" t="str">
            <v>TUMIYANG</v>
          </cell>
          <cell r="L5316" t="str">
            <v>TUMIYANG, RT 004 RW 007</v>
          </cell>
          <cell r="M5316" t="str">
            <v>ANAK</v>
          </cell>
          <cell r="N5316" t="str">
            <v>BELUM KAWIN</v>
          </cell>
          <cell r="O5316" t="str">
            <v>Tidak/Belum Sekolah</v>
          </cell>
          <cell r="P5316" t="str">
            <v>Islam</v>
          </cell>
          <cell r="Q5316" t="str">
            <v>BELUM/TIDAK BEKERJA</v>
          </cell>
          <cell r="R5316" t="str">
            <v>-</v>
          </cell>
          <cell r="S5316" t="str">
            <v>ADA</v>
          </cell>
        </row>
        <row r="5317">
          <cell r="A5317" t="str">
            <v>3302160102910001</v>
          </cell>
          <cell r="B5317" t="str">
            <v>3302160910120001</v>
          </cell>
          <cell r="C5317" t="str">
            <v>NARSIM</v>
          </cell>
          <cell r="D5317" t="str">
            <v>LK</v>
          </cell>
          <cell r="E5317">
            <v>33270</v>
          </cell>
          <cell r="F5317">
            <v>29.238356164383561</v>
          </cell>
          <cell r="G5317" t="str">
            <v>BANYUMAS</v>
          </cell>
          <cell r="H5317" t="str">
            <v>TUMIYANG</v>
          </cell>
          <cell r="I5317" t="str">
            <v>004</v>
          </cell>
          <cell r="J5317" t="str">
            <v>007</v>
          </cell>
          <cell r="K5317" t="str">
            <v>TUMIYANG</v>
          </cell>
          <cell r="L5317" t="str">
            <v>TUMIYANG, RT 004 RW 007</v>
          </cell>
          <cell r="M5317" t="str">
            <v>KEPALA KELUARGA</v>
          </cell>
          <cell r="N5317" t="str">
            <v>KAWIN</v>
          </cell>
          <cell r="O5317" t="str">
            <v>Tamat SD/Sederajat</v>
          </cell>
          <cell r="P5317" t="str">
            <v>Islam</v>
          </cell>
          <cell r="Q5317" t="str">
            <v>BURUH HARIAN LEPAS</v>
          </cell>
          <cell r="R5317" t="str">
            <v>-</v>
          </cell>
          <cell r="S5317" t="str">
            <v>TIDAK ADA</v>
          </cell>
        </row>
        <row r="5318">
          <cell r="A5318" t="str">
            <v>3302235607910002</v>
          </cell>
          <cell r="B5318" t="str">
            <v>3302160910120001</v>
          </cell>
          <cell r="C5318" t="str">
            <v>ULFATUN AZIZAH</v>
          </cell>
          <cell r="D5318" t="str">
            <v>PR</v>
          </cell>
          <cell r="E5318">
            <v>33435</v>
          </cell>
          <cell r="F5318">
            <v>28.786301369863015</v>
          </cell>
          <cell r="G5318" t="str">
            <v>BANYUMAS</v>
          </cell>
          <cell r="H5318" t="str">
            <v>TUMIYANG</v>
          </cell>
          <cell r="I5318" t="str">
            <v>004</v>
          </cell>
          <cell r="J5318" t="str">
            <v>007</v>
          </cell>
          <cell r="K5318" t="str">
            <v>TUMIYANG</v>
          </cell>
          <cell r="L5318" t="str">
            <v>TUMIYANG, RT 004 RW 007</v>
          </cell>
          <cell r="M5318" t="str">
            <v>ISTRI</v>
          </cell>
          <cell r="N5318" t="str">
            <v>KAWIN</v>
          </cell>
          <cell r="O5318" t="str">
            <v>SLTP/Sederajat</v>
          </cell>
          <cell r="P5318" t="str">
            <v>Islam</v>
          </cell>
          <cell r="Q5318" t="str">
            <v>MENGURUS RUMAH TANGGA</v>
          </cell>
          <cell r="R5318" t="str">
            <v>-</v>
          </cell>
          <cell r="S5318" t="str">
            <v>TIDAK ADA</v>
          </cell>
        </row>
        <row r="5319">
          <cell r="A5319" t="str">
            <v>3302161406110001</v>
          </cell>
          <cell r="B5319" t="str">
            <v>3302160910120001</v>
          </cell>
          <cell r="C5319" t="str">
            <v>FATAN ADITIANSYAH</v>
          </cell>
          <cell r="D5319" t="str">
            <v>LK</v>
          </cell>
          <cell r="E5319">
            <v>40708</v>
          </cell>
          <cell r="F5319">
            <v>8.8602739726027391</v>
          </cell>
          <cell r="G5319" t="str">
            <v>BANYUMAS</v>
          </cell>
          <cell r="H5319" t="str">
            <v>TUMIYANG</v>
          </cell>
          <cell r="I5319" t="str">
            <v>004</v>
          </cell>
          <cell r="J5319" t="str">
            <v>007</v>
          </cell>
          <cell r="K5319" t="str">
            <v>TUMIYANG</v>
          </cell>
          <cell r="L5319" t="str">
            <v>TUMIYANG, RT 004 RW 007</v>
          </cell>
          <cell r="M5319" t="str">
            <v>ANAK</v>
          </cell>
          <cell r="N5319" t="str">
            <v>BELUM KAWIN</v>
          </cell>
          <cell r="O5319" t="str">
            <v>Tidak/Belum Sekolah</v>
          </cell>
          <cell r="P5319" t="str">
            <v>Islam</v>
          </cell>
          <cell r="Q5319" t="str">
            <v>BELUM/TIDAK BEKERJA</v>
          </cell>
          <cell r="R5319" t="str">
            <v>-</v>
          </cell>
          <cell r="S5319" t="str">
            <v>TIDAK ADA</v>
          </cell>
        </row>
        <row r="5320">
          <cell r="A5320" t="str">
            <v>3302164202180002</v>
          </cell>
          <cell r="B5320" t="str">
            <v>3302160910120001</v>
          </cell>
          <cell r="C5320" t="str">
            <v>ARSYILA ROMEEZA FARZANA</v>
          </cell>
          <cell r="D5320" t="str">
            <v>PR</v>
          </cell>
          <cell r="E5320">
            <v>43133</v>
          </cell>
          <cell r="F5320">
            <v>2.2164383561643834</v>
          </cell>
          <cell r="G5320" t="str">
            <v>BANYUMAS</v>
          </cell>
          <cell r="H5320" t="str">
            <v>TUMIYANG</v>
          </cell>
          <cell r="I5320" t="str">
            <v>004</v>
          </cell>
          <cell r="J5320" t="str">
            <v>007</v>
          </cell>
          <cell r="K5320" t="str">
            <v>TUMIYANG</v>
          </cell>
          <cell r="L5320" t="str">
            <v>TUMIYANG, RT 004 RW 007</v>
          </cell>
          <cell r="M5320" t="str">
            <v>ANAK</v>
          </cell>
          <cell r="N5320" t="str">
            <v>BELUM KAWIN</v>
          </cell>
          <cell r="O5320" t="str">
            <v>Tidak/Belum Sekolah</v>
          </cell>
          <cell r="P5320" t="str">
            <v>Islam</v>
          </cell>
          <cell r="Q5320" t="str">
            <v>BELUM/TIDAK BEKERJA</v>
          </cell>
          <cell r="R5320" t="str">
            <v>-</v>
          </cell>
          <cell r="S5320" t="str">
            <v>ADA</v>
          </cell>
        </row>
        <row r="5321">
          <cell r="A5321" t="str">
            <v>3302162211930001</v>
          </cell>
          <cell r="B5321" t="str">
            <v>3302161001170006</v>
          </cell>
          <cell r="C5321" t="str">
            <v>RURI ANJANI</v>
          </cell>
          <cell r="D5321" t="str">
            <v>LK</v>
          </cell>
          <cell r="E5321">
            <v>34295</v>
          </cell>
          <cell r="F5321">
            <v>26.43013698630137</v>
          </cell>
          <cell r="G5321" t="str">
            <v>BANYUMAS</v>
          </cell>
          <cell r="H5321" t="str">
            <v>DESA TUMIYANG</v>
          </cell>
          <cell r="I5321" t="str">
            <v>004</v>
          </cell>
          <cell r="J5321" t="str">
            <v>007</v>
          </cell>
          <cell r="K5321" t="str">
            <v>TUMIYANG</v>
          </cell>
          <cell r="L5321" t="str">
            <v>DESA TUMIYANG, RT 004 RW 007</v>
          </cell>
          <cell r="M5321" t="str">
            <v>KEPALA KELUARGA</v>
          </cell>
          <cell r="N5321" t="str">
            <v>KAWIN</v>
          </cell>
          <cell r="O5321" t="str">
            <v>Tamat SD/Sederajat</v>
          </cell>
          <cell r="P5321" t="str">
            <v>Islam</v>
          </cell>
          <cell r="Q5321" t="str">
            <v>BURUH HARIAN LEPAS</v>
          </cell>
          <cell r="R5321" t="str">
            <v>-</v>
          </cell>
          <cell r="S5321" t="str">
            <v>TIDAK ADA</v>
          </cell>
        </row>
        <row r="5322">
          <cell r="A5322" t="str">
            <v>3302176505970006</v>
          </cell>
          <cell r="B5322" t="str">
            <v>3302161001170006</v>
          </cell>
          <cell r="C5322" t="str">
            <v>WAHYU TRI WARDAENI</v>
          </cell>
          <cell r="D5322" t="str">
            <v>PR</v>
          </cell>
          <cell r="E5322">
            <v>35575</v>
          </cell>
          <cell r="F5322">
            <v>22.923287671232877</v>
          </cell>
          <cell r="G5322" t="str">
            <v>BANYUMAS</v>
          </cell>
          <cell r="H5322" t="str">
            <v>DESA TUMIYANG</v>
          </cell>
          <cell r="I5322" t="str">
            <v>004</v>
          </cell>
          <cell r="J5322" t="str">
            <v>007</v>
          </cell>
          <cell r="K5322" t="str">
            <v>TUMIYANG</v>
          </cell>
          <cell r="L5322" t="str">
            <v>DESA TUMIYANG, RT 004 RW 007</v>
          </cell>
          <cell r="M5322" t="str">
            <v>ISTRI</v>
          </cell>
          <cell r="N5322" t="str">
            <v>KAWIN</v>
          </cell>
          <cell r="O5322" t="str">
            <v>Tamat SD/Sederajat</v>
          </cell>
          <cell r="P5322" t="str">
            <v>Islam</v>
          </cell>
          <cell r="Q5322" t="str">
            <v>MENGURUS RUMAH TANGGA</v>
          </cell>
          <cell r="R5322" t="str">
            <v>-</v>
          </cell>
          <cell r="S5322" t="str">
            <v>TIDAK ADA</v>
          </cell>
        </row>
        <row r="5323">
          <cell r="A5323" t="str">
            <v>3302166512170002</v>
          </cell>
          <cell r="B5323" t="str">
            <v>3302161001170006</v>
          </cell>
          <cell r="C5323" t="str">
            <v>ALESYA KIRANA ANJANI</v>
          </cell>
          <cell r="D5323" t="str">
            <v>PR</v>
          </cell>
          <cell r="E5323">
            <v>43094</v>
          </cell>
          <cell r="F5323">
            <v>2.3232876712328765</v>
          </cell>
          <cell r="G5323" t="str">
            <v>BANYUMAS</v>
          </cell>
          <cell r="H5323" t="str">
            <v>DESA TUMIYANG</v>
          </cell>
          <cell r="I5323" t="str">
            <v>004</v>
          </cell>
          <cell r="J5323" t="str">
            <v>007</v>
          </cell>
          <cell r="K5323" t="str">
            <v>TUMIYANG</v>
          </cell>
          <cell r="L5323" t="str">
            <v>DESA TUMIYANG, RT 004 RW 007</v>
          </cell>
          <cell r="M5323" t="str">
            <v>ANAK</v>
          </cell>
          <cell r="N5323" t="str">
            <v>BELUM KAWIN</v>
          </cell>
          <cell r="O5323" t="str">
            <v>Tidak/Belum Sekolah</v>
          </cell>
          <cell r="P5323" t="str">
            <v>Islam</v>
          </cell>
          <cell r="Q5323" t="str">
            <v>BELUM/TIDAK BEKERJA</v>
          </cell>
          <cell r="R5323" t="str">
            <v>-</v>
          </cell>
          <cell r="S5323" t="str">
            <v>ADA</v>
          </cell>
        </row>
        <row r="5324">
          <cell r="A5324" t="str">
            <v>3302160807730002</v>
          </cell>
          <cell r="B5324" t="str">
            <v>3302161210060021</v>
          </cell>
          <cell r="C5324" t="str">
            <v>GIANTO</v>
          </cell>
          <cell r="D5324" t="str">
            <v>LK</v>
          </cell>
          <cell r="E5324">
            <v>26853</v>
          </cell>
          <cell r="F5324">
            <v>46.819178082191783</v>
          </cell>
          <cell r="G5324" t="str">
            <v>BANYUMAS</v>
          </cell>
          <cell r="H5324" t="str">
            <v>DESA TUMIYANG</v>
          </cell>
          <cell r="I5324" t="str">
            <v>004</v>
          </cell>
          <cell r="J5324" t="str">
            <v>007</v>
          </cell>
          <cell r="K5324" t="str">
            <v>TUMIYANG</v>
          </cell>
          <cell r="L5324" t="str">
            <v>DESA TUMIYANG, RT 004 RW 007</v>
          </cell>
          <cell r="M5324" t="str">
            <v>KEPALA KELUARGA</v>
          </cell>
          <cell r="N5324" t="str">
            <v>CERAI HIDUP</v>
          </cell>
          <cell r="O5324" t="str">
            <v>Tamat SD/Sederajat</v>
          </cell>
          <cell r="P5324" t="str">
            <v>Islam</v>
          </cell>
          <cell r="Q5324" t="str">
            <v>BURUH TANI/PERKEBUNAN</v>
          </cell>
          <cell r="R5324" t="str">
            <v>-</v>
          </cell>
          <cell r="S5324" t="str">
            <v>TIDAK ADA</v>
          </cell>
        </row>
        <row r="5325">
          <cell r="A5325" t="str">
            <v>3302161203830003</v>
          </cell>
          <cell r="B5325" t="str">
            <v>3302161210160003</v>
          </cell>
          <cell r="C5325" t="str">
            <v>RAKIM</v>
          </cell>
          <cell r="D5325" t="str">
            <v>LK</v>
          </cell>
          <cell r="E5325">
            <v>30387</v>
          </cell>
          <cell r="F5325">
            <v>37.136986301369866</v>
          </cell>
          <cell r="G5325" t="str">
            <v>BANYUMAS</v>
          </cell>
          <cell r="H5325" t="str">
            <v>DESA TUMIYANG</v>
          </cell>
          <cell r="I5325" t="str">
            <v>004</v>
          </cell>
          <cell r="J5325" t="str">
            <v>007</v>
          </cell>
          <cell r="K5325" t="str">
            <v>TUMIYANG</v>
          </cell>
          <cell r="L5325" t="str">
            <v>DESA TUMIYANG, RT 004 RW 007</v>
          </cell>
          <cell r="M5325" t="str">
            <v>KEPALA KELUARGA</v>
          </cell>
          <cell r="N5325" t="str">
            <v>KAWIN</v>
          </cell>
          <cell r="O5325" t="str">
            <v>Tamat SD/Sederajat</v>
          </cell>
          <cell r="P5325" t="str">
            <v>Islam</v>
          </cell>
          <cell r="Q5325" t="str">
            <v>BURUH HARIAN LEPAS</v>
          </cell>
          <cell r="R5325" t="str">
            <v>-</v>
          </cell>
          <cell r="S5325" t="str">
            <v>TIDAK ADA</v>
          </cell>
        </row>
        <row r="5326">
          <cell r="A5326" t="str">
            <v>3302164910970001</v>
          </cell>
          <cell r="B5326" t="str">
            <v>3302161210160003</v>
          </cell>
          <cell r="C5326" t="str">
            <v>ROKHAYATUN</v>
          </cell>
          <cell r="D5326" t="str">
            <v>PR</v>
          </cell>
          <cell r="E5326">
            <v>35712</v>
          </cell>
          <cell r="F5326">
            <v>22.547945205479451</v>
          </cell>
          <cell r="G5326" t="str">
            <v>BANYUMAS</v>
          </cell>
          <cell r="H5326" t="str">
            <v>DESA TUMIYANG</v>
          </cell>
          <cell r="I5326" t="str">
            <v>004</v>
          </cell>
          <cell r="J5326" t="str">
            <v>007</v>
          </cell>
          <cell r="K5326" t="str">
            <v>TUMIYANG</v>
          </cell>
          <cell r="L5326" t="str">
            <v>DESA TUMIYANG, RT 004 RW 007</v>
          </cell>
          <cell r="M5326" t="str">
            <v>ISTRI</v>
          </cell>
          <cell r="N5326" t="str">
            <v>KAWIN</v>
          </cell>
          <cell r="O5326" t="str">
            <v>Tamat SD/Sederajat</v>
          </cell>
          <cell r="P5326" t="str">
            <v>Islam</v>
          </cell>
          <cell r="Q5326" t="str">
            <v>BELUM/TIDAK BEKERJA</v>
          </cell>
          <cell r="R5326" t="str">
            <v>-</v>
          </cell>
          <cell r="S5326" t="str">
            <v>ADA</v>
          </cell>
        </row>
        <row r="5327">
          <cell r="A5327" t="str">
            <v>3302165305180002</v>
          </cell>
          <cell r="B5327" t="str">
            <v>3302161210160003</v>
          </cell>
          <cell r="C5327" t="str">
            <v>QONITA HABIBAH</v>
          </cell>
          <cell r="D5327" t="str">
            <v>PR</v>
          </cell>
          <cell r="E5327">
            <v>43233</v>
          </cell>
          <cell r="F5327">
            <v>1.9424657534246574</v>
          </cell>
          <cell r="G5327" t="str">
            <v>BANYUMAS</v>
          </cell>
          <cell r="H5327" t="str">
            <v>DESA TUMIYANG</v>
          </cell>
          <cell r="I5327" t="str">
            <v>004</v>
          </cell>
          <cell r="J5327" t="str">
            <v>007</v>
          </cell>
          <cell r="K5327" t="str">
            <v>TUMIYANG</v>
          </cell>
          <cell r="L5327" t="str">
            <v>DESA TUMIYANG, RT 004 RW 007</v>
          </cell>
          <cell r="M5327" t="str">
            <v>ANAK</v>
          </cell>
          <cell r="N5327" t="str">
            <v>BELUM KAWIN</v>
          </cell>
          <cell r="O5327" t="str">
            <v>Tidak/Belum Sekolah</v>
          </cell>
          <cell r="P5327" t="str">
            <v>Islam</v>
          </cell>
          <cell r="Q5327" t="str">
            <v>BELUM/TIDAK BEKERJA</v>
          </cell>
          <cell r="R5327" t="str">
            <v>-</v>
          </cell>
          <cell r="S5327" t="str">
            <v>ADA</v>
          </cell>
        </row>
        <row r="5328">
          <cell r="A5328" t="str">
            <v>3302160107540041</v>
          </cell>
          <cell r="B5328" t="str">
            <v>3302161302057990</v>
          </cell>
          <cell r="C5328" t="str">
            <v>JUNED</v>
          </cell>
          <cell r="D5328" t="str">
            <v>LK</v>
          </cell>
          <cell r="E5328">
            <v>19906</v>
          </cell>
          <cell r="F5328">
            <v>65.852054794520555</v>
          </cell>
          <cell r="G5328" t="str">
            <v>BANYUMAS</v>
          </cell>
          <cell r="H5328" t="str">
            <v>TUMIYANG</v>
          </cell>
          <cell r="I5328" t="str">
            <v>004</v>
          </cell>
          <cell r="J5328" t="str">
            <v>007</v>
          </cell>
          <cell r="K5328" t="str">
            <v>TUMIYANG</v>
          </cell>
          <cell r="L5328" t="str">
            <v>TUMIYANG, RT 004 RW 007</v>
          </cell>
          <cell r="M5328" t="str">
            <v>KEPALA KELUARGA</v>
          </cell>
          <cell r="N5328" t="str">
            <v>KAWIN</v>
          </cell>
          <cell r="O5328" t="str">
            <v>Belum Tamat SD/Sederajat</v>
          </cell>
          <cell r="P5328" t="str">
            <v>Islam</v>
          </cell>
          <cell r="Q5328" t="str">
            <v>BURUH TANI/PERKEBUNAN</v>
          </cell>
          <cell r="R5328" t="str">
            <v>-</v>
          </cell>
          <cell r="S5328" t="str">
            <v>TIDAK ADA</v>
          </cell>
        </row>
        <row r="5329">
          <cell r="A5329" t="str">
            <v>3302164107640013</v>
          </cell>
          <cell r="B5329" t="str">
            <v>3302161302057990</v>
          </cell>
          <cell r="C5329" t="str">
            <v>NARITEM</v>
          </cell>
          <cell r="D5329" t="str">
            <v>PR</v>
          </cell>
          <cell r="E5329">
            <v>23559</v>
          </cell>
          <cell r="F5329">
            <v>55.843835616438355</v>
          </cell>
          <cell r="G5329" t="str">
            <v>BANYUMAS</v>
          </cell>
          <cell r="H5329" t="str">
            <v>TUMIYANG</v>
          </cell>
          <cell r="I5329" t="str">
            <v>004</v>
          </cell>
          <cell r="J5329" t="str">
            <v>007</v>
          </cell>
          <cell r="K5329" t="str">
            <v>TUMIYANG</v>
          </cell>
          <cell r="L5329" t="str">
            <v>TUMIYANG, RT 004 RW 007</v>
          </cell>
          <cell r="M5329" t="str">
            <v>ISTRI</v>
          </cell>
          <cell r="N5329" t="str">
            <v>KAWIN</v>
          </cell>
          <cell r="O5329" t="str">
            <v>Tamat SD/Sederajat</v>
          </cell>
          <cell r="P5329" t="str">
            <v>Islam</v>
          </cell>
          <cell r="Q5329" t="str">
            <v>MENGURUS RUMAH TANGGA</v>
          </cell>
          <cell r="R5329" t="str">
            <v>-</v>
          </cell>
          <cell r="S5329" t="str">
            <v>TIDAK ADA</v>
          </cell>
        </row>
        <row r="5330">
          <cell r="A5330" t="str">
            <v>3302160107380010</v>
          </cell>
          <cell r="B5330" t="str">
            <v>3302161302059691</v>
          </cell>
          <cell r="C5330" t="str">
            <v>SANIKYAT TAKIM</v>
          </cell>
          <cell r="D5330" t="str">
            <v>LK</v>
          </cell>
          <cell r="E5330">
            <v>14062</v>
          </cell>
          <cell r="F5330">
            <v>81.863013698630141</v>
          </cell>
          <cell r="G5330" t="str">
            <v>BANYUMAS</v>
          </cell>
          <cell r="H5330" t="str">
            <v>DESA TUMIYANG</v>
          </cell>
          <cell r="I5330" t="str">
            <v>004</v>
          </cell>
          <cell r="J5330" t="str">
            <v>007</v>
          </cell>
          <cell r="K5330" t="str">
            <v>TUMIYANG</v>
          </cell>
          <cell r="L5330" t="str">
            <v>DESA TUMIYANG, RT 004 RW 007</v>
          </cell>
          <cell r="M5330" t="str">
            <v>KEPALA KELUARGA</v>
          </cell>
          <cell r="N5330" t="str">
            <v>KAWIN</v>
          </cell>
          <cell r="O5330" t="str">
            <v>Belum Tamat SD/Sederajat</v>
          </cell>
          <cell r="P5330" t="str">
            <v>Islam</v>
          </cell>
          <cell r="Q5330" t="str">
            <v>PETANI/PEKEBUN</v>
          </cell>
          <cell r="R5330" t="str">
            <v>-</v>
          </cell>
          <cell r="S5330" t="str">
            <v>TIDAK ADA</v>
          </cell>
        </row>
        <row r="5331">
          <cell r="A5331" t="str">
            <v>3302164107430016</v>
          </cell>
          <cell r="B5331" t="str">
            <v>3302161302059691</v>
          </cell>
          <cell r="C5331" t="str">
            <v>WASNI</v>
          </cell>
          <cell r="D5331" t="str">
            <v>PR</v>
          </cell>
          <cell r="E5331">
            <v>15888</v>
          </cell>
          <cell r="F5331">
            <v>76.860273972602741</v>
          </cell>
          <cell r="G5331" t="str">
            <v>BANYUMAS</v>
          </cell>
          <cell r="H5331" t="str">
            <v>DESA TUMIYANG</v>
          </cell>
          <cell r="I5331" t="str">
            <v>004</v>
          </cell>
          <cell r="J5331" t="str">
            <v>007</v>
          </cell>
          <cell r="K5331" t="str">
            <v>TUMIYANG</v>
          </cell>
          <cell r="L5331" t="str">
            <v>DESA TUMIYANG, RT 004 RW 007</v>
          </cell>
          <cell r="M5331" t="str">
            <v>ISTRI</v>
          </cell>
          <cell r="N5331" t="str">
            <v>KAWIN</v>
          </cell>
          <cell r="O5331" t="str">
            <v>Tidak/Belum Sekolah</v>
          </cell>
          <cell r="P5331" t="str">
            <v>Islam</v>
          </cell>
          <cell r="Q5331" t="str">
            <v>PETANI/PEKEBUN</v>
          </cell>
          <cell r="R5331" t="str">
            <v>-</v>
          </cell>
          <cell r="S5331" t="str">
            <v>TIDAK ADA</v>
          </cell>
        </row>
        <row r="5332">
          <cell r="A5332" t="str">
            <v>3302160107640007</v>
          </cell>
          <cell r="B5332" t="str">
            <v>3302161302059693</v>
          </cell>
          <cell r="C5332" t="str">
            <v>DULHADI TARSUN</v>
          </cell>
          <cell r="D5332" t="str">
            <v>LK</v>
          </cell>
          <cell r="E5332">
            <v>23559</v>
          </cell>
          <cell r="F5332">
            <v>55.843835616438355</v>
          </cell>
          <cell r="G5332" t="str">
            <v>BANYUMAS</v>
          </cell>
          <cell r="H5332" t="str">
            <v>TUMIYANG</v>
          </cell>
          <cell r="I5332" t="str">
            <v>004</v>
          </cell>
          <cell r="J5332" t="str">
            <v>007</v>
          </cell>
          <cell r="K5332" t="str">
            <v>TUMIYANG</v>
          </cell>
          <cell r="L5332" t="str">
            <v>TUMIYANG, RT 004 RW 007</v>
          </cell>
          <cell r="M5332" t="str">
            <v>KEPALA KELUARGA</v>
          </cell>
          <cell r="N5332" t="str">
            <v>KAWIN</v>
          </cell>
          <cell r="O5332" t="str">
            <v>Tamat SD/Sederajat</v>
          </cell>
          <cell r="P5332" t="str">
            <v>Islam</v>
          </cell>
          <cell r="Q5332" t="str">
            <v>PETANI/PEKEBUN</v>
          </cell>
          <cell r="R5332" t="str">
            <v>-</v>
          </cell>
          <cell r="S5332" t="str">
            <v>TIDAK ADA</v>
          </cell>
        </row>
        <row r="5333">
          <cell r="A5333" t="str">
            <v>3302164107610007</v>
          </cell>
          <cell r="B5333" t="str">
            <v>3302161302059693</v>
          </cell>
          <cell r="C5333" t="str">
            <v>DARIKEM</v>
          </cell>
          <cell r="D5333" t="str">
            <v>PR</v>
          </cell>
          <cell r="E5333">
            <v>22463</v>
          </cell>
          <cell r="F5333">
            <v>58.846575342465755</v>
          </cell>
          <cell r="G5333" t="str">
            <v>BANYUMAS</v>
          </cell>
          <cell r="H5333" t="str">
            <v>TUMIYANG</v>
          </cell>
          <cell r="I5333" t="str">
            <v>004</v>
          </cell>
          <cell r="J5333" t="str">
            <v>007</v>
          </cell>
          <cell r="K5333" t="str">
            <v>TUMIYANG</v>
          </cell>
          <cell r="L5333" t="str">
            <v>TUMIYANG, RT 004 RW 007</v>
          </cell>
          <cell r="M5333" t="str">
            <v>ISTRI</v>
          </cell>
          <cell r="N5333" t="str">
            <v>KAWIN</v>
          </cell>
          <cell r="O5333" t="str">
            <v>Tamat SD/Sederajat</v>
          </cell>
          <cell r="P5333" t="str">
            <v>Islam</v>
          </cell>
          <cell r="Q5333" t="str">
            <v>MENGURUS RUMAH TANGGA</v>
          </cell>
          <cell r="R5333" t="str">
            <v>-</v>
          </cell>
          <cell r="S5333" t="str">
            <v>TIDAK ADA</v>
          </cell>
        </row>
        <row r="5334">
          <cell r="A5334" t="str">
            <v>3302160106760003</v>
          </cell>
          <cell r="B5334" t="str">
            <v>3302161302059693</v>
          </cell>
          <cell r="C5334" t="str">
            <v>CATIM</v>
          </cell>
          <cell r="D5334" t="str">
            <v>LK</v>
          </cell>
          <cell r="E5334">
            <v>27912</v>
          </cell>
          <cell r="F5334">
            <v>43.917808219178085</v>
          </cell>
          <cell r="G5334" t="str">
            <v>BANYUMAS</v>
          </cell>
          <cell r="H5334" t="str">
            <v>TUMIYANG</v>
          </cell>
          <cell r="I5334" t="str">
            <v>004</v>
          </cell>
          <cell r="J5334" t="str">
            <v>007</v>
          </cell>
          <cell r="K5334" t="str">
            <v>TUMIYANG</v>
          </cell>
          <cell r="L5334" t="str">
            <v>TUMIYANG, RT 004 RW 007</v>
          </cell>
          <cell r="M5334" t="str">
            <v>ANAK</v>
          </cell>
          <cell r="N5334" t="str">
            <v>KAWIN</v>
          </cell>
          <cell r="O5334" t="str">
            <v>Tamat SD/Sederajat</v>
          </cell>
          <cell r="P5334" t="str">
            <v>Islam</v>
          </cell>
          <cell r="Q5334" t="str">
            <v>BURUH HARIAN LEPAS</v>
          </cell>
          <cell r="R5334" t="str">
            <v>-</v>
          </cell>
          <cell r="S5334" t="str">
            <v>TIDAK ADA</v>
          </cell>
        </row>
        <row r="5335">
          <cell r="A5335" t="str">
            <v>3302160605690001</v>
          </cell>
          <cell r="B5335" t="str">
            <v>3302161302059694</v>
          </cell>
          <cell r="C5335" t="str">
            <v>RAKISUN</v>
          </cell>
          <cell r="D5335" t="str">
            <v>LK</v>
          </cell>
          <cell r="E5335">
            <v>25329</v>
          </cell>
          <cell r="F5335">
            <v>50.994520547945207</v>
          </cell>
          <cell r="G5335" t="str">
            <v>BANYUMAS</v>
          </cell>
          <cell r="H5335" t="str">
            <v>DESA TUMIYANG</v>
          </cell>
          <cell r="I5335" t="str">
            <v>004</v>
          </cell>
          <cell r="J5335" t="str">
            <v>007</v>
          </cell>
          <cell r="K5335" t="str">
            <v>TUMIYANG</v>
          </cell>
          <cell r="L5335" t="str">
            <v>DESA TUMIYANG, RT 004 RW 007</v>
          </cell>
          <cell r="M5335" t="str">
            <v>KEPALA KELUARGA</v>
          </cell>
          <cell r="N5335" t="str">
            <v>KAWIN</v>
          </cell>
          <cell r="O5335" t="str">
            <v>Tamat SD/Sederajat</v>
          </cell>
          <cell r="P5335" t="str">
            <v>Islam</v>
          </cell>
          <cell r="Q5335" t="str">
            <v>BURUH HARIAN LEPAS</v>
          </cell>
          <cell r="R5335" t="str">
            <v>-</v>
          </cell>
          <cell r="S5335" t="str">
            <v>TIDAK ADA</v>
          </cell>
        </row>
        <row r="5336">
          <cell r="A5336" t="str">
            <v>3302164404700006</v>
          </cell>
          <cell r="B5336" t="str">
            <v>3302161302059694</v>
          </cell>
          <cell r="C5336" t="str">
            <v>SARKEM</v>
          </cell>
          <cell r="D5336" t="str">
            <v>PR</v>
          </cell>
          <cell r="E5336">
            <v>25662</v>
          </cell>
          <cell r="F5336">
            <v>50.082191780821915</v>
          </cell>
          <cell r="G5336" t="str">
            <v>BANYUMAS</v>
          </cell>
          <cell r="H5336" t="str">
            <v>DESA TUMIYANG</v>
          </cell>
          <cell r="I5336" t="str">
            <v>004</v>
          </cell>
          <cell r="J5336" t="str">
            <v>007</v>
          </cell>
          <cell r="K5336" t="str">
            <v>TUMIYANG</v>
          </cell>
          <cell r="L5336" t="str">
            <v>DESA TUMIYANG, RT 004 RW 007</v>
          </cell>
          <cell r="M5336" t="str">
            <v>ISTRI</v>
          </cell>
          <cell r="N5336" t="str">
            <v>KAWIN</v>
          </cell>
          <cell r="O5336" t="str">
            <v>Tamat SD/Sederajat</v>
          </cell>
          <cell r="P5336" t="str">
            <v>Islam</v>
          </cell>
          <cell r="Q5336" t="str">
            <v>MENGURUS RUMAH TANGGA</v>
          </cell>
          <cell r="R5336" t="str">
            <v>-</v>
          </cell>
          <cell r="S5336" t="str">
            <v>TIDAK ADA</v>
          </cell>
        </row>
        <row r="5337">
          <cell r="A5337" t="str">
            <v>3302162712910003</v>
          </cell>
          <cell r="B5337" t="str">
            <v>3302161302059694</v>
          </cell>
          <cell r="C5337" t="str">
            <v>EDI SUMARSO</v>
          </cell>
          <cell r="D5337" t="str">
            <v>LK</v>
          </cell>
          <cell r="E5337">
            <v>33599</v>
          </cell>
          <cell r="F5337">
            <v>28.336986301369862</v>
          </cell>
          <cell r="G5337" t="str">
            <v>BANYUMAS</v>
          </cell>
          <cell r="H5337" t="str">
            <v>DESA TUMIYANG</v>
          </cell>
          <cell r="I5337" t="str">
            <v>004</v>
          </cell>
          <cell r="J5337" t="str">
            <v>007</v>
          </cell>
          <cell r="K5337" t="str">
            <v>TUMIYANG</v>
          </cell>
          <cell r="L5337" t="str">
            <v>DESA TUMIYANG, RT 004 RW 007</v>
          </cell>
          <cell r="M5337" t="str">
            <v>ANAK</v>
          </cell>
          <cell r="N5337" t="str">
            <v>BELUM KAWIN</v>
          </cell>
          <cell r="O5337" t="str">
            <v>Tamat SD/Sederajat</v>
          </cell>
          <cell r="P5337" t="str">
            <v>Islam</v>
          </cell>
          <cell r="Q5337" t="str">
            <v>BELUM/TIDAK BEKERJA</v>
          </cell>
          <cell r="R5337" t="str">
            <v>-</v>
          </cell>
          <cell r="S5337" t="str">
            <v>ADA</v>
          </cell>
        </row>
        <row r="5338">
          <cell r="A5338" t="str">
            <v>3302165403050002</v>
          </cell>
          <cell r="B5338" t="str">
            <v>3302161302059694</v>
          </cell>
          <cell r="C5338" t="str">
            <v>NELI SAFITRI</v>
          </cell>
          <cell r="D5338" t="str">
            <v>PR</v>
          </cell>
          <cell r="E5338">
            <v>38425</v>
          </cell>
          <cell r="F5338">
            <v>15.115068493150686</v>
          </cell>
          <cell r="G5338" t="str">
            <v>BANYUMAS</v>
          </cell>
          <cell r="H5338" t="str">
            <v>DESA TUMIYANG</v>
          </cell>
          <cell r="I5338" t="str">
            <v>004</v>
          </cell>
          <cell r="J5338" t="str">
            <v>007</v>
          </cell>
          <cell r="K5338" t="str">
            <v>TUMIYANG</v>
          </cell>
          <cell r="L5338" t="str">
            <v>DESA TUMIYANG, RT 004 RW 007</v>
          </cell>
          <cell r="M5338" t="str">
            <v>ANAK</v>
          </cell>
          <cell r="N5338" t="str">
            <v>BELUM KAWIN</v>
          </cell>
          <cell r="O5338" t="str">
            <v>Belum Tamat SD/Sederajat</v>
          </cell>
          <cell r="P5338" t="str">
            <v>Islam</v>
          </cell>
          <cell r="Q5338" t="str">
            <v>PELAJAR/MAHASISWA</v>
          </cell>
          <cell r="R5338" t="str">
            <v>-</v>
          </cell>
          <cell r="S5338" t="str">
            <v>ADA</v>
          </cell>
        </row>
        <row r="5339">
          <cell r="A5339" t="str">
            <v>3302163003720003</v>
          </cell>
          <cell r="B5339" t="str">
            <v>3302161302059698</v>
          </cell>
          <cell r="C5339" t="str">
            <v>USMAN</v>
          </cell>
          <cell r="D5339" t="str">
            <v>LK</v>
          </cell>
          <cell r="E5339">
            <v>26388</v>
          </cell>
          <cell r="F5339">
            <v>48.093150684931508</v>
          </cell>
          <cell r="G5339" t="str">
            <v>CIREBON</v>
          </cell>
          <cell r="H5339" t="str">
            <v>DESA TUMIYANG</v>
          </cell>
          <cell r="I5339" t="str">
            <v>004</v>
          </cell>
          <cell r="J5339" t="str">
            <v>007</v>
          </cell>
          <cell r="K5339" t="str">
            <v>TUMIYANG</v>
          </cell>
          <cell r="L5339" t="str">
            <v>DESA TUMIYANG, RT 004 RW 007</v>
          </cell>
          <cell r="M5339" t="str">
            <v>KEPALA KELUARGA</v>
          </cell>
          <cell r="N5339" t="str">
            <v>KAWIN</v>
          </cell>
          <cell r="O5339" t="str">
            <v>Tamat SD/Sederajat</v>
          </cell>
          <cell r="P5339" t="str">
            <v>Islam</v>
          </cell>
          <cell r="Q5339" t="str">
            <v>BURUH HARIAN LEPAS</v>
          </cell>
          <cell r="R5339" t="str">
            <v>-</v>
          </cell>
          <cell r="S5339" t="str">
            <v>TIDAK ADA</v>
          </cell>
        </row>
        <row r="5340">
          <cell r="A5340" t="str">
            <v>3302165105810005</v>
          </cell>
          <cell r="B5340" t="str">
            <v>3302161302059698</v>
          </cell>
          <cell r="C5340" t="str">
            <v>SUNARTI</v>
          </cell>
          <cell r="D5340" t="str">
            <v>PR</v>
          </cell>
          <cell r="E5340">
            <v>29717</v>
          </cell>
          <cell r="F5340">
            <v>38.972602739726028</v>
          </cell>
          <cell r="G5340" t="str">
            <v>BANYUMAS</v>
          </cell>
          <cell r="H5340" t="str">
            <v>DESA TUMIYANG</v>
          </cell>
          <cell r="I5340" t="str">
            <v>004</v>
          </cell>
          <cell r="J5340" t="str">
            <v>007</v>
          </cell>
          <cell r="K5340" t="str">
            <v>TUMIYANG</v>
          </cell>
          <cell r="L5340" t="str">
            <v>DESA TUMIYANG, RT 004 RW 007</v>
          </cell>
          <cell r="M5340" t="str">
            <v>ISTRI</v>
          </cell>
          <cell r="N5340" t="str">
            <v>KAWIN</v>
          </cell>
          <cell r="O5340" t="str">
            <v>Tamat SD/Sederajat</v>
          </cell>
          <cell r="P5340" t="str">
            <v>Islam</v>
          </cell>
          <cell r="Q5340" t="str">
            <v>MENGURUS RUMAH TANGGA</v>
          </cell>
          <cell r="R5340" t="str">
            <v>-</v>
          </cell>
          <cell r="S5340" t="str">
            <v>TIDAK ADA</v>
          </cell>
        </row>
        <row r="5341">
          <cell r="A5341" t="str">
            <v>3302161606010003</v>
          </cell>
          <cell r="B5341" t="str">
            <v>3302161302059698</v>
          </cell>
          <cell r="C5341" t="str">
            <v>FAHRU KHOERU  ANAM</v>
          </cell>
          <cell r="D5341" t="str">
            <v>LK</v>
          </cell>
          <cell r="E5341">
            <v>37058</v>
          </cell>
          <cell r="F5341">
            <v>18.860273972602741</v>
          </cell>
          <cell r="G5341" t="str">
            <v>BANYUMAS</v>
          </cell>
          <cell r="H5341" t="str">
            <v>DESA TUMIYANG</v>
          </cell>
          <cell r="I5341" t="str">
            <v>004</v>
          </cell>
          <cell r="J5341" t="str">
            <v>007</v>
          </cell>
          <cell r="K5341" t="str">
            <v>TUMIYANG</v>
          </cell>
          <cell r="L5341" t="str">
            <v>DESA TUMIYANG, RT 004 RW 007</v>
          </cell>
          <cell r="M5341" t="str">
            <v>ANAK</v>
          </cell>
          <cell r="N5341" t="str">
            <v>BELUM KAWIN</v>
          </cell>
          <cell r="O5341" t="str">
            <v>Tidak/Belum Sekolah</v>
          </cell>
          <cell r="P5341" t="str">
            <v>Islam</v>
          </cell>
          <cell r="Q5341" t="str">
            <v>BELUM/TIDAK BEKERJA</v>
          </cell>
          <cell r="R5341" t="str">
            <v>-</v>
          </cell>
          <cell r="S5341" t="str">
            <v>TIDAK ADA</v>
          </cell>
        </row>
        <row r="5342">
          <cell r="A5342" t="str">
            <v>3302164107500003</v>
          </cell>
          <cell r="B5342" t="str">
            <v>3302161302059698</v>
          </cell>
          <cell r="C5342" t="str">
            <v>DIKEM</v>
          </cell>
          <cell r="D5342" t="str">
            <v>PR</v>
          </cell>
          <cell r="E5342">
            <v>18445</v>
          </cell>
          <cell r="F5342">
            <v>69.854794520547941</v>
          </cell>
          <cell r="G5342" t="str">
            <v>BANYUMAS</v>
          </cell>
          <cell r="H5342" t="str">
            <v>DESA TUMIYANG</v>
          </cell>
          <cell r="I5342" t="str">
            <v>004</v>
          </cell>
          <cell r="J5342" t="str">
            <v>007</v>
          </cell>
          <cell r="K5342" t="str">
            <v>TUMIYANG</v>
          </cell>
          <cell r="L5342" t="str">
            <v>DESA TUMIYANG, RT 004 RW 007</v>
          </cell>
          <cell r="M5342" t="str">
            <v>MERTUA</v>
          </cell>
          <cell r="N5342" t="str">
            <v>KAWIN</v>
          </cell>
          <cell r="O5342" t="str">
            <v>Tamat SD/Sederajat</v>
          </cell>
          <cell r="P5342" t="str">
            <v>Islam</v>
          </cell>
          <cell r="Q5342" t="str">
            <v>BURUH TANI/PERKEBUNAN</v>
          </cell>
          <cell r="R5342" t="str">
            <v>-</v>
          </cell>
          <cell r="S5342" t="str">
            <v>TIDAK ADA</v>
          </cell>
        </row>
        <row r="5343">
          <cell r="A5343" t="str">
            <v>3302162711710001</v>
          </cell>
          <cell r="B5343" t="str">
            <v>3302161302059700</v>
          </cell>
          <cell r="C5343" t="str">
            <v>KASIM</v>
          </cell>
          <cell r="D5343" t="str">
            <v>LK</v>
          </cell>
          <cell r="E5343">
            <v>26264</v>
          </cell>
          <cell r="F5343">
            <v>48.43287671232877</v>
          </cell>
          <cell r="G5343" t="str">
            <v>BANYUMAS</v>
          </cell>
          <cell r="H5343" t="str">
            <v>DESA TUMIYANG</v>
          </cell>
          <cell r="I5343" t="str">
            <v>004</v>
          </cell>
          <cell r="J5343" t="str">
            <v>007</v>
          </cell>
          <cell r="K5343" t="str">
            <v>TUMIYANG</v>
          </cell>
          <cell r="L5343" t="str">
            <v>DESA TUMIYANG, RT 004 RW 007</v>
          </cell>
          <cell r="M5343" t="str">
            <v>KEPALA KELUARGA</v>
          </cell>
          <cell r="N5343" t="str">
            <v>KAWIN</v>
          </cell>
          <cell r="O5343" t="str">
            <v>Tamat SD/Sederajat</v>
          </cell>
          <cell r="P5343" t="str">
            <v>Islam</v>
          </cell>
          <cell r="Q5343" t="str">
            <v>BURUH HARIAN LEPAS</v>
          </cell>
          <cell r="R5343" t="str">
            <v>-</v>
          </cell>
          <cell r="S5343" t="str">
            <v>TIDAK ADA</v>
          </cell>
        </row>
        <row r="5344">
          <cell r="A5344" t="str">
            <v>3302166905940001</v>
          </cell>
          <cell r="B5344" t="str">
            <v>3302161302059700</v>
          </cell>
          <cell r="C5344" t="str">
            <v>ANDIKA PUNGKI WIRANI</v>
          </cell>
          <cell r="D5344" t="str">
            <v>PR</v>
          </cell>
          <cell r="E5344">
            <v>34483</v>
          </cell>
          <cell r="F5344">
            <v>25.915068493150685</v>
          </cell>
          <cell r="G5344" t="str">
            <v>BANYUMAS</v>
          </cell>
          <cell r="H5344" t="str">
            <v>DESA TUMIYANG</v>
          </cell>
          <cell r="I5344" t="str">
            <v>004</v>
          </cell>
          <cell r="J5344" t="str">
            <v>007</v>
          </cell>
          <cell r="K5344" t="str">
            <v>TUMIYANG</v>
          </cell>
          <cell r="L5344" t="str">
            <v>DESA TUMIYANG, RT 004 RW 007</v>
          </cell>
          <cell r="M5344" t="str">
            <v>ANAK</v>
          </cell>
          <cell r="N5344" t="str">
            <v>BELUM KAWIN</v>
          </cell>
          <cell r="O5344" t="str">
            <v>Belum Tamat SD/Sederajat</v>
          </cell>
          <cell r="P5344" t="str">
            <v>Islam</v>
          </cell>
          <cell r="Q5344" t="str">
            <v>PELAJAR/MAHASISWA</v>
          </cell>
          <cell r="R5344" t="str">
            <v>-</v>
          </cell>
          <cell r="S5344" t="str">
            <v>TIDAK ADA</v>
          </cell>
        </row>
        <row r="5345">
          <cell r="A5345" t="str">
            <v>3302164107270013</v>
          </cell>
          <cell r="B5345" t="str">
            <v>3302161302059700</v>
          </cell>
          <cell r="C5345" t="str">
            <v>KAMEN</v>
          </cell>
          <cell r="D5345" t="str">
            <v>PR</v>
          </cell>
          <cell r="E5345">
            <v>10044</v>
          </cell>
          <cell r="F5345">
            <v>92.871232876712327</v>
          </cell>
          <cell r="G5345" t="str">
            <v>BANYUMAS</v>
          </cell>
          <cell r="H5345" t="str">
            <v>DESA TUMIYANG</v>
          </cell>
          <cell r="I5345" t="str">
            <v>004</v>
          </cell>
          <cell r="J5345" t="str">
            <v>007</v>
          </cell>
          <cell r="K5345" t="str">
            <v>TUMIYANG</v>
          </cell>
          <cell r="L5345" t="str">
            <v>DESA TUMIYANG, RT 004 RW 007</v>
          </cell>
          <cell r="M5345" t="str">
            <v>ORANG TUA</v>
          </cell>
          <cell r="N5345" t="str">
            <v>KAWIN</v>
          </cell>
          <cell r="O5345" t="str">
            <v>Tidak/Belum Sekolah</v>
          </cell>
          <cell r="P5345" t="str">
            <v>Islam</v>
          </cell>
          <cell r="Q5345" t="str">
            <v>MENGURUS RUMAH TANGGA</v>
          </cell>
          <cell r="R5345" t="str">
            <v>-</v>
          </cell>
          <cell r="S5345" t="str">
            <v>TIDAK ADA</v>
          </cell>
        </row>
        <row r="5346">
          <cell r="A5346" t="str">
            <v>3302164106450002</v>
          </cell>
          <cell r="B5346" t="str">
            <v>3302161302059702</v>
          </cell>
          <cell r="C5346" t="str">
            <v>CARKEM</v>
          </cell>
          <cell r="D5346" t="str">
            <v>PR</v>
          </cell>
          <cell r="E5346">
            <v>16589</v>
          </cell>
          <cell r="F5346">
            <v>74.939726027397256</v>
          </cell>
          <cell r="G5346" t="str">
            <v>BANYUMAS</v>
          </cell>
          <cell r="H5346" t="str">
            <v>DESA TUMIYANG</v>
          </cell>
          <cell r="I5346" t="str">
            <v>004</v>
          </cell>
          <cell r="J5346" t="str">
            <v>007</v>
          </cell>
          <cell r="K5346" t="str">
            <v>TUMIYANG</v>
          </cell>
          <cell r="L5346" t="str">
            <v>DESA TUMIYANG, RT 004 RW 007</v>
          </cell>
          <cell r="M5346" t="str">
            <v>KEPALA KELUARGA</v>
          </cell>
          <cell r="N5346" t="str">
            <v>CERAI MATI</v>
          </cell>
          <cell r="O5346" t="str">
            <v>Belum Tamat SD/Sederajat</v>
          </cell>
          <cell r="P5346" t="str">
            <v>Islam</v>
          </cell>
          <cell r="Q5346" t="str">
            <v>BURUH TANI/PERKEBUNAN</v>
          </cell>
          <cell r="R5346" t="str">
            <v>-</v>
          </cell>
          <cell r="S5346" t="str">
            <v>TIDAK ADA</v>
          </cell>
        </row>
        <row r="5347">
          <cell r="A5347" t="str">
            <v>3302160911740002</v>
          </cell>
          <cell r="B5347" t="str">
            <v>3302161302059702</v>
          </cell>
          <cell r="C5347" t="str">
            <v>HARSONO</v>
          </cell>
          <cell r="D5347" t="str">
            <v>LK</v>
          </cell>
          <cell r="E5347">
            <v>27342</v>
          </cell>
          <cell r="F5347">
            <v>45.479452054794521</v>
          </cell>
          <cell r="G5347" t="str">
            <v>BANYUMAS</v>
          </cell>
          <cell r="H5347" t="str">
            <v>DESA TUMIYANG</v>
          </cell>
          <cell r="I5347" t="str">
            <v>004</v>
          </cell>
          <cell r="J5347" t="str">
            <v>007</v>
          </cell>
          <cell r="K5347" t="str">
            <v>TUMIYANG</v>
          </cell>
          <cell r="L5347" t="str">
            <v>DESA TUMIYANG, RT 004 RW 007</v>
          </cell>
          <cell r="M5347" t="str">
            <v>ANAK</v>
          </cell>
          <cell r="N5347" t="str">
            <v>KAWIN</v>
          </cell>
          <cell r="O5347" t="str">
            <v>Tamat SD/Sederajat</v>
          </cell>
          <cell r="P5347" t="str">
            <v>Islam</v>
          </cell>
          <cell r="Q5347" t="str">
            <v>SOPIR</v>
          </cell>
          <cell r="R5347" t="str">
            <v>-</v>
          </cell>
          <cell r="S5347" t="str">
            <v>TIDAK ADA</v>
          </cell>
        </row>
        <row r="5348">
          <cell r="A5348" t="str">
            <v>3302161206780002</v>
          </cell>
          <cell r="B5348" t="str">
            <v>3302161302059702</v>
          </cell>
          <cell r="C5348" t="str">
            <v>NARTI</v>
          </cell>
          <cell r="D5348" t="str">
            <v>LK</v>
          </cell>
          <cell r="E5348">
            <v>28653</v>
          </cell>
          <cell r="F5348">
            <v>41.887671232876713</v>
          </cell>
          <cell r="G5348" t="str">
            <v>BANYUMAS</v>
          </cell>
          <cell r="H5348" t="str">
            <v>DESA TUMIYANG</v>
          </cell>
          <cell r="I5348" t="str">
            <v>004</v>
          </cell>
          <cell r="J5348" t="str">
            <v>007</v>
          </cell>
          <cell r="K5348" t="str">
            <v>TUMIYANG</v>
          </cell>
          <cell r="L5348" t="str">
            <v>DESA TUMIYANG, RT 004 RW 007</v>
          </cell>
          <cell r="M5348" t="str">
            <v>ANAK</v>
          </cell>
          <cell r="N5348" t="str">
            <v>KAWIN</v>
          </cell>
          <cell r="O5348" t="str">
            <v>Tamat SD/Sederajat</v>
          </cell>
          <cell r="P5348" t="str">
            <v>Islam</v>
          </cell>
          <cell r="Q5348" t="str">
            <v>PEMBANTU RUMAH TANGGA</v>
          </cell>
          <cell r="R5348" t="str">
            <v>-</v>
          </cell>
          <cell r="S5348" t="str">
            <v>TIDAK ADA</v>
          </cell>
        </row>
        <row r="5349">
          <cell r="A5349" t="str">
            <v>3302165505800006</v>
          </cell>
          <cell r="B5349" t="str">
            <v>3302161302059702</v>
          </cell>
          <cell r="C5349" t="str">
            <v>SUKINI</v>
          </cell>
          <cell r="D5349" t="str">
            <v>PR</v>
          </cell>
          <cell r="E5349">
            <v>29356</v>
          </cell>
          <cell r="F5349">
            <v>39.961643835616435</v>
          </cell>
          <cell r="G5349" t="str">
            <v>BANYUMAS</v>
          </cell>
          <cell r="H5349" t="str">
            <v>DESA TUMIYANG</v>
          </cell>
          <cell r="I5349" t="str">
            <v>004</v>
          </cell>
          <cell r="J5349" t="str">
            <v>007</v>
          </cell>
          <cell r="K5349" t="str">
            <v>TUMIYANG</v>
          </cell>
          <cell r="L5349" t="str">
            <v>DESA TUMIYANG, RT 004 RW 007</v>
          </cell>
          <cell r="M5349" t="str">
            <v>ANAK</v>
          </cell>
          <cell r="N5349" t="str">
            <v>KAWIN</v>
          </cell>
          <cell r="O5349" t="str">
            <v>Tamat SD/Sederajat</v>
          </cell>
          <cell r="P5349" t="str">
            <v>Islam</v>
          </cell>
          <cell r="Q5349" t="str">
            <v>PEMBANTU RUMAH TANGGA</v>
          </cell>
          <cell r="R5349" t="str">
            <v>-</v>
          </cell>
          <cell r="S5349" t="str">
            <v>TIDAK ADA</v>
          </cell>
        </row>
        <row r="5350">
          <cell r="A5350" t="str">
            <v>3302160702570001</v>
          </cell>
          <cell r="B5350" t="str">
            <v>3302161302059709</v>
          </cell>
          <cell r="C5350" t="str">
            <v>KASWAN SUKARJO</v>
          </cell>
          <cell r="D5350" t="str">
            <v>LK</v>
          </cell>
          <cell r="E5350">
            <v>20858</v>
          </cell>
          <cell r="F5350">
            <v>63.243835616438353</v>
          </cell>
          <cell r="G5350" t="str">
            <v>BANYUMAS</v>
          </cell>
          <cell r="H5350" t="str">
            <v>DESA TUMIYANG</v>
          </cell>
          <cell r="I5350" t="str">
            <v>004</v>
          </cell>
          <cell r="J5350" t="str">
            <v>007</v>
          </cell>
          <cell r="K5350" t="str">
            <v>TUMIYANG</v>
          </cell>
          <cell r="L5350" t="str">
            <v>DESA TUMIYANG, RT 004 RW 007</v>
          </cell>
          <cell r="M5350" t="str">
            <v>KEPALA KELUARGA</v>
          </cell>
          <cell r="N5350" t="str">
            <v>KAWIN</v>
          </cell>
          <cell r="O5350" t="str">
            <v>Tamat SD/Sederajat</v>
          </cell>
          <cell r="P5350" t="str">
            <v>Islam</v>
          </cell>
          <cell r="Q5350" t="str">
            <v>PETANI/PEKEBUN</v>
          </cell>
          <cell r="R5350" t="str">
            <v>-</v>
          </cell>
          <cell r="S5350" t="str">
            <v>TIDAK ADA</v>
          </cell>
        </row>
        <row r="5351">
          <cell r="A5351" t="str">
            <v>3302164107650014</v>
          </cell>
          <cell r="B5351" t="str">
            <v>3302161302059709</v>
          </cell>
          <cell r="C5351" t="str">
            <v>CAWEN</v>
          </cell>
          <cell r="D5351" t="str">
            <v>PR</v>
          </cell>
          <cell r="E5351">
            <v>23924</v>
          </cell>
          <cell r="F5351">
            <v>54.843835616438355</v>
          </cell>
          <cell r="G5351" t="str">
            <v>BANYUMAS</v>
          </cell>
          <cell r="H5351" t="str">
            <v>DESA TUMIYANG</v>
          </cell>
          <cell r="I5351" t="str">
            <v>004</v>
          </cell>
          <cell r="J5351" t="str">
            <v>007</v>
          </cell>
          <cell r="K5351" t="str">
            <v>TUMIYANG</v>
          </cell>
          <cell r="L5351" t="str">
            <v>DESA TUMIYANG, RT 004 RW 007</v>
          </cell>
          <cell r="M5351" t="str">
            <v>ISTRI</v>
          </cell>
          <cell r="N5351" t="str">
            <v>KAWIN</v>
          </cell>
          <cell r="O5351" t="str">
            <v>Belum Tamat SD/Sederajat</v>
          </cell>
          <cell r="P5351" t="str">
            <v>Islam</v>
          </cell>
          <cell r="Q5351" t="str">
            <v>MENGURUS RUMAH TANGGA</v>
          </cell>
          <cell r="R5351" t="str">
            <v>-</v>
          </cell>
          <cell r="S5351" t="str">
            <v>TIDAK ADA</v>
          </cell>
        </row>
        <row r="5352">
          <cell r="A5352" t="str">
            <v>3302165105960001</v>
          </cell>
          <cell r="B5352" t="str">
            <v>3302161302059709</v>
          </cell>
          <cell r="C5352" t="str">
            <v>WIDIARTI</v>
          </cell>
          <cell r="D5352" t="str">
            <v>PR</v>
          </cell>
          <cell r="E5352">
            <v>35196</v>
          </cell>
          <cell r="F5352">
            <v>23.961643835616439</v>
          </cell>
          <cell r="G5352" t="str">
            <v>BANYUMAS</v>
          </cell>
          <cell r="H5352" t="str">
            <v>DESA TUMIYANG</v>
          </cell>
          <cell r="I5352" t="str">
            <v>004</v>
          </cell>
          <cell r="J5352" t="str">
            <v>007</v>
          </cell>
          <cell r="K5352" t="str">
            <v>TUMIYANG</v>
          </cell>
          <cell r="L5352" t="str">
            <v>DESA TUMIYANG, RT 004 RW 007</v>
          </cell>
          <cell r="M5352" t="str">
            <v>ANAK</v>
          </cell>
          <cell r="N5352" t="str">
            <v>BELUM KAWIN</v>
          </cell>
          <cell r="O5352" t="str">
            <v>Tidak/Belum Sekolah</v>
          </cell>
          <cell r="P5352" t="str">
            <v>Islam</v>
          </cell>
          <cell r="Q5352" t="str">
            <v>PELAJAR/MAHASISWA</v>
          </cell>
          <cell r="R5352" t="str">
            <v>-</v>
          </cell>
          <cell r="S5352" t="str">
            <v>TIDAK ADA</v>
          </cell>
        </row>
        <row r="5353">
          <cell r="A5353" t="str">
            <v>3302162709790001</v>
          </cell>
          <cell r="B5353" t="str">
            <v>3302161302059714</v>
          </cell>
          <cell r="C5353" t="str">
            <v>SUPARMAN</v>
          </cell>
          <cell r="D5353" t="str">
            <v>LK</v>
          </cell>
          <cell r="E5353">
            <v>29125</v>
          </cell>
          <cell r="F5353">
            <v>40.594520547945208</v>
          </cell>
          <cell r="G5353" t="str">
            <v>BANYUMAS</v>
          </cell>
          <cell r="H5353" t="str">
            <v>DESA TUMIYANG</v>
          </cell>
          <cell r="I5353" t="str">
            <v>004</v>
          </cell>
          <cell r="J5353" t="str">
            <v>007</v>
          </cell>
          <cell r="K5353" t="str">
            <v>TUMIYANG</v>
          </cell>
          <cell r="L5353" t="str">
            <v>DESA TUMIYANG, RT 004 RW 007</v>
          </cell>
          <cell r="M5353" t="str">
            <v>KEPALA KELUARGA</v>
          </cell>
          <cell r="N5353" t="str">
            <v>KAWIN</v>
          </cell>
          <cell r="O5353" t="str">
            <v>Tamat SD/Sederajat</v>
          </cell>
          <cell r="P5353" t="str">
            <v>Islam</v>
          </cell>
          <cell r="Q5353" t="str">
            <v>BURUH HARIAN LEPAS</v>
          </cell>
          <cell r="R5353" t="str">
            <v>-</v>
          </cell>
          <cell r="S5353" t="str">
            <v>TIDAK ADA</v>
          </cell>
        </row>
        <row r="5354">
          <cell r="A5354" t="str">
            <v>3302165304830001</v>
          </cell>
          <cell r="B5354" t="str">
            <v>3302161302059714</v>
          </cell>
          <cell r="C5354" t="str">
            <v>KHOTIMAH</v>
          </cell>
          <cell r="D5354" t="str">
            <v>PR</v>
          </cell>
          <cell r="E5354">
            <v>30419</v>
          </cell>
          <cell r="F5354">
            <v>37.049315068493151</v>
          </cell>
          <cell r="G5354" t="str">
            <v>BANYUMAS</v>
          </cell>
          <cell r="H5354" t="str">
            <v>DESA TUMIYANG</v>
          </cell>
          <cell r="I5354" t="str">
            <v>004</v>
          </cell>
          <cell r="J5354" t="str">
            <v>007</v>
          </cell>
          <cell r="K5354" t="str">
            <v>TUMIYANG</v>
          </cell>
          <cell r="L5354" t="str">
            <v>DESA TUMIYANG, RT 004 RW 007</v>
          </cell>
          <cell r="M5354" t="str">
            <v>ISTRI</v>
          </cell>
          <cell r="N5354" t="str">
            <v>KAWIN</v>
          </cell>
          <cell r="O5354" t="str">
            <v>Tamat SD/Sederajat</v>
          </cell>
          <cell r="P5354" t="str">
            <v>Islam</v>
          </cell>
          <cell r="Q5354" t="str">
            <v>PEMBANTU RUMAH TANGGA</v>
          </cell>
          <cell r="R5354" t="str">
            <v>-</v>
          </cell>
          <cell r="S5354" t="str">
            <v>TIDAK ADA</v>
          </cell>
        </row>
        <row r="5355">
          <cell r="A5355" t="str">
            <v>3302160107640010</v>
          </cell>
          <cell r="B5355" t="str">
            <v>3302161302059717</v>
          </cell>
          <cell r="C5355" t="str">
            <v>COKRO</v>
          </cell>
          <cell r="D5355" t="str">
            <v>LK</v>
          </cell>
          <cell r="E5355">
            <v>23559</v>
          </cell>
          <cell r="F5355">
            <v>55.843835616438355</v>
          </cell>
          <cell r="G5355" t="str">
            <v>BANYUMAS</v>
          </cell>
          <cell r="H5355" t="str">
            <v>DESA TUMIYANG</v>
          </cell>
          <cell r="I5355" t="str">
            <v>004</v>
          </cell>
          <cell r="J5355" t="str">
            <v>007</v>
          </cell>
          <cell r="K5355" t="str">
            <v>TUMIYANG</v>
          </cell>
          <cell r="L5355" t="str">
            <v>DESA TUMIYANG, RT 004 RW 007</v>
          </cell>
          <cell r="M5355" t="str">
            <v>KEPALA KELUARGA</v>
          </cell>
          <cell r="N5355" t="str">
            <v>KAWIN</v>
          </cell>
          <cell r="O5355" t="str">
            <v>Tamat SD/Sederajat</v>
          </cell>
          <cell r="P5355" t="str">
            <v>Islam</v>
          </cell>
          <cell r="Q5355" t="str">
            <v>BURUH HARIAN LEPAS</v>
          </cell>
          <cell r="R5355" t="str">
            <v>-</v>
          </cell>
          <cell r="S5355" t="str">
            <v>TIDAK ADA</v>
          </cell>
        </row>
        <row r="5356">
          <cell r="A5356" t="str">
            <v>3302164607640004</v>
          </cell>
          <cell r="B5356" t="str">
            <v>3302161302059717</v>
          </cell>
          <cell r="C5356" t="str">
            <v>RASINI</v>
          </cell>
          <cell r="D5356" t="str">
            <v>PR</v>
          </cell>
          <cell r="E5356">
            <v>23564</v>
          </cell>
          <cell r="F5356">
            <v>55.830136986301369</v>
          </cell>
          <cell r="G5356" t="str">
            <v>BANYUMAS</v>
          </cell>
          <cell r="H5356" t="str">
            <v>DESA TUMIYANG</v>
          </cell>
          <cell r="I5356" t="str">
            <v>004</v>
          </cell>
          <cell r="J5356" t="str">
            <v>007</v>
          </cell>
          <cell r="K5356" t="str">
            <v>TUMIYANG</v>
          </cell>
          <cell r="L5356" t="str">
            <v>DESA TUMIYANG, RT 004 RW 007</v>
          </cell>
          <cell r="M5356" t="str">
            <v>ISTRI</v>
          </cell>
          <cell r="N5356" t="str">
            <v>KAWIN</v>
          </cell>
          <cell r="O5356" t="str">
            <v>Tamat SD/Sederajat</v>
          </cell>
          <cell r="P5356" t="str">
            <v>Islam</v>
          </cell>
          <cell r="Q5356" t="str">
            <v>MENGURUS RUMAH TANGGA</v>
          </cell>
          <cell r="R5356" t="str">
            <v>-</v>
          </cell>
          <cell r="S5356" t="str">
            <v>TIDAK ADA</v>
          </cell>
        </row>
        <row r="5357">
          <cell r="A5357" t="str">
            <v>3302160408990002</v>
          </cell>
          <cell r="B5357" t="str">
            <v>3302161302059717</v>
          </cell>
          <cell r="C5357" t="str">
            <v>PRASTIKO SUHENDRO</v>
          </cell>
          <cell r="D5357" t="str">
            <v>LK</v>
          </cell>
          <cell r="E5357">
            <v>36376</v>
          </cell>
          <cell r="F5357">
            <v>20.728767123287671</v>
          </cell>
          <cell r="G5357" t="str">
            <v>BANYUMAS</v>
          </cell>
          <cell r="H5357" t="str">
            <v>DESA TUMIYANG</v>
          </cell>
          <cell r="I5357" t="str">
            <v>004</v>
          </cell>
          <cell r="J5357" t="str">
            <v>007</v>
          </cell>
          <cell r="K5357" t="str">
            <v>TUMIYANG</v>
          </cell>
          <cell r="L5357" t="str">
            <v>DESA TUMIYANG, RT 004 RW 007</v>
          </cell>
          <cell r="M5357" t="str">
            <v>ANAK</v>
          </cell>
          <cell r="N5357" t="str">
            <v>BELUM KAWIN</v>
          </cell>
          <cell r="O5357" t="str">
            <v>Tidak/Belum Sekolah</v>
          </cell>
          <cell r="P5357" t="str">
            <v>Islam</v>
          </cell>
          <cell r="Q5357" t="str">
            <v>BELUM/TIDAK BEKERJA</v>
          </cell>
          <cell r="R5357" t="str">
            <v>-</v>
          </cell>
          <cell r="S5357" t="str">
            <v>TIDAK ADA</v>
          </cell>
        </row>
        <row r="5358">
          <cell r="A5358" t="str">
            <v>3302162411950001</v>
          </cell>
          <cell r="B5358" t="str">
            <v>3302161302059717</v>
          </cell>
          <cell r="C5358" t="str">
            <v>ADI RIAWAN</v>
          </cell>
          <cell r="D5358" t="str">
            <v>LK</v>
          </cell>
          <cell r="E5358">
            <v>35027</v>
          </cell>
          <cell r="F5358">
            <v>24.424657534246574</v>
          </cell>
          <cell r="G5358" t="str">
            <v>BANYUMAS</v>
          </cell>
          <cell r="H5358" t="str">
            <v>DESA TUMIYANG</v>
          </cell>
          <cell r="I5358" t="str">
            <v>004</v>
          </cell>
          <cell r="J5358" t="str">
            <v>007</v>
          </cell>
          <cell r="K5358" t="str">
            <v>TUMIYANG</v>
          </cell>
          <cell r="L5358" t="str">
            <v>DESA TUMIYANG, RT 004 RW 007</v>
          </cell>
          <cell r="M5358" t="str">
            <v>ANAK</v>
          </cell>
          <cell r="N5358" t="str">
            <v>BELUM KAWIN</v>
          </cell>
          <cell r="O5358" t="str">
            <v>Belum Tamat SD/Sederajat</v>
          </cell>
          <cell r="P5358" t="str">
            <v>Islam</v>
          </cell>
          <cell r="Q5358" t="str">
            <v>PELAJAR/MAHASISWA</v>
          </cell>
          <cell r="R5358" t="str">
            <v>-</v>
          </cell>
          <cell r="S5358" t="str">
            <v>TIDAK ADA</v>
          </cell>
        </row>
        <row r="5359">
          <cell r="A5359" t="str">
            <v>3302164312820005</v>
          </cell>
          <cell r="B5359" t="str">
            <v>3302161302059717</v>
          </cell>
          <cell r="C5359" t="str">
            <v>WATMAYANTI</v>
          </cell>
          <cell r="D5359" t="str">
            <v>PR</v>
          </cell>
          <cell r="E5359">
            <v>30288</v>
          </cell>
          <cell r="F5359">
            <v>37.408219178082192</v>
          </cell>
          <cell r="G5359" t="str">
            <v>BANYUMAS</v>
          </cell>
          <cell r="H5359" t="str">
            <v>DESA TUMIYANG</v>
          </cell>
          <cell r="I5359" t="str">
            <v>004</v>
          </cell>
          <cell r="J5359" t="str">
            <v>007</v>
          </cell>
          <cell r="K5359" t="str">
            <v>TUMIYANG</v>
          </cell>
          <cell r="L5359" t="str">
            <v>DESA TUMIYANG, RT 004 RW 007</v>
          </cell>
          <cell r="M5359" t="str">
            <v>ANAK</v>
          </cell>
          <cell r="N5359" t="str">
            <v>KAWIN</v>
          </cell>
          <cell r="O5359" t="str">
            <v>Tamat SD/Sederajat</v>
          </cell>
          <cell r="P5359" t="str">
            <v>Islam</v>
          </cell>
          <cell r="Q5359" t="str">
            <v>BURUH HARIAN LEPAS</v>
          </cell>
          <cell r="R5359" t="str">
            <v>-</v>
          </cell>
          <cell r="S5359" t="str">
            <v>TIDAK ADA</v>
          </cell>
        </row>
        <row r="5360">
          <cell r="A5360" t="str">
            <v>3302161611660001</v>
          </cell>
          <cell r="B5360" t="str">
            <v>3302161302059718</v>
          </cell>
          <cell r="C5360" t="str">
            <v>DASUM</v>
          </cell>
          <cell r="D5360" t="str">
            <v>LK</v>
          </cell>
          <cell r="E5360">
            <v>24427</v>
          </cell>
          <cell r="F5360">
            <v>53.465753424657535</v>
          </cell>
          <cell r="G5360" t="str">
            <v>BANYUMAS</v>
          </cell>
          <cell r="H5360" t="str">
            <v>TUMIYANG</v>
          </cell>
          <cell r="I5360" t="str">
            <v>004</v>
          </cell>
          <cell r="J5360" t="str">
            <v>007</v>
          </cell>
          <cell r="K5360" t="str">
            <v>TUMIYANG</v>
          </cell>
          <cell r="L5360" t="str">
            <v>TUMIYANG, RT 004 RW 007</v>
          </cell>
          <cell r="M5360" t="str">
            <v>KEPALA KELUARGA</v>
          </cell>
          <cell r="N5360" t="str">
            <v>KAWIN</v>
          </cell>
          <cell r="O5360" t="str">
            <v>Tamat SD/Sederajat</v>
          </cell>
          <cell r="P5360" t="str">
            <v>Islam</v>
          </cell>
          <cell r="Q5360" t="str">
            <v>PEDAGANG</v>
          </cell>
          <cell r="R5360" t="str">
            <v>-</v>
          </cell>
          <cell r="S5360" t="str">
            <v>TIDAK ADA</v>
          </cell>
        </row>
        <row r="5361">
          <cell r="A5361" t="str">
            <v>3302164107670010</v>
          </cell>
          <cell r="B5361" t="str">
            <v>3302161302059718</v>
          </cell>
          <cell r="C5361" t="str">
            <v>SAILEM</v>
          </cell>
          <cell r="D5361" t="str">
            <v>PR</v>
          </cell>
          <cell r="E5361">
            <v>24654</v>
          </cell>
          <cell r="F5361">
            <v>52.843835616438355</v>
          </cell>
          <cell r="G5361" t="str">
            <v>BANYUMAS</v>
          </cell>
          <cell r="H5361" t="str">
            <v>TUMIYANG</v>
          </cell>
          <cell r="I5361" t="str">
            <v>004</v>
          </cell>
          <cell r="J5361" t="str">
            <v>007</v>
          </cell>
          <cell r="K5361" t="str">
            <v>TUMIYANG</v>
          </cell>
          <cell r="L5361" t="str">
            <v>TUMIYANG, RT 004 RW 007</v>
          </cell>
          <cell r="M5361" t="str">
            <v>ISTRI</v>
          </cell>
          <cell r="N5361" t="str">
            <v>KAWIN</v>
          </cell>
          <cell r="O5361" t="str">
            <v>Tamat SD/Sederajat</v>
          </cell>
          <cell r="P5361" t="str">
            <v>Islam</v>
          </cell>
          <cell r="Q5361" t="str">
            <v>PEDAGANG</v>
          </cell>
          <cell r="R5361" t="str">
            <v>-</v>
          </cell>
          <cell r="S5361" t="str">
            <v>TIDAK ADA</v>
          </cell>
        </row>
        <row r="5362">
          <cell r="A5362" t="str">
            <v>3302161801910002</v>
          </cell>
          <cell r="B5362" t="str">
            <v>3302161302059718</v>
          </cell>
          <cell r="C5362" t="str">
            <v>LILIS DARMINTO</v>
          </cell>
          <cell r="D5362" t="str">
            <v>LK</v>
          </cell>
          <cell r="E5362">
            <v>33256</v>
          </cell>
          <cell r="F5362">
            <v>29.276712328767122</v>
          </cell>
          <cell r="G5362" t="str">
            <v>BANYUMAS</v>
          </cell>
          <cell r="H5362" t="str">
            <v>TUMIYANG</v>
          </cell>
          <cell r="I5362" t="str">
            <v>004</v>
          </cell>
          <cell r="J5362" t="str">
            <v>007</v>
          </cell>
          <cell r="K5362" t="str">
            <v>TUMIYANG</v>
          </cell>
          <cell r="L5362" t="str">
            <v>TUMIYANG, RT 004 RW 007</v>
          </cell>
          <cell r="M5362" t="str">
            <v>ANAK</v>
          </cell>
          <cell r="N5362" t="str">
            <v>BELUM KAWIN</v>
          </cell>
          <cell r="O5362" t="str">
            <v>Tamat SD/Sederajat</v>
          </cell>
          <cell r="P5362" t="str">
            <v>Islam</v>
          </cell>
          <cell r="Q5362" t="str">
            <v>PEDAGANG</v>
          </cell>
          <cell r="R5362" t="str">
            <v>-</v>
          </cell>
          <cell r="S5362" t="str">
            <v>ADA</v>
          </cell>
        </row>
        <row r="5363">
          <cell r="A5363" t="str">
            <v>3302160107450008</v>
          </cell>
          <cell r="B5363" t="str">
            <v>3302161302059719</v>
          </cell>
          <cell r="C5363" t="str">
            <v>TAKRIB</v>
          </cell>
          <cell r="D5363" t="str">
            <v>LK</v>
          </cell>
          <cell r="E5363">
            <v>16619</v>
          </cell>
          <cell r="F5363">
            <v>74.857534246575341</v>
          </cell>
          <cell r="G5363" t="str">
            <v>BANYUMAS</v>
          </cell>
          <cell r="H5363" t="str">
            <v>DESA TUMIYANG</v>
          </cell>
          <cell r="I5363" t="str">
            <v>004</v>
          </cell>
          <cell r="J5363" t="str">
            <v>007</v>
          </cell>
          <cell r="K5363" t="str">
            <v>TUMIYANG</v>
          </cell>
          <cell r="L5363" t="str">
            <v>DESA TUMIYANG, RT 004 RW 007</v>
          </cell>
          <cell r="M5363" t="str">
            <v>KEPALA KELUARGA</v>
          </cell>
          <cell r="N5363" t="str">
            <v>KAWIN</v>
          </cell>
          <cell r="O5363" t="str">
            <v>Tidak/Belum Sekolah</v>
          </cell>
          <cell r="P5363" t="str">
            <v>Islam</v>
          </cell>
          <cell r="Q5363" t="str">
            <v>PETANI/PEKEBUN</v>
          </cell>
          <cell r="R5363" t="str">
            <v>-</v>
          </cell>
          <cell r="S5363" t="str">
            <v>TIDAK ADA</v>
          </cell>
        </row>
        <row r="5364">
          <cell r="A5364" t="str">
            <v>3302164107500016</v>
          </cell>
          <cell r="B5364" t="str">
            <v>3302161302059719</v>
          </cell>
          <cell r="C5364" t="str">
            <v>DATI</v>
          </cell>
          <cell r="D5364" t="str">
            <v>PR</v>
          </cell>
          <cell r="E5364">
            <v>18445</v>
          </cell>
          <cell r="F5364">
            <v>69.854794520547941</v>
          </cell>
          <cell r="G5364" t="str">
            <v>BANYUMAS</v>
          </cell>
          <cell r="H5364" t="str">
            <v>DESA TUMIYANG</v>
          </cell>
          <cell r="I5364" t="str">
            <v>004</v>
          </cell>
          <cell r="J5364" t="str">
            <v>007</v>
          </cell>
          <cell r="K5364" t="str">
            <v>TUMIYANG</v>
          </cell>
          <cell r="L5364" t="str">
            <v>DESA TUMIYANG, RT 004 RW 007</v>
          </cell>
          <cell r="M5364" t="str">
            <v>ISTRI</v>
          </cell>
          <cell r="N5364" t="str">
            <v>KAWIN</v>
          </cell>
          <cell r="O5364" t="str">
            <v>Tidak/Belum Sekolah</v>
          </cell>
          <cell r="P5364" t="str">
            <v>Islam</v>
          </cell>
          <cell r="Q5364" t="str">
            <v>MENGURUS RUMAH TANGGA</v>
          </cell>
          <cell r="R5364" t="str">
            <v>-</v>
          </cell>
          <cell r="S5364" t="str">
            <v>TIDAK ADA</v>
          </cell>
        </row>
        <row r="5365">
          <cell r="A5365" t="str">
            <v>3302160107590010</v>
          </cell>
          <cell r="B5365" t="str">
            <v>3302161302059721</v>
          </cell>
          <cell r="C5365" t="str">
            <v>RASIWAN</v>
          </cell>
          <cell r="D5365" t="str">
            <v>LK</v>
          </cell>
          <cell r="E5365">
            <v>21732</v>
          </cell>
          <cell r="F5365">
            <v>60.849315068493148</v>
          </cell>
          <cell r="G5365" t="str">
            <v>BANYUMAS</v>
          </cell>
          <cell r="H5365" t="str">
            <v>DESA TUMIYANG</v>
          </cell>
          <cell r="I5365" t="str">
            <v>004</v>
          </cell>
          <cell r="J5365" t="str">
            <v>007</v>
          </cell>
          <cell r="K5365" t="str">
            <v>TUMIYANG</v>
          </cell>
          <cell r="L5365" t="str">
            <v>DESA TUMIYANG, RT 004 RW 007</v>
          </cell>
          <cell r="M5365" t="str">
            <v>KEPALA KELUARGA</v>
          </cell>
          <cell r="N5365" t="str">
            <v>KAWIN</v>
          </cell>
          <cell r="O5365" t="str">
            <v>Belum Tamat SD/Sederajat</v>
          </cell>
          <cell r="P5365" t="str">
            <v>Islam</v>
          </cell>
          <cell r="Q5365" t="str">
            <v>PETANI/PEKEBUN</v>
          </cell>
          <cell r="R5365" t="str">
            <v>-</v>
          </cell>
          <cell r="S5365" t="str">
            <v>TIDAK ADA</v>
          </cell>
        </row>
        <row r="5366">
          <cell r="A5366" t="str">
            <v>3302164107640009</v>
          </cell>
          <cell r="B5366" t="str">
            <v>3302161302059721</v>
          </cell>
          <cell r="C5366" t="str">
            <v>RIWEN</v>
          </cell>
          <cell r="D5366" t="str">
            <v>PR</v>
          </cell>
          <cell r="E5366">
            <v>23559</v>
          </cell>
          <cell r="F5366">
            <v>55.843835616438355</v>
          </cell>
          <cell r="G5366" t="str">
            <v>BANYUMAS</v>
          </cell>
          <cell r="H5366" t="str">
            <v>DESA TUMIYANG</v>
          </cell>
          <cell r="I5366" t="str">
            <v>004</v>
          </cell>
          <cell r="J5366" t="str">
            <v>007</v>
          </cell>
          <cell r="K5366" t="str">
            <v>TUMIYANG</v>
          </cell>
          <cell r="L5366" t="str">
            <v>DESA TUMIYANG, RT 004 RW 007</v>
          </cell>
          <cell r="M5366" t="str">
            <v>ISTRI</v>
          </cell>
          <cell r="N5366" t="str">
            <v>KAWIN</v>
          </cell>
          <cell r="O5366" t="str">
            <v>Belum Tamat SD/Sederajat</v>
          </cell>
          <cell r="P5366" t="str">
            <v>Islam</v>
          </cell>
          <cell r="Q5366" t="str">
            <v>PEDAGANG</v>
          </cell>
          <cell r="R5366" t="str">
            <v>-</v>
          </cell>
          <cell r="S5366" t="str">
            <v>TIDAK ADA</v>
          </cell>
        </row>
        <row r="5367">
          <cell r="A5367" t="str">
            <v>3302160107520048</v>
          </cell>
          <cell r="B5367" t="str">
            <v>3302161302059723</v>
          </cell>
          <cell r="C5367" t="str">
            <v>RAKIWAN  SAMIARJO</v>
          </cell>
          <cell r="D5367" t="str">
            <v>LK</v>
          </cell>
          <cell r="E5367">
            <v>19176</v>
          </cell>
          <cell r="F5367">
            <v>67.852054794520555</v>
          </cell>
          <cell r="G5367" t="str">
            <v>BANYUMAS</v>
          </cell>
          <cell r="H5367" t="str">
            <v>TUMIYANG</v>
          </cell>
          <cell r="I5367" t="str">
            <v>004</v>
          </cell>
          <cell r="J5367" t="str">
            <v>007</v>
          </cell>
          <cell r="K5367" t="str">
            <v>TUMIYANG</v>
          </cell>
          <cell r="L5367" t="str">
            <v>TUMIYANG, RT 004 RW 007</v>
          </cell>
          <cell r="M5367" t="str">
            <v>KEPALA KELUARGA</v>
          </cell>
          <cell r="N5367" t="str">
            <v>KAWIN</v>
          </cell>
          <cell r="O5367" t="str">
            <v>Tamat SD/Sederajat</v>
          </cell>
          <cell r="P5367" t="str">
            <v>Islam</v>
          </cell>
          <cell r="Q5367" t="str">
            <v>PETANI/PEKEBUN</v>
          </cell>
          <cell r="R5367" t="str">
            <v>-</v>
          </cell>
          <cell r="S5367" t="str">
            <v>TIDAK ADA</v>
          </cell>
        </row>
        <row r="5368">
          <cell r="A5368" t="str">
            <v>3302164107520013</v>
          </cell>
          <cell r="B5368" t="str">
            <v>3302161302059723</v>
          </cell>
          <cell r="C5368" t="str">
            <v>ASIYAH</v>
          </cell>
          <cell r="D5368" t="str">
            <v>PR</v>
          </cell>
          <cell r="E5368">
            <v>19176</v>
          </cell>
          <cell r="F5368">
            <v>67.852054794520555</v>
          </cell>
          <cell r="G5368" t="str">
            <v>BANYUMAS</v>
          </cell>
          <cell r="H5368" t="str">
            <v>TUMIYANG</v>
          </cell>
          <cell r="I5368" t="str">
            <v>004</v>
          </cell>
          <cell r="J5368" t="str">
            <v>007</v>
          </cell>
          <cell r="K5368" t="str">
            <v>TUMIYANG</v>
          </cell>
          <cell r="L5368" t="str">
            <v>TUMIYANG, RT 004 RW 007</v>
          </cell>
          <cell r="M5368" t="str">
            <v>ISTRI</v>
          </cell>
          <cell r="N5368" t="str">
            <v>KAWIN</v>
          </cell>
          <cell r="O5368" t="str">
            <v>Tamat SD/Sederajat</v>
          </cell>
          <cell r="P5368" t="str">
            <v>Islam</v>
          </cell>
          <cell r="Q5368" t="str">
            <v>MENGURUS RUMAH TANGGA</v>
          </cell>
          <cell r="R5368" t="str">
            <v>-</v>
          </cell>
          <cell r="S5368" t="str">
            <v>TIDAK ADA</v>
          </cell>
        </row>
        <row r="5369">
          <cell r="A5369" t="str">
            <v>3302161905780001</v>
          </cell>
          <cell r="B5369" t="str">
            <v>3302161302059723</v>
          </cell>
          <cell r="C5369" t="str">
            <v>WASROH</v>
          </cell>
          <cell r="D5369" t="str">
            <v>LK</v>
          </cell>
          <cell r="E5369">
            <v>28629</v>
          </cell>
          <cell r="F5369">
            <v>41.953424657534249</v>
          </cell>
          <cell r="G5369" t="str">
            <v>BANYUMAS</v>
          </cell>
          <cell r="H5369" t="str">
            <v>TUMIYANG</v>
          </cell>
          <cell r="I5369" t="str">
            <v>004</v>
          </cell>
          <cell r="J5369" t="str">
            <v>007</v>
          </cell>
          <cell r="K5369" t="str">
            <v>TUMIYANG</v>
          </cell>
          <cell r="L5369" t="str">
            <v>TUMIYANG, RT 004 RW 007</v>
          </cell>
          <cell r="M5369" t="str">
            <v>ANAK</v>
          </cell>
          <cell r="N5369" t="str">
            <v>BELUM KAWIN</v>
          </cell>
          <cell r="O5369" t="str">
            <v>Tamat SD/Sederajat</v>
          </cell>
          <cell r="P5369" t="str">
            <v>Islam</v>
          </cell>
          <cell r="Q5369" t="str">
            <v>KARYAWAN SWASTA</v>
          </cell>
          <cell r="R5369" t="str">
            <v>-</v>
          </cell>
          <cell r="S5369" t="str">
            <v>TIDAK ADA</v>
          </cell>
        </row>
        <row r="5370">
          <cell r="A5370" t="str">
            <v>3302162810640001</v>
          </cell>
          <cell r="B5370" t="str">
            <v>3302161302059724</v>
          </cell>
          <cell r="C5370" t="str">
            <v>URIP ALI SUNARTO</v>
          </cell>
          <cell r="D5370" t="str">
            <v>LK</v>
          </cell>
          <cell r="E5370">
            <v>23678</v>
          </cell>
          <cell r="F5370">
            <v>55.517808219178079</v>
          </cell>
          <cell r="G5370" t="str">
            <v>BANYUMAS</v>
          </cell>
          <cell r="H5370" t="str">
            <v xml:space="preserve"> TUMIYANG</v>
          </cell>
          <cell r="I5370" t="str">
            <v>004</v>
          </cell>
          <cell r="J5370" t="str">
            <v>007</v>
          </cell>
          <cell r="K5370" t="str">
            <v>TUMIYANG</v>
          </cell>
          <cell r="L5370" t="str">
            <v xml:space="preserve"> TUMIYANG, RT 004 RW 007</v>
          </cell>
          <cell r="M5370" t="str">
            <v>KEPALA KELUARGA</v>
          </cell>
          <cell r="N5370" t="str">
            <v>KAWIN</v>
          </cell>
          <cell r="O5370" t="str">
            <v>SLTP/Sederajat</v>
          </cell>
          <cell r="P5370" t="str">
            <v>Islam</v>
          </cell>
          <cell r="Q5370" t="str">
            <v>TUKANG KAYU</v>
          </cell>
          <cell r="R5370" t="str">
            <v>-</v>
          </cell>
          <cell r="S5370" t="str">
            <v>TIDAK ADA</v>
          </cell>
        </row>
        <row r="5371">
          <cell r="A5371" t="str">
            <v>3302164404700003</v>
          </cell>
          <cell r="B5371" t="str">
            <v>3302161302059724</v>
          </cell>
          <cell r="C5371" t="str">
            <v>SARYATI</v>
          </cell>
          <cell r="D5371" t="str">
            <v>PR</v>
          </cell>
          <cell r="E5371">
            <v>25662</v>
          </cell>
          <cell r="F5371">
            <v>50.082191780821915</v>
          </cell>
          <cell r="G5371" t="str">
            <v>BANYUMAS</v>
          </cell>
          <cell r="H5371" t="str">
            <v xml:space="preserve"> TUMIYANG</v>
          </cell>
          <cell r="I5371" t="str">
            <v>004</v>
          </cell>
          <cell r="J5371" t="str">
            <v>007</v>
          </cell>
          <cell r="K5371" t="str">
            <v>TUMIYANG</v>
          </cell>
          <cell r="L5371" t="str">
            <v xml:space="preserve"> TUMIYANG, RT 004 RW 007</v>
          </cell>
          <cell r="M5371" t="str">
            <v>ISTRI</v>
          </cell>
          <cell r="N5371" t="str">
            <v>KAWIN</v>
          </cell>
          <cell r="O5371" t="str">
            <v>Tamat SD/Sederajat</v>
          </cell>
          <cell r="P5371" t="str">
            <v>Islam</v>
          </cell>
          <cell r="Q5371" t="str">
            <v>MENGURUS RUMAH TANGGA</v>
          </cell>
          <cell r="R5371" t="str">
            <v>-</v>
          </cell>
          <cell r="S5371" t="str">
            <v>TIDAK ADA</v>
          </cell>
        </row>
        <row r="5372">
          <cell r="A5372" t="str">
            <v>3302162606940003</v>
          </cell>
          <cell r="B5372" t="str">
            <v>3302161302059724</v>
          </cell>
          <cell r="C5372" t="str">
            <v>MUKTI SAFINGI</v>
          </cell>
          <cell r="D5372" t="str">
            <v>LK</v>
          </cell>
          <cell r="E5372">
            <v>34511</v>
          </cell>
          <cell r="F5372">
            <v>25.838356164383562</v>
          </cell>
          <cell r="G5372" t="str">
            <v>BANYUMAS</v>
          </cell>
          <cell r="H5372" t="str">
            <v xml:space="preserve"> TUMIYANG</v>
          </cell>
          <cell r="I5372" t="str">
            <v>004</v>
          </cell>
          <cell r="J5372" t="str">
            <v>007</v>
          </cell>
          <cell r="K5372" t="str">
            <v>TUMIYANG</v>
          </cell>
          <cell r="L5372" t="str">
            <v xml:space="preserve"> TUMIYANG, RT 004 RW 007</v>
          </cell>
          <cell r="M5372" t="str">
            <v>ANAK</v>
          </cell>
          <cell r="N5372" t="str">
            <v>BELUM KAWIN</v>
          </cell>
          <cell r="O5372" t="str">
            <v>Tamat SD/Sederajat</v>
          </cell>
          <cell r="P5372" t="str">
            <v>Islam</v>
          </cell>
          <cell r="Q5372" t="str">
            <v>BURUH TANI/PERKEBUNAN</v>
          </cell>
          <cell r="R5372" t="str">
            <v>-</v>
          </cell>
          <cell r="S5372" t="str">
            <v>TIDAK ADA</v>
          </cell>
        </row>
        <row r="5373">
          <cell r="A5373" t="str">
            <v>3302162712090003</v>
          </cell>
          <cell r="B5373" t="str">
            <v>3302161302059724</v>
          </cell>
          <cell r="C5373" t="str">
            <v>AJI RAHAYU PAMUNGKAS</v>
          </cell>
          <cell r="D5373" t="str">
            <v>LK</v>
          </cell>
          <cell r="E5373">
            <v>40174</v>
          </cell>
          <cell r="F5373">
            <v>10.323287671232876</v>
          </cell>
          <cell r="G5373" t="str">
            <v>BANYUMAS</v>
          </cell>
          <cell r="H5373" t="str">
            <v xml:space="preserve"> TUMIYANG</v>
          </cell>
          <cell r="I5373" t="str">
            <v>004</v>
          </cell>
          <cell r="J5373" t="str">
            <v>007</v>
          </cell>
          <cell r="K5373" t="str">
            <v>TUMIYANG</v>
          </cell>
          <cell r="L5373" t="str">
            <v xml:space="preserve"> TUMIYANG, RT 004 RW 007</v>
          </cell>
          <cell r="M5373" t="str">
            <v>ANAK</v>
          </cell>
          <cell r="N5373" t="str">
            <v>BELUM KAWIN</v>
          </cell>
          <cell r="O5373" t="str">
            <v>Tidak/Belum Sekolah</v>
          </cell>
          <cell r="P5373" t="str">
            <v>Islam</v>
          </cell>
          <cell r="Q5373" t="str">
            <v>BELUM/TIDAK BEKERJA</v>
          </cell>
          <cell r="R5373" t="str">
            <v>-</v>
          </cell>
          <cell r="S5373" t="str">
            <v>TIDAK ADA</v>
          </cell>
        </row>
        <row r="5374">
          <cell r="A5374" t="str">
            <v>3302162808980002</v>
          </cell>
          <cell r="B5374" t="str">
            <v>3302161302059724</v>
          </cell>
          <cell r="C5374" t="str">
            <v>MISTAHHUDIN</v>
          </cell>
          <cell r="D5374" t="str">
            <v>LK</v>
          </cell>
          <cell r="E5374">
            <v>36035</v>
          </cell>
          <cell r="F5374">
            <v>21.663013698630138</v>
          </cell>
          <cell r="G5374" t="str">
            <v>BANYUMAS</v>
          </cell>
          <cell r="H5374" t="str">
            <v xml:space="preserve"> TUMIYANG</v>
          </cell>
          <cell r="I5374" t="str">
            <v>004</v>
          </cell>
          <cell r="J5374" t="str">
            <v>007</v>
          </cell>
          <cell r="K5374" t="str">
            <v>TUMIYANG</v>
          </cell>
          <cell r="L5374" t="str">
            <v xml:space="preserve"> TUMIYANG, RT 004 RW 007</v>
          </cell>
          <cell r="M5374" t="str">
            <v>ANAK</v>
          </cell>
          <cell r="N5374" t="str">
            <v>BELUM KAWIN</v>
          </cell>
          <cell r="O5374" t="str">
            <v>Belum Tamat SD/Sederajat</v>
          </cell>
          <cell r="P5374" t="str">
            <v>Islam</v>
          </cell>
          <cell r="Q5374" t="str">
            <v>PELAJAR/MAHASISWA</v>
          </cell>
          <cell r="R5374" t="str">
            <v>-</v>
          </cell>
          <cell r="S5374" t="str">
            <v>TIDAK ADA</v>
          </cell>
        </row>
        <row r="5375">
          <cell r="A5375" t="str">
            <v>3302164205060001</v>
          </cell>
          <cell r="B5375" t="str">
            <v>3302161302059724</v>
          </cell>
          <cell r="C5375" t="str">
            <v>MAY MUTMAINAH</v>
          </cell>
          <cell r="D5375" t="str">
            <v>PR</v>
          </cell>
          <cell r="E5375">
            <v>38839</v>
          </cell>
          <cell r="F5375">
            <v>13.980821917808219</v>
          </cell>
          <cell r="G5375" t="str">
            <v>BANYUMAS</v>
          </cell>
          <cell r="H5375" t="str">
            <v xml:space="preserve"> TUMIYANG</v>
          </cell>
          <cell r="I5375" t="str">
            <v>004</v>
          </cell>
          <cell r="J5375" t="str">
            <v>007</v>
          </cell>
          <cell r="K5375" t="str">
            <v>TUMIYANG</v>
          </cell>
          <cell r="L5375" t="str">
            <v xml:space="preserve"> TUMIYANG, RT 004 RW 007</v>
          </cell>
          <cell r="M5375" t="str">
            <v>ANAK</v>
          </cell>
          <cell r="N5375" t="str">
            <v>BELUM KAWIN</v>
          </cell>
          <cell r="O5375" t="str">
            <v>Tidak/Belum Sekolah</v>
          </cell>
          <cell r="P5375" t="str">
            <v>Islam</v>
          </cell>
          <cell r="Q5375" t="str">
            <v>BELUM/TIDAK BEKERJA</v>
          </cell>
          <cell r="R5375" t="str">
            <v>-</v>
          </cell>
          <cell r="S5375" t="str">
            <v>TIDAK ADA</v>
          </cell>
        </row>
        <row r="5376">
          <cell r="A5376" t="str">
            <v>3302165902900005</v>
          </cell>
          <cell r="B5376" t="str">
            <v>3302161302059724</v>
          </cell>
          <cell r="C5376" t="str">
            <v>LATIFAH NURKHASANAH</v>
          </cell>
          <cell r="D5376" t="str">
            <v>PR</v>
          </cell>
          <cell r="E5376">
            <v>32923</v>
          </cell>
          <cell r="F5376">
            <v>30.18904109589041</v>
          </cell>
          <cell r="G5376" t="str">
            <v>BANYUMAS</v>
          </cell>
          <cell r="H5376" t="str">
            <v xml:space="preserve"> TUMIYANG</v>
          </cell>
          <cell r="I5376" t="str">
            <v>004</v>
          </cell>
          <cell r="J5376" t="str">
            <v>007</v>
          </cell>
          <cell r="K5376" t="str">
            <v>TUMIYANG</v>
          </cell>
          <cell r="L5376" t="str">
            <v xml:space="preserve"> TUMIYANG, RT 004 RW 007</v>
          </cell>
          <cell r="M5376" t="str">
            <v>ANAK</v>
          </cell>
          <cell r="N5376" t="str">
            <v>BELUM KAWIN</v>
          </cell>
          <cell r="O5376" t="str">
            <v>SLTP/Sederajat</v>
          </cell>
          <cell r="P5376" t="str">
            <v>Islam</v>
          </cell>
          <cell r="Q5376" t="str">
            <v>BURUH HARIAN LEPAS</v>
          </cell>
          <cell r="R5376" t="str">
            <v>-</v>
          </cell>
          <cell r="S5376" t="str">
            <v>TIDAK ADA</v>
          </cell>
        </row>
        <row r="5377">
          <cell r="A5377" t="str">
            <v>3302166511010002</v>
          </cell>
          <cell r="B5377" t="str">
            <v>3302161302059724</v>
          </cell>
          <cell r="C5377" t="str">
            <v>DEWI ULFAH UL HONIMAH</v>
          </cell>
          <cell r="D5377" t="str">
            <v>PR</v>
          </cell>
          <cell r="E5377">
            <v>37220</v>
          </cell>
          <cell r="F5377">
            <v>18.416438356164385</v>
          </cell>
          <cell r="G5377" t="str">
            <v>BANYUMAS</v>
          </cell>
          <cell r="H5377" t="str">
            <v xml:space="preserve"> TUMIYANG</v>
          </cell>
          <cell r="I5377" t="str">
            <v>004</v>
          </cell>
          <cell r="J5377" t="str">
            <v>007</v>
          </cell>
          <cell r="K5377" t="str">
            <v>TUMIYANG</v>
          </cell>
          <cell r="L5377" t="str">
            <v xml:space="preserve"> TUMIYANG, RT 004 RW 007</v>
          </cell>
          <cell r="M5377" t="str">
            <v>ANAK</v>
          </cell>
          <cell r="N5377" t="str">
            <v>BELUM KAWIN</v>
          </cell>
          <cell r="O5377" t="str">
            <v>Belum Tamat SD/Sederajat</v>
          </cell>
          <cell r="P5377" t="str">
            <v>Islam</v>
          </cell>
          <cell r="Q5377" t="str">
            <v>PELAJAR/MAHASISWA</v>
          </cell>
          <cell r="R5377" t="str">
            <v>-</v>
          </cell>
          <cell r="S5377" t="str">
            <v>TIDAK ADA</v>
          </cell>
        </row>
        <row r="5378">
          <cell r="A5378" t="str">
            <v>3302160107460030</v>
          </cell>
          <cell r="B5378" t="str">
            <v>3302161302059725</v>
          </cell>
          <cell r="C5378" t="str">
            <v>SANMARJI SATU</v>
          </cell>
          <cell r="D5378" t="str">
            <v>LK</v>
          </cell>
          <cell r="E5378">
            <v>16984</v>
          </cell>
          <cell r="F5378">
            <v>73.857534246575341</v>
          </cell>
          <cell r="G5378" t="str">
            <v>BANYUMAS</v>
          </cell>
          <cell r="H5378" t="str">
            <v>TUMIYANG</v>
          </cell>
          <cell r="I5378" t="str">
            <v>004</v>
          </cell>
          <cell r="J5378" t="str">
            <v>007</v>
          </cell>
          <cell r="K5378" t="str">
            <v>TUMIYANG</v>
          </cell>
          <cell r="L5378" t="str">
            <v>TUMIYANG, RT 004 RW 007</v>
          </cell>
          <cell r="M5378" t="str">
            <v>KEPALA KELUARGA</v>
          </cell>
          <cell r="N5378" t="str">
            <v>KAWIN</v>
          </cell>
          <cell r="O5378" t="str">
            <v>Tamat SD/Sederajat</v>
          </cell>
          <cell r="P5378" t="str">
            <v>Islam</v>
          </cell>
          <cell r="Q5378" t="str">
            <v>PETANI/PEKEBUN</v>
          </cell>
          <cell r="R5378" t="str">
            <v>-</v>
          </cell>
          <cell r="S5378" t="str">
            <v>TIDAK ADA</v>
          </cell>
        </row>
        <row r="5379">
          <cell r="A5379" t="str">
            <v>3302164107530067</v>
          </cell>
          <cell r="B5379" t="str">
            <v>3302161302059725</v>
          </cell>
          <cell r="C5379" t="str">
            <v>SUKIYEM</v>
          </cell>
          <cell r="D5379" t="str">
            <v>PR</v>
          </cell>
          <cell r="E5379">
            <v>19541</v>
          </cell>
          <cell r="F5379">
            <v>66.852054794520555</v>
          </cell>
          <cell r="G5379" t="str">
            <v>BANYUMAS</v>
          </cell>
          <cell r="H5379" t="str">
            <v>TUMIYANG</v>
          </cell>
          <cell r="I5379" t="str">
            <v>004</v>
          </cell>
          <cell r="J5379" t="str">
            <v>007</v>
          </cell>
          <cell r="K5379" t="str">
            <v>TUMIYANG</v>
          </cell>
          <cell r="L5379" t="str">
            <v>TUMIYANG, RT 004 RW 007</v>
          </cell>
          <cell r="M5379" t="str">
            <v>ISTRI</v>
          </cell>
          <cell r="N5379" t="str">
            <v>KAWIN</v>
          </cell>
          <cell r="O5379" t="str">
            <v>Tamat SD/Sederajat</v>
          </cell>
          <cell r="P5379" t="str">
            <v>Islam</v>
          </cell>
          <cell r="Q5379" t="str">
            <v>MENGURUS RUMAH TANGGA</v>
          </cell>
          <cell r="R5379" t="str">
            <v>-</v>
          </cell>
          <cell r="S5379" t="str">
            <v>TIDAK ADA</v>
          </cell>
        </row>
        <row r="5380">
          <cell r="A5380" t="str">
            <v>3302160107610037</v>
          </cell>
          <cell r="B5380" t="str">
            <v>3302161302059726</v>
          </cell>
          <cell r="C5380" t="str">
            <v>RASUN</v>
          </cell>
          <cell r="D5380" t="str">
            <v>LK</v>
          </cell>
          <cell r="E5380">
            <v>22463</v>
          </cell>
          <cell r="F5380">
            <v>58.846575342465755</v>
          </cell>
          <cell r="G5380" t="str">
            <v>BANYUMAS</v>
          </cell>
          <cell r="H5380" t="str">
            <v>TUMIYANG</v>
          </cell>
          <cell r="I5380" t="str">
            <v>004</v>
          </cell>
          <cell r="J5380" t="str">
            <v>007</v>
          </cell>
          <cell r="K5380" t="str">
            <v>TUMIYANG</v>
          </cell>
          <cell r="L5380" t="str">
            <v>TUMIYANG, RT 004 RW 007</v>
          </cell>
          <cell r="M5380" t="str">
            <v>KEPALA KELUARGA</v>
          </cell>
          <cell r="N5380" t="str">
            <v>KAWIN</v>
          </cell>
          <cell r="O5380" t="str">
            <v>Tamat SD/Sederajat</v>
          </cell>
          <cell r="P5380" t="str">
            <v>Islam</v>
          </cell>
          <cell r="Q5380" t="str">
            <v>PEDAGANG</v>
          </cell>
          <cell r="R5380" t="str">
            <v>-</v>
          </cell>
          <cell r="S5380" t="str">
            <v>TIDAK ADA</v>
          </cell>
        </row>
        <row r="5381">
          <cell r="A5381" t="str">
            <v>3302164107600014</v>
          </cell>
          <cell r="B5381" t="str">
            <v>3302161302059726</v>
          </cell>
          <cell r="C5381" t="str">
            <v>NASIKEM</v>
          </cell>
          <cell r="D5381" t="str">
            <v>PR</v>
          </cell>
          <cell r="E5381">
            <v>22098</v>
          </cell>
          <cell r="F5381">
            <v>59.846575342465755</v>
          </cell>
          <cell r="G5381" t="str">
            <v>BANYUMAS</v>
          </cell>
          <cell r="H5381" t="str">
            <v>TUMIYANG</v>
          </cell>
          <cell r="I5381" t="str">
            <v>004</v>
          </cell>
          <cell r="J5381" t="str">
            <v>007</v>
          </cell>
          <cell r="K5381" t="str">
            <v>TUMIYANG</v>
          </cell>
          <cell r="L5381" t="str">
            <v>TUMIYANG, RT 004 RW 007</v>
          </cell>
          <cell r="M5381" t="str">
            <v>ISTRI</v>
          </cell>
          <cell r="N5381" t="str">
            <v>KAWIN</v>
          </cell>
          <cell r="O5381" t="str">
            <v>Tamat SD/Sederajat</v>
          </cell>
          <cell r="P5381" t="str">
            <v>Islam</v>
          </cell>
          <cell r="Q5381" t="str">
            <v>PEDAGANG</v>
          </cell>
          <cell r="R5381" t="str">
            <v>-</v>
          </cell>
          <cell r="S5381" t="str">
            <v>TIDAK ADA</v>
          </cell>
        </row>
        <row r="5382">
          <cell r="A5382" t="str">
            <v>3302161006810005</v>
          </cell>
          <cell r="B5382" t="str">
            <v>3302161302059726</v>
          </cell>
          <cell r="C5382" t="str">
            <v>RAKIM</v>
          </cell>
          <cell r="D5382" t="str">
            <v>LK</v>
          </cell>
          <cell r="E5382">
            <v>29747</v>
          </cell>
          <cell r="F5382">
            <v>38.890410958904113</v>
          </cell>
          <cell r="G5382" t="str">
            <v>BANYUMAS</v>
          </cell>
          <cell r="H5382" t="str">
            <v>TUMIYANG</v>
          </cell>
          <cell r="I5382" t="str">
            <v>004</v>
          </cell>
          <cell r="J5382" t="str">
            <v>007</v>
          </cell>
          <cell r="K5382" t="str">
            <v>TUMIYANG</v>
          </cell>
          <cell r="L5382" t="str">
            <v>TUMIYANG, RT 004 RW 007</v>
          </cell>
          <cell r="M5382" t="str">
            <v>ANAK</v>
          </cell>
          <cell r="N5382" t="str">
            <v>BELUM KAWIN</v>
          </cell>
          <cell r="O5382" t="str">
            <v>Tamat SD/Sederajat</v>
          </cell>
          <cell r="P5382" t="str">
            <v>Islam</v>
          </cell>
          <cell r="Q5382" t="str">
            <v>PEMBANTU RUMAH TANGGA</v>
          </cell>
          <cell r="R5382" t="str">
            <v>-</v>
          </cell>
          <cell r="S5382" t="str">
            <v>TIDAK ADA</v>
          </cell>
        </row>
        <row r="5383">
          <cell r="A5383" t="str">
            <v>3302166503830004</v>
          </cell>
          <cell r="B5383" t="str">
            <v>3302161302059726</v>
          </cell>
          <cell r="C5383" t="str">
            <v>WATINI</v>
          </cell>
          <cell r="D5383" t="str">
            <v>PR</v>
          </cell>
          <cell r="E5383">
            <v>30400</v>
          </cell>
          <cell r="F5383">
            <v>37.101369863013701</v>
          </cell>
          <cell r="G5383" t="str">
            <v>BANYUMAS</v>
          </cell>
          <cell r="H5383" t="str">
            <v>TUMIYANG</v>
          </cell>
          <cell r="I5383" t="str">
            <v>004</v>
          </cell>
          <cell r="J5383" t="str">
            <v>007</v>
          </cell>
          <cell r="K5383" t="str">
            <v>TUMIYANG</v>
          </cell>
          <cell r="L5383" t="str">
            <v>TUMIYANG, RT 004 RW 007</v>
          </cell>
          <cell r="M5383" t="str">
            <v>ANAK</v>
          </cell>
          <cell r="N5383" t="str">
            <v>KAWIN</v>
          </cell>
          <cell r="O5383" t="str">
            <v>Tamat SD/Sederajat</v>
          </cell>
          <cell r="P5383" t="str">
            <v>Islam</v>
          </cell>
          <cell r="Q5383" t="str">
            <v>PEMBANTU RUMAH TANGGA</v>
          </cell>
          <cell r="R5383" t="str">
            <v>-</v>
          </cell>
          <cell r="S5383" t="str">
            <v>TIDAK ADA</v>
          </cell>
        </row>
        <row r="5384">
          <cell r="A5384" t="str">
            <v>3302161111710001</v>
          </cell>
          <cell r="B5384" t="str">
            <v>3302161302059728</v>
          </cell>
          <cell r="C5384" t="str">
            <v>KASUN</v>
          </cell>
          <cell r="D5384" t="str">
            <v>LK</v>
          </cell>
          <cell r="E5384">
            <v>26248</v>
          </cell>
          <cell r="F5384">
            <v>48.476712328767121</v>
          </cell>
          <cell r="G5384" t="str">
            <v>BANYUMAS</v>
          </cell>
          <cell r="H5384" t="str">
            <v>DESA TUMIYANG</v>
          </cell>
          <cell r="I5384" t="str">
            <v>004</v>
          </cell>
          <cell r="J5384" t="str">
            <v>007</v>
          </cell>
          <cell r="K5384" t="str">
            <v>TUMIYANG</v>
          </cell>
          <cell r="L5384" t="str">
            <v>DESA TUMIYANG, RT 004 RW 007</v>
          </cell>
          <cell r="M5384" t="str">
            <v>KEPALA KELUARGA</v>
          </cell>
          <cell r="N5384" t="str">
            <v>KAWIN</v>
          </cell>
          <cell r="O5384" t="str">
            <v>Tamat SD/Sederajat</v>
          </cell>
          <cell r="P5384" t="str">
            <v>Islam</v>
          </cell>
          <cell r="Q5384" t="str">
            <v>BURUH TANI/PERKEBUNAN</v>
          </cell>
          <cell r="R5384" t="str">
            <v>-</v>
          </cell>
          <cell r="S5384" t="str">
            <v>TIDAK ADA</v>
          </cell>
        </row>
        <row r="5385">
          <cell r="A5385" t="str">
            <v>3302164203730003</v>
          </cell>
          <cell r="B5385" t="str">
            <v>3302161302059728</v>
          </cell>
          <cell r="C5385" t="str">
            <v>NASIPAH</v>
          </cell>
          <cell r="D5385" t="str">
            <v>PR</v>
          </cell>
          <cell r="E5385">
            <v>26725</v>
          </cell>
          <cell r="F5385">
            <v>47.169863013698631</v>
          </cell>
          <cell r="G5385" t="str">
            <v>BANYUMAS</v>
          </cell>
          <cell r="H5385" t="str">
            <v>DESA TUMIYANG</v>
          </cell>
          <cell r="I5385" t="str">
            <v>004</v>
          </cell>
          <cell r="J5385" t="str">
            <v>007</v>
          </cell>
          <cell r="K5385" t="str">
            <v>TUMIYANG</v>
          </cell>
          <cell r="L5385" t="str">
            <v>DESA TUMIYANG, RT 004 RW 007</v>
          </cell>
          <cell r="M5385" t="str">
            <v>ISTRI</v>
          </cell>
          <cell r="N5385" t="str">
            <v>KAWIN</v>
          </cell>
          <cell r="O5385" t="str">
            <v>Tamat SD/Sederajat</v>
          </cell>
          <cell r="P5385" t="str">
            <v>Islam</v>
          </cell>
          <cell r="Q5385" t="str">
            <v>MENGURUS RUMAH TANGGA</v>
          </cell>
          <cell r="R5385" t="str">
            <v>-</v>
          </cell>
          <cell r="S5385" t="str">
            <v>TIDAK ADA</v>
          </cell>
        </row>
        <row r="5386">
          <cell r="A5386" t="str">
            <v>3302161112150001</v>
          </cell>
          <cell r="B5386" t="str">
            <v>3302161302059728</v>
          </cell>
          <cell r="C5386" t="str">
            <v>BRIAN ALVIAN AKBAR</v>
          </cell>
          <cell r="D5386" t="str">
            <v>LK</v>
          </cell>
          <cell r="E5386">
            <v>42349</v>
          </cell>
          <cell r="F5386">
            <v>4.3643835616438356</v>
          </cell>
          <cell r="G5386" t="str">
            <v>BANYUMAS</v>
          </cell>
          <cell r="H5386" t="str">
            <v>DESA TUMIYANG</v>
          </cell>
          <cell r="I5386" t="str">
            <v>004</v>
          </cell>
          <cell r="J5386" t="str">
            <v>007</v>
          </cell>
          <cell r="K5386" t="str">
            <v>TUMIYANG</v>
          </cell>
          <cell r="L5386" t="str">
            <v>DESA TUMIYANG, RT 004 RW 007</v>
          </cell>
          <cell r="M5386" t="str">
            <v>ANAK</v>
          </cell>
          <cell r="N5386" t="str">
            <v>BELUM KAWIN</v>
          </cell>
          <cell r="O5386" t="str">
            <v>Tidak/Belum Sekolah</v>
          </cell>
          <cell r="P5386" t="str">
            <v>Islam</v>
          </cell>
          <cell r="Q5386" t="str">
            <v>BELUM/TIDAK BEKERJA</v>
          </cell>
          <cell r="R5386" t="str">
            <v>-</v>
          </cell>
          <cell r="S5386" t="str">
            <v>ADA</v>
          </cell>
        </row>
        <row r="5387">
          <cell r="A5387" t="str">
            <v>3302160107350043</v>
          </cell>
          <cell r="B5387" t="str">
            <v>3302161302059729</v>
          </cell>
          <cell r="C5387" t="str">
            <v>WASIM YASMUDI</v>
          </cell>
          <cell r="D5387" t="str">
            <v>LK</v>
          </cell>
          <cell r="E5387">
            <v>12966</v>
          </cell>
          <cell r="F5387">
            <v>84.865753424657541</v>
          </cell>
          <cell r="G5387" t="str">
            <v>BANYUMAS</v>
          </cell>
          <cell r="H5387" t="str">
            <v>TUMIYANG</v>
          </cell>
          <cell r="I5387" t="str">
            <v>004</v>
          </cell>
          <cell r="J5387" t="str">
            <v>007</v>
          </cell>
          <cell r="K5387" t="str">
            <v>TUMIYANG</v>
          </cell>
          <cell r="L5387" t="str">
            <v>TUMIYANG, RT 004 RW 007</v>
          </cell>
          <cell r="M5387" t="str">
            <v>KEPALA KELUARGA</v>
          </cell>
          <cell r="N5387" t="str">
            <v>KAWIN</v>
          </cell>
          <cell r="O5387" t="str">
            <v>Tamat SD/Sederajat</v>
          </cell>
          <cell r="P5387" t="str">
            <v>Islam</v>
          </cell>
          <cell r="Q5387" t="str">
            <v>PETANI/PEKEBUN</v>
          </cell>
          <cell r="R5387" t="str">
            <v>-</v>
          </cell>
          <cell r="S5387" t="str">
            <v>TIDAK ADA</v>
          </cell>
        </row>
        <row r="5388">
          <cell r="A5388" t="str">
            <v>3302164107550049</v>
          </cell>
          <cell r="B5388" t="str">
            <v>3302161302059729</v>
          </cell>
          <cell r="C5388" t="str">
            <v>NARSEM</v>
          </cell>
          <cell r="D5388" t="str">
            <v>PR</v>
          </cell>
          <cell r="E5388">
            <v>20271</v>
          </cell>
          <cell r="F5388">
            <v>64.852054794520555</v>
          </cell>
          <cell r="G5388" t="str">
            <v>BANYUMAS</v>
          </cell>
          <cell r="H5388" t="str">
            <v>TUMIYANG</v>
          </cell>
          <cell r="I5388" t="str">
            <v>004</v>
          </cell>
          <cell r="J5388" t="str">
            <v>007</v>
          </cell>
          <cell r="K5388" t="str">
            <v>TUMIYANG</v>
          </cell>
          <cell r="L5388" t="str">
            <v>TUMIYANG, RT 004 RW 007</v>
          </cell>
          <cell r="M5388" t="str">
            <v>ISTRI</v>
          </cell>
          <cell r="N5388" t="str">
            <v>KAWIN</v>
          </cell>
          <cell r="O5388" t="str">
            <v>Tamat SD/Sederajat</v>
          </cell>
          <cell r="P5388" t="str">
            <v>Islam</v>
          </cell>
          <cell r="Q5388" t="str">
            <v>MENGURUS RUMAH TANGGA</v>
          </cell>
          <cell r="R5388" t="str">
            <v>-</v>
          </cell>
          <cell r="S5388" t="str">
            <v>TIDAK ADA</v>
          </cell>
        </row>
        <row r="5389">
          <cell r="A5389" t="str">
            <v>3302164107440010</v>
          </cell>
          <cell r="B5389" t="str">
            <v>3302161302059730</v>
          </cell>
          <cell r="C5389" t="str">
            <v>KERI</v>
          </cell>
          <cell r="D5389" t="str">
            <v>PR</v>
          </cell>
          <cell r="E5389">
            <v>16254</v>
          </cell>
          <cell r="F5389">
            <v>75.857534246575341</v>
          </cell>
          <cell r="G5389" t="str">
            <v>BANYUMAS</v>
          </cell>
          <cell r="H5389" t="str">
            <v>DESA TUMIYANG</v>
          </cell>
          <cell r="I5389" t="str">
            <v>004</v>
          </cell>
          <cell r="J5389" t="str">
            <v>007</v>
          </cell>
          <cell r="K5389" t="str">
            <v>TUMIYANG</v>
          </cell>
          <cell r="L5389" t="str">
            <v>DESA TUMIYANG, RT 004 RW 007</v>
          </cell>
          <cell r="M5389" t="str">
            <v>KEPALA KELUARGA</v>
          </cell>
          <cell r="N5389" t="str">
            <v>CERAI MATI</v>
          </cell>
          <cell r="O5389" t="str">
            <v>Belum Tamat SD/Sederajat</v>
          </cell>
          <cell r="P5389" t="str">
            <v>Islam</v>
          </cell>
          <cell r="Q5389" t="str">
            <v>MENGURUS RUMAH TANGGA</v>
          </cell>
          <cell r="R5389" t="str">
            <v>-</v>
          </cell>
          <cell r="S5389" t="str">
            <v>TIDAK ADA</v>
          </cell>
        </row>
        <row r="5390">
          <cell r="A5390" t="str">
            <v>3302160107500011</v>
          </cell>
          <cell r="B5390" t="str">
            <v>3302161302059731</v>
          </cell>
          <cell r="C5390" t="str">
            <v>SAMSU MUHADI</v>
          </cell>
          <cell r="D5390" t="str">
            <v>LK</v>
          </cell>
          <cell r="E5390">
            <v>18445</v>
          </cell>
          <cell r="F5390">
            <v>69.854794520547941</v>
          </cell>
          <cell r="G5390" t="str">
            <v>BANYUMAS</v>
          </cell>
          <cell r="H5390" t="str">
            <v>DESA TUMIYANG</v>
          </cell>
          <cell r="I5390" t="str">
            <v>004</v>
          </cell>
          <cell r="J5390" t="str">
            <v>007</v>
          </cell>
          <cell r="K5390" t="str">
            <v>TUMIYANG</v>
          </cell>
          <cell r="L5390" t="str">
            <v>DESA TUMIYANG, RT 004 RW 007</v>
          </cell>
          <cell r="M5390" t="str">
            <v>KEPALA KELUARGA</v>
          </cell>
          <cell r="N5390" t="str">
            <v>KAWIN</v>
          </cell>
          <cell r="O5390" t="str">
            <v>Tamat SD/Sederajat</v>
          </cell>
          <cell r="P5390" t="str">
            <v>Islam</v>
          </cell>
          <cell r="Q5390" t="str">
            <v>PETANI/PEKEBUN</v>
          </cell>
          <cell r="R5390" t="str">
            <v>-</v>
          </cell>
          <cell r="S5390" t="str">
            <v>TIDAK ADA</v>
          </cell>
        </row>
        <row r="5391">
          <cell r="A5391" t="str">
            <v>3302166703540001</v>
          </cell>
          <cell r="B5391" t="str">
            <v>3302161302059731</v>
          </cell>
          <cell r="C5391" t="str">
            <v>TARKEM</v>
          </cell>
          <cell r="D5391" t="str">
            <v>PR</v>
          </cell>
          <cell r="E5391">
            <v>19810</v>
          </cell>
          <cell r="F5391">
            <v>66.115068493150687</v>
          </cell>
          <cell r="G5391" t="str">
            <v>BANYUMAS</v>
          </cell>
          <cell r="H5391" t="str">
            <v>DESA TUMIYANG</v>
          </cell>
          <cell r="I5391" t="str">
            <v>004</v>
          </cell>
          <cell r="J5391" t="str">
            <v>007</v>
          </cell>
          <cell r="K5391" t="str">
            <v>TUMIYANG</v>
          </cell>
          <cell r="L5391" t="str">
            <v>DESA TUMIYANG, RT 004 RW 007</v>
          </cell>
          <cell r="M5391" t="str">
            <v>ISTRI</v>
          </cell>
          <cell r="N5391" t="str">
            <v>KAWIN</v>
          </cell>
          <cell r="O5391" t="str">
            <v>Tamat SD/Sederajat</v>
          </cell>
          <cell r="P5391" t="str">
            <v>Islam</v>
          </cell>
          <cell r="Q5391" t="str">
            <v>MENGURUS RUMAH TANGGA</v>
          </cell>
          <cell r="R5391" t="str">
            <v>-</v>
          </cell>
          <cell r="S5391" t="str">
            <v>TIDAK ADA</v>
          </cell>
        </row>
        <row r="5392">
          <cell r="A5392" t="str">
            <v>3302161203600002</v>
          </cell>
          <cell r="B5392" t="str">
            <v>3302161302059734</v>
          </cell>
          <cell r="C5392" t="str">
            <v>RASIDI</v>
          </cell>
          <cell r="D5392" t="str">
            <v>LK</v>
          </cell>
          <cell r="E5392">
            <v>21987</v>
          </cell>
          <cell r="F5392">
            <v>60.150684931506852</v>
          </cell>
          <cell r="G5392" t="str">
            <v>BANYUMAS</v>
          </cell>
          <cell r="H5392" t="str">
            <v>DESA TUMIYANG</v>
          </cell>
          <cell r="I5392" t="str">
            <v>004</v>
          </cell>
          <cell r="J5392" t="str">
            <v>007</v>
          </cell>
          <cell r="K5392" t="str">
            <v>TUMIYANG</v>
          </cell>
          <cell r="L5392" t="str">
            <v>DESA TUMIYANG, RT 004 RW 007</v>
          </cell>
          <cell r="M5392" t="str">
            <v>KEPALA KELUARGA</v>
          </cell>
          <cell r="N5392" t="str">
            <v>KAWIN</v>
          </cell>
          <cell r="O5392" t="str">
            <v>Tamat SD/Sederajat</v>
          </cell>
          <cell r="P5392" t="str">
            <v>Islam</v>
          </cell>
          <cell r="Q5392" t="str">
            <v>BURUH TANI/PERKEBUNAN</v>
          </cell>
          <cell r="R5392" t="str">
            <v>-</v>
          </cell>
          <cell r="S5392" t="str">
            <v>TIDAK ADA</v>
          </cell>
        </row>
        <row r="5393">
          <cell r="A5393" t="str">
            <v>3302165509630002</v>
          </cell>
          <cell r="B5393" t="str">
            <v>3302161302059734</v>
          </cell>
          <cell r="C5393" t="str">
            <v>RAKITEM</v>
          </cell>
          <cell r="D5393" t="str">
            <v>PR</v>
          </cell>
          <cell r="E5393">
            <v>23269</v>
          </cell>
          <cell r="F5393">
            <v>56.638356164383559</v>
          </cell>
          <cell r="G5393" t="str">
            <v>BANYUMAS</v>
          </cell>
          <cell r="H5393" t="str">
            <v>DESA TUMIYANG</v>
          </cell>
          <cell r="I5393" t="str">
            <v>004</v>
          </cell>
          <cell r="J5393" t="str">
            <v>007</v>
          </cell>
          <cell r="K5393" t="str">
            <v>TUMIYANG</v>
          </cell>
          <cell r="L5393" t="str">
            <v>DESA TUMIYANG, RT 004 RW 007</v>
          </cell>
          <cell r="M5393" t="str">
            <v>ISTRI</v>
          </cell>
          <cell r="N5393" t="str">
            <v>KAWIN</v>
          </cell>
          <cell r="O5393" t="str">
            <v>Tamat SD/Sederajat</v>
          </cell>
          <cell r="P5393" t="str">
            <v>Islam</v>
          </cell>
          <cell r="Q5393" t="str">
            <v>MENGURUS RUMAH TANGGA</v>
          </cell>
          <cell r="R5393" t="str">
            <v>-</v>
          </cell>
          <cell r="S5393" t="str">
            <v>TIDAK ADA</v>
          </cell>
        </row>
        <row r="5394">
          <cell r="A5394" t="str">
            <v>3302164107280008</v>
          </cell>
          <cell r="B5394" t="str">
            <v>3302161302059735</v>
          </cell>
          <cell r="C5394" t="str">
            <v>RATIAH</v>
          </cell>
          <cell r="D5394" t="str">
            <v>PR</v>
          </cell>
          <cell r="E5394">
            <v>10410</v>
          </cell>
          <cell r="F5394">
            <v>91.868493150684927</v>
          </cell>
          <cell r="G5394" t="str">
            <v>BANYUMAS</v>
          </cell>
          <cell r="H5394" t="str">
            <v>DESA TUMIYANG</v>
          </cell>
          <cell r="I5394" t="str">
            <v>004</v>
          </cell>
          <cell r="J5394" t="str">
            <v>007</v>
          </cell>
          <cell r="K5394" t="str">
            <v>TUMIYANG</v>
          </cell>
          <cell r="L5394" t="str">
            <v>DESA TUMIYANG, RT 004 RW 007</v>
          </cell>
          <cell r="M5394" t="str">
            <v>KEPALA KELUARGA</v>
          </cell>
          <cell r="N5394" t="str">
            <v>CERAI MATI</v>
          </cell>
          <cell r="O5394" t="str">
            <v>Belum Tamat SD/Sederajat</v>
          </cell>
          <cell r="P5394" t="str">
            <v>Islam</v>
          </cell>
          <cell r="Q5394" t="str">
            <v>MENGURUS RUMAH TANGGA</v>
          </cell>
          <cell r="R5394" t="str">
            <v>-</v>
          </cell>
          <cell r="S5394" t="str">
            <v>TIDAK ADA</v>
          </cell>
        </row>
        <row r="5395">
          <cell r="A5395" t="str">
            <v>3302160107630013</v>
          </cell>
          <cell r="B5395" t="str">
            <v>3302161302059737</v>
          </cell>
          <cell r="C5395" t="str">
            <v>KARSITO</v>
          </cell>
          <cell r="D5395" t="str">
            <v>LK</v>
          </cell>
          <cell r="E5395">
            <v>23193</v>
          </cell>
          <cell r="F5395">
            <v>56.846575342465755</v>
          </cell>
          <cell r="G5395" t="str">
            <v>BANYUMAS</v>
          </cell>
          <cell r="H5395" t="str">
            <v>TUMIYANG</v>
          </cell>
          <cell r="I5395" t="str">
            <v>004</v>
          </cell>
          <cell r="J5395" t="str">
            <v>007</v>
          </cell>
          <cell r="K5395" t="str">
            <v>TUMIYANG</v>
          </cell>
          <cell r="L5395" t="str">
            <v>TUMIYANG, RT 004 RW 007</v>
          </cell>
          <cell r="M5395" t="str">
            <v>KEPALA KELUARGA</v>
          </cell>
          <cell r="N5395" t="str">
            <v>KAWIN</v>
          </cell>
          <cell r="O5395" t="str">
            <v>Belum Tamat SD/Sederajat</v>
          </cell>
          <cell r="P5395" t="str">
            <v>Islam</v>
          </cell>
          <cell r="Q5395" t="str">
            <v>BURUH TANI/PERKEBUNAN</v>
          </cell>
          <cell r="R5395" t="str">
            <v>-</v>
          </cell>
          <cell r="S5395" t="str">
            <v>TIDAK ADA</v>
          </cell>
        </row>
        <row r="5396">
          <cell r="A5396" t="str">
            <v>3302164107700009</v>
          </cell>
          <cell r="B5396" t="str">
            <v>3302161302059737</v>
          </cell>
          <cell r="C5396" t="str">
            <v>KALIYEM</v>
          </cell>
          <cell r="D5396" t="str">
            <v>PR</v>
          </cell>
          <cell r="E5396">
            <v>25750</v>
          </cell>
          <cell r="F5396">
            <v>49.841095890410962</v>
          </cell>
          <cell r="G5396" t="str">
            <v>BANYUMAS</v>
          </cell>
          <cell r="H5396" t="str">
            <v>TUMIYANG</v>
          </cell>
          <cell r="I5396" t="str">
            <v>004</v>
          </cell>
          <cell r="J5396" t="str">
            <v>007</v>
          </cell>
          <cell r="K5396" t="str">
            <v>TUMIYANG</v>
          </cell>
          <cell r="L5396" t="str">
            <v>TUMIYANG, RT 004 RW 007</v>
          </cell>
          <cell r="M5396" t="str">
            <v>ISTRI</v>
          </cell>
          <cell r="N5396" t="str">
            <v>KAWIN</v>
          </cell>
          <cell r="O5396" t="str">
            <v>Tamat SD/Sederajat</v>
          </cell>
          <cell r="P5396" t="str">
            <v>Islam</v>
          </cell>
          <cell r="Q5396" t="str">
            <v>MENGURUS RUMAH TANGGA</v>
          </cell>
          <cell r="R5396" t="str">
            <v>-</v>
          </cell>
          <cell r="S5396" t="str">
            <v>TIDAK ADA</v>
          </cell>
        </row>
        <row r="5397">
          <cell r="A5397" t="str">
            <v>3302162010870001</v>
          </cell>
          <cell r="B5397" t="str">
            <v>3302161302059737</v>
          </cell>
          <cell r="C5397" t="str">
            <v>CARSO</v>
          </cell>
          <cell r="D5397" t="str">
            <v>LK</v>
          </cell>
          <cell r="E5397">
            <v>32070</v>
          </cell>
          <cell r="F5397">
            <v>32.526027397260272</v>
          </cell>
          <cell r="G5397" t="str">
            <v>BANYUMAS</v>
          </cell>
          <cell r="H5397" t="str">
            <v>TUMIYANG</v>
          </cell>
          <cell r="I5397" t="str">
            <v>004</v>
          </cell>
          <cell r="J5397" t="str">
            <v>007</v>
          </cell>
          <cell r="K5397" t="str">
            <v>TUMIYANG</v>
          </cell>
          <cell r="L5397" t="str">
            <v>TUMIYANG, RT 004 RW 007</v>
          </cell>
          <cell r="M5397" t="str">
            <v>ANAK</v>
          </cell>
          <cell r="N5397" t="str">
            <v>BELUM KAWIN</v>
          </cell>
          <cell r="O5397" t="str">
            <v>SLTP/Sederajat</v>
          </cell>
          <cell r="P5397" t="str">
            <v>Islam</v>
          </cell>
          <cell r="Q5397" t="str">
            <v>SOPIR</v>
          </cell>
          <cell r="R5397" t="str">
            <v>-</v>
          </cell>
          <cell r="S5397" t="str">
            <v>TIDAK ADA</v>
          </cell>
        </row>
        <row r="5398">
          <cell r="A5398" t="str">
            <v>3302165401970001</v>
          </cell>
          <cell r="B5398" t="str">
            <v>3302161302059737</v>
          </cell>
          <cell r="C5398" t="str">
            <v>SUSILOWATI</v>
          </cell>
          <cell r="D5398" t="str">
            <v>PR</v>
          </cell>
          <cell r="E5398">
            <v>35444</v>
          </cell>
          <cell r="F5398">
            <v>23.282191780821918</v>
          </cell>
          <cell r="G5398" t="str">
            <v>BANYUMAS</v>
          </cell>
          <cell r="H5398" t="str">
            <v>TUMIYANG</v>
          </cell>
          <cell r="I5398" t="str">
            <v>004</v>
          </cell>
          <cell r="J5398" t="str">
            <v>007</v>
          </cell>
          <cell r="K5398" t="str">
            <v>TUMIYANG</v>
          </cell>
          <cell r="L5398" t="str">
            <v>TUMIYANG, RT 004 RW 007</v>
          </cell>
          <cell r="M5398" t="str">
            <v>ANAK</v>
          </cell>
          <cell r="N5398" t="str">
            <v>BELUM KAWIN</v>
          </cell>
          <cell r="O5398" t="str">
            <v>SLTP/Sederajat</v>
          </cell>
          <cell r="P5398" t="str">
            <v>Islam</v>
          </cell>
          <cell r="Q5398" t="str">
            <v>PELAJAR/MAHASISWA</v>
          </cell>
          <cell r="R5398" t="str">
            <v>-</v>
          </cell>
          <cell r="S5398" t="str">
            <v>TIDAK ADA</v>
          </cell>
        </row>
        <row r="5399">
          <cell r="A5399" t="str">
            <v>3302160107680009</v>
          </cell>
          <cell r="B5399" t="str">
            <v>3302161302059738</v>
          </cell>
          <cell r="C5399" t="str">
            <v>WARSO</v>
          </cell>
          <cell r="D5399" t="str">
            <v>LK</v>
          </cell>
          <cell r="E5399">
            <v>25020</v>
          </cell>
          <cell r="F5399">
            <v>51.841095890410962</v>
          </cell>
          <cell r="G5399" t="str">
            <v>BANYUMAS</v>
          </cell>
          <cell r="H5399" t="str">
            <v>DESA TUMIYANG</v>
          </cell>
          <cell r="I5399" t="str">
            <v>004</v>
          </cell>
          <cell r="J5399" t="str">
            <v>007</v>
          </cell>
          <cell r="K5399" t="str">
            <v>TUMIYANG</v>
          </cell>
          <cell r="L5399" t="str">
            <v>DESA TUMIYANG, RT 004 RW 007</v>
          </cell>
          <cell r="M5399" t="str">
            <v>KEPALA KELUARGA</v>
          </cell>
          <cell r="N5399" t="str">
            <v>KAWIN</v>
          </cell>
          <cell r="O5399" t="str">
            <v>Tamat SD/Sederajat</v>
          </cell>
          <cell r="P5399" t="str">
            <v>Islam</v>
          </cell>
          <cell r="Q5399" t="str">
            <v>PETANI/PEKEBUN</v>
          </cell>
          <cell r="R5399" t="str">
            <v>-</v>
          </cell>
          <cell r="S5399" t="str">
            <v>TIDAK ADA</v>
          </cell>
        </row>
        <row r="5400">
          <cell r="A5400" t="str">
            <v>3302164107680008</v>
          </cell>
          <cell r="B5400" t="str">
            <v>3302161302059738</v>
          </cell>
          <cell r="C5400" t="str">
            <v>SAIRAH</v>
          </cell>
          <cell r="D5400" t="str">
            <v>PR</v>
          </cell>
          <cell r="E5400">
            <v>25020</v>
          </cell>
          <cell r="F5400">
            <v>51.841095890410962</v>
          </cell>
          <cell r="G5400" t="str">
            <v>BANYUMAS</v>
          </cell>
          <cell r="H5400" t="str">
            <v>DESA TUMIYANG</v>
          </cell>
          <cell r="I5400" t="str">
            <v>004</v>
          </cell>
          <cell r="J5400" t="str">
            <v>007</v>
          </cell>
          <cell r="K5400" t="str">
            <v>TUMIYANG</v>
          </cell>
          <cell r="L5400" t="str">
            <v>DESA TUMIYANG, RT 004 RW 007</v>
          </cell>
          <cell r="M5400" t="str">
            <v>ISTRI</v>
          </cell>
          <cell r="N5400" t="str">
            <v>KAWIN</v>
          </cell>
          <cell r="O5400" t="str">
            <v>Tamat SD/Sederajat</v>
          </cell>
          <cell r="P5400" t="str">
            <v>Islam</v>
          </cell>
          <cell r="Q5400" t="str">
            <v>MENGURUS RUMAH TANGGA</v>
          </cell>
          <cell r="R5400" t="str">
            <v>-</v>
          </cell>
          <cell r="S5400" t="str">
            <v>TIDAK ADA</v>
          </cell>
        </row>
        <row r="5401">
          <cell r="A5401" t="str">
            <v>1401111605890006</v>
          </cell>
          <cell r="B5401" t="str">
            <v>3302161302059738</v>
          </cell>
          <cell r="C5401" t="str">
            <v>CAHYONO</v>
          </cell>
          <cell r="D5401" t="str">
            <v>LK</v>
          </cell>
          <cell r="E5401">
            <v>32644</v>
          </cell>
          <cell r="F5401">
            <v>30.953424657534246</v>
          </cell>
          <cell r="G5401" t="str">
            <v>BANYUMAS</v>
          </cell>
          <cell r="H5401" t="str">
            <v>DESA TUMIYANG</v>
          </cell>
          <cell r="I5401" t="str">
            <v>004</v>
          </cell>
          <cell r="J5401" t="str">
            <v>007</v>
          </cell>
          <cell r="K5401" t="str">
            <v>TUMIYANG</v>
          </cell>
          <cell r="L5401" t="str">
            <v>DESA TUMIYANG, RT 004 RW 007</v>
          </cell>
          <cell r="M5401" t="str">
            <v>ANAK</v>
          </cell>
          <cell r="N5401" t="str">
            <v>BELUM KAWIN</v>
          </cell>
          <cell r="O5401" t="str">
            <v>SLTA/Sederajat</v>
          </cell>
          <cell r="P5401" t="str">
            <v>Islam</v>
          </cell>
          <cell r="Q5401" t="str">
            <v>WIRASWASTA</v>
          </cell>
          <cell r="R5401" t="str">
            <v>-</v>
          </cell>
          <cell r="S5401" t="str">
            <v>ADA</v>
          </cell>
        </row>
        <row r="5402">
          <cell r="A5402" t="str">
            <v>3302161605890004</v>
          </cell>
          <cell r="B5402" t="str">
            <v>3302161302059738</v>
          </cell>
          <cell r="C5402" t="str">
            <v>CAHYONO</v>
          </cell>
          <cell r="D5402" t="str">
            <v>LK</v>
          </cell>
          <cell r="E5402">
            <v>32644</v>
          </cell>
          <cell r="F5402">
            <v>30.953424657534246</v>
          </cell>
          <cell r="G5402" t="str">
            <v>BANYUMAS</v>
          </cell>
          <cell r="H5402" t="str">
            <v>DESA TUMIYANG</v>
          </cell>
          <cell r="I5402" t="str">
            <v>004</v>
          </cell>
          <cell r="J5402" t="str">
            <v>007</v>
          </cell>
          <cell r="K5402" t="str">
            <v>TUMIYANG</v>
          </cell>
          <cell r="L5402" t="str">
            <v>DESA TUMIYANG, RT 004 RW 007</v>
          </cell>
          <cell r="M5402" t="str">
            <v>ANAK</v>
          </cell>
          <cell r="N5402" t="str">
            <v>BELUM KAWIN</v>
          </cell>
          <cell r="O5402" t="str">
            <v>Tamat SD/Sederajat</v>
          </cell>
          <cell r="P5402" t="str">
            <v>Islam</v>
          </cell>
          <cell r="Q5402" t="str">
            <v>BURUH HARIAN LEPAS</v>
          </cell>
          <cell r="R5402" t="str">
            <v>-</v>
          </cell>
          <cell r="S5402" t="str">
            <v>TIDAK ADA</v>
          </cell>
        </row>
        <row r="5403">
          <cell r="A5403" t="str">
            <v>3302164505010001</v>
          </cell>
          <cell r="B5403" t="str">
            <v>3302161302059738</v>
          </cell>
          <cell r="C5403" t="str">
            <v>SITI FATIMAH</v>
          </cell>
          <cell r="D5403" t="str">
            <v>PR</v>
          </cell>
          <cell r="E5403">
            <v>37016</v>
          </cell>
          <cell r="F5403">
            <v>18.975342465753425</v>
          </cell>
          <cell r="G5403" t="str">
            <v>BANYUMAS</v>
          </cell>
          <cell r="H5403" t="str">
            <v>DESA TUMIYANG</v>
          </cell>
          <cell r="I5403" t="str">
            <v>004</v>
          </cell>
          <cell r="J5403" t="str">
            <v>007</v>
          </cell>
          <cell r="K5403" t="str">
            <v>TUMIYANG</v>
          </cell>
          <cell r="L5403" t="str">
            <v>DESA TUMIYANG, RT 004 RW 007</v>
          </cell>
          <cell r="M5403" t="str">
            <v>ANAK</v>
          </cell>
          <cell r="N5403" t="str">
            <v>BELUM KAWIN</v>
          </cell>
          <cell r="O5403" t="str">
            <v>SLTP/Sederajat</v>
          </cell>
          <cell r="P5403" t="str">
            <v>Islam</v>
          </cell>
          <cell r="Q5403" t="str">
            <v>PELAJAR/MAHASISWA</v>
          </cell>
          <cell r="R5403" t="str">
            <v>-</v>
          </cell>
          <cell r="S5403" t="str">
            <v>ADA</v>
          </cell>
        </row>
        <row r="5404">
          <cell r="A5404" t="str">
            <v>3302165807060002</v>
          </cell>
          <cell r="B5404" t="str">
            <v>3302161302059738</v>
          </cell>
          <cell r="C5404" t="str">
            <v>REFA SUGIARTI</v>
          </cell>
          <cell r="D5404" t="str">
            <v>PR</v>
          </cell>
          <cell r="E5404">
            <v>38916</v>
          </cell>
          <cell r="F5404">
            <v>13.769863013698631</v>
          </cell>
          <cell r="G5404" t="str">
            <v>BANYUMAS</v>
          </cell>
          <cell r="H5404" t="str">
            <v>DESA TUMIYANG</v>
          </cell>
          <cell r="I5404" t="str">
            <v>004</v>
          </cell>
          <cell r="J5404" t="str">
            <v>007</v>
          </cell>
          <cell r="K5404" t="str">
            <v>TUMIYANG</v>
          </cell>
          <cell r="L5404" t="str">
            <v>DESA TUMIYANG, RT 004 RW 007</v>
          </cell>
          <cell r="M5404" t="str">
            <v>ANAK</v>
          </cell>
          <cell r="N5404" t="str">
            <v>BELUM KAWIN</v>
          </cell>
          <cell r="O5404" t="str">
            <v>Tidak/Belum Sekolah</v>
          </cell>
          <cell r="P5404" t="str">
            <v>Islam</v>
          </cell>
          <cell r="Q5404" t="str">
            <v>BELUM/TIDAK BEKERJA</v>
          </cell>
          <cell r="R5404" t="str">
            <v>-</v>
          </cell>
          <cell r="S5404" t="str">
            <v>ADA</v>
          </cell>
        </row>
        <row r="5405">
          <cell r="A5405" t="str">
            <v>3302161202620004</v>
          </cell>
          <cell r="B5405" t="str">
            <v>3302161302059739</v>
          </cell>
          <cell r="C5405" t="str">
            <v>RUSMADI</v>
          </cell>
          <cell r="D5405" t="str">
            <v>LK</v>
          </cell>
          <cell r="E5405">
            <v>22689</v>
          </cell>
          <cell r="F5405">
            <v>58.227397260273975</v>
          </cell>
          <cell r="G5405" t="str">
            <v>BANYUMAS</v>
          </cell>
          <cell r="H5405" t="str">
            <v>DESA TUMIYANG</v>
          </cell>
          <cell r="I5405" t="str">
            <v>004</v>
          </cell>
          <cell r="J5405" t="str">
            <v>007</v>
          </cell>
          <cell r="K5405" t="str">
            <v>TUMIYANG</v>
          </cell>
          <cell r="L5405" t="str">
            <v>DESA TUMIYANG, RT 004 RW 007</v>
          </cell>
          <cell r="M5405" t="str">
            <v>KEPALA KELUARGA</v>
          </cell>
          <cell r="N5405" t="str">
            <v>KAWIN</v>
          </cell>
          <cell r="O5405" t="str">
            <v>Tamat SD/Sederajat</v>
          </cell>
          <cell r="P5405" t="str">
            <v>Islam</v>
          </cell>
          <cell r="Q5405" t="str">
            <v>BURUH HARIAN LEPAS</v>
          </cell>
          <cell r="R5405" t="str">
            <v>O</v>
          </cell>
          <cell r="S5405" t="str">
            <v>TIDAK ADA</v>
          </cell>
        </row>
        <row r="5406">
          <cell r="A5406" t="str">
            <v>3302164704670003</v>
          </cell>
          <cell r="B5406" t="str">
            <v>3302161302059739</v>
          </cell>
          <cell r="C5406" t="str">
            <v>TARWEN</v>
          </cell>
          <cell r="D5406" t="str">
            <v>PR</v>
          </cell>
          <cell r="E5406">
            <v>24569</v>
          </cell>
          <cell r="F5406">
            <v>53.076712328767123</v>
          </cell>
          <cell r="G5406" t="str">
            <v>BANYUMAS</v>
          </cell>
          <cell r="H5406" t="str">
            <v>DESA TUMIYANG</v>
          </cell>
          <cell r="I5406" t="str">
            <v>004</v>
          </cell>
          <cell r="J5406" t="str">
            <v>007</v>
          </cell>
          <cell r="K5406" t="str">
            <v>TUMIYANG</v>
          </cell>
          <cell r="L5406" t="str">
            <v>DESA TUMIYANG, RT 004 RW 007</v>
          </cell>
          <cell r="M5406" t="str">
            <v>ISTRI</v>
          </cell>
          <cell r="N5406" t="str">
            <v>KAWIN</v>
          </cell>
          <cell r="O5406" t="str">
            <v>Tamat SD/Sederajat</v>
          </cell>
          <cell r="P5406" t="str">
            <v>Islam</v>
          </cell>
          <cell r="Q5406" t="str">
            <v>MENGURUS RUMAH TANGGA</v>
          </cell>
          <cell r="R5406" t="str">
            <v>-</v>
          </cell>
          <cell r="S5406" t="str">
            <v>TIDAK ADA</v>
          </cell>
        </row>
        <row r="5407">
          <cell r="A5407" t="str">
            <v>3302160208940007</v>
          </cell>
          <cell r="B5407" t="str">
            <v>3302161302059739</v>
          </cell>
          <cell r="C5407" t="str">
            <v>AGUS SOFARI</v>
          </cell>
          <cell r="D5407" t="str">
            <v>LK</v>
          </cell>
          <cell r="E5407">
            <v>34548</v>
          </cell>
          <cell r="F5407">
            <v>25.736986301369864</v>
          </cell>
          <cell r="G5407" t="str">
            <v>BANYUMAS</v>
          </cell>
          <cell r="H5407" t="str">
            <v>DESA TUMIYANG</v>
          </cell>
          <cell r="I5407" t="str">
            <v>004</v>
          </cell>
          <cell r="J5407" t="str">
            <v>007</v>
          </cell>
          <cell r="K5407" t="str">
            <v>TUMIYANG</v>
          </cell>
          <cell r="L5407" t="str">
            <v>DESA TUMIYANG, RT 004 RW 007</v>
          </cell>
          <cell r="M5407" t="str">
            <v>ANAK</v>
          </cell>
          <cell r="N5407" t="str">
            <v>BELUM KAWIN</v>
          </cell>
          <cell r="O5407" t="str">
            <v>SLTP/Sederajat</v>
          </cell>
          <cell r="P5407" t="str">
            <v>Islam</v>
          </cell>
          <cell r="Q5407" t="str">
            <v>PELAJAR/MAHASISWA</v>
          </cell>
          <cell r="R5407" t="str">
            <v>-</v>
          </cell>
          <cell r="S5407" t="str">
            <v>TIDAK ADA</v>
          </cell>
        </row>
        <row r="5408">
          <cell r="A5408" t="str">
            <v>3302160107200003</v>
          </cell>
          <cell r="B5408" t="str">
            <v>3302161302059740</v>
          </cell>
          <cell r="C5408" t="str">
            <v>PARTOWIREJO</v>
          </cell>
          <cell r="D5408" t="str">
            <v>LK</v>
          </cell>
          <cell r="E5408">
            <v>7488</v>
          </cell>
          <cell r="F5408">
            <v>99.873972602739727</v>
          </cell>
          <cell r="G5408" t="str">
            <v>BANYUMAS</v>
          </cell>
          <cell r="H5408" t="str">
            <v>DESA TUMIYANG</v>
          </cell>
          <cell r="I5408" t="str">
            <v>004</v>
          </cell>
          <cell r="J5408" t="str">
            <v>007</v>
          </cell>
          <cell r="K5408" t="str">
            <v>TUMIYANG</v>
          </cell>
          <cell r="L5408" t="str">
            <v>DESA TUMIYANG, RT 004 RW 007</v>
          </cell>
          <cell r="M5408" t="str">
            <v>KEPALA KELUARGA</v>
          </cell>
          <cell r="N5408" t="str">
            <v>KAWIN</v>
          </cell>
          <cell r="O5408" t="str">
            <v>Tamat SD/Sederajat</v>
          </cell>
          <cell r="P5408" t="str">
            <v>Islam</v>
          </cell>
          <cell r="Q5408" t="str">
            <v>PETANI/PEKEBUN</v>
          </cell>
          <cell r="R5408" t="str">
            <v>-</v>
          </cell>
          <cell r="S5408" t="str">
            <v>TIDAK ADA</v>
          </cell>
        </row>
        <row r="5409">
          <cell r="A5409" t="str">
            <v>3302164107280009</v>
          </cell>
          <cell r="B5409" t="str">
            <v>3302161302059740</v>
          </cell>
          <cell r="C5409" t="str">
            <v>RASINAH</v>
          </cell>
          <cell r="D5409" t="str">
            <v>PR</v>
          </cell>
          <cell r="E5409">
            <v>10410</v>
          </cell>
          <cell r="F5409">
            <v>91.868493150684927</v>
          </cell>
          <cell r="G5409" t="str">
            <v>BANYUMAB</v>
          </cell>
          <cell r="H5409" t="str">
            <v>DESA TUMIYANG</v>
          </cell>
          <cell r="I5409" t="str">
            <v>004</v>
          </cell>
          <cell r="J5409" t="str">
            <v>007</v>
          </cell>
          <cell r="K5409" t="str">
            <v>TUMIYANG</v>
          </cell>
          <cell r="L5409" t="str">
            <v>DESA TUMIYANG, RT 004 RW 007</v>
          </cell>
          <cell r="M5409" t="str">
            <v>ISTRI</v>
          </cell>
          <cell r="N5409" t="str">
            <v>KAWIN</v>
          </cell>
          <cell r="O5409" t="str">
            <v>Belum Tamat SD/Sederajat</v>
          </cell>
          <cell r="P5409" t="str">
            <v>Islam</v>
          </cell>
          <cell r="Q5409" t="str">
            <v>MENGURUS RUMAH TANGGA</v>
          </cell>
          <cell r="R5409" t="str">
            <v>-</v>
          </cell>
          <cell r="S5409" t="str">
            <v>TIDAK ADA</v>
          </cell>
        </row>
        <row r="5410">
          <cell r="A5410" t="str">
            <v>3302161502510001</v>
          </cell>
          <cell r="B5410" t="str">
            <v>3302161302059742</v>
          </cell>
          <cell r="C5410" t="str">
            <v>JAENUDIN</v>
          </cell>
          <cell r="D5410" t="str">
            <v>LK</v>
          </cell>
          <cell r="E5410">
            <v>18674</v>
          </cell>
          <cell r="F5410">
            <v>69.227397260273975</v>
          </cell>
          <cell r="G5410" t="str">
            <v>BANYUMAS</v>
          </cell>
          <cell r="H5410" t="str">
            <v>DESA TUMIYANG</v>
          </cell>
          <cell r="I5410" t="str">
            <v>004</v>
          </cell>
          <cell r="J5410" t="str">
            <v>007</v>
          </cell>
          <cell r="K5410" t="str">
            <v>TUMIYANG</v>
          </cell>
          <cell r="L5410" t="str">
            <v>DESA TUMIYANG, RT 004 RW 007</v>
          </cell>
          <cell r="M5410" t="str">
            <v>KEPALA KELUARGA</v>
          </cell>
          <cell r="N5410" t="str">
            <v>KAWIN</v>
          </cell>
          <cell r="O5410" t="str">
            <v>Tamat SD/Sederajat</v>
          </cell>
          <cell r="P5410" t="str">
            <v>Islam</v>
          </cell>
          <cell r="Q5410" t="str">
            <v>PETANI/PEKEBUN</v>
          </cell>
          <cell r="R5410" t="str">
            <v>-</v>
          </cell>
          <cell r="S5410" t="str">
            <v>TIDAK ADA</v>
          </cell>
        </row>
        <row r="5411">
          <cell r="A5411" t="str">
            <v>3302166705610002</v>
          </cell>
          <cell r="B5411" t="str">
            <v>3302161302059742</v>
          </cell>
          <cell r="C5411" t="str">
            <v>SARIPAH</v>
          </cell>
          <cell r="D5411" t="str">
            <v>PR</v>
          </cell>
          <cell r="E5411">
            <v>22428</v>
          </cell>
          <cell r="F5411">
            <v>58.942465753424656</v>
          </cell>
          <cell r="G5411" t="str">
            <v>BANYUMAS</v>
          </cell>
          <cell r="H5411" t="str">
            <v>DESA TUMIYANG</v>
          </cell>
          <cell r="I5411" t="str">
            <v>004</v>
          </cell>
          <cell r="J5411" t="str">
            <v>007</v>
          </cell>
          <cell r="K5411" t="str">
            <v>TUMIYANG</v>
          </cell>
          <cell r="L5411" t="str">
            <v>DESA TUMIYANG, RT 004 RW 007</v>
          </cell>
          <cell r="M5411" t="str">
            <v>ISTRI</v>
          </cell>
          <cell r="N5411" t="str">
            <v>KAWIN</v>
          </cell>
          <cell r="O5411" t="str">
            <v>Tamat SD/Sederajat</v>
          </cell>
          <cell r="P5411" t="str">
            <v>Islam</v>
          </cell>
          <cell r="Q5411" t="str">
            <v>PETANI/PEKEBUN</v>
          </cell>
          <cell r="R5411" t="str">
            <v>-</v>
          </cell>
          <cell r="S5411" t="str">
            <v>TIDAK ADA</v>
          </cell>
        </row>
        <row r="5412">
          <cell r="A5412" t="str">
            <v>3302160605960002</v>
          </cell>
          <cell r="B5412" t="str">
            <v>3302161302059742</v>
          </cell>
          <cell r="C5412" t="str">
            <v>SYARIF HIDAYATULLAH</v>
          </cell>
          <cell r="D5412" t="str">
            <v>LK</v>
          </cell>
          <cell r="E5412">
            <v>35191</v>
          </cell>
          <cell r="F5412">
            <v>23.975342465753425</v>
          </cell>
          <cell r="G5412" t="str">
            <v>POSO</v>
          </cell>
          <cell r="H5412" t="str">
            <v>DESA TUMIYANG</v>
          </cell>
          <cell r="I5412" t="str">
            <v>004</v>
          </cell>
          <cell r="J5412" t="str">
            <v>007</v>
          </cell>
          <cell r="K5412" t="str">
            <v>TUMIYANG</v>
          </cell>
          <cell r="L5412" t="str">
            <v>DESA TUMIYANG, RT 004 RW 007</v>
          </cell>
          <cell r="M5412" t="str">
            <v>CUCU</v>
          </cell>
          <cell r="N5412" t="str">
            <v>BELUM KAWIN</v>
          </cell>
          <cell r="O5412" t="str">
            <v>SLTP/Sederajat</v>
          </cell>
          <cell r="P5412" t="str">
            <v>Islam</v>
          </cell>
          <cell r="Q5412" t="str">
            <v>PELAJAR/MAHASISWA</v>
          </cell>
          <cell r="R5412" t="str">
            <v>-</v>
          </cell>
          <cell r="S5412" t="str">
            <v>ADA</v>
          </cell>
        </row>
        <row r="5413">
          <cell r="A5413" t="str">
            <v>3302161604620001</v>
          </cell>
          <cell r="B5413" t="str">
            <v>3302161302059744</v>
          </cell>
          <cell r="C5413" t="str">
            <v>CARKIM SARKIM</v>
          </cell>
          <cell r="D5413" t="str">
            <v>LK</v>
          </cell>
          <cell r="E5413">
            <v>22752</v>
          </cell>
          <cell r="F5413">
            <v>58.054794520547944</v>
          </cell>
          <cell r="G5413" t="str">
            <v>BANYUMAS</v>
          </cell>
          <cell r="H5413" t="str">
            <v>TUMIYANG</v>
          </cell>
          <cell r="I5413" t="str">
            <v>004</v>
          </cell>
          <cell r="J5413" t="str">
            <v>007</v>
          </cell>
          <cell r="K5413" t="str">
            <v>TUMIYANG</v>
          </cell>
          <cell r="L5413" t="str">
            <v>TUMIYANG, RT 004 RW 007</v>
          </cell>
          <cell r="M5413" t="str">
            <v>KEPALA KELUARGA</v>
          </cell>
          <cell r="N5413" t="str">
            <v>KAWIN</v>
          </cell>
          <cell r="O5413" t="str">
            <v>Tamat SD/Sederajat</v>
          </cell>
          <cell r="P5413" t="str">
            <v>Islam</v>
          </cell>
          <cell r="Q5413" t="str">
            <v>PETANI/PEKEBUN</v>
          </cell>
          <cell r="R5413" t="str">
            <v>-</v>
          </cell>
          <cell r="S5413" t="str">
            <v>TIDAK ADA</v>
          </cell>
        </row>
        <row r="5414">
          <cell r="A5414" t="str">
            <v>3302164107690008</v>
          </cell>
          <cell r="B5414" t="str">
            <v>3302161302059744</v>
          </cell>
          <cell r="C5414" t="str">
            <v>RASIKEM</v>
          </cell>
          <cell r="D5414" t="str">
            <v>PR</v>
          </cell>
          <cell r="E5414">
            <v>25385</v>
          </cell>
          <cell r="F5414">
            <v>50.841095890410962</v>
          </cell>
          <cell r="G5414" t="str">
            <v>BANYUMAS</v>
          </cell>
          <cell r="H5414" t="str">
            <v>TUMIYANG</v>
          </cell>
          <cell r="I5414" t="str">
            <v>004</v>
          </cell>
          <cell r="J5414" t="str">
            <v>007</v>
          </cell>
          <cell r="K5414" t="str">
            <v>TUMIYANG</v>
          </cell>
          <cell r="L5414" t="str">
            <v>TUMIYANG, RT 004 RW 007</v>
          </cell>
          <cell r="M5414" t="str">
            <v>ISTRI</v>
          </cell>
          <cell r="N5414" t="str">
            <v>KAWIN</v>
          </cell>
          <cell r="O5414" t="str">
            <v>Tamat SD/Sederajat</v>
          </cell>
          <cell r="P5414" t="str">
            <v>Islam</v>
          </cell>
          <cell r="Q5414" t="str">
            <v>MENGURUS RUMAH TANGGA</v>
          </cell>
          <cell r="R5414" t="str">
            <v>-</v>
          </cell>
          <cell r="S5414" t="str">
            <v>TIDAK ADA</v>
          </cell>
        </row>
        <row r="5415">
          <cell r="A5415" t="str">
            <v>3302163101920001</v>
          </cell>
          <cell r="B5415" t="str">
            <v>3302161302059744</v>
          </cell>
          <cell r="C5415" t="str">
            <v>SUDARYOTO</v>
          </cell>
          <cell r="D5415" t="str">
            <v>LK</v>
          </cell>
          <cell r="E5415">
            <v>33634</v>
          </cell>
          <cell r="F5415">
            <v>28.241095890410961</v>
          </cell>
          <cell r="G5415" t="str">
            <v>BANYUMAS</v>
          </cell>
          <cell r="H5415" t="str">
            <v>TUMIYANG</v>
          </cell>
          <cell r="I5415" t="str">
            <v>004</v>
          </cell>
          <cell r="J5415" t="str">
            <v>007</v>
          </cell>
          <cell r="K5415" t="str">
            <v>TUMIYANG</v>
          </cell>
          <cell r="L5415" t="str">
            <v>TUMIYANG, RT 004 RW 007</v>
          </cell>
          <cell r="M5415" t="str">
            <v>ANAK</v>
          </cell>
          <cell r="N5415" t="str">
            <v>BELUM KAWIN</v>
          </cell>
          <cell r="O5415" t="str">
            <v>Tamat SD/Sederajat</v>
          </cell>
          <cell r="P5415" t="str">
            <v>Islam</v>
          </cell>
          <cell r="Q5415" t="str">
            <v>BELUM/TIDAK BEKERJA</v>
          </cell>
          <cell r="R5415" t="str">
            <v>-</v>
          </cell>
          <cell r="S5415" t="str">
            <v>TIDAK ADA</v>
          </cell>
        </row>
        <row r="5416">
          <cell r="A5416" t="str">
            <v>3302164107420014</v>
          </cell>
          <cell r="B5416" t="str">
            <v>3302161302059744</v>
          </cell>
          <cell r="C5416" t="str">
            <v>SALIYAH</v>
          </cell>
          <cell r="D5416" t="str">
            <v>PR</v>
          </cell>
          <cell r="E5416">
            <v>15523</v>
          </cell>
          <cell r="F5416">
            <v>77.860273972602741</v>
          </cell>
          <cell r="G5416" t="str">
            <v>BANYUMAS</v>
          </cell>
          <cell r="H5416" t="str">
            <v>TUMIYANG</v>
          </cell>
          <cell r="I5416" t="str">
            <v>004</v>
          </cell>
          <cell r="J5416" t="str">
            <v>007</v>
          </cell>
          <cell r="K5416" t="str">
            <v>TUMIYANG</v>
          </cell>
          <cell r="L5416" t="str">
            <v>TUMIYANG, RT 004 RW 007</v>
          </cell>
          <cell r="M5416" t="str">
            <v>ORANG TUA</v>
          </cell>
          <cell r="N5416" t="str">
            <v>CERAI HIDUP</v>
          </cell>
          <cell r="O5416" t="str">
            <v>Belum Tamat SD/Sederajat</v>
          </cell>
          <cell r="P5416" t="str">
            <v>Islam</v>
          </cell>
          <cell r="Q5416" t="str">
            <v>MENGURUS RUMAH TANGGA</v>
          </cell>
          <cell r="R5416" t="str">
            <v>-</v>
          </cell>
          <cell r="S5416" t="str">
            <v>TIDAK ADA</v>
          </cell>
        </row>
        <row r="5417">
          <cell r="A5417" t="str">
            <v>3302162011790002</v>
          </cell>
          <cell r="B5417" t="str">
            <v>3302161302059745</v>
          </cell>
          <cell r="C5417" t="str">
            <v>PUJIONO</v>
          </cell>
          <cell r="D5417" t="str">
            <v>LK</v>
          </cell>
          <cell r="E5417">
            <v>29179</v>
          </cell>
          <cell r="F5417">
            <v>40.446575342465756</v>
          </cell>
          <cell r="G5417" t="str">
            <v>BANYUMAS</v>
          </cell>
          <cell r="H5417" t="str">
            <v>TUMIYANG</v>
          </cell>
          <cell r="I5417" t="str">
            <v>004</v>
          </cell>
          <cell r="J5417" t="str">
            <v>007</v>
          </cell>
          <cell r="K5417" t="str">
            <v>TUMIYANG</v>
          </cell>
          <cell r="L5417" t="str">
            <v>TUMIYANG, RT 004 RW 007</v>
          </cell>
          <cell r="M5417" t="str">
            <v>KEPALA KELUARGA</v>
          </cell>
          <cell r="N5417" t="str">
            <v>KAWIN</v>
          </cell>
          <cell r="O5417" t="str">
            <v>SLTP/Sederajat</v>
          </cell>
          <cell r="P5417" t="str">
            <v>Islam</v>
          </cell>
          <cell r="Q5417" t="str">
            <v>WIRASWASTA</v>
          </cell>
          <cell r="R5417" t="str">
            <v>-</v>
          </cell>
          <cell r="S5417" t="str">
            <v>TIDAK ADA</v>
          </cell>
        </row>
        <row r="5418">
          <cell r="A5418" t="str">
            <v>3302165006800002</v>
          </cell>
          <cell r="B5418" t="str">
            <v>3302161302059745</v>
          </cell>
          <cell r="C5418" t="str">
            <v>KASMI</v>
          </cell>
          <cell r="D5418" t="str">
            <v>PR</v>
          </cell>
          <cell r="E5418">
            <v>29382</v>
          </cell>
          <cell r="F5418">
            <v>39.890410958904113</v>
          </cell>
          <cell r="G5418" t="str">
            <v>SUKOHARJO</v>
          </cell>
          <cell r="H5418" t="str">
            <v>TUMIYANG</v>
          </cell>
          <cell r="I5418" t="str">
            <v>004</v>
          </cell>
          <cell r="J5418" t="str">
            <v>007</v>
          </cell>
          <cell r="K5418" t="str">
            <v>TUMIYANG</v>
          </cell>
          <cell r="L5418" t="str">
            <v>TUMIYANG, RT 004 RW 007</v>
          </cell>
          <cell r="M5418" t="str">
            <v>ISTRI</v>
          </cell>
          <cell r="N5418" t="str">
            <v>KAWIN</v>
          </cell>
          <cell r="O5418" t="str">
            <v>SLTA/Sederajat</v>
          </cell>
          <cell r="P5418" t="str">
            <v>Islam</v>
          </cell>
          <cell r="Q5418" t="str">
            <v>MENGURUS RUMAH TANGGA</v>
          </cell>
          <cell r="R5418" t="str">
            <v>-</v>
          </cell>
          <cell r="S5418" t="str">
            <v>TIDAK ADA</v>
          </cell>
        </row>
        <row r="5419">
          <cell r="A5419" t="str">
            <v>3302166503040001</v>
          </cell>
          <cell r="B5419" t="str">
            <v>3302161302059745</v>
          </cell>
          <cell r="C5419" t="str">
            <v>ANGGITA AMELIA UTAMI</v>
          </cell>
          <cell r="D5419" t="str">
            <v>PR</v>
          </cell>
          <cell r="E5419">
            <v>38071</v>
          </cell>
          <cell r="F5419">
            <v>16.084931506849315</v>
          </cell>
          <cell r="G5419" t="str">
            <v>BANYUMAS</v>
          </cell>
          <cell r="H5419" t="str">
            <v>TUMIYANG</v>
          </cell>
          <cell r="I5419" t="str">
            <v>004</v>
          </cell>
          <cell r="J5419" t="str">
            <v>007</v>
          </cell>
          <cell r="K5419" t="str">
            <v>TUMIYANG</v>
          </cell>
          <cell r="L5419" t="str">
            <v>TUMIYANG, RT 004 RW 007</v>
          </cell>
          <cell r="M5419" t="str">
            <v>ANAK</v>
          </cell>
          <cell r="N5419" t="str">
            <v>BELUM KAWIN</v>
          </cell>
          <cell r="O5419" t="str">
            <v>Belum Tamat SD/Sederajat</v>
          </cell>
          <cell r="P5419" t="str">
            <v>Islam</v>
          </cell>
          <cell r="Q5419" t="str">
            <v>PELAJAR/MAHASISWA</v>
          </cell>
          <cell r="R5419" t="str">
            <v>-</v>
          </cell>
          <cell r="S5419" t="str">
            <v>TIDAK ADA</v>
          </cell>
        </row>
        <row r="5420">
          <cell r="A5420" t="str">
            <v>3302160107380012</v>
          </cell>
          <cell r="B5420" t="str">
            <v>3302161302059745</v>
          </cell>
          <cell r="C5420" t="str">
            <v>DARIMAN</v>
          </cell>
          <cell r="D5420" t="str">
            <v>LK</v>
          </cell>
          <cell r="E5420">
            <v>14062</v>
          </cell>
          <cell r="F5420">
            <v>81.863013698630141</v>
          </cell>
          <cell r="G5420" t="str">
            <v>BANYUMAS</v>
          </cell>
          <cell r="H5420" t="str">
            <v>TUMIYANG</v>
          </cell>
          <cell r="I5420" t="str">
            <v>004</v>
          </cell>
          <cell r="J5420" t="str">
            <v>007</v>
          </cell>
          <cell r="K5420" t="str">
            <v>TUMIYANG</v>
          </cell>
          <cell r="L5420" t="str">
            <v>TUMIYANG, RT 004 RW 007</v>
          </cell>
          <cell r="M5420" t="str">
            <v>ORANG TUA</v>
          </cell>
          <cell r="N5420" t="str">
            <v>KAWIN</v>
          </cell>
          <cell r="O5420" t="str">
            <v>Tamat SD/Sederajat</v>
          </cell>
          <cell r="P5420" t="str">
            <v>Islam</v>
          </cell>
          <cell r="Q5420" t="str">
            <v>PETANI/PEKEBUN</v>
          </cell>
          <cell r="R5420" t="str">
            <v>-</v>
          </cell>
          <cell r="S5420" t="str">
            <v>TIDAK ADA</v>
          </cell>
        </row>
        <row r="5421">
          <cell r="A5421" t="str">
            <v>3302164107480013</v>
          </cell>
          <cell r="B5421" t="str">
            <v>3302161302059745</v>
          </cell>
          <cell r="C5421" t="str">
            <v>WARSINI</v>
          </cell>
          <cell r="D5421" t="str">
            <v>PR</v>
          </cell>
          <cell r="E5421">
            <v>17715</v>
          </cell>
          <cell r="F5421">
            <v>71.854794520547941</v>
          </cell>
          <cell r="G5421" t="str">
            <v>BANYUMAS</v>
          </cell>
          <cell r="H5421" t="str">
            <v>TUMIYANG</v>
          </cell>
          <cell r="I5421" t="str">
            <v>004</v>
          </cell>
          <cell r="J5421" t="str">
            <v>007</v>
          </cell>
          <cell r="K5421" t="str">
            <v>TUMIYANG</v>
          </cell>
          <cell r="L5421" t="str">
            <v>TUMIYANG, RT 004 RW 007</v>
          </cell>
          <cell r="M5421" t="str">
            <v>ORANG TUA</v>
          </cell>
          <cell r="N5421" t="str">
            <v>KAWIN</v>
          </cell>
          <cell r="O5421" t="str">
            <v>Tamat SD/Sederajat</v>
          </cell>
          <cell r="P5421" t="str">
            <v>Islam</v>
          </cell>
          <cell r="Q5421" t="str">
            <v>PETANI/PEKEBUN</v>
          </cell>
          <cell r="R5421" t="str">
            <v>-</v>
          </cell>
          <cell r="S5421" t="str">
            <v>TIDAK ADA</v>
          </cell>
        </row>
        <row r="5422">
          <cell r="A5422" t="str">
            <v>3302162105760001</v>
          </cell>
          <cell r="B5422" t="str">
            <v>3302161310060004</v>
          </cell>
          <cell r="C5422" t="str">
            <v>DARTO</v>
          </cell>
          <cell r="D5422" t="str">
            <v>LK</v>
          </cell>
          <cell r="E5422">
            <v>27901</v>
          </cell>
          <cell r="F5422">
            <v>43.947945205479449</v>
          </cell>
          <cell r="G5422" t="str">
            <v>BANYUMAS</v>
          </cell>
          <cell r="H5422" t="str">
            <v>TUMIYANG</v>
          </cell>
          <cell r="I5422" t="str">
            <v>004</v>
          </cell>
          <cell r="J5422" t="str">
            <v>007</v>
          </cell>
          <cell r="K5422" t="str">
            <v>TUMIYANG</v>
          </cell>
          <cell r="L5422" t="str">
            <v>TUMIYANG, RT 004 RW 007</v>
          </cell>
          <cell r="M5422" t="str">
            <v>KEPALA KELUARGA</v>
          </cell>
          <cell r="N5422" t="str">
            <v>KAWIN</v>
          </cell>
          <cell r="O5422" t="str">
            <v>Tamat SD/Sederajat</v>
          </cell>
          <cell r="P5422" t="str">
            <v>Islam</v>
          </cell>
          <cell r="Q5422" t="str">
            <v>PETANI/PEKEBUN</v>
          </cell>
          <cell r="R5422" t="str">
            <v>-</v>
          </cell>
          <cell r="S5422" t="str">
            <v>TIDAK ADA</v>
          </cell>
        </row>
        <row r="5423">
          <cell r="A5423" t="str">
            <v>3302164604780004</v>
          </cell>
          <cell r="B5423" t="str">
            <v>3302161310060004</v>
          </cell>
          <cell r="C5423" t="str">
            <v>KUSRINI</v>
          </cell>
          <cell r="D5423" t="str">
            <v>PR</v>
          </cell>
          <cell r="E5423">
            <v>28586</v>
          </cell>
          <cell r="F5423">
            <v>42.07123287671233</v>
          </cell>
          <cell r="G5423" t="str">
            <v>BANYUMAS</v>
          </cell>
          <cell r="H5423" t="str">
            <v>TUMIYANG</v>
          </cell>
          <cell r="I5423" t="str">
            <v>004</v>
          </cell>
          <cell r="J5423" t="str">
            <v>007</v>
          </cell>
          <cell r="K5423" t="str">
            <v>TUMIYANG</v>
          </cell>
          <cell r="L5423" t="str">
            <v>TUMIYANG, RT 004 RW 007</v>
          </cell>
          <cell r="M5423" t="str">
            <v>ISTRI</v>
          </cell>
          <cell r="N5423" t="str">
            <v>KAWIN</v>
          </cell>
          <cell r="O5423" t="str">
            <v>Tamat SD/Sederajat</v>
          </cell>
          <cell r="P5423" t="str">
            <v>Islam</v>
          </cell>
          <cell r="Q5423" t="str">
            <v>MENGURUS RUMAH TANGGA</v>
          </cell>
          <cell r="R5423" t="str">
            <v>-</v>
          </cell>
          <cell r="S5423" t="str">
            <v>TIDAK ADA</v>
          </cell>
        </row>
        <row r="5424">
          <cell r="A5424" t="str">
            <v>3302165503070003</v>
          </cell>
          <cell r="B5424" t="str">
            <v>3302161310060004</v>
          </cell>
          <cell r="C5424" t="str">
            <v>ERNA MUTIAWATI</v>
          </cell>
          <cell r="D5424" t="str">
            <v>PR</v>
          </cell>
          <cell r="E5424">
            <v>39156</v>
          </cell>
          <cell r="F5424">
            <v>13.112328767123287</v>
          </cell>
          <cell r="G5424" t="str">
            <v>BANYUMAS</v>
          </cell>
          <cell r="H5424" t="str">
            <v>TUMIYANG</v>
          </cell>
          <cell r="I5424" t="str">
            <v>004</v>
          </cell>
          <cell r="J5424" t="str">
            <v>007</v>
          </cell>
          <cell r="K5424" t="str">
            <v>TUMIYANG</v>
          </cell>
          <cell r="L5424" t="str">
            <v>TUMIYANG, RT 004 RW 007</v>
          </cell>
          <cell r="M5424" t="str">
            <v>ANAK</v>
          </cell>
          <cell r="N5424" t="str">
            <v>BELUM KAWIN</v>
          </cell>
          <cell r="O5424" t="str">
            <v>Tidak/Belum Sekolah</v>
          </cell>
          <cell r="P5424" t="str">
            <v>Islam</v>
          </cell>
          <cell r="Q5424" t="str">
            <v>BELUM/TIDAK BEKERJA</v>
          </cell>
          <cell r="R5424" t="str">
            <v>-</v>
          </cell>
          <cell r="S5424" t="str">
            <v>ADA</v>
          </cell>
        </row>
        <row r="5425">
          <cell r="A5425" t="str">
            <v>3302163112680051</v>
          </cell>
          <cell r="B5425" t="str">
            <v>3302161401080015</v>
          </cell>
          <cell r="C5425" t="str">
            <v>TOHIRIN</v>
          </cell>
          <cell r="D5425" t="str">
            <v>LK</v>
          </cell>
          <cell r="E5425">
            <v>25203</v>
          </cell>
          <cell r="F5425">
            <v>51.339726027397262</v>
          </cell>
          <cell r="G5425" t="str">
            <v>BANYUMAS</v>
          </cell>
          <cell r="H5425" t="str">
            <v>TUMIYANG</v>
          </cell>
          <cell r="I5425" t="str">
            <v>004</v>
          </cell>
          <cell r="J5425" t="str">
            <v>007</v>
          </cell>
          <cell r="K5425" t="str">
            <v>TUMIYANG</v>
          </cell>
          <cell r="L5425" t="str">
            <v>TUMIYANG, RT 004 RW 007</v>
          </cell>
          <cell r="M5425" t="str">
            <v>KEPALA KELUARGA</v>
          </cell>
          <cell r="N5425" t="str">
            <v>KAWIN</v>
          </cell>
          <cell r="O5425" t="str">
            <v>Tamat SD/Sederajat</v>
          </cell>
          <cell r="P5425" t="str">
            <v>Islam</v>
          </cell>
          <cell r="Q5425" t="str">
            <v>BURUH HARIAN LEPAS</v>
          </cell>
          <cell r="R5425" t="str">
            <v>-</v>
          </cell>
          <cell r="S5425" t="str">
            <v>TIDAK ADA</v>
          </cell>
        </row>
        <row r="5426">
          <cell r="A5426" t="str">
            <v>3302166305750002</v>
          </cell>
          <cell r="B5426" t="str">
            <v>3302161401080015</v>
          </cell>
          <cell r="C5426" t="str">
            <v>DASIRAH</v>
          </cell>
          <cell r="D5426" t="str">
            <v>PR</v>
          </cell>
          <cell r="E5426">
            <v>27537</v>
          </cell>
          <cell r="F5426">
            <v>44.945205479452056</v>
          </cell>
          <cell r="G5426" t="str">
            <v>BANYUMAS</v>
          </cell>
          <cell r="H5426" t="str">
            <v>TUMIYANG</v>
          </cell>
          <cell r="I5426" t="str">
            <v>004</v>
          </cell>
          <cell r="J5426" t="str">
            <v>007</v>
          </cell>
          <cell r="K5426" t="str">
            <v>TUMIYANG</v>
          </cell>
          <cell r="L5426" t="str">
            <v>TUMIYANG, RT 004 RW 007</v>
          </cell>
          <cell r="M5426" t="str">
            <v>ISTRI</v>
          </cell>
          <cell r="N5426" t="str">
            <v>KAWIN</v>
          </cell>
          <cell r="O5426" t="str">
            <v>Tamat SD/Sederajat</v>
          </cell>
          <cell r="P5426" t="str">
            <v>Islam</v>
          </cell>
          <cell r="Q5426" t="str">
            <v>MENGURUS RUMAH TANGGA</v>
          </cell>
          <cell r="R5426" t="str">
            <v>-</v>
          </cell>
          <cell r="S5426" t="str">
            <v>TIDAK ADA</v>
          </cell>
        </row>
        <row r="5427">
          <cell r="A5427" t="str">
            <v>3302160704060003</v>
          </cell>
          <cell r="B5427" t="str">
            <v>3302161401080015</v>
          </cell>
          <cell r="C5427" t="str">
            <v>YUDI IRAWAN</v>
          </cell>
          <cell r="D5427" t="str">
            <v>LK</v>
          </cell>
          <cell r="E5427">
            <v>38814</v>
          </cell>
          <cell r="F5427">
            <v>14.049315068493151</v>
          </cell>
          <cell r="G5427" t="str">
            <v>BANYUMAS</v>
          </cell>
          <cell r="H5427" t="str">
            <v>TUMIYANG</v>
          </cell>
          <cell r="I5427" t="str">
            <v>004</v>
          </cell>
          <cell r="J5427" t="str">
            <v>007</v>
          </cell>
          <cell r="K5427" t="str">
            <v>TUMIYANG</v>
          </cell>
          <cell r="L5427" t="str">
            <v>TUMIYANG, RT 004 RW 007</v>
          </cell>
          <cell r="M5427" t="str">
            <v>ANAK</v>
          </cell>
          <cell r="N5427" t="str">
            <v>BELUM KAWIN</v>
          </cell>
          <cell r="O5427" t="str">
            <v>Tidak/Belum Sekolah</v>
          </cell>
          <cell r="P5427" t="str">
            <v>Islam</v>
          </cell>
          <cell r="Q5427" t="str">
            <v>BELUM/TIDAK BEKERJA</v>
          </cell>
          <cell r="R5427" t="str">
            <v>-</v>
          </cell>
          <cell r="S5427" t="str">
            <v>ADA</v>
          </cell>
        </row>
        <row r="5428">
          <cell r="A5428" t="str">
            <v>3302164709040001</v>
          </cell>
          <cell r="B5428" t="str">
            <v>3302161401080015</v>
          </cell>
          <cell r="C5428" t="str">
            <v>SEFITA NURUL HIDAYAH</v>
          </cell>
          <cell r="D5428" t="str">
            <v>PR</v>
          </cell>
          <cell r="E5428">
            <v>38237</v>
          </cell>
          <cell r="F5428">
            <v>15.63013698630137</v>
          </cell>
          <cell r="G5428" t="str">
            <v>BANYUMAS</v>
          </cell>
          <cell r="H5428" t="str">
            <v>TUMIYANG</v>
          </cell>
          <cell r="I5428" t="str">
            <v>004</v>
          </cell>
          <cell r="J5428" t="str">
            <v>007</v>
          </cell>
          <cell r="K5428" t="str">
            <v>TUMIYANG</v>
          </cell>
          <cell r="L5428" t="str">
            <v>TUMIYANG, RT 004 RW 007</v>
          </cell>
          <cell r="M5428" t="str">
            <v>ANAK</v>
          </cell>
          <cell r="N5428" t="str">
            <v>BELUM KAWIN</v>
          </cell>
          <cell r="O5428" t="str">
            <v>Belum Tamat SD/Sederajat</v>
          </cell>
          <cell r="P5428" t="str">
            <v>Islam</v>
          </cell>
          <cell r="Q5428" t="str">
            <v>PELAJAR/MAHASISWA</v>
          </cell>
          <cell r="R5428" t="str">
            <v>-</v>
          </cell>
          <cell r="S5428" t="str">
            <v>ADA</v>
          </cell>
        </row>
        <row r="5429">
          <cell r="A5429" t="str">
            <v>3302160808700002</v>
          </cell>
          <cell r="B5429" t="str">
            <v>3302161402050116</v>
          </cell>
          <cell r="C5429" t="str">
            <v>SUKIRNO</v>
          </cell>
          <cell r="D5429" t="str">
            <v>LK</v>
          </cell>
          <cell r="E5429">
            <v>25788</v>
          </cell>
          <cell r="F5429">
            <v>49.736986301369861</v>
          </cell>
          <cell r="G5429" t="str">
            <v>BANYUMAS</v>
          </cell>
          <cell r="H5429" t="str">
            <v>DESA TUMIYANG</v>
          </cell>
          <cell r="I5429" t="str">
            <v>004</v>
          </cell>
          <cell r="J5429" t="str">
            <v>007</v>
          </cell>
          <cell r="K5429" t="str">
            <v>TUMIYANG</v>
          </cell>
          <cell r="L5429" t="str">
            <v>DESA TUMIYANG, RT 004 RW 007</v>
          </cell>
          <cell r="M5429" t="str">
            <v>KEPALA KELUARGA</v>
          </cell>
          <cell r="N5429" t="str">
            <v>KAWIN</v>
          </cell>
          <cell r="O5429" t="str">
            <v>Tamat SD/Sederajat</v>
          </cell>
          <cell r="P5429" t="str">
            <v>Islam</v>
          </cell>
          <cell r="Q5429" t="str">
            <v>PETANI/PEKEBUN</v>
          </cell>
          <cell r="R5429" t="str">
            <v>-</v>
          </cell>
          <cell r="S5429" t="str">
            <v>TIDAK ADA</v>
          </cell>
        </row>
        <row r="5430">
          <cell r="A5430" t="str">
            <v>3302164305700001</v>
          </cell>
          <cell r="B5430" t="str">
            <v>3302161402050116</v>
          </cell>
          <cell r="C5430" t="str">
            <v>SUPRIYATI</v>
          </cell>
          <cell r="D5430" t="str">
            <v>PR</v>
          </cell>
          <cell r="E5430">
            <v>25691</v>
          </cell>
          <cell r="F5430">
            <v>50.0027397260274</v>
          </cell>
          <cell r="G5430" t="str">
            <v>BANYUMAS</v>
          </cell>
          <cell r="H5430" t="str">
            <v>DESA TUMIYANG</v>
          </cell>
          <cell r="I5430" t="str">
            <v>004</v>
          </cell>
          <cell r="J5430" t="str">
            <v>007</v>
          </cell>
          <cell r="K5430" t="str">
            <v>TUMIYANG</v>
          </cell>
          <cell r="L5430" t="str">
            <v>DESA TUMIYANG, RT 004 RW 007</v>
          </cell>
          <cell r="M5430" t="str">
            <v>ISTRI</v>
          </cell>
          <cell r="N5430" t="str">
            <v>KAWIN</v>
          </cell>
          <cell r="O5430" t="str">
            <v>Tamat SD/Sederajat</v>
          </cell>
          <cell r="P5430" t="str">
            <v>Islam</v>
          </cell>
          <cell r="Q5430" t="str">
            <v>MENGURUS RUMAH TANGGA</v>
          </cell>
          <cell r="R5430" t="str">
            <v>-</v>
          </cell>
          <cell r="S5430" t="str">
            <v>TIDAK ADA</v>
          </cell>
        </row>
        <row r="5431">
          <cell r="A5431" t="str">
            <v>3302160702000002</v>
          </cell>
          <cell r="B5431" t="str">
            <v>3302161402050116</v>
          </cell>
          <cell r="C5431" t="str">
            <v>FERI ANDIKA</v>
          </cell>
          <cell r="D5431" t="str">
            <v>LK</v>
          </cell>
          <cell r="E5431">
            <v>36563</v>
          </cell>
          <cell r="F5431">
            <v>20.216438356164385</v>
          </cell>
          <cell r="G5431" t="str">
            <v>BANYUMAS</v>
          </cell>
          <cell r="H5431" t="str">
            <v>DESA TUMIYANG</v>
          </cell>
          <cell r="I5431" t="str">
            <v>004</v>
          </cell>
          <cell r="J5431" t="str">
            <v>007</v>
          </cell>
          <cell r="K5431" t="str">
            <v>TUMIYANG</v>
          </cell>
          <cell r="L5431" t="str">
            <v>DESA TUMIYANG, RT 004 RW 007</v>
          </cell>
          <cell r="M5431" t="str">
            <v>ANAK</v>
          </cell>
          <cell r="N5431" t="str">
            <v>BELUM KAWIN</v>
          </cell>
          <cell r="O5431" t="str">
            <v>Tidak/Belum Sekolah</v>
          </cell>
          <cell r="P5431" t="str">
            <v>Islam</v>
          </cell>
          <cell r="Q5431" t="str">
            <v>BELUM/TIDAK BEKERJA</v>
          </cell>
          <cell r="R5431" t="str">
            <v>-</v>
          </cell>
          <cell r="S5431" t="str">
            <v>ADA</v>
          </cell>
        </row>
        <row r="5432">
          <cell r="A5432" t="str">
            <v>3302160905080001</v>
          </cell>
          <cell r="B5432" t="str">
            <v>3302161402050116</v>
          </cell>
          <cell r="C5432" t="str">
            <v>MOHAMAD NGASIFUDIN</v>
          </cell>
          <cell r="D5432" t="str">
            <v>LK</v>
          </cell>
          <cell r="E5432">
            <v>39577</v>
          </cell>
          <cell r="F5432">
            <v>11.95890410958904</v>
          </cell>
          <cell r="G5432" t="str">
            <v>BANYUMAS</v>
          </cell>
          <cell r="H5432" t="str">
            <v>DESA TUMIYANG</v>
          </cell>
          <cell r="I5432" t="str">
            <v>004</v>
          </cell>
          <cell r="J5432" t="str">
            <v>007</v>
          </cell>
          <cell r="K5432" t="str">
            <v>TUMIYANG</v>
          </cell>
          <cell r="L5432" t="str">
            <v>DESA TUMIYANG, RT 004 RW 007</v>
          </cell>
          <cell r="M5432" t="str">
            <v>ANAK</v>
          </cell>
          <cell r="N5432" t="str">
            <v>BELUM KAWIN</v>
          </cell>
          <cell r="O5432" t="str">
            <v>Tidak/Belum Sekolah</v>
          </cell>
          <cell r="P5432" t="str">
            <v>Islam</v>
          </cell>
          <cell r="Q5432" t="str">
            <v>BELUM/TIDAK BEKERJA</v>
          </cell>
          <cell r="R5432" t="str">
            <v>-</v>
          </cell>
          <cell r="S5432" t="str">
            <v>ADA</v>
          </cell>
        </row>
        <row r="5433">
          <cell r="A5433" t="str">
            <v>3302162105610001</v>
          </cell>
          <cell r="B5433" t="str">
            <v>3302161402050165</v>
          </cell>
          <cell r="C5433" t="str">
            <v>TULUS</v>
          </cell>
          <cell r="D5433" t="str">
            <v>LK</v>
          </cell>
          <cell r="E5433">
            <v>22422</v>
          </cell>
          <cell r="F5433">
            <v>58.958904109589042</v>
          </cell>
          <cell r="G5433" t="str">
            <v>BANYUMAS</v>
          </cell>
          <cell r="H5433" t="str">
            <v>TUMIYANG</v>
          </cell>
          <cell r="I5433" t="str">
            <v>004</v>
          </cell>
          <cell r="J5433" t="str">
            <v>007</v>
          </cell>
          <cell r="K5433" t="str">
            <v>TUMIYANG</v>
          </cell>
          <cell r="L5433" t="str">
            <v>TUMIYANG, RT 004 RW 007</v>
          </cell>
          <cell r="M5433" t="str">
            <v>KEPALA KELUARGA</v>
          </cell>
          <cell r="N5433" t="str">
            <v>KAWIN</v>
          </cell>
          <cell r="O5433" t="str">
            <v>Belum Tamat SD/Sederajat</v>
          </cell>
          <cell r="P5433" t="str">
            <v>Islam</v>
          </cell>
          <cell r="Q5433" t="str">
            <v>PEDAGANG</v>
          </cell>
          <cell r="R5433" t="str">
            <v>B</v>
          </cell>
          <cell r="S5433" t="str">
            <v>TIDAK ADA</v>
          </cell>
        </row>
        <row r="5434">
          <cell r="A5434" t="str">
            <v>3302165808770002</v>
          </cell>
          <cell r="B5434" t="str">
            <v>3302161402050165</v>
          </cell>
          <cell r="C5434" t="str">
            <v>SUMIRAH</v>
          </cell>
          <cell r="D5434" t="str">
            <v>PR</v>
          </cell>
          <cell r="E5434">
            <v>28355</v>
          </cell>
          <cell r="F5434">
            <v>42.704109589041096</v>
          </cell>
          <cell r="G5434" t="str">
            <v>BANYUMAS</v>
          </cell>
          <cell r="H5434" t="str">
            <v>TUMIYANG</v>
          </cell>
          <cell r="I5434" t="str">
            <v>004</v>
          </cell>
          <cell r="J5434" t="str">
            <v>007</v>
          </cell>
          <cell r="K5434" t="str">
            <v>TUMIYANG</v>
          </cell>
          <cell r="L5434" t="str">
            <v>TUMIYANG, RT 004 RW 007</v>
          </cell>
          <cell r="M5434" t="str">
            <v>ISTRI</v>
          </cell>
          <cell r="N5434" t="str">
            <v>KAWIN</v>
          </cell>
          <cell r="O5434" t="str">
            <v>Tamat SD/Sederajat</v>
          </cell>
          <cell r="P5434" t="str">
            <v>Islam</v>
          </cell>
          <cell r="Q5434" t="str">
            <v>PETANI/PEKEBUN</v>
          </cell>
          <cell r="R5434" t="str">
            <v>-</v>
          </cell>
          <cell r="S5434" t="str">
            <v>TIDAK ADA</v>
          </cell>
        </row>
        <row r="5435">
          <cell r="A5435" t="str">
            <v>3302161705030001</v>
          </cell>
          <cell r="B5435" t="str">
            <v>3302161402050165</v>
          </cell>
          <cell r="C5435" t="str">
            <v>FAHRI SOLAHUDIN</v>
          </cell>
          <cell r="D5435" t="str">
            <v>LK</v>
          </cell>
          <cell r="E5435">
            <v>37758</v>
          </cell>
          <cell r="F5435">
            <v>16.942465753424656</v>
          </cell>
          <cell r="G5435" t="str">
            <v>BANYUMAS</v>
          </cell>
          <cell r="H5435" t="str">
            <v>TUMIYANG</v>
          </cell>
          <cell r="I5435" t="str">
            <v>004</v>
          </cell>
          <cell r="J5435" t="str">
            <v>007</v>
          </cell>
          <cell r="K5435" t="str">
            <v>TUMIYANG</v>
          </cell>
          <cell r="L5435" t="str">
            <v>TUMIYANG, RT 004 RW 007</v>
          </cell>
          <cell r="M5435" t="str">
            <v>ANAK</v>
          </cell>
          <cell r="N5435" t="str">
            <v>BELUM KAWIN</v>
          </cell>
          <cell r="O5435" t="str">
            <v>Belum Tamat SD/Sederajat</v>
          </cell>
          <cell r="P5435" t="str">
            <v>Islam</v>
          </cell>
          <cell r="Q5435" t="str">
            <v>PELAJAR/MAHASISWA</v>
          </cell>
          <cell r="R5435" t="str">
            <v>-</v>
          </cell>
          <cell r="S5435" t="str">
            <v>TIDAK ADA</v>
          </cell>
        </row>
        <row r="5436">
          <cell r="A5436" t="str">
            <v>3302165110130001</v>
          </cell>
          <cell r="B5436" t="str">
            <v>3302161402050165</v>
          </cell>
          <cell r="C5436" t="str">
            <v>QUINA DINAR ZALFARAH</v>
          </cell>
          <cell r="D5436" t="str">
            <v>PR</v>
          </cell>
          <cell r="E5436">
            <v>41558</v>
          </cell>
          <cell r="F5436">
            <v>6.5315068493150683</v>
          </cell>
          <cell r="G5436" t="str">
            <v>BANYUMAS</v>
          </cell>
          <cell r="H5436" t="str">
            <v>TUMIYANG</v>
          </cell>
          <cell r="I5436" t="str">
            <v>004</v>
          </cell>
          <cell r="J5436" t="str">
            <v>007</v>
          </cell>
          <cell r="K5436" t="str">
            <v>TUMIYANG</v>
          </cell>
          <cell r="L5436" t="str">
            <v>TUMIYANG, RT 004 RW 007</v>
          </cell>
          <cell r="M5436" t="str">
            <v>ANAK</v>
          </cell>
          <cell r="N5436" t="str">
            <v>BELUM KAWIN</v>
          </cell>
          <cell r="O5436" t="str">
            <v>Tidak/Belum Sekolah</v>
          </cell>
          <cell r="P5436" t="str">
            <v>Islam</v>
          </cell>
          <cell r="Q5436" t="str">
            <v>BELUM/TIDAK BEKERJA</v>
          </cell>
          <cell r="R5436" t="str">
            <v>-</v>
          </cell>
          <cell r="S5436" t="str">
            <v>ADA</v>
          </cell>
        </row>
        <row r="5437">
          <cell r="A5437" t="str">
            <v>3302164107570058</v>
          </cell>
          <cell r="B5437" t="str">
            <v>3302161504190005</v>
          </cell>
          <cell r="C5437" t="str">
            <v>KASEM</v>
          </cell>
          <cell r="D5437" t="str">
            <v>PR</v>
          </cell>
          <cell r="E5437">
            <v>21002</v>
          </cell>
          <cell r="F5437">
            <v>62.849315068493148</v>
          </cell>
          <cell r="G5437" t="str">
            <v>BANYUMAS</v>
          </cell>
          <cell r="H5437" t="str">
            <v>TUMIYANG</v>
          </cell>
          <cell r="I5437" t="str">
            <v>004</v>
          </cell>
          <cell r="J5437" t="str">
            <v>007</v>
          </cell>
          <cell r="K5437" t="str">
            <v>TUMIYANG</v>
          </cell>
          <cell r="L5437" t="str">
            <v>TUMIYANG, RT 004 RW 007</v>
          </cell>
          <cell r="M5437" t="str">
            <v>KEPALA KELUARGA</v>
          </cell>
          <cell r="N5437" t="str">
            <v>CERAI MATI</v>
          </cell>
          <cell r="O5437" t="str">
            <v>Tidak/Belum Sekolah</v>
          </cell>
          <cell r="P5437" t="str">
            <v>Islam</v>
          </cell>
          <cell r="Q5437" t="str">
            <v>BURUH HARIAN LEPAS</v>
          </cell>
          <cell r="R5437" t="str">
            <v>-</v>
          </cell>
          <cell r="S5437" t="str">
            <v>TIDAK ADA</v>
          </cell>
        </row>
        <row r="5438">
          <cell r="A5438" t="str">
            <v>3302167112620193</v>
          </cell>
          <cell r="B5438" t="str">
            <v>3302161802150006</v>
          </cell>
          <cell r="C5438" t="str">
            <v>SAKEM</v>
          </cell>
          <cell r="D5438" t="str">
            <v>PR</v>
          </cell>
          <cell r="E5438">
            <v>23011</v>
          </cell>
          <cell r="F5438">
            <v>57.345205479452055</v>
          </cell>
          <cell r="G5438" t="str">
            <v>BANYUMAS</v>
          </cell>
          <cell r="H5438" t="str">
            <v>TUMIYANG</v>
          </cell>
          <cell r="I5438" t="str">
            <v>004</v>
          </cell>
          <cell r="J5438" t="str">
            <v>007</v>
          </cell>
          <cell r="K5438" t="str">
            <v>TUMIYANG</v>
          </cell>
          <cell r="L5438" t="str">
            <v>TUMIYANG, RT 004 RW 007</v>
          </cell>
          <cell r="M5438" t="str">
            <v>KEPALA KELUARGA</v>
          </cell>
          <cell r="N5438" t="str">
            <v>CERAI MATI</v>
          </cell>
          <cell r="O5438" t="str">
            <v>Tidak/Belum Sekolah</v>
          </cell>
          <cell r="P5438" t="str">
            <v>Islam</v>
          </cell>
          <cell r="Q5438" t="str">
            <v>BURUH HARIAN LEPAS</v>
          </cell>
          <cell r="R5438" t="str">
            <v>-</v>
          </cell>
          <cell r="S5438" t="str">
            <v>TIDAK ADA</v>
          </cell>
        </row>
        <row r="5439">
          <cell r="A5439" t="str">
            <v>3302162103840004</v>
          </cell>
          <cell r="B5439" t="str">
            <v>3302161804130005</v>
          </cell>
          <cell r="C5439" t="str">
            <v>TURYANTO</v>
          </cell>
          <cell r="D5439" t="str">
            <v>LK</v>
          </cell>
          <cell r="E5439">
            <v>30762</v>
          </cell>
          <cell r="F5439">
            <v>36.109589041095887</v>
          </cell>
          <cell r="G5439" t="str">
            <v>BANYUMAS</v>
          </cell>
          <cell r="H5439" t="str">
            <v>DESA TUMIYANG</v>
          </cell>
          <cell r="I5439" t="str">
            <v>004</v>
          </cell>
          <cell r="J5439" t="str">
            <v>007</v>
          </cell>
          <cell r="K5439" t="str">
            <v>TUMIYANG</v>
          </cell>
          <cell r="L5439" t="str">
            <v>DESA TUMIYANG, RT 004 RW 007</v>
          </cell>
          <cell r="M5439" t="str">
            <v>KEPALA KELUARGA</v>
          </cell>
          <cell r="N5439" t="str">
            <v>KAWIN</v>
          </cell>
          <cell r="O5439" t="str">
            <v>Tamat SD/Sederajat</v>
          </cell>
          <cell r="P5439" t="str">
            <v>Islam</v>
          </cell>
          <cell r="Q5439" t="str">
            <v>BURUH HARIAN LEPAS</v>
          </cell>
          <cell r="R5439" t="str">
            <v>-</v>
          </cell>
          <cell r="S5439" t="str">
            <v>TIDAK ADA</v>
          </cell>
        </row>
        <row r="5440">
          <cell r="A5440" t="str">
            <v>3302165211910002</v>
          </cell>
          <cell r="B5440" t="str">
            <v>3302161804130005</v>
          </cell>
          <cell r="C5440" t="str">
            <v>PARYATI</v>
          </cell>
          <cell r="D5440" t="str">
            <v>PR</v>
          </cell>
          <cell r="E5440">
            <v>33554</v>
          </cell>
          <cell r="F5440">
            <v>28.460273972602739</v>
          </cell>
          <cell r="G5440" t="str">
            <v>BANYUMAS</v>
          </cell>
          <cell r="H5440" t="str">
            <v>DESA TUMIYANG</v>
          </cell>
          <cell r="I5440" t="str">
            <v>004</v>
          </cell>
          <cell r="J5440" t="str">
            <v>007</v>
          </cell>
          <cell r="K5440" t="str">
            <v>TUMIYANG</v>
          </cell>
          <cell r="L5440" t="str">
            <v>DESA TUMIYANG, RT 004 RW 007</v>
          </cell>
          <cell r="M5440" t="str">
            <v>ISTRI</v>
          </cell>
          <cell r="N5440" t="str">
            <v>KAWIN</v>
          </cell>
          <cell r="O5440" t="str">
            <v>Tamat SD/Sederajat</v>
          </cell>
          <cell r="P5440" t="str">
            <v>Islam</v>
          </cell>
          <cell r="Q5440" t="str">
            <v>MENGURUS RUMAH TANGGA</v>
          </cell>
          <cell r="R5440" t="str">
            <v>-</v>
          </cell>
          <cell r="S5440" t="str">
            <v>TIDAK ADA</v>
          </cell>
        </row>
        <row r="5441">
          <cell r="A5441" t="str">
            <v>3302165504130001</v>
          </cell>
          <cell r="B5441" t="str">
            <v>3302161804130005</v>
          </cell>
          <cell r="C5441" t="str">
            <v>DENISAVIQA REZQI</v>
          </cell>
          <cell r="D5441" t="str">
            <v>PR</v>
          </cell>
          <cell r="E5441">
            <v>41379</v>
          </cell>
          <cell r="F5441">
            <v>7.021917808219178</v>
          </cell>
          <cell r="G5441" t="str">
            <v>BANYUMAS</v>
          </cell>
          <cell r="H5441" t="str">
            <v>DESA TUMIYANG</v>
          </cell>
          <cell r="I5441" t="str">
            <v>004</v>
          </cell>
          <cell r="J5441" t="str">
            <v>007</v>
          </cell>
          <cell r="K5441" t="str">
            <v>TUMIYANG</v>
          </cell>
          <cell r="L5441" t="str">
            <v>DESA TUMIYANG, RT 004 RW 007</v>
          </cell>
          <cell r="M5441" t="str">
            <v>ANAK</v>
          </cell>
          <cell r="N5441" t="str">
            <v>BELUM KAWIN</v>
          </cell>
          <cell r="O5441" t="str">
            <v>Tidak/Belum Sekolah</v>
          </cell>
          <cell r="P5441" t="str">
            <v>Islam</v>
          </cell>
          <cell r="Q5441" t="str">
            <v>BELUM/TIDAK BEKERJA</v>
          </cell>
          <cell r="R5441" t="str">
            <v>-</v>
          </cell>
          <cell r="S5441" t="str">
            <v>ADA</v>
          </cell>
        </row>
        <row r="5442">
          <cell r="A5442" t="str">
            <v>3302161703700007</v>
          </cell>
          <cell r="B5442" t="str">
            <v>3302161805160004</v>
          </cell>
          <cell r="C5442" t="str">
            <v>SUDARMO</v>
          </cell>
          <cell r="D5442" t="str">
            <v>LK</v>
          </cell>
          <cell r="E5442">
            <v>25644</v>
          </cell>
          <cell r="F5442">
            <v>50.131506849315066</v>
          </cell>
          <cell r="G5442" t="str">
            <v>BANYUMAS</v>
          </cell>
          <cell r="H5442" t="str">
            <v>TUMIYANG</v>
          </cell>
          <cell r="I5442" t="str">
            <v>004</v>
          </cell>
          <cell r="J5442" t="str">
            <v>007</v>
          </cell>
          <cell r="K5442" t="str">
            <v>TUMIYANG</v>
          </cell>
          <cell r="L5442" t="str">
            <v>TUMIYANG, RT 004 RW 007</v>
          </cell>
          <cell r="M5442" t="str">
            <v>KEPALA KELUARGA</v>
          </cell>
          <cell r="N5442" t="str">
            <v>KAWIN</v>
          </cell>
          <cell r="O5442" t="str">
            <v>Tamat SD/Sederajat</v>
          </cell>
          <cell r="P5442" t="str">
            <v>Islam</v>
          </cell>
          <cell r="Q5442" t="str">
            <v>BURUH HARIAN LEPAS</v>
          </cell>
          <cell r="R5442" t="str">
            <v>-</v>
          </cell>
          <cell r="S5442" t="str">
            <v>TIDAK ADA</v>
          </cell>
        </row>
        <row r="5443">
          <cell r="A5443" t="str">
            <v>3302164107400085</v>
          </cell>
          <cell r="B5443" t="str">
            <v>3302162205150004</v>
          </cell>
          <cell r="C5443" t="str">
            <v>YATINAH</v>
          </cell>
          <cell r="D5443" t="str">
            <v>PR</v>
          </cell>
          <cell r="E5443">
            <v>14793</v>
          </cell>
          <cell r="F5443">
            <v>79.860273972602741</v>
          </cell>
          <cell r="G5443" t="str">
            <v>BANYUMAS</v>
          </cell>
          <cell r="H5443" t="str">
            <v>TUMIYANG</v>
          </cell>
          <cell r="I5443" t="str">
            <v>004</v>
          </cell>
          <cell r="J5443" t="str">
            <v>007</v>
          </cell>
          <cell r="K5443" t="str">
            <v>TUMIYANG</v>
          </cell>
          <cell r="L5443" t="str">
            <v>TUMIYANG, RT 004 RW 007</v>
          </cell>
          <cell r="M5443" t="str">
            <v>KEPALA KELUARGA</v>
          </cell>
          <cell r="N5443" t="str">
            <v>CERAI MATI</v>
          </cell>
          <cell r="O5443" t="str">
            <v>Belum Tamat SD/Sederajat</v>
          </cell>
          <cell r="P5443" t="str">
            <v>Islam</v>
          </cell>
          <cell r="Q5443" t="str">
            <v>MENGURUS RUMAH TANGGA</v>
          </cell>
          <cell r="R5443" t="str">
            <v>-</v>
          </cell>
          <cell r="S5443" t="str">
            <v>TIDAK ADA</v>
          </cell>
        </row>
        <row r="5444">
          <cell r="A5444" t="str">
            <v>3325076408010002</v>
          </cell>
          <cell r="B5444" t="str">
            <v>3302162210180001</v>
          </cell>
          <cell r="C5444" t="str">
            <v>ELIA SAPUTRI</v>
          </cell>
          <cell r="D5444" t="str">
            <v>PR</v>
          </cell>
          <cell r="E5444">
            <v>37127</v>
          </cell>
          <cell r="F5444">
            <v>18.671232876712327</v>
          </cell>
          <cell r="G5444" t="str">
            <v>BATANG</v>
          </cell>
          <cell r="H5444" t="str">
            <v>TUMIYANG</v>
          </cell>
          <cell r="I5444" t="str">
            <v>004</v>
          </cell>
          <cell r="J5444" t="str">
            <v>007</v>
          </cell>
          <cell r="K5444" t="str">
            <v>TUMIYANG</v>
          </cell>
          <cell r="L5444" t="str">
            <v>TUMIYANG, RT 004 RW 007</v>
          </cell>
          <cell r="M5444" t="str">
            <v>KEPALA KELUARGA</v>
          </cell>
          <cell r="N5444" t="str">
            <v>BELUM KAWIN</v>
          </cell>
          <cell r="O5444" t="str">
            <v>Tidak/Belum Sekolah</v>
          </cell>
          <cell r="P5444" t="str">
            <v>Islam</v>
          </cell>
          <cell r="Q5444" t="str">
            <v>BELUM/TIDAK BEKERJA</v>
          </cell>
          <cell r="R5444" t="str">
            <v>-</v>
          </cell>
          <cell r="S5444" t="str">
            <v>ADA</v>
          </cell>
        </row>
        <row r="5445">
          <cell r="A5445" t="str">
            <v>1401111507800002</v>
          </cell>
          <cell r="B5445" t="str">
            <v>3302162402150005</v>
          </cell>
          <cell r="C5445" t="str">
            <v>DASIRUN</v>
          </cell>
          <cell r="D5445" t="str">
            <v>LK</v>
          </cell>
          <cell r="E5445">
            <v>29417</v>
          </cell>
          <cell r="F5445">
            <v>39.794520547945204</v>
          </cell>
          <cell r="G5445" t="str">
            <v>BANYUMAS</v>
          </cell>
          <cell r="H5445" t="str">
            <v>TUMIYANG</v>
          </cell>
          <cell r="I5445" t="str">
            <v>004</v>
          </cell>
          <cell r="J5445" t="str">
            <v>007</v>
          </cell>
          <cell r="K5445" t="str">
            <v>TUMIYANG</v>
          </cell>
          <cell r="L5445" t="str">
            <v>TUMIYANG, RT 004 RW 007</v>
          </cell>
          <cell r="M5445" t="str">
            <v>KEPALA KELUARGA</v>
          </cell>
          <cell r="N5445" t="str">
            <v>KAWIN</v>
          </cell>
          <cell r="O5445" t="str">
            <v>Tamat SD/Sederajat</v>
          </cell>
          <cell r="P5445" t="str">
            <v>Islam</v>
          </cell>
          <cell r="Q5445" t="str">
            <v>KARYAWAN SWASTA</v>
          </cell>
          <cell r="R5445" t="str">
            <v>-</v>
          </cell>
          <cell r="S5445" t="str">
            <v>TIDAK ADA</v>
          </cell>
        </row>
        <row r="5446">
          <cell r="A5446" t="str">
            <v>1401114306900002</v>
          </cell>
          <cell r="B5446" t="str">
            <v>3302162402150005</v>
          </cell>
          <cell r="C5446" t="str">
            <v>ENI VIA LESTARI</v>
          </cell>
          <cell r="D5446" t="str">
            <v>PR</v>
          </cell>
          <cell r="E5446">
            <v>33027</v>
          </cell>
          <cell r="F5446">
            <v>29.904109589041095</v>
          </cell>
          <cell r="G5446" t="str">
            <v>BANYUMAS</v>
          </cell>
          <cell r="H5446" t="str">
            <v>TUMIYANG</v>
          </cell>
          <cell r="I5446" t="str">
            <v>004</v>
          </cell>
          <cell r="J5446" t="str">
            <v>007</v>
          </cell>
          <cell r="K5446" t="str">
            <v>TUMIYANG</v>
          </cell>
          <cell r="L5446" t="str">
            <v>TUMIYANG, RT 004 RW 007</v>
          </cell>
          <cell r="M5446" t="str">
            <v>ISTRI</v>
          </cell>
          <cell r="N5446" t="str">
            <v>KAWIN</v>
          </cell>
          <cell r="O5446" t="str">
            <v>Tamat SD/Sederajat</v>
          </cell>
          <cell r="P5446" t="str">
            <v>Islam</v>
          </cell>
          <cell r="Q5446" t="str">
            <v>MENGURUS RUMAH TANGGA</v>
          </cell>
          <cell r="R5446" t="str">
            <v>-</v>
          </cell>
          <cell r="S5446" t="str">
            <v>TIDAK ADA</v>
          </cell>
        </row>
        <row r="5447">
          <cell r="A5447" t="str">
            <v>1401111601140002</v>
          </cell>
          <cell r="B5447" t="str">
            <v>3302162402150005</v>
          </cell>
          <cell r="C5447" t="str">
            <v>AFIF AHMAD SOLEH</v>
          </cell>
          <cell r="D5447" t="str">
            <v>LK</v>
          </cell>
          <cell r="E5447">
            <v>41655</v>
          </cell>
          <cell r="F5447">
            <v>6.2657534246575342</v>
          </cell>
          <cell r="G5447" t="str">
            <v>KOTA GARO</v>
          </cell>
          <cell r="H5447" t="str">
            <v>TUMIYANG</v>
          </cell>
          <cell r="I5447" t="str">
            <v>004</v>
          </cell>
          <cell r="J5447" t="str">
            <v>007</v>
          </cell>
          <cell r="K5447" t="str">
            <v>TUMIYANG</v>
          </cell>
          <cell r="L5447" t="str">
            <v>TUMIYANG, RT 004 RW 007</v>
          </cell>
          <cell r="M5447" t="str">
            <v>ANAK</v>
          </cell>
          <cell r="N5447" t="str">
            <v>BELUM KAWIN</v>
          </cell>
          <cell r="O5447" t="str">
            <v>Tidak/Belum Sekolah</v>
          </cell>
          <cell r="P5447" t="str">
            <v>Islam</v>
          </cell>
          <cell r="Q5447" t="str">
            <v>BELUM/TIDAK BEKERJA</v>
          </cell>
          <cell r="R5447" t="str">
            <v>-</v>
          </cell>
          <cell r="S5447" t="str">
            <v>ADA</v>
          </cell>
        </row>
        <row r="5448">
          <cell r="A5448" t="str">
            <v>1401112505080002</v>
          </cell>
          <cell r="B5448" t="str">
            <v>3302162402150005</v>
          </cell>
          <cell r="C5448" t="str">
            <v>NABIL PRATAMA</v>
          </cell>
          <cell r="D5448" t="str">
            <v>LK</v>
          </cell>
          <cell r="E5448">
            <v>39593</v>
          </cell>
          <cell r="F5448">
            <v>11.915068493150685</v>
          </cell>
          <cell r="G5448" t="str">
            <v>KOTA GARO</v>
          </cell>
          <cell r="H5448" t="str">
            <v>TUMIYANG</v>
          </cell>
          <cell r="I5448" t="str">
            <v>004</v>
          </cell>
          <cell r="J5448" t="str">
            <v>007</v>
          </cell>
          <cell r="K5448" t="str">
            <v>TUMIYANG</v>
          </cell>
          <cell r="L5448" t="str">
            <v>TUMIYANG, RT 004 RW 007</v>
          </cell>
          <cell r="M5448" t="str">
            <v>ANAK</v>
          </cell>
          <cell r="N5448" t="str">
            <v>BELUM KAWIN</v>
          </cell>
          <cell r="O5448" t="str">
            <v>Tidak/Belum Sekolah</v>
          </cell>
          <cell r="P5448" t="str">
            <v>Islam</v>
          </cell>
          <cell r="Q5448" t="str">
            <v>BELUM/TIDAK BEKERJA</v>
          </cell>
          <cell r="R5448" t="str">
            <v>-</v>
          </cell>
          <cell r="S5448" t="str">
            <v>TIDAK ADA</v>
          </cell>
        </row>
        <row r="5449">
          <cell r="A5449" t="str">
            <v>3302160604150001</v>
          </cell>
          <cell r="B5449" t="str">
            <v>3302162402150005</v>
          </cell>
          <cell r="C5449" t="str">
            <v>MUHAMAD RAFA ADITYA</v>
          </cell>
          <cell r="D5449" t="str">
            <v>LK</v>
          </cell>
          <cell r="E5449">
            <v>42100</v>
          </cell>
          <cell r="F5449">
            <v>5.0465753424657533</v>
          </cell>
          <cell r="G5449" t="str">
            <v>BANYUMAS</v>
          </cell>
          <cell r="H5449" t="str">
            <v>TUMIYANG</v>
          </cell>
          <cell r="I5449" t="str">
            <v>004</v>
          </cell>
          <cell r="J5449" t="str">
            <v>007</v>
          </cell>
          <cell r="K5449" t="str">
            <v>TUMIYANG</v>
          </cell>
          <cell r="L5449" t="str">
            <v>TUMIYANG, RT 004 RW 007</v>
          </cell>
          <cell r="M5449" t="str">
            <v>ANAK</v>
          </cell>
          <cell r="N5449" t="str">
            <v>BELUM KAWIN</v>
          </cell>
          <cell r="O5449" t="str">
            <v>Tidak/Belum Sekolah</v>
          </cell>
          <cell r="P5449" t="str">
            <v>Islam</v>
          </cell>
          <cell r="Q5449" t="str">
            <v>BELUM/TIDAK BEKERJA</v>
          </cell>
          <cell r="R5449" t="str">
            <v>-</v>
          </cell>
          <cell r="S5449" t="str">
            <v>ADA</v>
          </cell>
        </row>
        <row r="5450">
          <cell r="A5450" t="str">
            <v>3302160107590070</v>
          </cell>
          <cell r="B5450" t="str">
            <v>3302162404120003</v>
          </cell>
          <cell r="C5450" t="str">
            <v>TARWO</v>
          </cell>
          <cell r="D5450" t="str">
            <v>LK</v>
          </cell>
          <cell r="E5450">
            <v>21732</v>
          </cell>
          <cell r="F5450">
            <v>60.849315068493148</v>
          </cell>
          <cell r="G5450" t="str">
            <v>BANYUMAS</v>
          </cell>
          <cell r="H5450" t="str">
            <v>TUMIYANG</v>
          </cell>
          <cell r="I5450" t="str">
            <v>004</v>
          </cell>
          <cell r="J5450" t="str">
            <v>007</v>
          </cell>
          <cell r="K5450" t="str">
            <v>TUMIYANG</v>
          </cell>
          <cell r="L5450" t="str">
            <v>TUMIYANG, RT 004 RW 007</v>
          </cell>
          <cell r="M5450" t="str">
            <v>KEPALA KELUARGA</v>
          </cell>
          <cell r="N5450" t="str">
            <v>KAWIN</v>
          </cell>
          <cell r="O5450" t="str">
            <v>Tamat SD/Sederajat</v>
          </cell>
          <cell r="P5450" t="str">
            <v>Islam</v>
          </cell>
          <cell r="Q5450" t="str">
            <v>PETANI/PEKEBUN</v>
          </cell>
          <cell r="R5450" t="str">
            <v>-</v>
          </cell>
          <cell r="S5450" t="str">
            <v>TIDAK ADA</v>
          </cell>
        </row>
        <row r="5451">
          <cell r="A5451" t="str">
            <v>3302164107630085</v>
          </cell>
          <cell r="B5451" t="str">
            <v>3302162404120003</v>
          </cell>
          <cell r="C5451" t="str">
            <v>WASRI</v>
          </cell>
          <cell r="D5451" t="str">
            <v>PR</v>
          </cell>
          <cell r="E5451">
            <v>23193</v>
          </cell>
          <cell r="F5451">
            <v>56.846575342465755</v>
          </cell>
          <cell r="G5451" t="str">
            <v>BANYUMAS</v>
          </cell>
          <cell r="H5451" t="str">
            <v>TUMIYANG</v>
          </cell>
          <cell r="I5451" t="str">
            <v>004</v>
          </cell>
          <cell r="J5451" t="str">
            <v>007</v>
          </cell>
          <cell r="K5451" t="str">
            <v>TUMIYANG</v>
          </cell>
          <cell r="L5451" t="str">
            <v>TUMIYANG, RT 004 RW 007</v>
          </cell>
          <cell r="M5451" t="str">
            <v>ISTRI</v>
          </cell>
          <cell r="N5451" t="str">
            <v>KAWIN</v>
          </cell>
          <cell r="O5451" t="str">
            <v>Tamat SD/Sederajat</v>
          </cell>
          <cell r="P5451" t="str">
            <v>Islam</v>
          </cell>
          <cell r="Q5451" t="str">
            <v>MENGURUS RUMAH TANGGA</v>
          </cell>
          <cell r="R5451" t="str">
            <v>-</v>
          </cell>
          <cell r="S5451" t="str">
            <v>TIDAK ADA</v>
          </cell>
        </row>
        <row r="5452">
          <cell r="A5452" t="str">
            <v>3302164108960003</v>
          </cell>
          <cell r="B5452" t="str">
            <v>3302162404120003</v>
          </cell>
          <cell r="C5452" t="str">
            <v>KHASANAH</v>
          </cell>
          <cell r="D5452" t="str">
            <v>PR</v>
          </cell>
          <cell r="E5452">
            <v>35278</v>
          </cell>
          <cell r="F5452">
            <v>23.736986301369864</v>
          </cell>
          <cell r="G5452" t="str">
            <v>BANYUMAS</v>
          </cell>
          <cell r="H5452" t="str">
            <v>TUMIYANG</v>
          </cell>
          <cell r="I5452" t="str">
            <v>004</v>
          </cell>
          <cell r="J5452" t="str">
            <v>007</v>
          </cell>
          <cell r="K5452" t="str">
            <v>TUMIYANG</v>
          </cell>
          <cell r="L5452" t="str">
            <v>TUMIYANG, RT 004 RW 007</v>
          </cell>
          <cell r="M5452" t="str">
            <v>ANAK</v>
          </cell>
          <cell r="N5452" t="str">
            <v>BELUM KAWIN</v>
          </cell>
          <cell r="O5452" t="str">
            <v>SLTP/Sederajat</v>
          </cell>
          <cell r="P5452" t="str">
            <v>Islam</v>
          </cell>
          <cell r="Q5452" t="str">
            <v>PELAJAR/MAHASISWA</v>
          </cell>
          <cell r="R5452" t="str">
            <v>-</v>
          </cell>
          <cell r="S5452" t="str">
            <v>ADA</v>
          </cell>
        </row>
        <row r="5453">
          <cell r="A5453" t="str">
            <v>3302164809830002</v>
          </cell>
          <cell r="B5453" t="str">
            <v>3302162409130003</v>
          </cell>
          <cell r="C5453" t="str">
            <v>KHOMYATI</v>
          </cell>
          <cell r="D5453" t="str">
            <v>PR</v>
          </cell>
          <cell r="E5453">
            <v>31298</v>
          </cell>
          <cell r="F5453">
            <v>34.641095890410959</v>
          </cell>
          <cell r="G5453" t="str">
            <v>BANYUMAS</v>
          </cell>
          <cell r="H5453" t="str">
            <v>DESA TUMIYANG</v>
          </cell>
          <cell r="I5453" t="str">
            <v>004</v>
          </cell>
          <cell r="J5453" t="str">
            <v>007</v>
          </cell>
          <cell r="K5453" t="str">
            <v>TUMIYANG</v>
          </cell>
          <cell r="L5453" t="str">
            <v>DESA TUMIYANG, RT 004 RW 007</v>
          </cell>
          <cell r="M5453" t="str">
            <v>KEPALA KELUARGA</v>
          </cell>
          <cell r="N5453" t="str">
            <v>CERAI HIDUP</v>
          </cell>
          <cell r="O5453" t="str">
            <v>Tamat SD/Sederajat</v>
          </cell>
          <cell r="P5453" t="str">
            <v>Islam</v>
          </cell>
          <cell r="Q5453" t="str">
            <v>MENGURUS RUMAH TANGGA</v>
          </cell>
          <cell r="R5453" t="str">
            <v>-</v>
          </cell>
          <cell r="S5453" t="str">
            <v>TIDAK ADA</v>
          </cell>
        </row>
        <row r="5454">
          <cell r="A5454" t="str">
            <v>3302160205160001</v>
          </cell>
          <cell r="B5454" t="str">
            <v>3302162409130003</v>
          </cell>
          <cell r="C5454" t="str">
            <v>KHAFID RESA SAPUTRA</v>
          </cell>
          <cell r="D5454" t="str">
            <v>LK</v>
          </cell>
          <cell r="E5454">
            <v>42492</v>
          </cell>
          <cell r="F5454">
            <v>3.9726027397260273</v>
          </cell>
          <cell r="G5454" t="str">
            <v>BANYUMAS</v>
          </cell>
          <cell r="H5454" t="str">
            <v>DESA TUMIYANG</v>
          </cell>
          <cell r="I5454" t="str">
            <v>004</v>
          </cell>
          <cell r="J5454" t="str">
            <v>007</v>
          </cell>
          <cell r="K5454" t="str">
            <v>TUMIYANG</v>
          </cell>
          <cell r="L5454" t="str">
            <v>DESA TUMIYANG, RT 004 RW 007</v>
          </cell>
          <cell r="M5454" t="str">
            <v>ANAK</v>
          </cell>
          <cell r="N5454" t="str">
            <v>BELUM KAWIN</v>
          </cell>
          <cell r="O5454" t="str">
            <v>Tidak/Belum Sekolah</v>
          </cell>
          <cell r="P5454" t="str">
            <v>Islam</v>
          </cell>
          <cell r="Q5454" t="str">
            <v>BELUM/TIDAK BEKERJA</v>
          </cell>
          <cell r="R5454" t="str">
            <v>-</v>
          </cell>
          <cell r="S5454" t="str">
            <v>ADA</v>
          </cell>
        </row>
        <row r="5455">
          <cell r="A5455" t="str">
            <v>3302160207000003</v>
          </cell>
          <cell r="B5455" t="str">
            <v>3302162409130003</v>
          </cell>
          <cell r="C5455" t="str">
            <v>KHOLIK IKHWANUDIN</v>
          </cell>
          <cell r="D5455" t="str">
            <v>LK</v>
          </cell>
          <cell r="E5455">
            <v>36709</v>
          </cell>
          <cell r="F5455">
            <v>19.816438356164383</v>
          </cell>
          <cell r="G5455" t="str">
            <v>BANYUMAS</v>
          </cell>
          <cell r="H5455" t="str">
            <v>DESA TUMIYANG</v>
          </cell>
          <cell r="I5455" t="str">
            <v>004</v>
          </cell>
          <cell r="J5455" t="str">
            <v>007</v>
          </cell>
          <cell r="K5455" t="str">
            <v>TUMIYANG</v>
          </cell>
          <cell r="L5455" t="str">
            <v>DESA TUMIYANG, RT 004 RW 007</v>
          </cell>
          <cell r="M5455" t="str">
            <v>ANAK</v>
          </cell>
          <cell r="N5455" t="str">
            <v>BELUM KAWIN</v>
          </cell>
          <cell r="O5455" t="str">
            <v>Tidak/Belum Sekolah</v>
          </cell>
          <cell r="P5455" t="str">
            <v>Islam</v>
          </cell>
          <cell r="Q5455" t="str">
            <v>BELUM/TIDAK BEKERJA</v>
          </cell>
          <cell r="R5455" t="str">
            <v>-</v>
          </cell>
          <cell r="S5455" t="str">
            <v>ADA</v>
          </cell>
        </row>
        <row r="5456">
          <cell r="A5456" t="str">
            <v>3302167112770013</v>
          </cell>
          <cell r="B5456" t="str">
            <v>3302162409130004</v>
          </cell>
          <cell r="C5456" t="str">
            <v>MUSRI</v>
          </cell>
          <cell r="D5456" t="str">
            <v>PR</v>
          </cell>
          <cell r="E5456">
            <v>28490</v>
          </cell>
          <cell r="F5456">
            <v>42.334246575342469</v>
          </cell>
          <cell r="G5456" t="str">
            <v>BANYUMAS</v>
          </cell>
          <cell r="H5456" t="str">
            <v>DESA TUMIYANG</v>
          </cell>
          <cell r="I5456" t="str">
            <v>004</v>
          </cell>
          <cell r="J5456" t="str">
            <v>007</v>
          </cell>
          <cell r="K5456" t="str">
            <v>TUMIYANG</v>
          </cell>
          <cell r="L5456" t="str">
            <v>DESA TUMIYANG, RT 004 RW 007</v>
          </cell>
          <cell r="M5456" t="str">
            <v>KEPALA KELUARGA</v>
          </cell>
          <cell r="N5456" t="str">
            <v>CERAI HIDUP</v>
          </cell>
          <cell r="O5456" t="str">
            <v>Tamat SD/Sederajat</v>
          </cell>
          <cell r="P5456" t="str">
            <v>Islam</v>
          </cell>
          <cell r="Q5456" t="str">
            <v>BURUH TANI/PERKEBUNAN</v>
          </cell>
          <cell r="R5456" t="str">
            <v>-</v>
          </cell>
          <cell r="S5456" t="str">
            <v>TIDAK ADA</v>
          </cell>
        </row>
        <row r="5457">
          <cell r="A5457" t="str">
            <v>3302162205980002</v>
          </cell>
          <cell r="B5457" t="str">
            <v>3302162409130004</v>
          </cell>
          <cell r="C5457" t="str">
            <v>DWI SULISTIANTO</v>
          </cell>
          <cell r="D5457" t="str">
            <v>LK</v>
          </cell>
          <cell r="E5457">
            <v>35937</v>
          </cell>
          <cell r="F5457">
            <v>21.931506849315067</v>
          </cell>
          <cell r="G5457" t="str">
            <v>BANYUMAS</v>
          </cell>
          <cell r="H5457" t="str">
            <v>DESA TUMIYANG</v>
          </cell>
          <cell r="I5457" t="str">
            <v>004</v>
          </cell>
          <cell r="J5457" t="str">
            <v>007</v>
          </cell>
          <cell r="K5457" t="str">
            <v>TUMIYANG</v>
          </cell>
          <cell r="L5457" t="str">
            <v>DESA TUMIYANG, RT 004 RW 007</v>
          </cell>
          <cell r="M5457" t="str">
            <v>ANAK</v>
          </cell>
          <cell r="N5457" t="str">
            <v>BELUM KAWIN</v>
          </cell>
          <cell r="O5457" t="str">
            <v>Tamat SD/Sederajat</v>
          </cell>
          <cell r="P5457" t="str">
            <v>Islam</v>
          </cell>
          <cell r="Q5457" t="str">
            <v>BELUM/TIDAK BEKERJA</v>
          </cell>
          <cell r="R5457" t="str">
            <v>-</v>
          </cell>
          <cell r="S5457" t="str">
            <v>ADA</v>
          </cell>
        </row>
        <row r="5458">
          <cell r="A5458" t="str">
            <v>3302162610030002</v>
          </cell>
          <cell r="B5458" t="str">
            <v>3302162409130004</v>
          </cell>
          <cell r="C5458" t="str">
            <v>GISUS BAYU SETIAWAN</v>
          </cell>
          <cell r="D5458" t="str">
            <v>LK</v>
          </cell>
          <cell r="E5458">
            <v>37920</v>
          </cell>
          <cell r="F5458">
            <v>16.4986301369863</v>
          </cell>
          <cell r="G5458" t="str">
            <v>BANYUMAS</v>
          </cell>
          <cell r="H5458" t="str">
            <v>DESA TUMIYANG</v>
          </cell>
          <cell r="I5458" t="str">
            <v>004</v>
          </cell>
          <cell r="J5458" t="str">
            <v>007</v>
          </cell>
          <cell r="K5458" t="str">
            <v>TUMIYANG</v>
          </cell>
          <cell r="L5458" t="str">
            <v>DESA TUMIYANG, RT 004 RW 007</v>
          </cell>
          <cell r="M5458" t="str">
            <v>ANAK</v>
          </cell>
          <cell r="N5458" t="str">
            <v>BELUM KAWIN</v>
          </cell>
          <cell r="O5458" t="str">
            <v>Belum Tamat SD/Sederajat</v>
          </cell>
          <cell r="P5458" t="str">
            <v>Islam</v>
          </cell>
          <cell r="Q5458" t="str">
            <v>BELUM/TIDAK BEKERJA</v>
          </cell>
          <cell r="R5458" t="str">
            <v>-</v>
          </cell>
          <cell r="S5458" t="str">
            <v>ADA</v>
          </cell>
        </row>
        <row r="5459">
          <cell r="A5459" t="str">
            <v>3302164309110001</v>
          </cell>
          <cell r="B5459" t="str">
            <v>3302162409130004</v>
          </cell>
          <cell r="C5459" t="str">
            <v>FITRIANA SUSANTI</v>
          </cell>
          <cell r="D5459" t="str">
            <v>PR</v>
          </cell>
          <cell r="E5459">
            <v>40789</v>
          </cell>
          <cell r="F5459">
            <v>8.6383561643835609</v>
          </cell>
          <cell r="G5459" t="str">
            <v>BANYUMAS</v>
          </cell>
          <cell r="H5459" t="str">
            <v>DESA TUMIYANG</v>
          </cell>
          <cell r="I5459" t="str">
            <v>004</v>
          </cell>
          <cell r="J5459" t="str">
            <v>007</v>
          </cell>
          <cell r="K5459" t="str">
            <v>TUMIYANG</v>
          </cell>
          <cell r="L5459" t="str">
            <v>DESA TUMIYANG, RT 004 RW 007</v>
          </cell>
          <cell r="M5459" t="str">
            <v>ANAK</v>
          </cell>
          <cell r="N5459" t="str">
            <v>BELUM KAWIN</v>
          </cell>
          <cell r="O5459" t="str">
            <v>Tidak/Belum Sekolah</v>
          </cell>
          <cell r="P5459" t="str">
            <v>Islam</v>
          </cell>
          <cell r="Q5459" t="str">
            <v>BELUM/TIDAK BEKERJA</v>
          </cell>
          <cell r="R5459" t="str">
            <v>-</v>
          </cell>
          <cell r="S5459" t="str">
            <v>ADA</v>
          </cell>
        </row>
        <row r="5460">
          <cell r="A5460" t="str">
            <v>3302160712740002</v>
          </cell>
          <cell r="B5460" t="str">
            <v>3302162704070004</v>
          </cell>
          <cell r="C5460" t="str">
            <v>SATIMAN</v>
          </cell>
          <cell r="D5460" t="str">
            <v>LK</v>
          </cell>
          <cell r="E5460">
            <v>27370</v>
          </cell>
          <cell r="F5460">
            <v>45.402739726027399</v>
          </cell>
          <cell r="G5460" t="str">
            <v>BANYUMAS</v>
          </cell>
          <cell r="H5460" t="str">
            <v>TUMIYANG</v>
          </cell>
          <cell r="I5460" t="str">
            <v>004</v>
          </cell>
          <cell r="J5460" t="str">
            <v>007</v>
          </cell>
          <cell r="K5460" t="str">
            <v>TUMIYANG</v>
          </cell>
          <cell r="L5460" t="str">
            <v>TUMIYANG, RT 004 RW 007</v>
          </cell>
          <cell r="M5460" t="str">
            <v>KEPALA KELUARGA</v>
          </cell>
          <cell r="N5460" t="str">
            <v>KAWIN</v>
          </cell>
          <cell r="O5460" t="str">
            <v>Tamat SD/Sederajat</v>
          </cell>
          <cell r="P5460" t="str">
            <v>Islam</v>
          </cell>
          <cell r="Q5460" t="str">
            <v>BURUH HARIAN LEPAS</v>
          </cell>
          <cell r="R5460" t="str">
            <v>-</v>
          </cell>
          <cell r="S5460" t="str">
            <v>TIDAK ADA</v>
          </cell>
        </row>
        <row r="5461">
          <cell r="A5461" t="str">
            <v>3302165007750009</v>
          </cell>
          <cell r="B5461" t="str">
            <v>3302162704070004</v>
          </cell>
          <cell r="C5461" t="str">
            <v>SUMIYATI</v>
          </cell>
          <cell r="D5461" t="str">
            <v>PR</v>
          </cell>
          <cell r="E5461">
            <v>27585</v>
          </cell>
          <cell r="F5461">
            <v>44.813698630136983</v>
          </cell>
          <cell r="G5461" t="str">
            <v>CILACAP</v>
          </cell>
          <cell r="H5461" t="str">
            <v>TUMIYANG</v>
          </cell>
          <cell r="I5461" t="str">
            <v>004</v>
          </cell>
          <cell r="J5461" t="str">
            <v>007</v>
          </cell>
          <cell r="K5461" t="str">
            <v>TUMIYANG</v>
          </cell>
          <cell r="L5461" t="str">
            <v>TUMIYANG, RT 004 RW 007</v>
          </cell>
          <cell r="M5461" t="str">
            <v>ISTRI</v>
          </cell>
          <cell r="N5461" t="str">
            <v>KAWIN</v>
          </cell>
          <cell r="O5461" t="str">
            <v>Belum Tamat SD/Sederajat</v>
          </cell>
          <cell r="P5461" t="str">
            <v>Islam</v>
          </cell>
          <cell r="Q5461" t="str">
            <v>BURUH HARIAN LEPAS</v>
          </cell>
          <cell r="R5461" t="str">
            <v>-</v>
          </cell>
          <cell r="S5461" t="str">
            <v>TIDAK ADA</v>
          </cell>
        </row>
        <row r="5462">
          <cell r="A5462" t="str">
            <v>3302160911130003</v>
          </cell>
          <cell r="B5462" t="str">
            <v>3302162704070004</v>
          </cell>
          <cell r="C5462" t="str">
            <v>TIRTA DWI PANGESTU</v>
          </cell>
          <cell r="D5462" t="str">
            <v>LK</v>
          </cell>
          <cell r="E5462">
            <v>41587</v>
          </cell>
          <cell r="F5462">
            <v>6.4520547945205475</v>
          </cell>
          <cell r="G5462" t="str">
            <v>BANYUMAS</v>
          </cell>
          <cell r="H5462" t="str">
            <v>TUMIYANG</v>
          </cell>
          <cell r="I5462" t="str">
            <v>004</v>
          </cell>
          <cell r="J5462" t="str">
            <v>007</v>
          </cell>
          <cell r="K5462" t="str">
            <v>TUMIYANG</v>
          </cell>
          <cell r="L5462" t="str">
            <v>TUMIYANG, RT 004 RW 007</v>
          </cell>
          <cell r="M5462" t="str">
            <v>ANAK</v>
          </cell>
          <cell r="N5462" t="str">
            <v>BELUM KAWIN</v>
          </cell>
          <cell r="O5462" t="str">
            <v>Tidak/Belum Sekolah</v>
          </cell>
          <cell r="P5462" t="str">
            <v>Islam</v>
          </cell>
          <cell r="Q5462" t="str">
            <v>BELUM/TIDAK BEKERJA</v>
          </cell>
          <cell r="R5462" t="str">
            <v>-</v>
          </cell>
          <cell r="S5462" t="str">
            <v>ADA</v>
          </cell>
        </row>
        <row r="5463">
          <cell r="A5463" t="str">
            <v>3302164112960001</v>
          </cell>
          <cell r="B5463" t="str">
            <v>3302162704070004</v>
          </cell>
          <cell r="C5463" t="str">
            <v>IIS KUNTATI</v>
          </cell>
          <cell r="D5463" t="str">
            <v>PR</v>
          </cell>
          <cell r="E5463">
            <v>35400</v>
          </cell>
          <cell r="F5463">
            <v>23.402739726027399</v>
          </cell>
          <cell r="G5463" t="str">
            <v>BANYUMAS</v>
          </cell>
          <cell r="H5463" t="str">
            <v>TUMIYANG</v>
          </cell>
          <cell r="I5463" t="str">
            <v>004</v>
          </cell>
          <cell r="J5463" t="str">
            <v>007</v>
          </cell>
          <cell r="K5463" t="str">
            <v>TUMIYANG</v>
          </cell>
          <cell r="L5463" t="str">
            <v>TUMIYANG, RT 004 RW 007</v>
          </cell>
          <cell r="M5463" t="str">
            <v>ANAK</v>
          </cell>
          <cell r="N5463" t="str">
            <v>BELUM KAWIN</v>
          </cell>
          <cell r="O5463" t="str">
            <v>Tamat SD/Sederajat</v>
          </cell>
          <cell r="P5463" t="str">
            <v>Islam</v>
          </cell>
          <cell r="Q5463" t="str">
            <v>PELAJAR/MAHASISWA</v>
          </cell>
          <cell r="R5463" t="str">
            <v>-</v>
          </cell>
          <cell r="S5463" t="str">
            <v>ADA</v>
          </cell>
        </row>
        <row r="5464">
          <cell r="A5464" t="str">
            <v>3302164107370016</v>
          </cell>
          <cell r="B5464" t="str">
            <v>3302162704070004</v>
          </cell>
          <cell r="C5464" t="str">
            <v>SALEM</v>
          </cell>
          <cell r="D5464" t="str">
            <v>PR</v>
          </cell>
          <cell r="E5464">
            <v>13697</v>
          </cell>
          <cell r="F5464">
            <v>82.863013698630141</v>
          </cell>
          <cell r="G5464" t="str">
            <v>BANYUMAS</v>
          </cell>
          <cell r="H5464" t="str">
            <v>TUMIYANG</v>
          </cell>
          <cell r="I5464" t="str">
            <v>004</v>
          </cell>
          <cell r="J5464" t="str">
            <v>007</v>
          </cell>
          <cell r="K5464" t="str">
            <v>TUMIYANG</v>
          </cell>
          <cell r="L5464" t="str">
            <v>TUMIYANG, RT 004 RW 007</v>
          </cell>
          <cell r="M5464" t="str">
            <v>FAMILI LAIN</v>
          </cell>
          <cell r="N5464" t="str">
            <v>CERAI MATI</v>
          </cell>
          <cell r="O5464" t="str">
            <v>Belum Tamat SD/Sederajat</v>
          </cell>
          <cell r="P5464" t="str">
            <v>Islam</v>
          </cell>
          <cell r="Q5464" t="str">
            <v>MENGURUS RUMAH TANGGA</v>
          </cell>
          <cell r="R5464" t="str">
            <v>-</v>
          </cell>
          <cell r="S5464" t="str">
            <v>TIDAK ADA</v>
          </cell>
        </row>
        <row r="5465">
          <cell r="A5465" t="str">
            <v>3204114202770005</v>
          </cell>
          <cell r="B5465" t="str">
            <v>3302162709130001</v>
          </cell>
          <cell r="C5465" t="str">
            <v>AI DEDEH</v>
          </cell>
          <cell r="D5465" t="str">
            <v>PR</v>
          </cell>
          <cell r="E5465">
            <v>28158</v>
          </cell>
          <cell r="F5465">
            <v>43.243835616438353</v>
          </cell>
          <cell r="G5465" t="str">
            <v>BANDUNG</v>
          </cell>
          <cell r="H5465" t="str">
            <v>TUMIYANG</v>
          </cell>
          <cell r="I5465" t="str">
            <v>004</v>
          </cell>
          <cell r="J5465" t="str">
            <v>007</v>
          </cell>
          <cell r="K5465" t="str">
            <v>TUMIYANG</v>
          </cell>
          <cell r="L5465" t="str">
            <v>TUMIYANG, RT 004 RW 007</v>
          </cell>
          <cell r="M5465" t="str">
            <v>KEPALA KELUARGA</v>
          </cell>
          <cell r="N5465" t="str">
            <v>KAWIN</v>
          </cell>
          <cell r="O5465" t="str">
            <v>SLTP/Sederajat</v>
          </cell>
          <cell r="P5465" t="str">
            <v>Islam</v>
          </cell>
          <cell r="Q5465" t="str">
            <v>MENGURUS RUMAH TANGGA</v>
          </cell>
          <cell r="R5465" t="str">
            <v>-</v>
          </cell>
          <cell r="S5465" t="str">
            <v>TIDAK ADA</v>
          </cell>
        </row>
        <row r="5466">
          <cell r="A5466" t="str">
            <v>3302161308100001</v>
          </cell>
          <cell r="B5466" t="str">
            <v>3302162709130001</v>
          </cell>
          <cell r="C5466" t="str">
            <v>NADI WIRYA NUR RAMADHAN</v>
          </cell>
          <cell r="D5466" t="str">
            <v>LK</v>
          </cell>
          <cell r="E5466">
            <v>40403</v>
          </cell>
          <cell r="F5466">
            <v>9.6958904109589046</v>
          </cell>
          <cell r="G5466" t="str">
            <v>JAKARTA</v>
          </cell>
          <cell r="H5466" t="str">
            <v>TUMIYANG</v>
          </cell>
          <cell r="I5466" t="str">
            <v>004</v>
          </cell>
          <cell r="J5466" t="str">
            <v>007</v>
          </cell>
          <cell r="K5466" t="str">
            <v>TUMIYANG</v>
          </cell>
          <cell r="L5466" t="str">
            <v>TUMIYANG, RT 004 RW 007</v>
          </cell>
          <cell r="M5466" t="str">
            <v>ANAK</v>
          </cell>
          <cell r="N5466" t="str">
            <v>BELUM KAWIN</v>
          </cell>
          <cell r="O5466" t="str">
            <v>Tidak/Belum Sekolah</v>
          </cell>
          <cell r="P5466" t="str">
            <v>Islam</v>
          </cell>
          <cell r="Q5466" t="str">
            <v>BELUM/TIDAK BEKERJA</v>
          </cell>
          <cell r="R5466" t="str">
            <v>-</v>
          </cell>
          <cell r="S5466" t="str">
            <v>ADA</v>
          </cell>
        </row>
        <row r="5467">
          <cell r="A5467" t="str">
            <v>3302170811900005</v>
          </cell>
          <cell r="B5467" t="str">
            <v>3302162812130001</v>
          </cell>
          <cell r="C5467" t="str">
            <v>EDI SETIAWAN</v>
          </cell>
          <cell r="D5467" t="str">
            <v>LK</v>
          </cell>
          <cell r="E5467">
            <v>33185</v>
          </cell>
          <cell r="F5467">
            <v>29.471232876712328</v>
          </cell>
          <cell r="G5467" t="str">
            <v>BANYUMAS</v>
          </cell>
          <cell r="H5467" t="str">
            <v>TUMIYANG</v>
          </cell>
          <cell r="I5467" t="str">
            <v>004</v>
          </cell>
          <cell r="J5467" t="str">
            <v>007</v>
          </cell>
          <cell r="K5467" t="str">
            <v>TUMIYANG</v>
          </cell>
          <cell r="L5467" t="str">
            <v>TUMIYANG, RT 004 RW 007</v>
          </cell>
          <cell r="M5467" t="str">
            <v>KEPALA KELUARGA</v>
          </cell>
          <cell r="N5467" t="str">
            <v>KAWIN</v>
          </cell>
          <cell r="O5467" t="str">
            <v>SLTP/Sederajat</v>
          </cell>
          <cell r="P5467" t="str">
            <v>Islam</v>
          </cell>
          <cell r="Q5467" t="str">
            <v>BURUH HARIAN LEPAS</v>
          </cell>
          <cell r="R5467" t="str">
            <v>-</v>
          </cell>
          <cell r="S5467" t="str">
            <v>TIDAK ADA</v>
          </cell>
        </row>
        <row r="5468">
          <cell r="A5468" t="str">
            <v>3302164301930006</v>
          </cell>
          <cell r="B5468" t="str">
            <v>3302162812130001</v>
          </cell>
          <cell r="C5468" t="str">
            <v>KARTINI</v>
          </cell>
          <cell r="D5468" t="str">
            <v>PR</v>
          </cell>
          <cell r="E5468">
            <v>33972</v>
          </cell>
          <cell r="F5468">
            <v>27.315068493150687</v>
          </cell>
          <cell r="G5468" t="str">
            <v>BANYUMAS</v>
          </cell>
          <cell r="H5468" t="str">
            <v>TUMIYANG</v>
          </cell>
          <cell r="I5468" t="str">
            <v>004</v>
          </cell>
          <cell r="J5468" t="str">
            <v>007</v>
          </cell>
          <cell r="K5468" t="str">
            <v>TUMIYANG</v>
          </cell>
          <cell r="L5468" t="str">
            <v>TUMIYANG, RT 004 RW 007</v>
          </cell>
          <cell r="M5468" t="str">
            <v>ISTRI</v>
          </cell>
          <cell r="N5468" t="str">
            <v>KAWIN</v>
          </cell>
          <cell r="O5468" t="str">
            <v>Tamat SD/Sederajat</v>
          </cell>
          <cell r="P5468" t="str">
            <v>Islam</v>
          </cell>
          <cell r="Q5468" t="str">
            <v>MENGURUS RUMAH TANGGA</v>
          </cell>
          <cell r="R5468" t="str">
            <v>-</v>
          </cell>
          <cell r="S5468" t="str">
            <v>TIDAK ADA</v>
          </cell>
        </row>
        <row r="5469">
          <cell r="A5469" t="str">
            <v>3302164706140001</v>
          </cell>
          <cell r="B5469" t="str">
            <v>3302162812130001</v>
          </cell>
          <cell r="C5469" t="str">
            <v>LATIFAH DINI AZAHRA</v>
          </cell>
          <cell r="D5469" t="str">
            <v>PR</v>
          </cell>
          <cell r="E5469">
            <v>41797</v>
          </cell>
          <cell r="F5469">
            <v>5.8767123287671232</v>
          </cell>
          <cell r="G5469" t="str">
            <v>BANYUMAS</v>
          </cell>
          <cell r="H5469" t="str">
            <v>TUMIYANG</v>
          </cell>
          <cell r="I5469" t="str">
            <v>004</v>
          </cell>
          <cell r="J5469" t="str">
            <v>007</v>
          </cell>
          <cell r="K5469" t="str">
            <v>TUMIYANG</v>
          </cell>
          <cell r="L5469" t="str">
            <v>TUMIYANG, RT 004 RW 007</v>
          </cell>
          <cell r="M5469" t="str">
            <v>ANAK</v>
          </cell>
          <cell r="N5469" t="str">
            <v>BELUM KAWIN</v>
          </cell>
          <cell r="O5469" t="str">
            <v>Tidak/Belum Sekolah</v>
          </cell>
          <cell r="P5469" t="str">
            <v>Islam</v>
          </cell>
          <cell r="Q5469" t="str">
            <v>BELUM/TIDAK BEKERJA</v>
          </cell>
          <cell r="R5469" t="str">
            <v>-</v>
          </cell>
          <cell r="S5469" t="str">
            <v>ADA</v>
          </cell>
        </row>
        <row r="5470">
          <cell r="A5470" t="str">
            <v>3302162007860003</v>
          </cell>
          <cell r="B5470" t="str">
            <v>3302162812160006</v>
          </cell>
          <cell r="C5470" t="str">
            <v>FARIFUDIN</v>
          </cell>
          <cell r="D5470" t="str">
            <v>LK</v>
          </cell>
          <cell r="E5470">
            <v>31613</v>
          </cell>
          <cell r="F5470">
            <v>33.778082191780825</v>
          </cell>
          <cell r="G5470" t="str">
            <v>BANYUMAS</v>
          </cell>
          <cell r="H5470" t="str">
            <v>TUMIYANG</v>
          </cell>
          <cell r="I5470" t="str">
            <v>004</v>
          </cell>
          <cell r="J5470" t="str">
            <v>007</v>
          </cell>
          <cell r="K5470" t="str">
            <v>TUMIYANG</v>
          </cell>
          <cell r="L5470" t="str">
            <v>TUMIYANG, RT 004 RW 007</v>
          </cell>
          <cell r="M5470" t="str">
            <v>KEPALA KELUARGA</v>
          </cell>
          <cell r="N5470" t="str">
            <v>KAWIN</v>
          </cell>
          <cell r="O5470" t="str">
            <v>SLTP/Sederajat</v>
          </cell>
          <cell r="P5470" t="str">
            <v>Islam</v>
          </cell>
          <cell r="Q5470" t="str">
            <v>WIRASWASTA</v>
          </cell>
          <cell r="R5470" t="str">
            <v>-</v>
          </cell>
          <cell r="S5470" t="str">
            <v>TIDAK ADA</v>
          </cell>
        </row>
        <row r="5471">
          <cell r="A5471" t="str">
            <v>3302166003930004</v>
          </cell>
          <cell r="B5471" t="str">
            <v>3302162812160006</v>
          </cell>
          <cell r="C5471" t="str">
            <v>SUCI FITTRIYANI</v>
          </cell>
          <cell r="D5471" t="str">
            <v>PR</v>
          </cell>
          <cell r="E5471">
            <v>34048</v>
          </cell>
          <cell r="F5471">
            <v>27.106849315068494</v>
          </cell>
          <cell r="G5471" t="str">
            <v>BANYUMAS</v>
          </cell>
          <cell r="H5471" t="str">
            <v>TUMIYANG</v>
          </cell>
          <cell r="I5471" t="str">
            <v>004</v>
          </cell>
          <cell r="J5471" t="str">
            <v>007</v>
          </cell>
          <cell r="K5471" t="str">
            <v>TUMIYANG</v>
          </cell>
          <cell r="L5471" t="str">
            <v>TUMIYANG, RT 004 RW 007</v>
          </cell>
          <cell r="M5471" t="str">
            <v>ISTRI</v>
          </cell>
          <cell r="N5471" t="str">
            <v>KAWIN</v>
          </cell>
          <cell r="O5471" t="str">
            <v>SLTP/Sederajat</v>
          </cell>
          <cell r="P5471" t="str">
            <v>Islam</v>
          </cell>
          <cell r="Q5471" t="str">
            <v>BELUM/TIDAK BEKERJA</v>
          </cell>
          <cell r="R5471" t="str">
            <v>-</v>
          </cell>
          <cell r="S5471" t="str">
            <v>TIDAK ADA</v>
          </cell>
        </row>
        <row r="5472">
          <cell r="A5472" t="str">
            <v>3302162706820004</v>
          </cell>
          <cell r="B5472" t="str">
            <v>3302162902160002</v>
          </cell>
          <cell r="C5472" t="str">
            <v>SUNARTO</v>
          </cell>
          <cell r="D5472" t="str">
            <v>LK</v>
          </cell>
          <cell r="E5472">
            <v>30129</v>
          </cell>
          <cell r="F5472">
            <v>37.843835616438355</v>
          </cell>
          <cell r="G5472" t="str">
            <v>BANYUMAS</v>
          </cell>
          <cell r="H5472" t="str">
            <v>DESA TUMIYANG</v>
          </cell>
          <cell r="I5472" t="str">
            <v>004</v>
          </cell>
          <cell r="J5472" t="str">
            <v>007</v>
          </cell>
          <cell r="K5472" t="str">
            <v>TUMIYANG</v>
          </cell>
          <cell r="L5472" t="str">
            <v>DESA TUMIYANG, RT 004 RW 007</v>
          </cell>
          <cell r="M5472" t="str">
            <v>KEPALA KELUARGA</v>
          </cell>
          <cell r="N5472" t="str">
            <v>KAWIN</v>
          </cell>
          <cell r="O5472" t="str">
            <v>Tamat SD/Sederajat</v>
          </cell>
          <cell r="P5472" t="str">
            <v>Islam</v>
          </cell>
          <cell r="Q5472" t="str">
            <v>PETANI/PEKEBUN</v>
          </cell>
          <cell r="R5472" t="str">
            <v>-</v>
          </cell>
          <cell r="S5472" t="str">
            <v>TIDAK ADA</v>
          </cell>
        </row>
        <row r="5473">
          <cell r="A5473" t="str">
            <v>3329044602940010</v>
          </cell>
          <cell r="B5473" t="str">
            <v>3302162902160002</v>
          </cell>
          <cell r="C5473" t="str">
            <v>LAELA FEBRIYANTI</v>
          </cell>
          <cell r="D5473" t="str">
            <v>PR</v>
          </cell>
          <cell r="E5473">
            <v>34371</v>
          </cell>
          <cell r="F5473">
            <v>26.221917808219178</v>
          </cell>
          <cell r="G5473" t="str">
            <v>BREBES</v>
          </cell>
          <cell r="H5473" t="str">
            <v>DESA TUMIYANG</v>
          </cell>
          <cell r="I5473" t="str">
            <v>004</v>
          </cell>
          <cell r="J5473" t="str">
            <v>007</v>
          </cell>
          <cell r="K5473" t="str">
            <v>TUMIYANG</v>
          </cell>
          <cell r="L5473" t="str">
            <v>DESA TUMIYANG, RT 004 RW 007</v>
          </cell>
          <cell r="M5473" t="str">
            <v>ISTRI</v>
          </cell>
          <cell r="N5473" t="str">
            <v>KAWIN</v>
          </cell>
          <cell r="O5473" t="str">
            <v>SLTP/Sederajat</v>
          </cell>
          <cell r="P5473" t="str">
            <v>Islam</v>
          </cell>
          <cell r="Q5473" t="str">
            <v>WIRASWASTA</v>
          </cell>
          <cell r="R5473" t="str">
            <v>-</v>
          </cell>
          <cell r="S5473" t="str">
            <v>TIDAK ADA</v>
          </cell>
        </row>
        <row r="5474">
          <cell r="A5474" t="str">
            <v>3302160306130003</v>
          </cell>
          <cell r="B5474" t="str">
            <v>3302162902160002</v>
          </cell>
          <cell r="C5474" t="str">
            <v>MOHAMAD NUR ALFIAN</v>
          </cell>
          <cell r="D5474" t="str">
            <v>LK</v>
          </cell>
          <cell r="E5474">
            <v>41428</v>
          </cell>
          <cell r="F5474">
            <v>6.8876712328767127</v>
          </cell>
          <cell r="G5474" t="str">
            <v>BANYUMAS</v>
          </cell>
          <cell r="H5474" t="str">
            <v>DESA TUMIYANG</v>
          </cell>
          <cell r="I5474" t="str">
            <v>004</v>
          </cell>
          <cell r="J5474" t="str">
            <v>007</v>
          </cell>
          <cell r="K5474" t="str">
            <v>TUMIYANG</v>
          </cell>
          <cell r="L5474" t="str">
            <v>DESA TUMIYANG, RT 004 RW 007</v>
          </cell>
          <cell r="M5474" t="str">
            <v>ANAK</v>
          </cell>
          <cell r="N5474" t="str">
            <v>BELUM KAWIN</v>
          </cell>
          <cell r="O5474" t="str">
            <v>Tidak/Belum Sekolah</v>
          </cell>
          <cell r="P5474" t="str">
            <v>Islam</v>
          </cell>
          <cell r="Q5474" t="str">
            <v>BELUM/TIDAK BEKERJA</v>
          </cell>
          <cell r="R5474" t="str">
            <v>-</v>
          </cell>
          <cell r="S5474" t="str">
            <v>ADA</v>
          </cell>
        </row>
        <row r="5475">
          <cell r="A5475" t="str">
            <v>3302161605160001</v>
          </cell>
          <cell r="B5475" t="str">
            <v>3302162902160002</v>
          </cell>
          <cell r="C5475" t="str">
            <v>AZAM AIMAN RAFI</v>
          </cell>
          <cell r="D5475" t="str">
            <v>LK</v>
          </cell>
          <cell r="E5475">
            <v>42506</v>
          </cell>
          <cell r="F5475">
            <v>3.9342465753424656</v>
          </cell>
          <cell r="G5475" t="str">
            <v>BANYUMAS</v>
          </cell>
          <cell r="H5475" t="str">
            <v>DESA TUMIYANG</v>
          </cell>
          <cell r="I5475" t="str">
            <v>004</v>
          </cell>
          <cell r="J5475" t="str">
            <v>007</v>
          </cell>
          <cell r="K5475" t="str">
            <v>TUMIYANG</v>
          </cell>
          <cell r="L5475" t="str">
            <v>DESA TUMIYANG, RT 004 RW 007</v>
          </cell>
          <cell r="M5475" t="str">
            <v>ANAK</v>
          </cell>
          <cell r="N5475" t="str">
            <v>BELUM KAWIN</v>
          </cell>
          <cell r="O5475" t="str">
            <v>Tidak/Belum Sekolah</v>
          </cell>
          <cell r="P5475" t="str">
            <v>Islam</v>
          </cell>
          <cell r="Q5475" t="str">
            <v>BELUM/TIDAK BEKERJA</v>
          </cell>
          <cell r="R5475" t="str">
            <v>-</v>
          </cell>
          <cell r="S5475" t="str">
            <v>ADA</v>
          </cell>
        </row>
        <row r="5476">
          <cell r="A5476" t="str">
            <v>3302161003530001</v>
          </cell>
          <cell r="B5476" t="str">
            <v>3302162903190007</v>
          </cell>
          <cell r="C5476" t="str">
            <v>AHMAD SUMARJO TARSONO</v>
          </cell>
          <cell r="D5476" t="str">
            <v>LK</v>
          </cell>
          <cell r="E5476">
            <v>19428</v>
          </cell>
          <cell r="F5476">
            <v>67.161643835616445</v>
          </cell>
          <cell r="G5476" t="str">
            <v>BANYUMAS</v>
          </cell>
          <cell r="H5476" t="str">
            <v>TUMIYANG</v>
          </cell>
          <cell r="I5476" t="str">
            <v>004</v>
          </cell>
          <cell r="J5476" t="str">
            <v>007</v>
          </cell>
          <cell r="K5476" t="str">
            <v>TUMIYANG</v>
          </cell>
          <cell r="L5476" t="str">
            <v>TUMIYANG, RT 004 RW 007</v>
          </cell>
          <cell r="M5476" t="str">
            <v>KEPALA KELUARGA</v>
          </cell>
          <cell r="N5476" t="str">
            <v>KAWIN</v>
          </cell>
          <cell r="O5476" t="str">
            <v>Tamat SD/Sederajat</v>
          </cell>
          <cell r="P5476" t="str">
            <v>Islam</v>
          </cell>
          <cell r="Q5476" t="str">
            <v>PEDAGANG</v>
          </cell>
          <cell r="R5476" t="str">
            <v>-</v>
          </cell>
          <cell r="S5476" t="str">
            <v>TIDAK ADA</v>
          </cell>
        </row>
        <row r="5477">
          <cell r="A5477" t="str">
            <v>3302164107570047</v>
          </cell>
          <cell r="B5477" t="str">
            <v>3302162903190007</v>
          </cell>
          <cell r="C5477" t="str">
            <v>KASMINAH</v>
          </cell>
          <cell r="D5477" t="str">
            <v>PR</v>
          </cell>
          <cell r="E5477">
            <v>21002</v>
          </cell>
          <cell r="F5477">
            <v>62.849315068493148</v>
          </cell>
          <cell r="G5477" t="str">
            <v>BANYUMAS</v>
          </cell>
          <cell r="H5477" t="str">
            <v>TUMIYANG</v>
          </cell>
          <cell r="I5477" t="str">
            <v>004</v>
          </cell>
          <cell r="J5477" t="str">
            <v>007</v>
          </cell>
          <cell r="K5477" t="str">
            <v>TUMIYANG</v>
          </cell>
          <cell r="L5477" t="str">
            <v>TUMIYANG, RT 004 RW 007</v>
          </cell>
          <cell r="M5477" t="str">
            <v>ISTRI</v>
          </cell>
          <cell r="N5477" t="str">
            <v>KAWIN</v>
          </cell>
          <cell r="O5477" t="str">
            <v>Tamat SD/Sederajat</v>
          </cell>
          <cell r="P5477" t="str">
            <v>Islam</v>
          </cell>
          <cell r="Q5477" t="str">
            <v>PETERNAK</v>
          </cell>
          <cell r="R5477" t="str">
            <v>-</v>
          </cell>
          <cell r="S5477" t="str">
            <v>TIDAK ADA</v>
          </cell>
        </row>
        <row r="5478">
          <cell r="A5478" t="str">
            <v>3302160312680002</v>
          </cell>
          <cell r="B5478" t="str">
            <v>3302162904190007</v>
          </cell>
          <cell r="C5478" t="str">
            <v>SUNARTO</v>
          </cell>
          <cell r="D5478" t="str">
            <v>LK</v>
          </cell>
          <cell r="E5478">
            <v>25175</v>
          </cell>
          <cell r="F5478">
            <v>51.416438356164385</v>
          </cell>
          <cell r="G5478" t="str">
            <v>BANYUMAS</v>
          </cell>
          <cell r="H5478" t="str">
            <v>TUMIYANG</v>
          </cell>
          <cell r="I5478" t="str">
            <v>004</v>
          </cell>
          <cell r="J5478" t="str">
            <v>007</v>
          </cell>
          <cell r="K5478" t="str">
            <v>TUMIYANG</v>
          </cell>
          <cell r="L5478" t="str">
            <v>TUMIYANG, RT 004 RW 007</v>
          </cell>
          <cell r="M5478" t="str">
            <v>KEPALA KELUARGA</v>
          </cell>
          <cell r="N5478" t="str">
            <v>KAWIN</v>
          </cell>
          <cell r="O5478" t="str">
            <v>Tamat SD/Sederajat</v>
          </cell>
          <cell r="P5478" t="str">
            <v>Islam</v>
          </cell>
          <cell r="Q5478" t="str">
            <v>BURUH TANI/PERKEBUNAN</v>
          </cell>
          <cell r="R5478" t="str">
            <v>-</v>
          </cell>
          <cell r="S5478" t="str">
            <v>TIDAK ADA</v>
          </cell>
        </row>
        <row r="5479">
          <cell r="A5479" t="str">
            <v>3302164107670053</v>
          </cell>
          <cell r="B5479" t="str">
            <v>3302162904190007</v>
          </cell>
          <cell r="C5479" t="str">
            <v>CAKEM</v>
          </cell>
          <cell r="D5479" t="str">
            <v>PR</v>
          </cell>
          <cell r="E5479">
            <v>24654</v>
          </cell>
          <cell r="F5479">
            <v>52.843835616438355</v>
          </cell>
          <cell r="G5479" t="str">
            <v>BANYUMAS</v>
          </cell>
          <cell r="H5479" t="str">
            <v>TUMIYANG</v>
          </cell>
          <cell r="I5479" t="str">
            <v>004</v>
          </cell>
          <cell r="J5479" t="str">
            <v>007</v>
          </cell>
          <cell r="K5479" t="str">
            <v>TUMIYANG</v>
          </cell>
          <cell r="L5479" t="str">
            <v>TUMIYANG, RT 004 RW 007</v>
          </cell>
          <cell r="M5479" t="str">
            <v>ISTRI</v>
          </cell>
          <cell r="N5479" t="str">
            <v>KAWIN</v>
          </cell>
          <cell r="O5479" t="str">
            <v>Tamat SD/Sederajat</v>
          </cell>
          <cell r="P5479" t="str">
            <v>Islam</v>
          </cell>
          <cell r="Q5479" t="str">
            <v>BURUH HARIAN LEPAS</v>
          </cell>
          <cell r="R5479" t="str">
            <v>-</v>
          </cell>
          <cell r="S5479" t="str">
            <v>TIDAK ADA</v>
          </cell>
        </row>
        <row r="5480">
          <cell r="A5480" t="str">
            <v>3302162303950002</v>
          </cell>
          <cell r="B5480" t="str">
            <v>3302162904190007</v>
          </cell>
          <cell r="C5480" t="str">
            <v>JAETUL MAULANA</v>
          </cell>
          <cell r="D5480" t="str">
            <v>LK</v>
          </cell>
          <cell r="E5480">
            <v>34781</v>
          </cell>
          <cell r="F5480">
            <v>25.098630136986301</v>
          </cell>
          <cell r="G5480" t="str">
            <v>BANYUMAS</v>
          </cell>
          <cell r="H5480" t="str">
            <v>TUMIYANG</v>
          </cell>
          <cell r="I5480" t="str">
            <v>004</v>
          </cell>
          <cell r="J5480" t="str">
            <v>007</v>
          </cell>
          <cell r="K5480" t="str">
            <v>TUMIYANG</v>
          </cell>
          <cell r="L5480" t="str">
            <v>TUMIYANG, RT 004 RW 007</v>
          </cell>
          <cell r="M5480" t="str">
            <v>CUCU</v>
          </cell>
          <cell r="N5480" t="str">
            <v>BELUM KAWIN</v>
          </cell>
          <cell r="O5480" t="str">
            <v>Tamat SD/Sederajat</v>
          </cell>
          <cell r="P5480" t="str">
            <v>Islam</v>
          </cell>
          <cell r="Q5480" t="str">
            <v>BURUH HARIAN LEPAS</v>
          </cell>
          <cell r="R5480" t="str">
            <v>-</v>
          </cell>
          <cell r="S5480" t="str">
            <v>TIDAK ADA</v>
          </cell>
        </row>
        <row r="5481">
          <cell r="A5481" t="str">
            <v>3302164212990002</v>
          </cell>
          <cell r="B5481" t="str">
            <v>3302162904190007</v>
          </cell>
          <cell r="C5481" t="str">
            <v>JARIYAH</v>
          </cell>
          <cell r="D5481" t="str">
            <v>PR</v>
          </cell>
          <cell r="E5481">
            <v>36496</v>
          </cell>
          <cell r="F5481">
            <v>20.399999999999999</v>
          </cell>
          <cell r="G5481" t="str">
            <v>BANYUMAS</v>
          </cell>
          <cell r="H5481" t="str">
            <v>TUMIYANG</v>
          </cell>
          <cell r="I5481" t="str">
            <v>004</v>
          </cell>
          <cell r="J5481" t="str">
            <v>007</v>
          </cell>
          <cell r="K5481" t="str">
            <v>TUMIYANG</v>
          </cell>
          <cell r="L5481" t="str">
            <v>TUMIYANG, RT 004 RW 007</v>
          </cell>
          <cell r="M5481" t="str">
            <v>CUCU</v>
          </cell>
          <cell r="N5481" t="str">
            <v>BELUM KAWIN</v>
          </cell>
          <cell r="O5481" t="str">
            <v>Tidak/Belum Sekolah</v>
          </cell>
          <cell r="P5481" t="str">
            <v>Islam</v>
          </cell>
          <cell r="Q5481" t="str">
            <v>BELUM/TIDAK BEKERJA</v>
          </cell>
          <cell r="R5481" t="str">
            <v>-</v>
          </cell>
          <cell r="S5481" t="str">
            <v>TIDAK ADA</v>
          </cell>
        </row>
        <row r="5482">
          <cell r="A5482" t="str">
            <v>3302160107870001</v>
          </cell>
          <cell r="B5482" t="str">
            <v>3302162904190007</v>
          </cell>
          <cell r="C5482" t="str">
            <v>KARSAM</v>
          </cell>
          <cell r="D5482" t="str">
            <v>LK</v>
          </cell>
          <cell r="E5482">
            <v>31959</v>
          </cell>
          <cell r="F5482">
            <v>32.830136986301369</v>
          </cell>
          <cell r="G5482" t="str">
            <v>BANYUMAS</v>
          </cell>
          <cell r="H5482" t="str">
            <v>TUMIYANG</v>
          </cell>
          <cell r="I5482" t="str">
            <v>004</v>
          </cell>
          <cell r="J5482" t="str">
            <v>007</v>
          </cell>
          <cell r="K5482" t="str">
            <v>TUMIYANG</v>
          </cell>
          <cell r="L5482" t="str">
            <v>TUMIYANG, RT 004 RW 007</v>
          </cell>
          <cell r="M5482" t="str">
            <v>FAMILI LAIN</v>
          </cell>
          <cell r="N5482" t="str">
            <v>BELUM KAWIN</v>
          </cell>
          <cell r="O5482" t="str">
            <v>Tamat SD/Sederajat</v>
          </cell>
          <cell r="P5482" t="str">
            <v>Islam</v>
          </cell>
          <cell r="Q5482" t="str">
            <v>BELUM/TIDAK BEKERJA</v>
          </cell>
          <cell r="R5482" t="str">
            <v>-</v>
          </cell>
          <cell r="S5482" t="str">
            <v>TIDAK ADA</v>
          </cell>
        </row>
        <row r="5483">
          <cell r="A5483" t="str">
            <v>3302162609870001</v>
          </cell>
          <cell r="B5483" t="str">
            <v>3302163101120003</v>
          </cell>
          <cell r="C5483" t="str">
            <v>WALUYO</v>
          </cell>
          <cell r="D5483" t="str">
            <v>LK</v>
          </cell>
          <cell r="E5483">
            <v>32046</v>
          </cell>
          <cell r="F5483">
            <v>32.591780821917808</v>
          </cell>
          <cell r="G5483" t="str">
            <v>BANYUMAS</v>
          </cell>
          <cell r="H5483" t="str">
            <v>TUMIYANG</v>
          </cell>
          <cell r="I5483" t="str">
            <v>004</v>
          </cell>
          <cell r="J5483" t="str">
            <v>007</v>
          </cell>
          <cell r="K5483" t="str">
            <v>TUMIYANG</v>
          </cell>
          <cell r="L5483" t="str">
            <v>TUMIYANG, RT 004 RW 007</v>
          </cell>
          <cell r="M5483" t="str">
            <v>KEPALA KELUARGA</v>
          </cell>
          <cell r="N5483" t="str">
            <v>KAWIN</v>
          </cell>
          <cell r="O5483" t="str">
            <v>Tamat SD/Sederajat</v>
          </cell>
          <cell r="P5483" t="str">
            <v>Islam</v>
          </cell>
          <cell r="Q5483" t="str">
            <v>BURUH HARIAN LEPAS</v>
          </cell>
          <cell r="R5483" t="str">
            <v>-</v>
          </cell>
          <cell r="S5483" t="str">
            <v>TIDAK ADA</v>
          </cell>
        </row>
        <row r="5484">
          <cell r="A5484" t="str">
            <v>3302165809970001</v>
          </cell>
          <cell r="B5484" t="str">
            <v>3302163101120003</v>
          </cell>
          <cell r="C5484" t="str">
            <v>INDA ARSIANIFA</v>
          </cell>
          <cell r="D5484" t="str">
            <v>PR</v>
          </cell>
          <cell r="E5484">
            <v>35691</v>
          </cell>
          <cell r="F5484">
            <v>22.605479452054794</v>
          </cell>
          <cell r="G5484" t="str">
            <v>BANYUMAS</v>
          </cell>
          <cell r="H5484" t="str">
            <v>TUMIYANG</v>
          </cell>
          <cell r="I5484" t="str">
            <v>004</v>
          </cell>
          <cell r="J5484" t="str">
            <v>007</v>
          </cell>
          <cell r="K5484" t="str">
            <v>TUMIYANG</v>
          </cell>
          <cell r="L5484" t="str">
            <v>TUMIYANG, RT 004 RW 007</v>
          </cell>
          <cell r="M5484" t="str">
            <v>ISTRI</v>
          </cell>
          <cell r="N5484" t="str">
            <v>KAWIN</v>
          </cell>
          <cell r="O5484" t="str">
            <v>SLTP/Sederajat</v>
          </cell>
          <cell r="P5484" t="str">
            <v>Islam</v>
          </cell>
          <cell r="Q5484" t="str">
            <v>MENGURUS RUMAH TANGGA</v>
          </cell>
          <cell r="R5484" t="str">
            <v>-</v>
          </cell>
          <cell r="S5484" t="str">
            <v>TIDAK ADA</v>
          </cell>
        </row>
        <row r="5485">
          <cell r="A5485" t="str">
            <v>3302166501120001</v>
          </cell>
          <cell r="B5485" t="str">
            <v>3302163101120003</v>
          </cell>
          <cell r="C5485" t="str">
            <v>WANDA NA'ILA FADHILAH</v>
          </cell>
          <cell r="D5485" t="str">
            <v>PR</v>
          </cell>
          <cell r="E5485">
            <v>40933</v>
          </cell>
          <cell r="F5485">
            <v>8.2438356164383571</v>
          </cell>
          <cell r="G5485" t="str">
            <v>BANYUMAS</v>
          </cell>
          <cell r="H5485" t="str">
            <v>TUMIYANG</v>
          </cell>
          <cell r="I5485" t="str">
            <v>004</v>
          </cell>
          <cell r="J5485" t="str">
            <v>007</v>
          </cell>
          <cell r="K5485" t="str">
            <v>TUMIYANG</v>
          </cell>
          <cell r="L5485" t="str">
            <v>TUMIYANG, RT 004 RW 007</v>
          </cell>
          <cell r="M5485" t="str">
            <v>ANAK</v>
          </cell>
          <cell r="N5485" t="str">
            <v>BELUM KAWIN</v>
          </cell>
          <cell r="O5485" t="str">
            <v>Tidak/Belum Sekolah</v>
          </cell>
          <cell r="P5485" t="str">
            <v>Islam</v>
          </cell>
          <cell r="Q5485" t="str">
            <v>BELUM/TIDAK BEKERJA</v>
          </cell>
          <cell r="R5485" t="str">
            <v>-</v>
          </cell>
          <cell r="S5485" t="str">
            <v>ADA</v>
          </cell>
        </row>
        <row r="5486">
          <cell r="A5486" t="str">
            <v>3302170906950003</v>
          </cell>
          <cell r="B5486" t="str">
            <v>3302163105170001</v>
          </cell>
          <cell r="C5486" t="str">
            <v>SINGGIH PRAKOSO</v>
          </cell>
          <cell r="D5486" t="str">
            <v>LK</v>
          </cell>
          <cell r="E5486">
            <v>34859</v>
          </cell>
          <cell r="F5486">
            <v>24.884931506849316</v>
          </cell>
          <cell r="G5486" t="str">
            <v>BANYUMAS</v>
          </cell>
          <cell r="H5486" t="str">
            <v>DESA TUMIYANG</v>
          </cell>
          <cell r="I5486" t="str">
            <v>004</v>
          </cell>
          <cell r="J5486" t="str">
            <v>007</v>
          </cell>
          <cell r="K5486" t="str">
            <v>TUMIYANG</v>
          </cell>
          <cell r="L5486" t="str">
            <v>DESA TUMIYANG, RT 004 RW 007</v>
          </cell>
          <cell r="M5486" t="str">
            <v>KEPALA KELUARGA</v>
          </cell>
          <cell r="N5486" t="str">
            <v>KAWIN</v>
          </cell>
          <cell r="O5486" t="str">
            <v>SLTP/Sederajat</v>
          </cell>
          <cell r="P5486" t="str">
            <v>Islam</v>
          </cell>
          <cell r="Q5486" t="str">
            <v>WIRASWASTA</v>
          </cell>
          <cell r="R5486" t="str">
            <v>-</v>
          </cell>
          <cell r="S5486" t="str">
            <v>ADA</v>
          </cell>
        </row>
        <row r="5487">
          <cell r="A5487" t="str">
            <v>3302165109920002</v>
          </cell>
          <cell r="B5487" t="str">
            <v>3302163105170001</v>
          </cell>
          <cell r="C5487" t="str">
            <v>UDI PRIYATI</v>
          </cell>
          <cell r="D5487" t="str">
            <v>PR</v>
          </cell>
          <cell r="E5487">
            <v>33858</v>
          </cell>
          <cell r="F5487">
            <v>27.627397260273973</v>
          </cell>
          <cell r="G5487" t="str">
            <v>BANYUMAS</v>
          </cell>
          <cell r="H5487" t="str">
            <v>DESA TUMIYANG</v>
          </cell>
          <cell r="I5487" t="str">
            <v>004</v>
          </cell>
          <cell r="J5487" t="str">
            <v>007</v>
          </cell>
          <cell r="K5487" t="str">
            <v>TUMIYANG</v>
          </cell>
          <cell r="L5487" t="str">
            <v>DESA TUMIYANG, RT 004 RW 007</v>
          </cell>
          <cell r="M5487" t="str">
            <v>ISTRI</v>
          </cell>
          <cell r="N5487" t="str">
            <v>KAWIN</v>
          </cell>
          <cell r="O5487" t="str">
            <v>SLTP/Sederajat</v>
          </cell>
          <cell r="P5487" t="str">
            <v>Islam</v>
          </cell>
          <cell r="Q5487" t="str">
            <v>PELAJAR/MAHASISWA</v>
          </cell>
          <cell r="R5487" t="str">
            <v>-</v>
          </cell>
          <cell r="S5487" t="str">
            <v>ADA</v>
          </cell>
        </row>
        <row r="5488">
          <cell r="A5488" t="str">
            <v>3302160904190001</v>
          </cell>
          <cell r="B5488" t="str">
            <v>3302163105170001</v>
          </cell>
          <cell r="C5488" t="str">
            <v>PASHA ADRIAN PRADIPTO</v>
          </cell>
          <cell r="D5488" t="str">
            <v>LK</v>
          </cell>
          <cell r="E5488">
            <v>43564</v>
          </cell>
          <cell r="F5488">
            <v>1.0356164383561643</v>
          </cell>
          <cell r="G5488" t="str">
            <v>BANYUMAS</v>
          </cell>
          <cell r="H5488" t="str">
            <v>DESA TUMIYANG</v>
          </cell>
          <cell r="I5488" t="str">
            <v>004</v>
          </cell>
          <cell r="J5488" t="str">
            <v>007</v>
          </cell>
          <cell r="K5488" t="str">
            <v>TUMIYANG</v>
          </cell>
          <cell r="L5488" t="str">
            <v>DESA TUMIYANG, RT 004 RW 007</v>
          </cell>
          <cell r="M5488" t="str">
            <v>ANAK</v>
          </cell>
          <cell r="N5488" t="str">
            <v>BELUM KAWIN</v>
          </cell>
          <cell r="O5488" t="str">
            <v>Tidak/Belum Sekolah</v>
          </cell>
          <cell r="P5488" t="str">
            <v>Islam</v>
          </cell>
          <cell r="Q5488" t="str">
            <v>BELUM/TIDAK BEKERJA</v>
          </cell>
          <cell r="R5488" t="str">
            <v>-</v>
          </cell>
          <cell r="S5488" t="str">
            <v>ADA</v>
          </cell>
        </row>
        <row r="5489">
          <cell r="A5489" t="str">
            <v>3302160202850004</v>
          </cell>
          <cell r="B5489" t="str">
            <v>3302160304070012</v>
          </cell>
          <cell r="C5489" t="str">
            <v>TARMONO</v>
          </cell>
          <cell r="D5489" t="str">
            <v>LK</v>
          </cell>
          <cell r="E5489">
            <v>31080</v>
          </cell>
          <cell r="F5489">
            <v>35.238356164383561</v>
          </cell>
          <cell r="G5489" t="str">
            <v>BANYUMAS</v>
          </cell>
          <cell r="H5489" t="str">
            <v>DESA TUMIYANG</v>
          </cell>
          <cell r="I5489" t="str">
            <v>005</v>
          </cell>
          <cell r="J5489" t="str">
            <v>007</v>
          </cell>
          <cell r="K5489" t="str">
            <v>TUMIYANG</v>
          </cell>
          <cell r="L5489" t="str">
            <v>DESA TUMIYANG, RT 005 RW 007</v>
          </cell>
          <cell r="M5489" t="str">
            <v>KEPALA KELUARGA</v>
          </cell>
          <cell r="N5489" t="str">
            <v>KAWIN</v>
          </cell>
          <cell r="O5489" t="str">
            <v>Tamat SD/Sederajat</v>
          </cell>
          <cell r="P5489" t="str">
            <v>Islam</v>
          </cell>
          <cell r="Q5489" t="str">
            <v>BURUH HARIAN LEPAS</v>
          </cell>
          <cell r="R5489" t="str">
            <v>-</v>
          </cell>
          <cell r="S5489" t="str">
            <v>TIDAK ADA</v>
          </cell>
        </row>
        <row r="5490">
          <cell r="A5490" t="str">
            <v>3302164509870003</v>
          </cell>
          <cell r="B5490" t="str">
            <v>3302160304070012</v>
          </cell>
          <cell r="C5490" t="str">
            <v>UDI TURYATI</v>
          </cell>
          <cell r="D5490" t="str">
            <v>PR</v>
          </cell>
          <cell r="E5490">
            <v>32025</v>
          </cell>
          <cell r="F5490">
            <v>32.649315068493152</v>
          </cell>
          <cell r="G5490" t="str">
            <v>BANYUMAS</v>
          </cell>
          <cell r="H5490" t="str">
            <v>DESA TUMIYANG</v>
          </cell>
          <cell r="I5490" t="str">
            <v>005</v>
          </cell>
          <cell r="J5490" t="str">
            <v>007</v>
          </cell>
          <cell r="K5490" t="str">
            <v>TUMIYANG</v>
          </cell>
          <cell r="L5490" t="str">
            <v>DESA TUMIYANG, RT 005 RW 007</v>
          </cell>
          <cell r="M5490" t="str">
            <v>ISTRI</v>
          </cell>
          <cell r="N5490" t="str">
            <v>KAWIN</v>
          </cell>
          <cell r="O5490" t="str">
            <v>SLTP/Sederajat</v>
          </cell>
          <cell r="P5490" t="str">
            <v>Islam</v>
          </cell>
          <cell r="Q5490" t="str">
            <v>MENGURUS RUMAH TANGGA</v>
          </cell>
          <cell r="R5490" t="str">
            <v>-</v>
          </cell>
          <cell r="S5490" t="str">
            <v>TIDAK ADA</v>
          </cell>
        </row>
        <row r="5491">
          <cell r="A5491" t="str">
            <v>3302160607120002</v>
          </cell>
          <cell r="B5491" t="str">
            <v>3302160304070012</v>
          </cell>
          <cell r="C5491" t="str">
            <v>AL FHARUDZ RIZKI</v>
          </cell>
          <cell r="D5491" t="str">
            <v>LK</v>
          </cell>
          <cell r="E5491">
            <v>41096</v>
          </cell>
          <cell r="F5491">
            <v>7.7972602739726025</v>
          </cell>
          <cell r="G5491" t="str">
            <v>BANYUMAS</v>
          </cell>
          <cell r="H5491" t="str">
            <v>DESA TUMIYANG</v>
          </cell>
          <cell r="I5491" t="str">
            <v>005</v>
          </cell>
          <cell r="J5491" t="str">
            <v>007</v>
          </cell>
          <cell r="K5491" t="str">
            <v>TUMIYANG</v>
          </cell>
          <cell r="L5491" t="str">
            <v>DESA TUMIYANG, RT 005 RW 007</v>
          </cell>
          <cell r="M5491" t="str">
            <v>ANAK</v>
          </cell>
          <cell r="N5491" t="str">
            <v>BELUM KAWIN</v>
          </cell>
          <cell r="O5491" t="str">
            <v>Tidak/Belum Sekolah</v>
          </cell>
          <cell r="P5491" t="str">
            <v>Islam</v>
          </cell>
          <cell r="Q5491" t="str">
            <v>BELUM/TIDAK BEKERJA</v>
          </cell>
          <cell r="R5491" t="str">
            <v>-</v>
          </cell>
          <cell r="S5491" t="str">
            <v>ADA</v>
          </cell>
        </row>
        <row r="5492">
          <cell r="A5492" t="str">
            <v>3302161307070002</v>
          </cell>
          <cell r="B5492" t="str">
            <v>3302160304070012</v>
          </cell>
          <cell r="C5492" t="str">
            <v>MAUDI RIFA`I</v>
          </cell>
          <cell r="D5492" t="str">
            <v>LK</v>
          </cell>
          <cell r="E5492">
            <v>39276</v>
          </cell>
          <cell r="F5492">
            <v>12.783561643835617</v>
          </cell>
          <cell r="G5492" t="str">
            <v>BANYUMAS</v>
          </cell>
          <cell r="H5492" t="str">
            <v>DESA TUMIYANG</v>
          </cell>
          <cell r="I5492" t="str">
            <v>005</v>
          </cell>
          <cell r="J5492" t="str">
            <v>007</v>
          </cell>
          <cell r="K5492" t="str">
            <v>TUMIYANG</v>
          </cell>
          <cell r="L5492" t="str">
            <v>DESA TUMIYANG, RT 005 RW 007</v>
          </cell>
          <cell r="M5492" t="str">
            <v>ANAK</v>
          </cell>
          <cell r="N5492" t="str">
            <v>BELUM KAWIN</v>
          </cell>
          <cell r="O5492" t="str">
            <v>Tidak/Belum Sekolah</v>
          </cell>
          <cell r="P5492" t="str">
            <v>Islam</v>
          </cell>
          <cell r="Q5492" t="str">
            <v>BELUM/TIDAK BEKERJA</v>
          </cell>
          <cell r="R5492" t="str">
            <v>-</v>
          </cell>
          <cell r="S5492" t="str">
            <v>ADA</v>
          </cell>
        </row>
        <row r="5493">
          <cell r="A5493" t="str">
            <v>3302162808690003</v>
          </cell>
          <cell r="B5493" t="str">
            <v>3302160305080002</v>
          </cell>
          <cell r="C5493" t="str">
            <v>SUDIN</v>
          </cell>
          <cell r="D5493" t="str">
            <v>LK</v>
          </cell>
          <cell r="E5493">
            <v>25443</v>
          </cell>
          <cell r="F5493">
            <v>50.682191780821917</v>
          </cell>
          <cell r="G5493" t="str">
            <v>BANYUMAS</v>
          </cell>
          <cell r="H5493" t="str">
            <v>TUMIYANG</v>
          </cell>
          <cell r="I5493" t="str">
            <v>005</v>
          </cell>
          <cell r="J5493" t="str">
            <v>007</v>
          </cell>
          <cell r="K5493" t="str">
            <v>TUMIYANG</v>
          </cell>
          <cell r="L5493" t="str">
            <v>TUMIYANG, RT 005 RW 007</v>
          </cell>
          <cell r="M5493" t="str">
            <v>KEPALA KELUARGA</v>
          </cell>
          <cell r="N5493" t="str">
            <v>KAWIN</v>
          </cell>
          <cell r="O5493" t="str">
            <v>Tamat SD/Sederajat</v>
          </cell>
          <cell r="P5493" t="str">
            <v>Islam</v>
          </cell>
          <cell r="Q5493" t="str">
            <v>BURUH HARIAN LEPAS</v>
          </cell>
          <cell r="R5493" t="str">
            <v>-</v>
          </cell>
          <cell r="S5493" t="str">
            <v>TIDAK ADA</v>
          </cell>
        </row>
        <row r="5494">
          <cell r="A5494" t="str">
            <v>3302166305730004</v>
          </cell>
          <cell r="B5494" t="str">
            <v>3302160305080002</v>
          </cell>
          <cell r="C5494" t="str">
            <v>TARMI</v>
          </cell>
          <cell r="D5494" t="str">
            <v>PR</v>
          </cell>
          <cell r="E5494">
            <v>26807</v>
          </cell>
          <cell r="F5494">
            <v>46.945205479452056</v>
          </cell>
          <cell r="G5494" t="str">
            <v>BANYUMAS</v>
          </cell>
          <cell r="H5494" t="str">
            <v>TUMIYANG</v>
          </cell>
          <cell r="I5494" t="str">
            <v>005</v>
          </cell>
          <cell r="J5494" t="str">
            <v>007</v>
          </cell>
          <cell r="K5494" t="str">
            <v>TUMIYANG</v>
          </cell>
          <cell r="L5494" t="str">
            <v>TUMIYANG, RT 005 RW 007</v>
          </cell>
          <cell r="M5494" t="str">
            <v>ISTRI</v>
          </cell>
          <cell r="N5494" t="str">
            <v>KAWIN</v>
          </cell>
          <cell r="O5494" t="str">
            <v>Tamat SD/Sederajat</v>
          </cell>
          <cell r="P5494" t="str">
            <v>Islam</v>
          </cell>
          <cell r="Q5494" t="str">
            <v>BURUH HARIAN LEPAS</v>
          </cell>
          <cell r="R5494" t="str">
            <v>-</v>
          </cell>
          <cell r="S5494" t="str">
            <v>TIDAK ADA</v>
          </cell>
        </row>
        <row r="5495">
          <cell r="A5495" t="str">
            <v>3302166904100001</v>
          </cell>
          <cell r="B5495" t="str">
            <v>3302160305080002</v>
          </cell>
          <cell r="C5495" t="str">
            <v>APRILIA WINARTI</v>
          </cell>
          <cell r="D5495" t="str">
            <v>PR</v>
          </cell>
          <cell r="E5495">
            <v>40297</v>
          </cell>
          <cell r="F5495">
            <v>9.9863013698630141</v>
          </cell>
          <cell r="G5495" t="str">
            <v>BANYUMAS</v>
          </cell>
          <cell r="H5495" t="str">
            <v>TUMIYANG</v>
          </cell>
          <cell r="I5495" t="str">
            <v>005</v>
          </cell>
          <cell r="J5495" t="str">
            <v>007</v>
          </cell>
          <cell r="K5495" t="str">
            <v>TUMIYANG</v>
          </cell>
          <cell r="L5495" t="str">
            <v>TUMIYANG, RT 005 RW 007</v>
          </cell>
          <cell r="M5495" t="str">
            <v>ANAK</v>
          </cell>
          <cell r="N5495" t="str">
            <v>BELUM KAWIN</v>
          </cell>
          <cell r="O5495" t="str">
            <v>Tidak/Belum Sekolah</v>
          </cell>
          <cell r="P5495" t="str">
            <v>Islam</v>
          </cell>
          <cell r="Q5495" t="str">
            <v>BELUM/TIDAK BEKERJA</v>
          </cell>
          <cell r="R5495" t="str">
            <v>-</v>
          </cell>
          <cell r="S5495" t="str">
            <v>ADA</v>
          </cell>
        </row>
        <row r="5496">
          <cell r="A5496" t="str">
            <v>3302164107540045</v>
          </cell>
          <cell r="B5496" t="str">
            <v>3302160408060013</v>
          </cell>
          <cell r="C5496" t="str">
            <v>WASIYEM</v>
          </cell>
          <cell r="D5496" t="str">
            <v>PR</v>
          </cell>
          <cell r="E5496">
            <v>19906</v>
          </cell>
          <cell r="F5496">
            <v>65.852054794520555</v>
          </cell>
          <cell r="G5496" t="str">
            <v>BANYUMAS</v>
          </cell>
          <cell r="H5496" t="str">
            <v>TUMIYANG</v>
          </cell>
          <cell r="I5496" t="str">
            <v>005</v>
          </cell>
          <cell r="J5496" t="str">
            <v>007</v>
          </cell>
          <cell r="K5496" t="str">
            <v>TUMIYANG</v>
          </cell>
          <cell r="L5496" t="str">
            <v>TUMIYANG, RT 005 RW 007</v>
          </cell>
          <cell r="M5496" t="str">
            <v>KEPALA KELUARGA</v>
          </cell>
          <cell r="N5496" t="str">
            <v>CERAI MATI</v>
          </cell>
          <cell r="O5496" t="str">
            <v>Belum Tamat SD/Sederajat</v>
          </cell>
          <cell r="P5496" t="str">
            <v>Islam</v>
          </cell>
          <cell r="Q5496" t="str">
            <v>PETANI/PEKEBUN</v>
          </cell>
          <cell r="R5496" t="str">
            <v>-</v>
          </cell>
          <cell r="S5496" t="str">
            <v>TIDAK ADA</v>
          </cell>
        </row>
        <row r="5497">
          <cell r="A5497" t="str">
            <v>3302161810850006</v>
          </cell>
          <cell r="B5497" t="str">
            <v>3302160504120017</v>
          </cell>
          <cell r="C5497" t="str">
            <v>DARKONO</v>
          </cell>
          <cell r="D5497" t="str">
            <v>LK</v>
          </cell>
          <cell r="E5497">
            <v>31338</v>
          </cell>
          <cell r="F5497">
            <v>34.531506849315072</v>
          </cell>
          <cell r="G5497" t="str">
            <v>BANYUMAS</v>
          </cell>
          <cell r="H5497" t="str">
            <v>TUMIYANG</v>
          </cell>
          <cell r="I5497" t="str">
            <v>005</v>
          </cell>
          <cell r="J5497" t="str">
            <v>007</v>
          </cell>
          <cell r="K5497" t="str">
            <v>TUMIYANG</v>
          </cell>
          <cell r="L5497" t="str">
            <v>TUMIYANG, RT 005 RW 007</v>
          </cell>
          <cell r="M5497" t="str">
            <v>KEPALA KELUARGA</v>
          </cell>
          <cell r="N5497" t="str">
            <v>KAWIN</v>
          </cell>
          <cell r="O5497" t="str">
            <v>Tamat SD/Sederajat</v>
          </cell>
          <cell r="P5497" t="str">
            <v>Islam</v>
          </cell>
          <cell r="Q5497" t="str">
            <v>BURUH HARIAN LEPAS</v>
          </cell>
          <cell r="R5497" t="str">
            <v>-</v>
          </cell>
          <cell r="S5497" t="str">
            <v>TIDAK ADA</v>
          </cell>
        </row>
        <row r="5498">
          <cell r="A5498" t="str">
            <v>3302155411910001</v>
          </cell>
          <cell r="B5498" t="str">
            <v>3302160504120017</v>
          </cell>
          <cell r="C5498" t="str">
            <v>AL MUNTAKOH</v>
          </cell>
          <cell r="D5498" t="str">
            <v>PR</v>
          </cell>
          <cell r="E5498">
            <v>33556</v>
          </cell>
          <cell r="F5498">
            <v>28.454794520547946</v>
          </cell>
          <cell r="G5498" t="str">
            <v>BANYUMAS</v>
          </cell>
          <cell r="H5498" t="str">
            <v>TUMIYANG</v>
          </cell>
          <cell r="I5498" t="str">
            <v>005</v>
          </cell>
          <cell r="J5498" t="str">
            <v>007</v>
          </cell>
          <cell r="K5498" t="str">
            <v>TUMIYANG</v>
          </cell>
          <cell r="L5498" t="str">
            <v>TUMIYANG, RT 005 RW 007</v>
          </cell>
          <cell r="M5498" t="str">
            <v>ISTRI</v>
          </cell>
          <cell r="N5498" t="str">
            <v>KAWIN</v>
          </cell>
          <cell r="O5498" t="str">
            <v>SLTP/Sederajat</v>
          </cell>
          <cell r="P5498" t="str">
            <v>Islam</v>
          </cell>
          <cell r="Q5498" t="str">
            <v>MENGURUS RUMAH TANGGA</v>
          </cell>
          <cell r="R5498" t="str">
            <v>-</v>
          </cell>
          <cell r="S5498" t="str">
            <v>TIDAK ADA</v>
          </cell>
        </row>
        <row r="5499">
          <cell r="A5499" t="str">
            <v>3302155911090001</v>
          </cell>
          <cell r="B5499" t="str">
            <v>3302160504120017</v>
          </cell>
          <cell r="C5499" t="str">
            <v>EKA STEVIANA</v>
          </cell>
          <cell r="D5499" t="str">
            <v>PR</v>
          </cell>
          <cell r="E5499">
            <v>40136</v>
          </cell>
          <cell r="F5499">
            <v>10.427397260273972</v>
          </cell>
          <cell r="G5499" t="str">
            <v>BANYUMAS</v>
          </cell>
          <cell r="H5499" t="str">
            <v>TUMIYANG</v>
          </cell>
          <cell r="I5499" t="str">
            <v>005</v>
          </cell>
          <cell r="J5499" t="str">
            <v>007</v>
          </cell>
          <cell r="K5499" t="str">
            <v>TUMIYANG</v>
          </cell>
          <cell r="L5499" t="str">
            <v>TUMIYANG, RT 005 RW 007</v>
          </cell>
          <cell r="M5499" t="str">
            <v>ANAK</v>
          </cell>
          <cell r="N5499" t="str">
            <v>BELUM KAWIN</v>
          </cell>
          <cell r="O5499" t="str">
            <v>Tidak/Belum Sekolah</v>
          </cell>
          <cell r="P5499" t="str">
            <v>Islam</v>
          </cell>
          <cell r="Q5499" t="str">
            <v>BELUM/TIDAK BEKERJA</v>
          </cell>
          <cell r="R5499" t="str">
            <v>-</v>
          </cell>
          <cell r="S5499" t="str">
            <v>ADA</v>
          </cell>
        </row>
        <row r="5500">
          <cell r="A5500" t="str">
            <v>3302160107480040</v>
          </cell>
          <cell r="B5500" t="str">
            <v>3302160607060006</v>
          </cell>
          <cell r="C5500" t="str">
            <v>KALAM</v>
          </cell>
          <cell r="D5500" t="str">
            <v>LK</v>
          </cell>
          <cell r="E5500">
            <v>17715</v>
          </cell>
          <cell r="F5500">
            <v>71.854794520547941</v>
          </cell>
          <cell r="G5500" t="str">
            <v>BANYUMAS</v>
          </cell>
          <cell r="H5500" t="str">
            <v>TUMIYANG</v>
          </cell>
          <cell r="I5500" t="str">
            <v>005</v>
          </cell>
          <cell r="J5500" t="str">
            <v>007</v>
          </cell>
          <cell r="K5500" t="str">
            <v>TUMIYANG</v>
          </cell>
          <cell r="L5500" t="str">
            <v>TUMIYANG, RT 005 RW 007</v>
          </cell>
          <cell r="M5500" t="str">
            <v>KEPALA KELUARGA</v>
          </cell>
          <cell r="N5500" t="str">
            <v>CERAI HIDUP</v>
          </cell>
          <cell r="O5500" t="str">
            <v>Tamat SD/Sederajat</v>
          </cell>
          <cell r="P5500" t="str">
            <v>Islam</v>
          </cell>
          <cell r="Q5500" t="str">
            <v>PETANI/PEKEBUN</v>
          </cell>
          <cell r="R5500" t="str">
            <v>-</v>
          </cell>
          <cell r="S5500" t="str">
            <v>TIDAK ADA</v>
          </cell>
        </row>
        <row r="5501">
          <cell r="A5501" t="str">
            <v>3302162204020004</v>
          </cell>
          <cell r="B5501" t="str">
            <v>3302160607060006</v>
          </cell>
          <cell r="C5501" t="str">
            <v>ANGGA</v>
          </cell>
          <cell r="D5501" t="str">
            <v>LK</v>
          </cell>
          <cell r="E5501">
            <v>37368</v>
          </cell>
          <cell r="F5501">
            <v>18.010958904109589</v>
          </cell>
          <cell r="G5501" t="str">
            <v>BANYUMAS</v>
          </cell>
          <cell r="H5501" t="str">
            <v>TUMIYANG</v>
          </cell>
          <cell r="I5501" t="str">
            <v>005</v>
          </cell>
          <cell r="J5501" t="str">
            <v>007</v>
          </cell>
          <cell r="K5501" t="str">
            <v>TUMIYANG</v>
          </cell>
          <cell r="L5501" t="str">
            <v>TUMIYANG, RT 005 RW 007</v>
          </cell>
          <cell r="M5501" t="str">
            <v>FAMILI LAIN</v>
          </cell>
          <cell r="N5501" t="str">
            <v>BELUM KAWIN</v>
          </cell>
          <cell r="O5501" t="str">
            <v>Belum Tamat SD/Sederajat</v>
          </cell>
          <cell r="P5501" t="str">
            <v>Islam</v>
          </cell>
          <cell r="Q5501" t="str">
            <v>PELAJAR/MAHASISWA</v>
          </cell>
          <cell r="R5501" t="str">
            <v>-</v>
          </cell>
          <cell r="S5501" t="str">
            <v>TIDAK ADA</v>
          </cell>
        </row>
        <row r="5502">
          <cell r="A5502" t="str">
            <v>3302162406900001</v>
          </cell>
          <cell r="B5502" t="str">
            <v>3302160607060006</v>
          </cell>
          <cell r="C5502" t="str">
            <v>ANTO</v>
          </cell>
          <cell r="D5502" t="str">
            <v>LK</v>
          </cell>
          <cell r="E5502">
            <v>33048</v>
          </cell>
          <cell r="F5502">
            <v>29.846575342465755</v>
          </cell>
          <cell r="G5502" t="str">
            <v>BANYUMAS</v>
          </cell>
          <cell r="H5502" t="str">
            <v>TUMIYANG</v>
          </cell>
          <cell r="I5502" t="str">
            <v>005</v>
          </cell>
          <cell r="J5502" t="str">
            <v>007</v>
          </cell>
          <cell r="K5502" t="str">
            <v>TUMIYANG</v>
          </cell>
          <cell r="L5502" t="str">
            <v>TUMIYANG, RT 005 RW 007</v>
          </cell>
          <cell r="M5502" t="str">
            <v>FAMILI LAIN</v>
          </cell>
          <cell r="N5502" t="str">
            <v>BELUM KAWIN</v>
          </cell>
          <cell r="O5502" t="str">
            <v>SLTP/Sederajat</v>
          </cell>
          <cell r="P5502" t="str">
            <v>Islam</v>
          </cell>
          <cell r="Q5502" t="str">
            <v>PELAJAR/MAHASISWA</v>
          </cell>
          <cell r="R5502" t="str">
            <v>-</v>
          </cell>
          <cell r="S5502" t="str">
            <v>TIDAK ADA</v>
          </cell>
        </row>
        <row r="5503">
          <cell r="A5503" t="str">
            <v>3302164308910004</v>
          </cell>
          <cell r="B5503" t="str">
            <v>3302160607060006</v>
          </cell>
          <cell r="C5503" t="str">
            <v>KESTI</v>
          </cell>
          <cell r="D5503" t="str">
            <v>PR</v>
          </cell>
          <cell r="E5503">
            <v>33453</v>
          </cell>
          <cell r="F5503">
            <v>28.736986301369864</v>
          </cell>
          <cell r="G5503" t="str">
            <v>BANYUMAS</v>
          </cell>
          <cell r="H5503" t="str">
            <v>TUMIYANG</v>
          </cell>
          <cell r="I5503" t="str">
            <v>005</v>
          </cell>
          <cell r="J5503" t="str">
            <v>007</v>
          </cell>
          <cell r="K5503" t="str">
            <v>TUMIYANG</v>
          </cell>
          <cell r="L5503" t="str">
            <v>TUMIYANG, RT 005 RW 007</v>
          </cell>
          <cell r="M5503" t="str">
            <v>FAMILI LAIN</v>
          </cell>
          <cell r="N5503" t="str">
            <v>BELUM KAWIN</v>
          </cell>
          <cell r="O5503" t="str">
            <v>Belum Tamat SD/Sederajat</v>
          </cell>
          <cell r="P5503" t="str">
            <v>Islam</v>
          </cell>
          <cell r="Q5503" t="str">
            <v>BURUH HARIAN LEPAS</v>
          </cell>
          <cell r="R5503" t="str">
            <v>-</v>
          </cell>
          <cell r="S5503" t="str">
            <v>TIDAK ADA</v>
          </cell>
        </row>
        <row r="5504">
          <cell r="A5504" t="str">
            <v>3302165807980002</v>
          </cell>
          <cell r="B5504" t="str">
            <v>3302160607060006</v>
          </cell>
          <cell r="C5504" t="str">
            <v>FATIMAH</v>
          </cell>
          <cell r="D5504" t="str">
            <v>PR</v>
          </cell>
          <cell r="E5504">
            <v>35994</v>
          </cell>
          <cell r="F5504">
            <v>21.775342465753425</v>
          </cell>
          <cell r="G5504" t="str">
            <v>BANYUMAS</v>
          </cell>
          <cell r="H5504" t="str">
            <v>TUMIYANG</v>
          </cell>
          <cell r="I5504" t="str">
            <v>005</v>
          </cell>
          <cell r="J5504" t="str">
            <v>007</v>
          </cell>
          <cell r="K5504" t="str">
            <v>TUMIYANG</v>
          </cell>
          <cell r="L5504" t="str">
            <v>TUMIYANG, RT 005 RW 007</v>
          </cell>
          <cell r="M5504" t="str">
            <v>FAMILI LAIN</v>
          </cell>
          <cell r="N5504" t="str">
            <v>BELUM KAWIN</v>
          </cell>
          <cell r="O5504" t="str">
            <v>Belum Tamat SD/Sederajat</v>
          </cell>
          <cell r="P5504" t="str">
            <v>Islam</v>
          </cell>
          <cell r="Q5504" t="str">
            <v>PELAJAR/MAHASISWA</v>
          </cell>
          <cell r="R5504" t="str">
            <v>-</v>
          </cell>
          <cell r="S5504" t="str">
            <v>TIDAK ADA</v>
          </cell>
        </row>
        <row r="5505">
          <cell r="A5505" t="str">
            <v>3302163112700085</v>
          </cell>
          <cell r="B5505" t="str">
            <v>3302160607060007</v>
          </cell>
          <cell r="C5505" t="str">
            <v>CASIMAN</v>
          </cell>
          <cell r="D5505" t="str">
            <v>LK</v>
          </cell>
          <cell r="E5505">
            <v>25933</v>
          </cell>
          <cell r="F5505">
            <v>49.339726027397262</v>
          </cell>
          <cell r="G5505" t="str">
            <v>BANYUMAS</v>
          </cell>
          <cell r="H5505" t="str">
            <v>DESA TUMIYANG</v>
          </cell>
          <cell r="I5505" t="str">
            <v>005</v>
          </cell>
          <cell r="J5505" t="str">
            <v>007</v>
          </cell>
          <cell r="K5505" t="str">
            <v>TUMIYANG</v>
          </cell>
          <cell r="L5505" t="str">
            <v>DESA TUMIYANG, RT 005 RW 007</v>
          </cell>
          <cell r="M5505" t="str">
            <v>KEPALA KELUARGA</v>
          </cell>
          <cell r="N5505" t="str">
            <v>KAWIN</v>
          </cell>
          <cell r="O5505" t="str">
            <v>Belum Tamat SD/Sederajat</v>
          </cell>
          <cell r="P5505" t="str">
            <v>Islam</v>
          </cell>
          <cell r="Q5505" t="str">
            <v>BURUH HARIAN LEPAS</v>
          </cell>
          <cell r="R5505" t="str">
            <v>-</v>
          </cell>
          <cell r="S5505" t="str">
            <v>TIDAK ADA</v>
          </cell>
        </row>
        <row r="5506">
          <cell r="A5506" t="str">
            <v>3302164107730036</v>
          </cell>
          <cell r="B5506" t="str">
            <v>3302160607060007</v>
          </cell>
          <cell r="C5506" t="str">
            <v>RUBES KHASANAH</v>
          </cell>
          <cell r="D5506" t="str">
            <v>PR</v>
          </cell>
          <cell r="E5506">
            <v>26846</v>
          </cell>
          <cell r="F5506">
            <v>46.838356164383562</v>
          </cell>
          <cell r="G5506" t="str">
            <v>BANYUMAS</v>
          </cell>
          <cell r="H5506" t="str">
            <v>DESA TUMIYANG</v>
          </cell>
          <cell r="I5506" t="str">
            <v>005</v>
          </cell>
          <cell r="J5506" t="str">
            <v>007</v>
          </cell>
          <cell r="K5506" t="str">
            <v>TUMIYANG</v>
          </cell>
          <cell r="L5506" t="str">
            <v>DESA TUMIYANG, RT 005 RW 007</v>
          </cell>
          <cell r="M5506" t="str">
            <v>ISTRI</v>
          </cell>
          <cell r="N5506" t="str">
            <v>KAWIN</v>
          </cell>
          <cell r="O5506" t="str">
            <v>Belum Tamat SD/Sederajat</v>
          </cell>
          <cell r="P5506" t="str">
            <v>Islam</v>
          </cell>
          <cell r="Q5506" t="str">
            <v>BURUH HARIAN LEPAS</v>
          </cell>
          <cell r="R5506" t="str">
            <v>-</v>
          </cell>
          <cell r="S5506" t="str">
            <v>TIDAK ADA</v>
          </cell>
        </row>
        <row r="5507">
          <cell r="A5507" t="str">
            <v>3302160505600001</v>
          </cell>
          <cell r="B5507" t="str">
            <v>3302160801080018</v>
          </cell>
          <cell r="C5507" t="str">
            <v>SAKHUD</v>
          </cell>
          <cell r="D5507" t="str">
            <v>LK</v>
          </cell>
          <cell r="E5507">
            <v>22041</v>
          </cell>
          <cell r="F5507">
            <v>60.0027397260274</v>
          </cell>
          <cell r="G5507" t="str">
            <v>BANYUMAS</v>
          </cell>
          <cell r="H5507" t="str">
            <v>TUMIYANG</v>
          </cell>
          <cell r="I5507" t="str">
            <v>005</v>
          </cell>
          <cell r="J5507" t="str">
            <v>007</v>
          </cell>
          <cell r="K5507" t="str">
            <v>TUMIYANG</v>
          </cell>
          <cell r="L5507" t="str">
            <v>TUMIYANG, RT 005 RW 007</v>
          </cell>
          <cell r="M5507" t="str">
            <v>KEPALA KELUARGA</v>
          </cell>
          <cell r="N5507" t="str">
            <v>KAWIN</v>
          </cell>
          <cell r="O5507" t="str">
            <v>Tamat SD/Sederajat</v>
          </cell>
          <cell r="P5507" t="str">
            <v>Islam</v>
          </cell>
          <cell r="Q5507" t="str">
            <v>PETANI/PEKEBUN</v>
          </cell>
          <cell r="R5507" t="str">
            <v>-</v>
          </cell>
          <cell r="S5507" t="str">
            <v>TIDAK ADA</v>
          </cell>
        </row>
        <row r="5508">
          <cell r="A5508" t="str">
            <v>3302165005650001</v>
          </cell>
          <cell r="B5508" t="str">
            <v>3302160801080018</v>
          </cell>
          <cell r="C5508" t="str">
            <v>DASMILAH</v>
          </cell>
          <cell r="D5508" t="str">
            <v>PR</v>
          </cell>
          <cell r="E5508">
            <v>23872</v>
          </cell>
          <cell r="F5508">
            <v>54.986301369863014</v>
          </cell>
          <cell r="G5508" t="str">
            <v>BANYUMAS</v>
          </cell>
          <cell r="H5508" t="str">
            <v>TUMIYANG</v>
          </cell>
          <cell r="I5508" t="str">
            <v>005</v>
          </cell>
          <cell r="J5508" t="str">
            <v>007</v>
          </cell>
          <cell r="K5508" t="str">
            <v>TUMIYANG</v>
          </cell>
          <cell r="L5508" t="str">
            <v>TUMIYANG, RT 005 RW 007</v>
          </cell>
          <cell r="M5508" t="str">
            <v>ISTRI</v>
          </cell>
          <cell r="N5508" t="str">
            <v>KAWIN</v>
          </cell>
          <cell r="O5508" t="str">
            <v>Tamat SD/Sederajat</v>
          </cell>
          <cell r="P5508" t="str">
            <v>Islam</v>
          </cell>
          <cell r="Q5508" t="str">
            <v>MENGURUS RUMAH TANGGA</v>
          </cell>
          <cell r="R5508" t="str">
            <v>-</v>
          </cell>
          <cell r="S5508" t="str">
            <v>TIDAK ADA</v>
          </cell>
        </row>
        <row r="5509">
          <cell r="A5509" t="str">
            <v>3327061609830005</v>
          </cell>
          <cell r="B5509" t="str">
            <v>3302161207100003</v>
          </cell>
          <cell r="C5509" t="str">
            <v>NUROHMAN</v>
          </cell>
          <cell r="D5509" t="str">
            <v>LK</v>
          </cell>
          <cell r="E5509">
            <v>30575</v>
          </cell>
          <cell r="F5509">
            <v>36.62191780821918</v>
          </cell>
          <cell r="G5509" t="str">
            <v>PEMALANG</v>
          </cell>
          <cell r="H5509" t="str">
            <v>DESA TUMIYANG</v>
          </cell>
          <cell r="I5509" t="str">
            <v>005</v>
          </cell>
          <cell r="J5509" t="str">
            <v>007</v>
          </cell>
          <cell r="K5509" t="str">
            <v>TUMIYANG</v>
          </cell>
          <cell r="L5509" t="str">
            <v>DESA TUMIYANG, RT 005 RW 007</v>
          </cell>
          <cell r="M5509" t="str">
            <v>KEPALA KELUARGA</v>
          </cell>
          <cell r="N5509" t="str">
            <v>KAWIN</v>
          </cell>
          <cell r="O5509" t="str">
            <v>Tamat SD/Sederajat</v>
          </cell>
          <cell r="P5509" t="str">
            <v>Islam</v>
          </cell>
          <cell r="Q5509" t="str">
            <v>WIRASWASTA</v>
          </cell>
          <cell r="R5509" t="str">
            <v>-</v>
          </cell>
          <cell r="S5509" t="str">
            <v>TIDAK ADA</v>
          </cell>
        </row>
        <row r="5510">
          <cell r="A5510" t="str">
            <v>3302166606830004</v>
          </cell>
          <cell r="B5510" t="str">
            <v>3302161207100003</v>
          </cell>
          <cell r="C5510" t="str">
            <v>KAITEM</v>
          </cell>
          <cell r="D5510" t="str">
            <v>PR</v>
          </cell>
          <cell r="E5510">
            <v>30493</v>
          </cell>
          <cell r="F5510">
            <v>36.846575342465755</v>
          </cell>
          <cell r="G5510" t="str">
            <v>BANYUMAS</v>
          </cell>
          <cell r="H5510" t="str">
            <v>DESA TUMIYANG</v>
          </cell>
          <cell r="I5510" t="str">
            <v>005</v>
          </cell>
          <cell r="J5510" t="str">
            <v>007</v>
          </cell>
          <cell r="K5510" t="str">
            <v>TUMIYANG</v>
          </cell>
          <cell r="L5510" t="str">
            <v>DESA TUMIYANG, RT 005 RW 007</v>
          </cell>
          <cell r="M5510" t="str">
            <v>ISTRI</v>
          </cell>
          <cell r="N5510" t="str">
            <v>KAWIN</v>
          </cell>
          <cell r="O5510" t="str">
            <v>Tamat SD/Sederajat</v>
          </cell>
          <cell r="P5510" t="str">
            <v>Islam</v>
          </cell>
          <cell r="Q5510" t="str">
            <v>MENGURUS RUMAH TANGGA</v>
          </cell>
          <cell r="R5510" t="str">
            <v>-</v>
          </cell>
          <cell r="S5510" t="str">
            <v>TIDAK ADA</v>
          </cell>
        </row>
        <row r="5511">
          <cell r="A5511" t="str">
            <v>3302161010110001</v>
          </cell>
          <cell r="B5511" t="str">
            <v>3302161207100003</v>
          </cell>
          <cell r="C5511" t="str">
            <v>SEHAB MAULANA</v>
          </cell>
          <cell r="D5511" t="str">
            <v>LK</v>
          </cell>
          <cell r="E5511">
            <v>40826</v>
          </cell>
          <cell r="F5511">
            <v>8.536986301369863</v>
          </cell>
          <cell r="G5511" t="str">
            <v>BANYUMAS</v>
          </cell>
          <cell r="H5511" t="str">
            <v>DESA TUMIYANG</v>
          </cell>
          <cell r="I5511" t="str">
            <v>005</v>
          </cell>
          <cell r="J5511" t="str">
            <v>007</v>
          </cell>
          <cell r="K5511" t="str">
            <v>TUMIYANG</v>
          </cell>
          <cell r="L5511" t="str">
            <v>DESA TUMIYANG, RT 005 RW 007</v>
          </cell>
          <cell r="M5511" t="str">
            <v>ANAK</v>
          </cell>
          <cell r="N5511" t="str">
            <v>BELUM KAWIN</v>
          </cell>
          <cell r="O5511" t="str">
            <v>Tidak/Belum Sekolah</v>
          </cell>
          <cell r="P5511" t="str">
            <v>Islam</v>
          </cell>
          <cell r="Q5511" t="str">
            <v>BELUM/TIDAK BEKERJA</v>
          </cell>
          <cell r="R5511" t="str">
            <v>-</v>
          </cell>
          <cell r="S5511" t="str">
            <v>ADA</v>
          </cell>
        </row>
        <row r="5512">
          <cell r="A5512" t="str">
            <v>3302161505180003</v>
          </cell>
          <cell r="B5512" t="str">
            <v>3302161207100003</v>
          </cell>
          <cell r="C5512" t="str">
            <v>AKBAR ISMAYL FAQZAN</v>
          </cell>
          <cell r="D5512" t="str">
            <v>LK</v>
          </cell>
          <cell r="E5512">
            <v>43235</v>
          </cell>
          <cell r="F5512">
            <v>1.9369863013698629</v>
          </cell>
          <cell r="G5512" t="str">
            <v>BANYUMAS</v>
          </cell>
          <cell r="H5512" t="str">
            <v>DESA TUMIYANG</v>
          </cell>
          <cell r="I5512" t="str">
            <v>005</v>
          </cell>
          <cell r="J5512" t="str">
            <v>007</v>
          </cell>
          <cell r="K5512" t="str">
            <v>TUMIYANG</v>
          </cell>
          <cell r="L5512" t="str">
            <v>DESA TUMIYANG, RT 005 RW 007</v>
          </cell>
          <cell r="M5512" t="str">
            <v>ANAK</v>
          </cell>
          <cell r="N5512" t="str">
            <v>BELUM KAWIN</v>
          </cell>
          <cell r="O5512" t="str">
            <v>Tidak/Belum Sekolah</v>
          </cell>
          <cell r="P5512" t="str">
            <v>Islam</v>
          </cell>
          <cell r="Q5512" t="str">
            <v>BELUM/TIDAK BEKERJA</v>
          </cell>
          <cell r="R5512" t="str">
            <v>-</v>
          </cell>
          <cell r="S5512" t="str">
            <v>ADA</v>
          </cell>
        </row>
        <row r="5513">
          <cell r="A5513" t="str">
            <v>3302160107680016</v>
          </cell>
          <cell r="B5513" t="str">
            <v>3302161302057575</v>
          </cell>
          <cell r="C5513" t="str">
            <v>WARTIM</v>
          </cell>
          <cell r="D5513" t="str">
            <v>LK</v>
          </cell>
          <cell r="E5513">
            <v>25020</v>
          </cell>
          <cell r="F5513">
            <v>51.841095890410962</v>
          </cell>
          <cell r="G5513" t="str">
            <v>BANYUMAS</v>
          </cell>
          <cell r="H5513" t="str">
            <v>DESA TUMIYANG</v>
          </cell>
          <cell r="I5513" t="str">
            <v>005</v>
          </cell>
          <cell r="J5513" t="str">
            <v>007</v>
          </cell>
          <cell r="K5513" t="str">
            <v>TUMIYANG</v>
          </cell>
          <cell r="L5513" t="str">
            <v>DESA TUMIYANG, RT 005 RW 007</v>
          </cell>
          <cell r="M5513" t="str">
            <v>KEPALA KELUARGA</v>
          </cell>
          <cell r="N5513" t="str">
            <v>KAWIN</v>
          </cell>
          <cell r="O5513" t="str">
            <v>Belum Tamat SD/Sederajat</v>
          </cell>
          <cell r="P5513" t="str">
            <v>Islam</v>
          </cell>
          <cell r="Q5513" t="str">
            <v>PETANI/PEKEBUN</v>
          </cell>
          <cell r="R5513" t="str">
            <v>-</v>
          </cell>
          <cell r="S5513" t="str">
            <v>TIDAK ADA</v>
          </cell>
        </row>
        <row r="5514">
          <cell r="A5514" t="str">
            <v>3302164107560045</v>
          </cell>
          <cell r="B5514" t="str">
            <v>3302161302057575</v>
          </cell>
          <cell r="C5514" t="str">
            <v>RASEM</v>
          </cell>
          <cell r="D5514" t="str">
            <v>PR</v>
          </cell>
          <cell r="E5514">
            <v>20637</v>
          </cell>
          <cell r="F5514">
            <v>63.849315068493148</v>
          </cell>
          <cell r="G5514" t="str">
            <v>BANYUMAS</v>
          </cell>
          <cell r="H5514" t="str">
            <v>DESA TUMIYANG</v>
          </cell>
          <cell r="I5514" t="str">
            <v>005</v>
          </cell>
          <cell r="J5514" t="str">
            <v>007</v>
          </cell>
          <cell r="K5514" t="str">
            <v>TUMIYANG</v>
          </cell>
          <cell r="L5514" t="str">
            <v>DESA TUMIYANG, RT 005 RW 007</v>
          </cell>
          <cell r="M5514" t="str">
            <v>ISTRI</v>
          </cell>
          <cell r="N5514" t="str">
            <v>KAWIN</v>
          </cell>
          <cell r="O5514" t="str">
            <v>Belum Tamat SD/Sederajat</v>
          </cell>
          <cell r="P5514" t="str">
            <v>Islam</v>
          </cell>
          <cell r="Q5514" t="str">
            <v>PETANI/PEKEBUN</v>
          </cell>
          <cell r="R5514" t="str">
            <v>-</v>
          </cell>
          <cell r="S5514" t="str">
            <v>TIDAK ADA</v>
          </cell>
        </row>
        <row r="5515">
          <cell r="A5515" t="str">
            <v>3302164107450046</v>
          </cell>
          <cell r="B5515" t="str">
            <v>3302161302057576</v>
          </cell>
          <cell r="C5515" t="str">
            <v>RASINAH</v>
          </cell>
          <cell r="D5515" t="str">
            <v>PR</v>
          </cell>
          <cell r="E5515">
            <v>16619</v>
          </cell>
          <cell r="F5515">
            <v>74.857534246575341</v>
          </cell>
          <cell r="G5515" t="str">
            <v>BANYUMAS</v>
          </cell>
          <cell r="H5515" t="str">
            <v>DESA TUMIYANG</v>
          </cell>
          <cell r="I5515" t="str">
            <v>005</v>
          </cell>
          <cell r="J5515" t="str">
            <v>007</v>
          </cell>
          <cell r="K5515" t="str">
            <v>TUMIYANG</v>
          </cell>
          <cell r="L5515" t="str">
            <v>DESA TUMIYANG, RT 005 RW 007</v>
          </cell>
          <cell r="M5515" t="str">
            <v>KEPALA KELUARGA</v>
          </cell>
          <cell r="N5515" t="str">
            <v>CERAI MATI</v>
          </cell>
          <cell r="O5515" t="str">
            <v>Belum Tamat SD/Sederajat</v>
          </cell>
          <cell r="P5515" t="str">
            <v>Islam</v>
          </cell>
          <cell r="Q5515" t="str">
            <v>PETANI/PEKEBUN</v>
          </cell>
          <cell r="R5515" t="str">
            <v>-</v>
          </cell>
          <cell r="S5515" t="str">
            <v>TIDAK ADA</v>
          </cell>
        </row>
        <row r="5516">
          <cell r="A5516" t="str">
            <v>3302160602530002</v>
          </cell>
          <cell r="B5516" t="str">
            <v>3302161302057578</v>
          </cell>
          <cell r="C5516" t="str">
            <v>WAKIM</v>
          </cell>
          <cell r="D5516" t="str">
            <v>LK</v>
          </cell>
          <cell r="E5516">
            <v>19396</v>
          </cell>
          <cell r="F5516">
            <v>67.249315068493146</v>
          </cell>
          <cell r="G5516" t="str">
            <v>BANYUMAS</v>
          </cell>
          <cell r="H5516" t="str">
            <v>TUMIYANG</v>
          </cell>
          <cell r="I5516" t="str">
            <v>005</v>
          </cell>
          <cell r="J5516" t="str">
            <v>007</v>
          </cell>
          <cell r="K5516" t="str">
            <v>TUMIYANG</v>
          </cell>
          <cell r="L5516" t="str">
            <v>TUMIYANG, RT 005 RW 007</v>
          </cell>
          <cell r="M5516" t="str">
            <v>KEPALA KELUARGA</v>
          </cell>
          <cell r="N5516" t="str">
            <v>KAWIN</v>
          </cell>
          <cell r="O5516" t="str">
            <v>Tamat SD/Sederajat</v>
          </cell>
          <cell r="P5516" t="str">
            <v>Islam</v>
          </cell>
          <cell r="Q5516" t="str">
            <v>INDUSTRI</v>
          </cell>
          <cell r="R5516" t="str">
            <v>-</v>
          </cell>
          <cell r="S5516" t="str">
            <v>TIDAK ADA</v>
          </cell>
        </row>
        <row r="5517">
          <cell r="A5517" t="str">
            <v>3302165204530001</v>
          </cell>
          <cell r="B5517" t="str">
            <v>3302161302057578</v>
          </cell>
          <cell r="C5517" t="str">
            <v>NARITEM</v>
          </cell>
          <cell r="D5517" t="str">
            <v>PR</v>
          </cell>
          <cell r="E5517">
            <v>19461</v>
          </cell>
          <cell r="F5517">
            <v>67.07123287671233</v>
          </cell>
          <cell r="G5517" t="str">
            <v>BANYUMAS</v>
          </cell>
          <cell r="H5517" t="str">
            <v>TUMIYANG</v>
          </cell>
          <cell r="I5517" t="str">
            <v>005</v>
          </cell>
          <cell r="J5517" t="str">
            <v>007</v>
          </cell>
          <cell r="K5517" t="str">
            <v>TUMIYANG</v>
          </cell>
          <cell r="L5517" t="str">
            <v>TUMIYANG, RT 005 RW 007</v>
          </cell>
          <cell r="M5517" t="str">
            <v>ISTRI</v>
          </cell>
          <cell r="N5517" t="str">
            <v>KAWIN</v>
          </cell>
          <cell r="O5517" t="str">
            <v>Tamat SD/Sederajat</v>
          </cell>
          <cell r="P5517" t="str">
            <v>Islam</v>
          </cell>
          <cell r="Q5517" t="str">
            <v>INDUSTRI</v>
          </cell>
          <cell r="R5517" t="str">
            <v>-</v>
          </cell>
          <cell r="S5517" t="str">
            <v>TIDAK ADA</v>
          </cell>
        </row>
        <row r="5518">
          <cell r="A5518" t="str">
            <v>3302160105940003</v>
          </cell>
          <cell r="B5518" t="str">
            <v>3302161302057578</v>
          </cell>
          <cell r="C5518" t="str">
            <v>KUSTOYO</v>
          </cell>
          <cell r="D5518" t="str">
            <v>LK</v>
          </cell>
          <cell r="E5518">
            <v>34455</v>
          </cell>
          <cell r="F5518">
            <v>25.991780821917807</v>
          </cell>
          <cell r="G5518" t="str">
            <v>BANYUMAS</v>
          </cell>
          <cell r="H5518" t="str">
            <v>TUMIYANG</v>
          </cell>
          <cell r="I5518" t="str">
            <v>005</v>
          </cell>
          <cell r="J5518" t="str">
            <v>007</v>
          </cell>
          <cell r="K5518" t="str">
            <v>TUMIYANG</v>
          </cell>
          <cell r="L5518" t="str">
            <v>TUMIYANG, RT 005 RW 007</v>
          </cell>
          <cell r="M5518" t="str">
            <v>ANAK</v>
          </cell>
          <cell r="N5518" t="str">
            <v>BELUM KAWIN</v>
          </cell>
          <cell r="O5518" t="str">
            <v>Tamat SD/Sederajat</v>
          </cell>
          <cell r="P5518" t="str">
            <v>Islam</v>
          </cell>
          <cell r="Q5518" t="str">
            <v>BELUM/TIDAK BEKERJA</v>
          </cell>
          <cell r="R5518" t="str">
            <v>-</v>
          </cell>
          <cell r="S5518" t="str">
            <v>ADA</v>
          </cell>
        </row>
        <row r="5519">
          <cell r="A5519" t="str">
            <v>3302160510910004</v>
          </cell>
          <cell r="B5519" t="str">
            <v>3302161302057578</v>
          </cell>
          <cell r="C5519" t="str">
            <v>WAHYONO</v>
          </cell>
          <cell r="D5519" t="str">
            <v>LK</v>
          </cell>
          <cell r="E5519">
            <v>33516</v>
          </cell>
          <cell r="F5519">
            <v>28.564383561643837</v>
          </cell>
          <cell r="G5519" t="str">
            <v>BANYUMAS</v>
          </cell>
          <cell r="H5519" t="str">
            <v>TUMIYANG</v>
          </cell>
          <cell r="I5519" t="str">
            <v>005</v>
          </cell>
          <cell r="J5519" t="str">
            <v>007</v>
          </cell>
          <cell r="K5519" t="str">
            <v>TUMIYANG</v>
          </cell>
          <cell r="L5519" t="str">
            <v>TUMIYANG, RT 005 RW 007</v>
          </cell>
          <cell r="M5519" t="str">
            <v>ANAK</v>
          </cell>
          <cell r="N5519" t="str">
            <v>BELUM KAWIN</v>
          </cell>
          <cell r="O5519" t="str">
            <v>Tamat SD/Sederajat</v>
          </cell>
          <cell r="P5519" t="str">
            <v>Islam</v>
          </cell>
          <cell r="Q5519" t="str">
            <v>BELUM/TIDAK BEKERJA</v>
          </cell>
          <cell r="R5519" t="str">
            <v>-</v>
          </cell>
          <cell r="S5519" t="str">
            <v>ADA</v>
          </cell>
        </row>
        <row r="5520">
          <cell r="A5520" t="str">
            <v>3302160610450001</v>
          </cell>
          <cell r="B5520" t="str">
            <v>3302161302057579</v>
          </cell>
          <cell r="C5520" t="str">
            <v>AHMAD MUHTADI SAHMAD</v>
          </cell>
          <cell r="D5520" t="str">
            <v>LK</v>
          </cell>
          <cell r="E5520">
            <v>16716</v>
          </cell>
          <cell r="F5520">
            <v>74.591780821917808</v>
          </cell>
          <cell r="G5520" t="str">
            <v>BANYUMAS</v>
          </cell>
          <cell r="H5520" t="str">
            <v>TUMIYANG</v>
          </cell>
          <cell r="I5520" t="str">
            <v>005</v>
          </cell>
          <cell r="J5520" t="str">
            <v>007</v>
          </cell>
          <cell r="K5520" t="str">
            <v>TUMIYANG</v>
          </cell>
          <cell r="L5520" t="str">
            <v>TUMIYANG, RT 005 RW 007</v>
          </cell>
          <cell r="M5520" t="str">
            <v>KEPALA KELUARGA</v>
          </cell>
          <cell r="N5520" t="str">
            <v>KAWIN</v>
          </cell>
          <cell r="O5520" t="str">
            <v>Tamat SD/Sederajat</v>
          </cell>
          <cell r="P5520" t="str">
            <v>Islam</v>
          </cell>
          <cell r="Q5520" t="str">
            <v>PETANI/PEKEBUN</v>
          </cell>
          <cell r="R5520" t="str">
            <v>-</v>
          </cell>
          <cell r="S5520" t="str">
            <v>TIDAK ADA</v>
          </cell>
        </row>
        <row r="5521">
          <cell r="A5521" t="str">
            <v>3302164709570001</v>
          </cell>
          <cell r="B5521" t="str">
            <v>3302161302057579</v>
          </cell>
          <cell r="C5521" t="str">
            <v>RASWEN</v>
          </cell>
          <cell r="D5521" t="str">
            <v>PR</v>
          </cell>
          <cell r="E5521">
            <v>21070</v>
          </cell>
          <cell r="F5521">
            <v>62.663013698630138</v>
          </cell>
          <cell r="G5521" t="str">
            <v>BANYUMAS</v>
          </cell>
          <cell r="H5521" t="str">
            <v>TUMIYANG</v>
          </cell>
          <cell r="I5521" t="str">
            <v>005</v>
          </cell>
          <cell r="J5521" t="str">
            <v>007</v>
          </cell>
          <cell r="K5521" t="str">
            <v>TUMIYANG</v>
          </cell>
          <cell r="L5521" t="str">
            <v>TUMIYANG, RT 005 RW 007</v>
          </cell>
          <cell r="M5521" t="str">
            <v>ISTRI</v>
          </cell>
          <cell r="N5521" t="str">
            <v>KAWIN</v>
          </cell>
          <cell r="O5521" t="str">
            <v>Tamat SD/Sederajat</v>
          </cell>
          <cell r="P5521" t="str">
            <v>Islam</v>
          </cell>
          <cell r="Q5521" t="str">
            <v>MENGURUS RUMAH TANGGA</v>
          </cell>
          <cell r="R5521" t="str">
            <v>-</v>
          </cell>
          <cell r="S5521" t="str">
            <v>TIDAK ADA</v>
          </cell>
        </row>
        <row r="5522">
          <cell r="A5522" t="str">
            <v>3302160107530007</v>
          </cell>
          <cell r="B5522" t="str">
            <v>3302161302057580</v>
          </cell>
          <cell r="C5522" t="str">
            <v>DAKIM</v>
          </cell>
          <cell r="D5522" t="str">
            <v>LK</v>
          </cell>
          <cell r="E5522">
            <v>19541</v>
          </cell>
          <cell r="F5522">
            <v>66.852054794520555</v>
          </cell>
          <cell r="G5522" t="str">
            <v>BANYUMAS</v>
          </cell>
          <cell r="H5522" t="str">
            <v>DESA TUMIYANG</v>
          </cell>
          <cell r="I5522" t="str">
            <v>005</v>
          </cell>
          <cell r="J5522" t="str">
            <v>007</v>
          </cell>
          <cell r="K5522" t="str">
            <v>TUMIYANG</v>
          </cell>
          <cell r="L5522" t="str">
            <v>DESA TUMIYANG, RT 005 RW 007</v>
          </cell>
          <cell r="M5522" t="str">
            <v>KEPALA KELUARGA</v>
          </cell>
          <cell r="N5522" t="str">
            <v>KAWIN</v>
          </cell>
          <cell r="O5522" t="str">
            <v>Belum Tamat SD/Sederajat</v>
          </cell>
          <cell r="P5522" t="str">
            <v>Islam</v>
          </cell>
          <cell r="Q5522" t="str">
            <v>PETANI/PEKEBUN</v>
          </cell>
          <cell r="R5522" t="str">
            <v>-</v>
          </cell>
          <cell r="S5522" t="str">
            <v>TIDAK ADA</v>
          </cell>
        </row>
        <row r="5523">
          <cell r="A5523" t="str">
            <v>3302164107580009</v>
          </cell>
          <cell r="B5523" t="str">
            <v>3302161302057580</v>
          </cell>
          <cell r="C5523" t="str">
            <v>SAKEM</v>
          </cell>
          <cell r="D5523" t="str">
            <v>PR</v>
          </cell>
          <cell r="E5523">
            <v>21367</v>
          </cell>
          <cell r="F5523">
            <v>61.849315068493148</v>
          </cell>
          <cell r="G5523" t="str">
            <v>BANYUMAS</v>
          </cell>
          <cell r="H5523" t="str">
            <v>DESA TUMIYANG</v>
          </cell>
          <cell r="I5523" t="str">
            <v>005</v>
          </cell>
          <cell r="J5523" t="str">
            <v>007</v>
          </cell>
          <cell r="K5523" t="str">
            <v>TUMIYANG</v>
          </cell>
          <cell r="L5523" t="str">
            <v>DESA TUMIYANG, RT 005 RW 007</v>
          </cell>
          <cell r="M5523" t="str">
            <v>ISTRI</v>
          </cell>
          <cell r="N5523" t="str">
            <v>KAWIN</v>
          </cell>
          <cell r="O5523" t="str">
            <v>Belum Tamat SD/Sederajat</v>
          </cell>
          <cell r="P5523" t="str">
            <v>Islam</v>
          </cell>
          <cell r="Q5523" t="str">
            <v>MENGURUS RUMAH TANGGA</v>
          </cell>
          <cell r="R5523" t="str">
            <v>-</v>
          </cell>
          <cell r="S5523" t="str">
            <v>TIDAK ADA</v>
          </cell>
        </row>
        <row r="5524">
          <cell r="A5524" t="str">
            <v>3302160107450041</v>
          </cell>
          <cell r="B5524" t="str">
            <v>3302161302057581</v>
          </cell>
          <cell r="C5524" t="str">
            <v>MARTAJI  DASAM</v>
          </cell>
          <cell r="D5524" t="str">
            <v>LK</v>
          </cell>
          <cell r="E5524">
            <v>16619</v>
          </cell>
          <cell r="F5524">
            <v>74.857534246575341</v>
          </cell>
          <cell r="G5524" t="str">
            <v>BANYUMAS</v>
          </cell>
          <cell r="H5524" t="str">
            <v>DESA TUMIYANG</v>
          </cell>
          <cell r="I5524" t="str">
            <v>005</v>
          </cell>
          <cell r="J5524" t="str">
            <v>007</v>
          </cell>
          <cell r="K5524" t="str">
            <v>TUMIYANG</v>
          </cell>
          <cell r="L5524" t="str">
            <v>DESA TUMIYANG, RT 005 RW 007</v>
          </cell>
          <cell r="M5524" t="str">
            <v>KEPALA KELUARGA</v>
          </cell>
          <cell r="N5524" t="str">
            <v>KAWIN</v>
          </cell>
          <cell r="O5524" t="str">
            <v>Tamat SD/Sederajat</v>
          </cell>
          <cell r="P5524" t="str">
            <v>Islam</v>
          </cell>
          <cell r="Q5524" t="str">
            <v>PETANI/PEKEBUN</v>
          </cell>
          <cell r="R5524" t="str">
            <v>-</v>
          </cell>
          <cell r="S5524" t="str">
            <v>TIDAK ADA</v>
          </cell>
        </row>
        <row r="5525">
          <cell r="A5525" t="str">
            <v>3302164107520040</v>
          </cell>
          <cell r="B5525" t="str">
            <v>3302161302057581</v>
          </cell>
          <cell r="C5525" t="str">
            <v>RANTEN</v>
          </cell>
          <cell r="D5525" t="str">
            <v>PR</v>
          </cell>
          <cell r="E5525">
            <v>19176</v>
          </cell>
          <cell r="F5525">
            <v>67.852054794520555</v>
          </cell>
          <cell r="G5525" t="str">
            <v>BANYUMAS</v>
          </cell>
          <cell r="H5525" t="str">
            <v>DESA TUMIYANG</v>
          </cell>
          <cell r="I5525" t="str">
            <v>005</v>
          </cell>
          <cell r="J5525" t="str">
            <v>007</v>
          </cell>
          <cell r="K5525" t="str">
            <v>TUMIYANG</v>
          </cell>
          <cell r="L5525" t="str">
            <v>DESA TUMIYANG, RT 005 RW 007</v>
          </cell>
          <cell r="M5525" t="str">
            <v>ISTRI</v>
          </cell>
          <cell r="N5525" t="str">
            <v>KAWIN</v>
          </cell>
          <cell r="O5525" t="str">
            <v>Tamat SD/Sederajat</v>
          </cell>
          <cell r="P5525" t="str">
            <v>Islam</v>
          </cell>
          <cell r="Q5525" t="str">
            <v>MENGURUS RUMAH TANGGA</v>
          </cell>
          <cell r="R5525" t="str">
            <v>-</v>
          </cell>
          <cell r="S5525" t="str">
            <v>TIDAK ADA</v>
          </cell>
        </row>
        <row r="5526">
          <cell r="A5526" t="str">
            <v>3302164107170008</v>
          </cell>
          <cell r="B5526" t="str">
            <v>3302161302057581</v>
          </cell>
          <cell r="C5526" t="str">
            <v>TARSEM</v>
          </cell>
          <cell r="D5526" t="str">
            <v>PR</v>
          </cell>
          <cell r="E5526">
            <v>6392</v>
          </cell>
          <cell r="F5526">
            <v>102.87671232876713</v>
          </cell>
          <cell r="G5526" t="str">
            <v>BANYUMAS</v>
          </cell>
          <cell r="H5526" t="str">
            <v>DESA TUMIYANG</v>
          </cell>
          <cell r="I5526" t="str">
            <v>005</v>
          </cell>
          <cell r="J5526" t="str">
            <v>007</v>
          </cell>
          <cell r="K5526" t="str">
            <v>TUMIYANG</v>
          </cell>
          <cell r="L5526" t="str">
            <v>DESA TUMIYANG, RT 005 RW 007</v>
          </cell>
          <cell r="M5526" t="str">
            <v>MERTUA</v>
          </cell>
          <cell r="N5526" t="str">
            <v>CERAI MATI</v>
          </cell>
          <cell r="O5526" t="str">
            <v>Tidak/Belum Sekolah</v>
          </cell>
          <cell r="P5526" t="str">
            <v>Islam</v>
          </cell>
          <cell r="Q5526" t="str">
            <v>BELUM/TIDAK BEKERJA</v>
          </cell>
          <cell r="R5526" t="str">
            <v>-</v>
          </cell>
          <cell r="S5526" t="str">
            <v>TIDAK ADA</v>
          </cell>
        </row>
        <row r="5527">
          <cell r="A5527" t="str">
            <v>3302163112740040</v>
          </cell>
          <cell r="B5527" t="str">
            <v>3302161302057582</v>
          </cell>
          <cell r="C5527" t="str">
            <v>SATUM</v>
          </cell>
          <cell r="D5527" t="str">
            <v>LK</v>
          </cell>
          <cell r="E5527">
            <v>27394</v>
          </cell>
          <cell r="F5527">
            <v>45.336986301369862</v>
          </cell>
          <cell r="G5527" t="str">
            <v>BANYNMAS</v>
          </cell>
          <cell r="H5527" t="str">
            <v>TUMIYANG</v>
          </cell>
          <cell r="I5527" t="str">
            <v>005</v>
          </cell>
          <cell r="J5527" t="str">
            <v>007</v>
          </cell>
          <cell r="K5527" t="str">
            <v>TUMIYANG</v>
          </cell>
          <cell r="L5527" t="str">
            <v>TUMIYANG, RT 005 RW 007</v>
          </cell>
          <cell r="M5527" t="str">
            <v>KEPALA KELUARGA</v>
          </cell>
          <cell r="N5527" t="str">
            <v>KAWIN</v>
          </cell>
          <cell r="O5527" t="str">
            <v>Tamat SD/Sederajat</v>
          </cell>
          <cell r="P5527" t="str">
            <v>Islam</v>
          </cell>
          <cell r="Q5527" t="str">
            <v>BURUH TANI/PERKEBUNAN</v>
          </cell>
          <cell r="R5527" t="str">
            <v>-</v>
          </cell>
          <cell r="S5527" t="str">
            <v>TIDAK ADA</v>
          </cell>
        </row>
        <row r="5528">
          <cell r="A5528" t="str">
            <v>3302165605760003</v>
          </cell>
          <cell r="B5528" t="str">
            <v>3302161302057582</v>
          </cell>
          <cell r="C5528" t="str">
            <v>WARSIYAH</v>
          </cell>
          <cell r="D5528" t="str">
            <v>PR</v>
          </cell>
          <cell r="E5528">
            <v>27896</v>
          </cell>
          <cell r="F5528">
            <v>43.961643835616435</v>
          </cell>
          <cell r="G5528" t="str">
            <v>CILACAP</v>
          </cell>
          <cell r="H5528" t="str">
            <v>TUMIYANG</v>
          </cell>
          <cell r="I5528" t="str">
            <v>005</v>
          </cell>
          <cell r="J5528" t="str">
            <v>007</v>
          </cell>
          <cell r="K5528" t="str">
            <v>TUMIYANG</v>
          </cell>
          <cell r="L5528" t="str">
            <v>TUMIYANG, RT 005 RW 007</v>
          </cell>
          <cell r="M5528" t="str">
            <v>ISTRI</v>
          </cell>
          <cell r="N5528" t="str">
            <v>KAWIN</v>
          </cell>
          <cell r="O5528" t="str">
            <v>Tamat SD/Sederajat</v>
          </cell>
          <cell r="P5528" t="str">
            <v>Islam</v>
          </cell>
          <cell r="Q5528" t="str">
            <v>BURUH TANI/PERKEBUNAN</v>
          </cell>
          <cell r="R5528" t="str">
            <v>-</v>
          </cell>
          <cell r="S5528" t="str">
            <v>TIDAK ADA</v>
          </cell>
        </row>
        <row r="5529">
          <cell r="A5529" t="str">
            <v>3302161411960002</v>
          </cell>
          <cell r="B5529" t="str">
            <v>3302161302057582</v>
          </cell>
          <cell r="C5529" t="str">
            <v>HADI PURNOMO</v>
          </cell>
          <cell r="D5529" t="str">
            <v>LK</v>
          </cell>
          <cell r="E5529">
            <v>35383</v>
          </cell>
          <cell r="F5529">
            <v>23.449315068493149</v>
          </cell>
          <cell r="G5529" t="str">
            <v>BANYUMAS</v>
          </cell>
          <cell r="H5529" t="str">
            <v>TUMIYANG</v>
          </cell>
          <cell r="I5529" t="str">
            <v>005</v>
          </cell>
          <cell r="J5529" t="str">
            <v>007</v>
          </cell>
          <cell r="K5529" t="str">
            <v>TUMIYANG</v>
          </cell>
          <cell r="L5529" t="str">
            <v>TUMIYANG, RT 005 RW 007</v>
          </cell>
          <cell r="M5529" t="str">
            <v>ANAK</v>
          </cell>
          <cell r="N5529" t="str">
            <v>BELUM KAWIN</v>
          </cell>
          <cell r="O5529" t="str">
            <v>SLTP/Sederajat</v>
          </cell>
          <cell r="P5529" t="str">
            <v>Islam</v>
          </cell>
          <cell r="Q5529" t="str">
            <v>BURUH HARIAN LEPAS</v>
          </cell>
          <cell r="R5529" t="str">
            <v>-</v>
          </cell>
          <cell r="S5529" t="str">
            <v>ADA</v>
          </cell>
        </row>
        <row r="5530">
          <cell r="A5530" t="str">
            <v>3302165803120002</v>
          </cell>
          <cell r="B5530" t="str">
            <v>3302161302057582</v>
          </cell>
          <cell r="C5530" t="str">
            <v>WINDI ASTUTI ALMUKA ROMAH</v>
          </cell>
          <cell r="D5530" t="str">
            <v>PR</v>
          </cell>
          <cell r="E5530">
            <v>40986</v>
          </cell>
          <cell r="F5530">
            <v>8.0986301369863014</v>
          </cell>
          <cell r="G5530" t="str">
            <v>BANYUMAS</v>
          </cell>
          <cell r="H5530" t="str">
            <v>TUMIYANG</v>
          </cell>
          <cell r="I5530" t="str">
            <v>005</v>
          </cell>
          <cell r="J5530" t="str">
            <v>007</v>
          </cell>
          <cell r="K5530" t="str">
            <v>TUMIYANG</v>
          </cell>
          <cell r="L5530" t="str">
            <v>TUMIYANG, RT 005 RW 007</v>
          </cell>
          <cell r="M5530" t="str">
            <v>ANAK</v>
          </cell>
          <cell r="N5530" t="str">
            <v>BELUM KAWIN</v>
          </cell>
          <cell r="O5530" t="str">
            <v>Tidak/Belum Sekolah</v>
          </cell>
          <cell r="P5530" t="str">
            <v>Islam</v>
          </cell>
          <cell r="Q5530" t="str">
            <v>BELUM/TIDAK BEKERJA</v>
          </cell>
          <cell r="R5530" t="str">
            <v>-</v>
          </cell>
          <cell r="S5530" t="str">
            <v>ADA</v>
          </cell>
        </row>
        <row r="5531">
          <cell r="A5531" t="str">
            <v>3302165808940002</v>
          </cell>
          <cell r="B5531" t="str">
            <v>3302161302057582</v>
          </cell>
          <cell r="C5531" t="str">
            <v>HARYATI</v>
          </cell>
          <cell r="D5531" t="str">
            <v>PR</v>
          </cell>
          <cell r="E5531">
            <v>34564</v>
          </cell>
          <cell r="F5531">
            <v>25.693150684931506</v>
          </cell>
          <cell r="G5531" t="str">
            <v>BANYUMAS</v>
          </cell>
          <cell r="H5531" t="str">
            <v>TUMIYANG</v>
          </cell>
          <cell r="I5531" t="str">
            <v>005</v>
          </cell>
          <cell r="J5531" t="str">
            <v>007</v>
          </cell>
          <cell r="K5531" t="str">
            <v>TUMIYANG</v>
          </cell>
          <cell r="L5531" t="str">
            <v>TUMIYANG, RT 005 RW 007</v>
          </cell>
          <cell r="M5531" t="str">
            <v>ANAK</v>
          </cell>
          <cell r="N5531" t="str">
            <v>KAWIN</v>
          </cell>
          <cell r="O5531" t="str">
            <v>SLTP/Sederajat</v>
          </cell>
          <cell r="P5531" t="str">
            <v>Islam</v>
          </cell>
          <cell r="Q5531" t="str">
            <v>MENGURUS RUMAH TANGGA</v>
          </cell>
          <cell r="R5531" t="str">
            <v>-</v>
          </cell>
          <cell r="S5531" t="str">
            <v>TIDAK ADA</v>
          </cell>
        </row>
        <row r="5532">
          <cell r="A5532" t="str">
            <v>3302164509170004</v>
          </cell>
          <cell r="B5532" t="str">
            <v>3302161302057582</v>
          </cell>
          <cell r="C5532" t="str">
            <v>ALIYAH NUR RIDIYATI</v>
          </cell>
          <cell r="D5532" t="str">
            <v>PR</v>
          </cell>
          <cell r="E5532">
            <v>42983</v>
          </cell>
          <cell r="F5532">
            <v>2.6273972602739728</v>
          </cell>
          <cell r="G5532" t="str">
            <v>BANYUMAS</v>
          </cell>
          <cell r="H5532" t="str">
            <v>TUMIYANG</v>
          </cell>
          <cell r="I5532" t="str">
            <v>005</v>
          </cell>
          <cell r="J5532" t="str">
            <v>007</v>
          </cell>
          <cell r="K5532" t="str">
            <v>TUMIYANG</v>
          </cell>
          <cell r="L5532" t="str">
            <v>TUMIYANG, RT 005 RW 007</v>
          </cell>
          <cell r="M5532" t="str">
            <v>CUCU</v>
          </cell>
          <cell r="N5532" t="str">
            <v>BELUM KAWIN</v>
          </cell>
          <cell r="O5532" t="str">
            <v>Tidak/Belum Sekolah</v>
          </cell>
          <cell r="P5532" t="str">
            <v>Islam</v>
          </cell>
          <cell r="Q5532" t="str">
            <v>BELUM/TIDAK BEKERJA</v>
          </cell>
          <cell r="R5532" t="str">
            <v>-</v>
          </cell>
          <cell r="S5532" t="str">
            <v>ADA</v>
          </cell>
        </row>
        <row r="5533">
          <cell r="A5533" t="str">
            <v>3302160408760002</v>
          </cell>
          <cell r="B5533" t="str">
            <v>3302161302057583</v>
          </cell>
          <cell r="C5533" t="str">
            <v>ROJIKIN</v>
          </cell>
          <cell r="D5533" t="str">
            <v>LK</v>
          </cell>
          <cell r="E5533">
            <v>27976</v>
          </cell>
          <cell r="F5533">
            <v>43.742465753424661</v>
          </cell>
          <cell r="G5533" t="str">
            <v>BANYUMAS</v>
          </cell>
          <cell r="H5533" t="str">
            <v>DESA TUMIYANG</v>
          </cell>
          <cell r="I5533" t="str">
            <v>005</v>
          </cell>
          <cell r="J5533" t="str">
            <v>007</v>
          </cell>
          <cell r="K5533" t="str">
            <v>TUMIYANG</v>
          </cell>
          <cell r="L5533" t="str">
            <v>DESA TUMIYANG, RT 005 RW 007</v>
          </cell>
          <cell r="M5533" t="str">
            <v>KEPALA KELUARGA</v>
          </cell>
          <cell r="N5533" t="str">
            <v>KAWIN</v>
          </cell>
          <cell r="O5533" t="str">
            <v>Tamat SD/Sederajat</v>
          </cell>
          <cell r="P5533" t="str">
            <v>Islam</v>
          </cell>
          <cell r="Q5533" t="str">
            <v>PETANI/PEKEBUN</v>
          </cell>
          <cell r="R5533" t="str">
            <v>-</v>
          </cell>
          <cell r="S5533" t="str">
            <v>TIDAK ADA</v>
          </cell>
        </row>
        <row r="5534">
          <cell r="A5534" t="str">
            <v>3302167112760030</v>
          </cell>
          <cell r="B5534" t="str">
            <v>3302161302057583</v>
          </cell>
          <cell r="C5534" t="str">
            <v>RATINI</v>
          </cell>
          <cell r="D5534" t="str">
            <v>PR</v>
          </cell>
          <cell r="E5534">
            <v>28125</v>
          </cell>
          <cell r="F5534">
            <v>43.334246575342469</v>
          </cell>
          <cell r="G5534" t="str">
            <v>BANYUMAS</v>
          </cell>
          <cell r="H5534" t="str">
            <v>DESA TUMIYANG</v>
          </cell>
          <cell r="I5534" t="str">
            <v>005</v>
          </cell>
          <cell r="J5534" t="str">
            <v>007</v>
          </cell>
          <cell r="K5534" t="str">
            <v>TUMIYANG</v>
          </cell>
          <cell r="L5534" t="str">
            <v>DESA TUMIYANG, RT 005 RW 007</v>
          </cell>
          <cell r="M5534" t="str">
            <v>ISTRI</v>
          </cell>
          <cell r="N5534" t="str">
            <v>KAWIN</v>
          </cell>
          <cell r="O5534" t="str">
            <v>Tamat SD/Sederajat</v>
          </cell>
          <cell r="P5534" t="str">
            <v>Islam</v>
          </cell>
          <cell r="Q5534" t="str">
            <v>MENGURUS RUMAH TANGGA</v>
          </cell>
          <cell r="R5534" t="str">
            <v>-</v>
          </cell>
          <cell r="S5534" t="str">
            <v>TIDAK ADA</v>
          </cell>
        </row>
        <row r="5535">
          <cell r="A5535" t="str">
            <v>3302160101160003</v>
          </cell>
          <cell r="B5535" t="str">
            <v>3302161302057583</v>
          </cell>
          <cell r="C5535" t="str">
            <v>BINTANG JANUAR SAPUTRA</v>
          </cell>
          <cell r="D5535" t="str">
            <v>LK</v>
          </cell>
          <cell r="E5535">
            <v>42370</v>
          </cell>
          <cell r="F5535">
            <v>4.3068493150684928</v>
          </cell>
          <cell r="G5535" t="str">
            <v>BANYUMAS</v>
          </cell>
          <cell r="H5535" t="str">
            <v>DESA TUMIYANG</v>
          </cell>
          <cell r="I5535" t="str">
            <v>005</v>
          </cell>
          <cell r="J5535" t="str">
            <v>007</v>
          </cell>
          <cell r="K5535" t="str">
            <v>TUMIYANG</v>
          </cell>
          <cell r="L5535" t="str">
            <v>DESA TUMIYANG, RT 005 RW 007</v>
          </cell>
          <cell r="M5535" t="str">
            <v>ANAK</v>
          </cell>
          <cell r="N5535" t="str">
            <v>BELUM KAWIN</v>
          </cell>
          <cell r="O5535" t="str">
            <v>Tidak/Belum Sekolah</v>
          </cell>
          <cell r="P5535" t="str">
            <v>Islam</v>
          </cell>
          <cell r="Q5535" t="str">
            <v>BELUM/TIDAK BEKERJA</v>
          </cell>
          <cell r="R5535" t="str">
            <v>-</v>
          </cell>
          <cell r="S5535" t="str">
            <v>ADA</v>
          </cell>
        </row>
        <row r="5536">
          <cell r="A5536" t="str">
            <v>3302161410960001</v>
          </cell>
          <cell r="B5536" t="str">
            <v>3302161302057583</v>
          </cell>
          <cell r="C5536" t="str">
            <v>ANDI ISTIAWAN</v>
          </cell>
          <cell r="D5536" t="str">
            <v>LK</v>
          </cell>
          <cell r="E5536">
            <v>35352</v>
          </cell>
          <cell r="F5536">
            <v>23.534246575342465</v>
          </cell>
          <cell r="G5536" t="str">
            <v>BANYUMAS</v>
          </cell>
          <cell r="H5536" t="str">
            <v>DESA TUMIYANG</v>
          </cell>
          <cell r="I5536" t="str">
            <v>005</v>
          </cell>
          <cell r="J5536" t="str">
            <v>007</v>
          </cell>
          <cell r="K5536" t="str">
            <v>TUMIYANG</v>
          </cell>
          <cell r="L5536" t="str">
            <v>DESA TUMIYANG, RT 005 RW 007</v>
          </cell>
          <cell r="M5536" t="str">
            <v>ANAK</v>
          </cell>
          <cell r="N5536" t="str">
            <v>BELUM KAWIN</v>
          </cell>
          <cell r="O5536" t="str">
            <v>Belum Tamat SD/Sederajat</v>
          </cell>
          <cell r="P5536" t="str">
            <v>Islam</v>
          </cell>
          <cell r="Q5536" t="str">
            <v>BELUM/TIDAK BEKERJA</v>
          </cell>
          <cell r="R5536" t="str">
            <v>-</v>
          </cell>
          <cell r="S5536" t="str">
            <v>ADA</v>
          </cell>
        </row>
        <row r="5537">
          <cell r="A5537" t="str">
            <v>3302162711050003</v>
          </cell>
          <cell r="B5537" t="str">
            <v>3302161302057583</v>
          </cell>
          <cell r="C5537" t="str">
            <v>EMAN ADITIYA</v>
          </cell>
          <cell r="D5537" t="str">
            <v>LK</v>
          </cell>
          <cell r="E5537">
            <v>38683</v>
          </cell>
          <cell r="F5537">
            <v>14.408219178082192</v>
          </cell>
          <cell r="G5537" t="str">
            <v>BANYUMAS</v>
          </cell>
          <cell r="H5537" t="str">
            <v>DESA TUMIYANG</v>
          </cell>
          <cell r="I5537" t="str">
            <v>005</v>
          </cell>
          <cell r="J5537" t="str">
            <v>007</v>
          </cell>
          <cell r="K5537" t="str">
            <v>TUMIYANG</v>
          </cell>
          <cell r="L5537" t="str">
            <v>DESA TUMIYANG, RT 005 RW 007</v>
          </cell>
          <cell r="M5537" t="str">
            <v>ANAK</v>
          </cell>
          <cell r="N5537" t="str">
            <v>BELUM KAWIN</v>
          </cell>
          <cell r="O5537" t="str">
            <v>Belum Tamat SD/Sederajat</v>
          </cell>
          <cell r="P5537" t="str">
            <v>Islam</v>
          </cell>
          <cell r="Q5537" t="str">
            <v>PELAJAR/MAHASISWA</v>
          </cell>
          <cell r="R5537" t="str">
            <v>-</v>
          </cell>
          <cell r="S5537" t="str">
            <v>TIDAK ADA</v>
          </cell>
        </row>
        <row r="5538">
          <cell r="A5538" t="str">
            <v>3302165901100003</v>
          </cell>
          <cell r="B5538" t="str">
            <v>3302161302057583</v>
          </cell>
          <cell r="C5538" t="str">
            <v>SELI TANSILA</v>
          </cell>
          <cell r="D5538" t="str">
            <v>PR</v>
          </cell>
          <cell r="E5538">
            <v>40197</v>
          </cell>
          <cell r="F5538">
            <v>10.260273972602739</v>
          </cell>
          <cell r="G5538" t="str">
            <v>BANYUMAS</v>
          </cell>
          <cell r="H5538" t="str">
            <v>DESA TUMIYANG</v>
          </cell>
          <cell r="I5538" t="str">
            <v>005</v>
          </cell>
          <cell r="J5538" t="str">
            <v>007</v>
          </cell>
          <cell r="K5538" t="str">
            <v>TUMIYANG</v>
          </cell>
          <cell r="L5538" t="str">
            <v>DESA TUMIYANG, RT 005 RW 007</v>
          </cell>
          <cell r="M5538" t="str">
            <v>ANAK</v>
          </cell>
          <cell r="N5538" t="str">
            <v>BELUM KAWIN</v>
          </cell>
          <cell r="O5538" t="str">
            <v>Tidak/Belum Sekolah</v>
          </cell>
          <cell r="P5538" t="str">
            <v>Islam</v>
          </cell>
          <cell r="Q5538" t="str">
            <v>BELUM/TIDAK BEKERJA</v>
          </cell>
          <cell r="R5538" t="str">
            <v>-</v>
          </cell>
          <cell r="S5538" t="str">
            <v>ADA</v>
          </cell>
        </row>
        <row r="5539">
          <cell r="A5539" t="str">
            <v>3302160107620045</v>
          </cell>
          <cell r="B5539" t="str">
            <v>3302161302058418</v>
          </cell>
          <cell r="C5539" t="str">
            <v>SUWARTO</v>
          </cell>
          <cell r="D5539" t="str">
            <v>LK</v>
          </cell>
          <cell r="E5539">
            <v>22828</v>
          </cell>
          <cell r="F5539">
            <v>57.846575342465755</v>
          </cell>
          <cell r="G5539" t="str">
            <v>BANYUMAS</v>
          </cell>
          <cell r="H5539" t="str">
            <v>DESA TUMIYANG</v>
          </cell>
          <cell r="I5539" t="str">
            <v>005</v>
          </cell>
          <cell r="J5539" t="str">
            <v>007</v>
          </cell>
          <cell r="K5539" t="str">
            <v>TUMIYANG</v>
          </cell>
          <cell r="L5539" t="str">
            <v>DESA TUMIYANG, RT 005 RW 007</v>
          </cell>
          <cell r="M5539" t="str">
            <v>KEPALA KELUARGA</v>
          </cell>
          <cell r="N5539" t="str">
            <v>KAWIN</v>
          </cell>
          <cell r="O5539" t="str">
            <v>Tamat SD/Sederajat</v>
          </cell>
          <cell r="P5539" t="str">
            <v>Islam</v>
          </cell>
          <cell r="Q5539" t="str">
            <v>TUKANG KAYU</v>
          </cell>
          <cell r="R5539" t="str">
            <v>-</v>
          </cell>
          <cell r="S5539" t="str">
            <v>TIDAK ADA</v>
          </cell>
        </row>
        <row r="5540">
          <cell r="A5540" t="str">
            <v>3302154605720004</v>
          </cell>
          <cell r="B5540" t="str">
            <v>3302161302058418</v>
          </cell>
          <cell r="C5540" t="str">
            <v>CARTEM</v>
          </cell>
          <cell r="D5540" t="str">
            <v>PR</v>
          </cell>
          <cell r="E5540">
            <v>26425</v>
          </cell>
          <cell r="F5540">
            <v>47.991780821917807</v>
          </cell>
          <cell r="G5540" t="str">
            <v>KAB BANYUMAS</v>
          </cell>
          <cell r="H5540" t="str">
            <v>DESA TUMIYANG</v>
          </cell>
          <cell r="I5540" t="str">
            <v>005</v>
          </cell>
          <cell r="J5540" t="str">
            <v>007</v>
          </cell>
          <cell r="K5540" t="str">
            <v>TUMIYANG</v>
          </cell>
          <cell r="L5540" t="str">
            <v>DESA TUMIYANG, RT 005 RW 007</v>
          </cell>
          <cell r="M5540" t="str">
            <v>ISTRI</v>
          </cell>
          <cell r="N5540" t="str">
            <v>KAWIN</v>
          </cell>
          <cell r="O5540" t="str">
            <v>Tamat SD/Sederajat</v>
          </cell>
          <cell r="P5540" t="str">
            <v>Islam</v>
          </cell>
          <cell r="Q5540" t="str">
            <v>MENGURUS RUMAH TANGGA</v>
          </cell>
          <cell r="R5540" t="str">
            <v>-</v>
          </cell>
          <cell r="S5540" t="str">
            <v>TIDAK ADA</v>
          </cell>
        </row>
        <row r="5541">
          <cell r="A5541" t="str">
            <v>3302164107950024</v>
          </cell>
          <cell r="B5541" t="str">
            <v>3302161302058418</v>
          </cell>
          <cell r="C5541" t="str">
            <v>YULISTIANI</v>
          </cell>
          <cell r="D5541" t="str">
            <v>PR</v>
          </cell>
          <cell r="E5541">
            <v>34863</v>
          </cell>
          <cell r="F5541">
            <v>24.873972602739727</v>
          </cell>
          <cell r="G5541" t="str">
            <v>BANYUMAS</v>
          </cell>
          <cell r="H5541" t="str">
            <v>DESA TUMIYANG</v>
          </cell>
          <cell r="I5541" t="str">
            <v>005</v>
          </cell>
          <cell r="J5541" t="str">
            <v>007</v>
          </cell>
          <cell r="K5541" t="str">
            <v>TUMIYANG</v>
          </cell>
          <cell r="L5541" t="str">
            <v>DESA TUMIYANG, RT 005 RW 007</v>
          </cell>
          <cell r="M5541" t="str">
            <v>ANAK</v>
          </cell>
          <cell r="N5541" t="str">
            <v>BELUM KAWIN</v>
          </cell>
          <cell r="O5541" t="str">
            <v>SLTP/Sederajat</v>
          </cell>
          <cell r="P5541" t="str">
            <v>Islam</v>
          </cell>
          <cell r="Q5541" t="str">
            <v>KARYAWAN SWASTA</v>
          </cell>
          <cell r="R5541" t="str">
            <v>-</v>
          </cell>
          <cell r="S5541" t="str">
            <v>ADA</v>
          </cell>
        </row>
        <row r="5542">
          <cell r="A5542" t="str">
            <v>3302163009620002</v>
          </cell>
          <cell r="B5542" t="str">
            <v>3302161302059710</v>
          </cell>
          <cell r="C5542" t="str">
            <v>SUPRIYONO</v>
          </cell>
          <cell r="D5542" t="str">
            <v>LK</v>
          </cell>
          <cell r="E5542">
            <v>22919</v>
          </cell>
          <cell r="F5542">
            <v>57.597260273972601</v>
          </cell>
          <cell r="G5542" t="str">
            <v>BANYUMAS</v>
          </cell>
          <cell r="H5542" t="str">
            <v>TUMIYANG</v>
          </cell>
          <cell r="I5542" t="str">
            <v>005</v>
          </cell>
          <cell r="J5542" t="str">
            <v>007</v>
          </cell>
          <cell r="K5542" t="str">
            <v>TUMIYANG</v>
          </cell>
          <cell r="L5542" t="str">
            <v>TUMIYANG, RT 005 RW 007</v>
          </cell>
          <cell r="M5542" t="str">
            <v>KEPALA KELUARGA</v>
          </cell>
          <cell r="N5542" t="str">
            <v>KAWIN</v>
          </cell>
          <cell r="O5542" t="str">
            <v>Tamat SD/Sederajat</v>
          </cell>
          <cell r="P5542" t="str">
            <v>Islam</v>
          </cell>
          <cell r="Q5542" t="str">
            <v>KARYAWAN SWASTA</v>
          </cell>
          <cell r="R5542" t="str">
            <v>-</v>
          </cell>
          <cell r="S5542" t="str">
            <v>TIDAK ADA</v>
          </cell>
        </row>
        <row r="5543">
          <cell r="A5543" t="str">
            <v>3302167004610003</v>
          </cell>
          <cell r="B5543" t="str">
            <v>3302161302059710</v>
          </cell>
          <cell r="C5543" t="str">
            <v>WASIRAH KASINI</v>
          </cell>
          <cell r="D5543" t="str">
            <v>PR</v>
          </cell>
          <cell r="E5543">
            <v>22401</v>
          </cell>
          <cell r="F5543">
            <v>59.016438356164386</v>
          </cell>
          <cell r="G5543" t="str">
            <v>BANYUMAS</v>
          </cell>
          <cell r="H5543" t="str">
            <v>TUMIYANG</v>
          </cell>
          <cell r="I5543" t="str">
            <v>005</v>
          </cell>
          <cell r="J5543" t="str">
            <v>007</v>
          </cell>
          <cell r="K5543" t="str">
            <v>TUMIYANG</v>
          </cell>
          <cell r="L5543" t="str">
            <v>TUMIYANG, RT 005 RW 007</v>
          </cell>
          <cell r="M5543" t="str">
            <v>ISTRI</v>
          </cell>
          <cell r="N5543" t="str">
            <v>KAWIN</v>
          </cell>
          <cell r="O5543" t="str">
            <v>Tamat SD/Sederajat</v>
          </cell>
          <cell r="P5543" t="str">
            <v>Islam</v>
          </cell>
          <cell r="Q5543" t="str">
            <v>PEDAGANG</v>
          </cell>
          <cell r="R5543" t="str">
            <v>-</v>
          </cell>
          <cell r="S5543" t="str">
            <v>TIDAK ADA</v>
          </cell>
        </row>
        <row r="5544">
          <cell r="A5544" t="str">
            <v>3302165909070003</v>
          </cell>
          <cell r="B5544" t="str">
            <v>3302161302059710</v>
          </cell>
          <cell r="C5544" t="str">
            <v>NADIA SEPTIA</v>
          </cell>
          <cell r="D5544" t="str">
            <v>PR</v>
          </cell>
          <cell r="E5544">
            <v>39344</v>
          </cell>
          <cell r="F5544">
            <v>12.597260273972603</v>
          </cell>
          <cell r="G5544" t="str">
            <v>JAKARTA</v>
          </cell>
          <cell r="H5544" t="str">
            <v>TUMIYANG</v>
          </cell>
          <cell r="I5544" t="str">
            <v>005</v>
          </cell>
          <cell r="J5544" t="str">
            <v>007</v>
          </cell>
          <cell r="K5544" t="str">
            <v>TUMIYANG</v>
          </cell>
          <cell r="L5544" t="str">
            <v>TUMIYANG, RT 005 RW 007</v>
          </cell>
          <cell r="M5544" t="str">
            <v>FAMILI LAIN</v>
          </cell>
          <cell r="N5544" t="str">
            <v>BELUM KAWIN</v>
          </cell>
          <cell r="O5544" t="str">
            <v>Tidak/Belum Sekolah</v>
          </cell>
          <cell r="P5544" t="str">
            <v>Islam</v>
          </cell>
          <cell r="Q5544" t="str">
            <v>BELUM/TIDAK BEKERJA</v>
          </cell>
          <cell r="R5544" t="str">
            <v>-</v>
          </cell>
          <cell r="S5544" t="str">
            <v>ADA</v>
          </cell>
        </row>
        <row r="5545">
          <cell r="A5545" t="str">
            <v>3302160107670042</v>
          </cell>
          <cell r="B5545" t="str">
            <v>3302161302059711</v>
          </cell>
          <cell r="C5545" t="str">
            <v>TOHARI</v>
          </cell>
          <cell r="D5545" t="str">
            <v>LK</v>
          </cell>
          <cell r="E5545">
            <v>24654</v>
          </cell>
          <cell r="F5545">
            <v>52.843835616438355</v>
          </cell>
          <cell r="G5545" t="str">
            <v>BANYUMAS</v>
          </cell>
          <cell r="H5545" t="str">
            <v>TUMIYANG</v>
          </cell>
          <cell r="I5545" t="str">
            <v>005</v>
          </cell>
          <cell r="J5545" t="str">
            <v>007</v>
          </cell>
          <cell r="K5545" t="str">
            <v>TUMIYANG</v>
          </cell>
          <cell r="L5545" t="str">
            <v>TUMIYANG, RT 005 RW 007</v>
          </cell>
          <cell r="M5545" t="str">
            <v>KEPALA KELUARGA</v>
          </cell>
          <cell r="N5545" t="str">
            <v>KAWIN</v>
          </cell>
          <cell r="O5545" t="str">
            <v>Tamat SD/Sederajat</v>
          </cell>
          <cell r="P5545" t="str">
            <v>Islam</v>
          </cell>
          <cell r="Q5545" t="str">
            <v>PETANI/PEKEBUN</v>
          </cell>
          <cell r="R5545" t="str">
            <v>-</v>
          </cell>
          <cell r="S5545" t="str">
            <v>TIDAK ADA</v>
          </cell>
        </row>
        <row r="5546">
          <cell r="A5546" t="str">
            <v>3302166105730003</v>
          </cell>
          <cell r="B5546" t="str">
            <v>3302161302059711</v>
          </cell>
          <cell r="C5546" t="str">
            <v>KARTINI</v>
          </cell>
          <cell r="D5546" t="str">
            <v>PR</v>
          </cell>
          <cell r="E5546">
            <v>26805</v>
          </cell>
          <cell r="F5546">
            <v>46.950684931506849</v>
          </cell>
          <cell r="G5546" t="str">
            <v>BANYUMAS</v>
          </cell>
          <cell r="H5546" t="str">
            <v>TUMIYANG</v>
          </cell>
          <cell r="I5546" t="str">
            <v>005</v>
          </cell>
          <cell r="J5546" t="str">
            <v>007</v>
          </cell>
          <cell r="K5546" t="str">
            <v>TUMIYANG</v>
          </cell>
          <cell r="L5546" t="str">
            <v>TUMIYANG, RT 005 RW 007</v>
          </cell>
          <cell r="M5546" t="str">
            <v>ISTRI</v>
          </cell>
          <cell r="N5546" t="str">
            <v>KAWIN</v>
          </cell>
          <cell r="O5546" t="str">
            <v>Tamat SD/Sederajat</v>
          </cell>
          <cell r="P5546" t="str">
            <v>Islam</v>
          </cell>
          <cell r="Q5546" t="str">
            <v>MENGURUS RUMAH TANGGA</v>
          </cell>
          <cell r="R5546" t="str">
            <v>-</v>
          </cell>
          <cell r="S5546" t="str">
            <v>TIDAK ADA</v>
          </cell>
        </row>
        <row r="5547">
          <cell r="A5547" t="str">
            <v>3302160311010002</v>
          </cell>
          <cell r="B5547" t="str">
            <v>3302161302059711</v>
          </cell>
          <cell r="C5547" t="str">
            <v>FIRMAN AJI SAPUTRA</v>
          </cell>
          <cell r="D5547" t="str">
            <v>LK</v>
          </cell>
          <cell r="E5547">
            <v>37198</v>
          </cell>
          <cell r="F5547">
            <v>18.476712328767125</v>
          </cell>
          <cell r="G5547" t="str">
            <v>BANYUMAS</v>
          </cell>
          <cell r="H5547" t="str">
            <v>TUMIYANG</v>
          </cell>
          <cell r="I5547" t="str">
            <v>005</v>
          </cell>
          <cell r="J5547" t="str">
            <v>007</v>
          </cell>
          <cell r="K5547" t="str">
            <v>TUMIYANG</v>
          </cell>
          <cell r="L5547" t="str">
            <v>TUMIYANG, RT 005 RW 007</v>
          </cell>
          <cell r="M5547" t="str">
            <v>ANAK</v>
          </cell>
          <cell r="N5547" t="str">
            <v>BELUM KAWIN</v>
          </cell>
          <cell r="O5547" t="str">
            <v>Tidak/Belum Sekolah</v>
          </cell>
          <cell r="P5547" t="str">
            <v>Islam</v>
          </cell>
          <cell r="Q5547" t="str">
            <v>BELUM/TIDAK BEKERJA</v>
          </cell>
          <cell r="R5547" t="str">
            <v>-</v>
          </cell>
          <cell r="S5547" t="str">
            <v>ADA</v>
          </cell>
        </row>
        <row r="5548">
          <cell r="A5548" t="str">
            <v>3302161804960001</v>
          </cell>
          <cell r="B5548" t="str">
            <v>3302161302059711</v>
          </cell>
          <cell r="C5548" t="str">
            <v>KHOLIL SAPUTRA</v>
          </cell>
          <cell r="D5548" t="str">
            <v>LK</v>
          </cell>
          <cell r="E5548">
            <v>35173</v>
          </cell>
          <cell r="F5548">
            <v>24.024657534246575</v>
          </cell>
          <cell r="G5548" t="str">
            <v>BANYUMAS</v>
          </cell>
          <cell r="H5548" t="str">
            <v>TUMIYANG</v>
          </cell>
          <cell r="I5548" t="str">
            <v>005</v>
          </cell>
          <cell r="J5548" t="str">
            <v>007</v>
          </cell>
          <cell r="K5548" t="str">
            <v>TUMIYANG</v>
          </cell>
          <cell r="L5548" t="str">
            <v>TUMIYANG, RT 005 RW 007</v>
          </cell>
          <cell r="M5548" t="str">
            <v>ANAK</v>
          </cell>
          <cell r="N5548" t="str">
            <v>BELUM KAWIN</v>
          </cell>
          <cell r="O5548" t="str">
            <v>SLTP/Sederajat</v>
          </cell>
          <cell r="P5548" t="str">
            <v>Islam</v>
          </cell>
          <cell r="Q5548" t="str">
            <v>KARYAWAN SWASTA</v>
          </cell>
          <cell r="R5548" t="str">
            <v>-</v>
          </cell>
          <cell r="S5548" t="str">
            <v>ADA</v>
          </cell>
        </row>
        <row r="5549">
          <cell r="A5549" t="str">
            <v>3302165206040001</v>
          </cell>
          <cell r="B5549" t="str">
            <v>3302161302059711</v>
          </cell>
          <cell r="C5549" t="str">
            <v>MUKTI RAHAYU</v>
          </cell>
          <cell r="D5549" t="str">
            <v>PR</v>
          </cell>
          <cell r="E5549">
            <v>38150</v>
          </cell>
          <cell r="F5549">
            <v>15.868493150684932</v>
          </cell>
          <cell r="G5549" t="str">
            <v>BANYUMAS</v>
          </cell>
          <cell r="H5549" t="str">
            <v>TUMIYANG</v>
          </cell>
          <cell r="I5549" t="str">
            <v>005</v>
          </cell>
          <cell r="J5549" t="str">
            <v>007</v>
          </cell>
          <cell r="K5549" t="str">
            <v>TUMIYANG</v>
          </cell>
          <cell r="L5549" t="str">
            <v>TUMIYANG, RT 005 RW 007</v>
          </cell>
          <cell r="M5549" t="str">
            <v>ANAK</v>
          </cell>
          <cell r="N5549" t="str">
            <v>BELUM KAWIN</v>
          </cell>
          <cell r="O5549" t="str">
            <v>Tidak/Belum Sekolah</v>
          </cell>
          <cell r="P5549" t="str">
            <v>Islam</v>
          </cell>
          <cell r="Q5549" t="str">
            <v>BELUM/TIDAK BEKERJA</v>
          </cell>
          <cell r="R5549" t="str">
            <v>-</v>
          </cell>
          <cell r="S5549" t="str">
            <v>ADA</v>
          </cell>
        </row>
        <row r="5550">
          <cell r="A5550" t="str">
            <v>3302166005480002</v>
          </cell>
          <cell r="B5550" t="str">
            <v>3302161302059711</v>
          </cell>
          <cell r="C5550" t="str">
            <v>TARSITI</v>
          </cell>
          <cell r="D5550" t="str">
            <v>PR</v>
          </cell>
          <cell r="E5550">
            <v>17673</v>
          </cell>
          <cell r="F5550">
            <v>71.969863013698628</v>
          </cell>
          <cell r="G5550" t="str">
            <v>BANYUMAS</v>
          </cell>
          <cell r="H5550" t="str">
            <v>TUMIYANG</v>
          </cell>
          <cell r="I5550" t="str">
            <v>005</v>
          </cell>
          <cell r="J5550" t="str">
            <v>007</v>
          </cell>
          <cell r="K5550" t="str">
            <v>TUMIYANG</v>
          </cell>
          <cell r="L5550" t="str">
            <v>TUMIYANG, RT 005 RW 007</v>
          </cell>
          <cell r="M5550" t="str">
            <v>MERTUA</v>
          </cell>
          <cell r="N5550" t="str">
            <v>KAWIN</v>
          </cell>
          <cell r="O5550" t="str">
            <v>Tamat SD/Sederajat</v>
          </cell>
          <cell r="P5550" t="str">
            <v>Islam</v>
          </cell>
          <cell r="Q5550" t="str">
            <v>BELUM/TIDAK BEKERJA</v>
          </cell>
          <cell r="R5550" t="str">
            <v>-</v>
          </cell>
          <cell r="S5550" t="str">
            <v>TIDAK ADA</v>
          </cell>
        </row>
        <row r="5551">
          <cell r="A5551" t="str">
            <v>3302160107480041</v>
          </cell>
          <cell r="B5551" t="str">
            <v>3302161302059712</v>
          </cell>
          <cell r="C5551" t="str">
            <v>TARSUM</v>
          </cell>
          <cell r="D5551" t="str">
            <v>LK</v>
          </cell>
          <cell r="E5551">
            <v>17715</v>
          </cell>
          <cell r="F5551">
            <v>71.854794520547941</v>
          </cell>
          <cell r="G5551" t="str">
            <v>BANYUMAS</v>
          </cell>
          <cell r="H5551" t="str">
            <v>DESA TUMIYANG</v>
          </cell>
          <cell r="I5551" t="str">
            <v>005</v>
          </cell>
          <cell r="J5551" t="str">
            <v>007</v>
          </cell>
          <cell r="K5551" t="str">
            <v>TUMIYANG</v>
          </cell>
          <cell r="L5551" t="str">
            <v>DESA TUMIYANG, RT 005 RW 007</v>
          </cell>
          <cell r="M5551" t="str">
            <v>KEPALA KELUARGA</v>
          </cell>
          <cell r="N5551" t="str">
            <v>KAWIN</v>
          </cell>
          <cell r="O5551" t="str">
            <v>Belum Tamat SD/Sederajat</v>
          </cell>
          <cell r="P5551" t="str">
            <v>Islam</v>
          </cell>
          <cell r="Q5551" t="str">
            <v>PETANI/PEKEBUN</v>
          </cell>
          <cell r="R5551" t="str">
            <v>-</v>
          </cell>
          <cell r="S5551" t="str">
            <v>TIDAK ADA</v>
          </cell>
        </row>
        <row r="5552">
          <cell r="A5552" t="str">
            <v>3302164107500061</v>
          </cell>
          <cell r="B5552" t="str">
            <v>3302161302059712</v>
          </cell>
          <cell r="C5552" t="str">
            <v>KASEM</v>
          </cell>
          <cell r="D5552" t="str">
            <v>PR</v>
          </cell>
          <cell r="E5552">
            <v>18445</v>
          </cell>
          <cell r="F5552">
            <v>69.854794520547941</v>
          </cell>
          <cell r="G5552" t="str">
            <v>BANYUMAS</v>
          </cell>
          <cell r="H5552" t="str">
            <v>DESA TUMIYANG</v>
          </cell>
          <cell r="I5552" t="str">
            <v>005</v>
          </cell>
          <cell r="J5552" t="str">
            <v>007</v>
          </cell>
          <cell r="K5552" t="str">
            <v>TUMIYANG</v>
          </cell>
          <cell r="L5552" t="str">
            <v>DESA TUMIYANG, RT 005 RW 007</v>
          </cell>
          <cell r="M5552" t="str">
            <v>ISTRI</v>
          </cell>
          <cell r="N5552" t="str">
            <v>KAWIN</v>
          </cell>
          <cell r="O5552" t="str">
            <v>Belum Tamat SD/Sederajat</v>
          </cell>
          <cell r="P5552" t="str">
            <v>Islam</v>
          </cell>
          <cell r="Q5552" t="str">
            <v>PETANI/PEKEBUN</v>
          </cell>
          <cell r="R5552" t="str">
            <v>-</v>
          </cell>
          <cell r="S5552" t="str">
            <v>TIDAK ADA</v>
          </cell>
        </row>
        <row r="5553">
          <cell r="A5553" t="str">
            <v>3302164107600013</v>
          </cell>
          <cell r="B5553" t="str">
            <v>3302161302059713</v>
          </cell>
          <cell r="C5553" t="str">
            <v>NITEM</v>
          </cell>
          <cell r="D5553" t="str">
            <v>PR</v>
          </cell>
          <cell r="E5553">
            <v>22098</v>
          </cell>
          <cell r="F5553">
            <v>59.846575342465755</v>
          </cell>
          <cell r="G5553" t="str">
            <v>BANYUMAS</v>
          </cell>
          <cell r="H5553" t="str">
            <v>TUMIYANG</v>
          </cell>
          <cell r="I5553" t="str">
            <v>005</v>
          </cell>
          <cell r="J5553" t="str">
            <v>007</v>
          </cell>
          <cell r="K5553" t="str">
            <v>TUMIYANG</v>
          </cell>
          <cell r="L5553" t="str">
            <v>TUMIYANG, RT 005 RW 007</v>
          </cell>
          <cell r="M5553" t="str">
            <v>KEPALA KELUARGA</v>
          </cell>
          <cell r="N5553" t="str">
            <v>KAWIN</v>
          </cell>
          <cell r="O5553" t="str">
            <v>Tamat SD/Sederajat</v>
          </cell>
          <cell r="P5553" t="str">
            <v>Islam</v>
          </cell>
          <cell r="Q5553" t="str">
            <v>PETANI/PEKEBUN</v>
          </cell>
          <cell r="R5553" t="str">
            <v>-</v>
          </cell>
          <cell r="S5553" t="str">
            <v>TIDAK ADA</v>
          </cell>
        </row>
        <row r="5554">
          <cell r="A5554" t="str">
            <v>3302162607750003</v>
          </cell>
          <cell r="B5554" t="str">
            <v>3302161302059750</v>
          </cell>
          <cell r="C5554" t="str">
            <v>ROJIKUN</v>
          </cell>
          <cell r="D5554" t="str">
            <v>LK</v>
          </cell>
          <cell r="E5554">
            <v>27601</v>
          </cell>
          <cell r="F5554">
            <v>44.769863013698632</v>
          </cell>
          <cell r="G5554" t="str">
            <v>BANYUMAS</v>
          </cell>
          <cell r="H5554" t="str">
            <v>TUMIYANG</v>
          </cell>
          <cell r="I5554" t="str">
            <v>005</v>
          </cell>
          <cell r="J5554" t="str">
            <v>007</v>
          </cell>
          <cell r="K5554" t="str">
            <v>TUMIYANG</v>
          </cell>
          <cell r="L5554" t="str">
            <v>TUMIYANG, RT 005 RW 007</v>
          </cell>
          <cell r="M5554" t="str">
            <v>KEPALA KELUARGA</v>
          </cell>
          <cell r="N5554" t="str">
            <v>KAWIN</v>
          </cell>
          <cell r="O5554" t="str">
            <v>Tamat SD/Sederajat</v>
          </cell>
          <cell r="P5554" t="str">
            <v>Islam</v>
          </cell>
          <cell r="Q5554" t="str">
            <v>PETERNAK</v>
          </cell>
          <cell r="R5554" t="str">
            <v>-</v>
          </cell>
          <cell r="S5554" t="str">
            <v>TIDAK ADA</v>
          </cell>
        </row>
        <row r="5555">
          <cell r="A5555" t="str">
            <v>3302166203790003</v>
          </cell>
          <cell r="B5555" t="str">
            <v>3302161302059750</v>
          </cell>
          <cell r="C5555" t="str">
            <v>SARTINI</v>
          </cell>
          <cell r="D5555" t="str">
            <v>PR</v>
          </cell>
          <cell r="E5555">
            <v>28936</v>
          </cell>
          <cell r="F5555">
            <v>41.112328767123287</v>
          </cell>
          <cell r="G5555" t="str">
            <v>BANYUMAS</v>
          </cell>
          <cell r="H5555" t="str">
            <v>TUMIYANG</v>
          </cell>
          <cell r="I5555" t="str">
            <v>005</v>
          </cell>
          <cell r="J5555" t="str">
            <v>007</v>
          </cell>
          <cell r="K5555" t="str">
            <v>TUMIYANG</v>
          </cell>
          <cell r="L5555" t="str">
            <v>TUMIYANG, RT 005 RW 007</v>
          </cell>
          <cell r="M5555" t="str">
            <v>ISTRI</v>
          </cell>
          <cell r="N5555" t="str">
            <v>KAWIN</v>
          </cell>
          <cell r="O5555" t="str">
            <v>Tamat SD/Sederajat</v>
          </cell>
          <cell r="P5555" t="str">
            <v>Islam</v>
          </cell>
          <cell r="Q5555" t="str">
            <v>MENGURUS RUMAH TANGGA</v>
          </cell>
          <cell r="R5555" t="str">
            <v>-</v>
          </cell>
          <cell r="S5555" t="str">
            <v>TIDAK ADA</v>
          </cell>
        </row>
        <row r="5556">
          <cell r="A5556" t="str">
            <v>3302160308050001</v>
          </cell>
          <cell r="B5556" t="str">
            <v>3302161302059750</v>
          </cell>
          <cell r="C5556" t="str">
            <v>AKHMAD PRATOMO</v>
          </cell>
          <cell r="D5556" t="str">
            <v>LK</v>
          </cell>
          <cell r="E5556">
            <v>38567</v>
          </cell>
          <cell r="F5556">
            <v>14.726027397260275</v>
          </cell>
          <cell r="G5556" t="str">
            <v>BANYUMAS</v>
          </cell>
          <cell r="H5556" t="str">
            <v>TUMIYANG</v>
          </cell>
          <cell r="I5556" t="str">
            <v>005</v>
          </cell>
          <cell r="J5556" t="str">
            <v>007</v>
          </cell>
          <cell r="K5556" t="str">
            <v>TUMIYANG</v>
          </cell>
          <cell r="L5556" t="str">
            <v>TUMIYANG, RT 005 RW 007</v>
          </cell>
          <cell r="M5556" t="str">
            <v>ANAK</v>
          </cell>
          <cell r="N5556" t="str">
            <v>BELUM KAWIN</v>
          </cell>
          <cell r="O5556" t="str">
            <v>Tidak/Belum Sekolah</v>
          </cell>
          <cell r="P5556" t="str">
            <v>Islam</v>
          </cell>
          <cell r="Q5556" t="str">
            <v>BELUM/TIDAK BEKERJA</v>
          </cell>
          <cell r="R5556" t="str">
            <v>-</v>
          </cell>
          <cell r="S5556" t="str">
            <v>ADA</v>
          </cell>
        </row>
        <row r="5557">
          <cell r="A5557" t="str">
            <v>3302164902010002</v>
          </cell>
          <cell r="B5557" t="str">
            <v>3302161302059750</v>
          </cell>
          <cell r="C5557" t="str">
            <v>SITI KHASANAH</v>
          </cell>
          <cell r="D5557" t="str">
            <v>PR</v>
          </cell>
          <cell r="E5557">
            <v>36931</v>
          </cell>
          <cell r="F5557">
            <v>19.208219178082192</v>
          </cell>
          <cell r="G5557" t="str">
            <v>BANYUMAS</v>
          </cell>
          <cell r="H5557" t="str">
            <v>TUMIYANG</v>
          </cell>
          <cell r="I5557" t="str">
            <v>005</v>
          </cell>
          <cell r="J5557" t="str">
            <v>007</v>
          </cell>
          <cell r="K5557" t="str">
            <v>TUMIYANG</v>
          </cell>
          <cell r="L5557" t="str">
            <v>TUMIYANG, RT 005 RW 007</v>
          </cell>
          <cell r="M5557" t="str">
            <v>ANAK</v>
          </cell>
          <cell r="N5557" t="str">
            <v>BELUM KAWIN</v>
          </cell>
          <cell r="O5557" t="str">
            <v>Tidak/Belum Sekolah</v>
          </cell>
          <cell r="P5557" t="str">
            <v>Islam</v>
          </cell>
          <cell r="Q5557" t="str">
            <v>BELUM/TIDAK BEKERJA</v>
          </cell>
          <cell r="R5557" t="str">
            <v>-</v>
          </cell>
          <cell r="S5557" t="str">
            <v>ADA</v>
          </cell>
        </row>
        <row r="5558">
          <cell r="A5558" t="str">
            <v>3302160706630002</v>
          </cell>
          <cell r="B5558" t="str">
            <v>3302161302059752</v>
          </cell>
          <cell r="C5558" t="str">
            <v>TARSUM</v>
          </cell>
          <cell r="D5558" t="str">
            <v>LK</v>
          </cell>
          <cell r="E5558">
            <v>23169</v>
          </cell>
          <cell r="F5558">
            <v>56.912328767123284</v>
          </cell>
          <cell r="G5558" t="str">
            <v>BANYUMAS</v>
          </cell>
          <cell r="H5558" t="str">
            <v>DESA TUMIYANG</v>
          </cell>
          <cell r="I5558" t="str">
            <v>005</v>
          </cell>
          <cell r="J5558" t="str">
            <v>007</v>
          </cell>
          <cell r="K5558" t="str">
            <v>TUMIYANG</v>
          </cell>
          <cell r="L5558" t="str">
            <v>DESA TUMIYANG, RT 005 RW 007</v>
          </cell>
          <cell r="M5558" t="str">
            <v>KEPALA KELUARGA</v>
          </cell>
          <cell r="N5558" t="str">
            <v>KAWIN</v>
          </cell>
          <cell r="O5558" t="str">
            <v>Belum Tamat SD/Sederajat</v>
          </cell>
          <cell r="P5558" t="str">
            <v>Islam</v>
          </cell>
          <cell r="Q5558" t="str">
            <v>BURUH HARIAN LEPAS</v>
          </cell>
          <cell r="R5558" t="str">
            <v>-</v>
          </cell>
          <cell r="S5558" t="str">
            <v>TIDAK ADA</v>
          </cell>
        </row>
        <row r="5559">
          <cell r="A5559" t="str">
            <v>3302165002680002</v>
          </cell>
          <cell r="B5559" t="str">
            <v>3302161302059752</v>
          </cell>
          <cell r="C5559" t="str">
            <v>DARIKEM</v>
          </cell>
          <cell r="D5559" t="str">
            <v>PR</v>
          </cell>
          <cell r="E5559">
            <v>24878</v>
          </cell>
          <cell r="F5559">
            <v>52.230136986301368</v>
          </cell>
          <cell r="G5559" t="str">
            <v>BANYUMAS</v>
          </cell>
          <cell r="H5559" t="str">
            <v>DESA TUMIYANG</v>
          </cell>
          <cell r="I5559" t="str">
            <v>005</v>
          </cell>
          <cell r="J5559" t="str">
            <v>007</v>
          </cell>
          <cell r="K5559" t="str">
            <v>TUMIYANG</v>
          </cell>
          <cell r="L5559" t="str">
            <v>DESA TUMIYANG, RT 005 RW 007</v>
          </cell>
          <cell r="M5559" t="str">
            <v>ISTRI</v>
          </cell>
          <cell r="N5559" t="str">
            <v>KAWIN</v>
          </cell>
          <cell r="O5559" t="str">
            <v>Belum Tamat SD/Sederajat</v>
          </cell>
          <cell r="P5559" t="str">
            <v>Islam</v>
          </cell>
          <cell r="Q5559" t="str">
            <v>MENGURUS RUMAH TANGGA</v>
          </cell>
          <cell r="R5559" t="str">
            <v>-</v>
          </cell>
          <cell r="S5559" t="str">
            <v>TIDAK ADA</v>
          </cell>
        </row>
        <row r="5560">
          <cell r="A5560" t="str">
            <v>3302160108020003</v>
          </cell>
          <cell r="B5560" t="str">
            <v>3302161302059752</v>
          </cell>
          <cell r="C5560" t="str">
            <v>SLAMET  SISWADI</v>
          </cell>
          <cell r="D5560" t="str">
            <v>LK</v>
          </cell>
          <cell r="E5560">
            <v>37469</v>
          </cell>
          <cell r="F5560">
            <v>17.734246575342464</v>
          </cell>
          <cell r="G5560" t="str">
            <v>BANYUMAS</v>
          </cell>
          <cell r="H5560" t="str">
            <v>DESA TUMIYANG</v>
          </cell>
          <cell r="I5560" t="str">
            <v>005</v>
          </cell>
          <cell r="J5560" t="str">
            <v>007</v>
          </cell>
          <cell r="K5560" t="str">
            <v>TUMIYANG</v>
          </cell>
          <cell r="L5560" t="str">
            <v>DESA TUMIYANG, RT 005 RW 007</v>
          </cell>
          <cell r="M5560" t="str">
            <v>ANAK</v>
          </cell>
          <cell r="N5560" t="str">
            <v>BELUM KAWIN</v>
          </cell>
          <cell r="O5560" t="str">
            <v>Tidak/Belum Sekolah</v>
          </cell>
          <cell r="P5560" t="str">
            <v>Islam</v>
          </cell>
          <cell r="Q5560" t="str">
            <v>BELUM/TIDAK BEKERJA</v>
          </cell>
          <cell r="R5560" t="str">
            <v>-</v>
          </cell>
          <cell r="S5560" t="str">
            <v>TIDAK ADA</v>
          </cell>
        </row>
        <row r="5561">
          <cell r="A5561" t="str">
            <v>3302166209910003</v>
          </cell>
          <cell r="B5561" t="str">
            <v>3302161302059752</v>
          </cell>
          <cell r="C5561" t="str">
            <v>RUSMINI</v>
          </cell>
          <cell r="D5561" t="str">
            <v>PR</v>
          </cell>
          <cell r="E5561">
            <v>33503</v>
          </cell>
          <cell r="F5561">
            <v>28.6</v>
          </cell>
          <cell r="G5561" t="str">
            <v>BANYUMAS</v>
          </cell>
          <cell r="H5561" t="str">
            <v>DESA TUMIYANG</v>
          </cell>
          <cell r="I5561" t="str">
            <v>005</v>
          </cell>
          <cell r="J5561" t="str">
            <v>007</v>
          </cell>
          <cell r="K5561" t="str">
            <v>TUMIYANG</v>
          </cell>
          <cell r="L5561" t="str">
            <v>DESA TUMIYANG, RT 005 RW 007</v>
          </cell>
          <cell r="M5561" t="str">
            <v>ANAK</v>
          </cell>
          <cell r="N5561" t="str">
            <v>KAWIN</v>
          </cell>
          <cell r="O5561" t="str">
            <v>SLTP/Sederajat</v>
          </cell>
          <cell r="P5561" t="str">
            <v>Islam</v>
          </cell>
          <cell r="Q5561" t="str">
            <v>KARYAWAN SWASTA</v>
          </cell>
          <cell r="R5561" t="str">
            <v>-</v>
          </cell>
          <cell r="S5561" t="str">
            <v>ADA</v>
          </cell>
        </row>
        <row r="5562">
          <cell r="A5562" t="str">
            <v>3302166809050001</v>
          </cell>
          <cell r="B5562" t="str">
            <v>3302161302059752</v>
          </cell>
          <cell r="C5562" t="str">
            <v>RINI SETIANINGSIH</v>
          </cell>
          <cell r="D5562" t="str">
            <v>PR</v>
          </cell>
          <cell r="E5562">
            <v>38623</v>
          </cell>
          <cell r="F5562">
            <v>14.572602739726028</v>
          </cell>
          <cell r="G5562" t="str">
            <v>BANYUMAS</v>
          </cell>
          <cell r="H5562" t="str">
            <v>DESA TUMIYANG</v>
          </cell>
          <cell r="I5562" t="str">
            <v>005</v>
          </cell>
          <cell r="J5562" t="str">
            <v>007</v>
          </cell>
          <cell r="K5562" t="str">
            <v>TUMIYANG</v>
          </cell>
          <cell r="L5562" t="str">
            <v>DESA TUMIYANG, RT 005 RW 007</v>
          </cell>
          <cell r="M5562" t="str">
            <v>ANAK</v>
          </cell>
          <cell r="N5562" t="str">
            <v>BELUM KAWIN</v>
          </cell>
          <cell r="O5562" t="str">
            <v>Tidak/Belum Sekolah</v>
          </cell>
          <cell r="P5562" t="str">
            <v>Islam</v>
          </cell>
          <cell r="Q5562" t="str">
            <v>BELUM/TIDAK BEKERJA</v>
          </cell>
          <cell r="R5562" t="str">
            <v>-</v>
          </cell>
          <cell r="S5562" t="str">
            <v>TIDAK ADA</v>
          </cell>
        </row>
        <row r="5563">
          <cell r="A5563" t="str">
            <v>3302164507150003</v>
          </cell>
          <cell r="B5563" t="str">
            <v>3302161302059752</v>
          </cell>
          <cell r="C5563" t="str">
            <v>ANNISA RAMADHANI</v>
          </cell>
          <cell r="D5563" t="str">
            <v>PR</v>
          </cell>
          <cell r="E5563">
            <v>42190</v>
          </cell>
          <cell r="F5563">
            <v>4.8</v>
          </cell>
          <cell r="G5563" t="str">
            <v>BANYUMAS</v>
          </cell>
          <cell r="H5563" t="str">
            <v>DESA TUMIYANG</v>
          </cell>
          <cell r="I5563" t="str">
            <v>005</v>
          </cell>
          <cell r="J5563" t="str">
            <v>007</v>
          </cell>
          <cell r="K5563" t="str">
            <v>TUMIYANG</v>
          </cell>
          <cell r="L5563" t="str">
            <v>DESA TUMIYANG, RT 005 RW 007</v>
          </cell>
          <cell r="M5563" t="str">
            <v>CUCU</v>
          </cell>
          <cell r="N5563" t="str">
            <v>BELUM KAWIN</v>
          </cell>
          <cell r="O5563" t="str">
            <v>Tidak/Belum Sekolah</v>
          </cell>
          <cell r="P5563" t="str">
            <v>Islam</v>
          </cell>
          <cell r="Q5563" t="str">
            <v>BELUM/TIDAK BEKERJA</v>
          </cell>
          <cell r="R5563" t="str">
            <v>-</v>
          </cell>
          <cell r="S5563" t="str">
            <v>ADA</v>
          </cell>
        </row>
        <row r="5564">
          <cell r="A5564" t="str">
            <v>3302164107350015</v>
          </cell>
          <cell r="B5564" t="str">
            <v>3302161302059752</v>
          </cell>
          <cell r="C5564" t="str">
            <v>NASIYEM</v>
          </cell>
          <cell r="D5564" t="str">
            <v>PR</v>
          </cell>
          <cell r="E5564">
            <v>12966</v>
          </cell>
          <cell r="F5564">
            <v>84.865753424657541</v>
          </cell>
          <cell r="G5564" t="str">
            <v>BANYUMAS</v>
          </cell>
          <cell r="H5564" t="str">
            <v>DESA TUMIYANG</v>
          </cell>
          <cell r="I5564" t="str">
            <v>005</v>
          </cell>
          <cell r="J5564" t="str">
            <v>007</v>
          </cell>
          <cell r="K5564" t="str">
            <v>TUMIYANG</v>
          </cell>
          <cell r="L5564" t="str">
            <v>DESA TUMIYANG, RT 005 RW 007</v>
          </cell>
          <cell r="M5564" t="str">
            <v>ORANG TUA</v>
          </cell>
          <cell r="N5564" t="str">
            <v>CERAI MATI</v>
          </cell>
          <cell r="O5564" t="str">
            <v>Tidak/Belum Sekolah</v>
          </cell>
          <cell r="P5564" t="str">
            <v>Islam</v>
          </cell>
          <cell r="Q5564" t="str">
            <v>BELUM/TIDAK BEKERJA</v>
          </cell>
          <cell r="R5564" t="str">
            <v>-</v>
          </cell>
          <cell r="S5564" t="str">
            <v>TIDAK ADA</v>
          </cell>
        </row>
        <row r="5565">
          <cell r="A5565" t="str">
            <v>3302160107430014</v>
          </cell>
          <cell r="B5565" t="str">
            <v>3302161302059754</v>
          </cell>
          <cell r="C5565" t="str">
            <v>WIRYA KADU</v>
          </cell>
          <cell r="D5565" t="str">
            <v>LK</v>
          </cell>
          <cell r="E5565">
            <v>15888</v>
          </cell>
          <cell r="F5565">
            <v>76.860273972602741</v>
          </cell>
          <cell r="G5565" t="str">
            <v>BANYUMAS</v>
          </cell>
          <cell r="H5565" t="str">
            <v>DESA TUMIYANG</v>
          </cell>
          <cell r="I5565" t="str">
            <v>005</v>
          </cell>
          <cell r="J5565" t="str">
            <v>007</v>
          </cell>
          <cell r="K5565" t="str">
            <v>TUMIYANG</v>
          </cell>
          <cell r="L5565" t="str">
            <v>DESA TUMIYANG, RT 005 RW 007</v>
          </cell>
          <cell r="M5565" t="str">
            <v>KEPALA KELUARGA</v>
          </cell>
          <cell r="N5565" t="str">
            <v>KAWIN</v>
          </cell>
          <cell r="O5565" t="str">
            <v>Tidak/Belum Sekolah</v>
          </cell>
          <cell r="P5565" t="str">
            <v>Islam</v>
          </cell>
          <cell r="Q5565" t="str">
            <v>PETANI/PEKEBUN</v>
          </cell>
          <cell r="R5565" t="str">
            <v>-</v>
          </cell>
          <cell r="S5565" t="str">
            <v>TIDAK ADA</v>
          </cell>
        </row>
        <row r="5566">
          <cell r="A5566" t="str">
            <v>3302164107470009</v>
          </cell>
          <cell r="B5566" t="str">
            <v>3302161302059754</v>
          </cell>
          <cell r="C5566" t="str">
            <v>TIRAH</v>
          </cell>
          <cell r="D5566" t="str">
            <v>PR</v>
          </cell>
          <cell r="E5566">
            <v>17349</v>
          </cell>
          <cell r="F5566">
            <v>72.857534246575341</v>
          </cell>
          <cell r="G5566" t="str">
            <v>BANYUMAS</v>
          </cell>
          <cell r="H5566" t="str">
            <v>DESA TUMIYANG</v>
          </cell>
          <cell r="I5566" t="str">
            <v>005</v>
          </cell>
          <cell r="J5566" t="str">
            <v>007</v>
          </cell>
          <cell r="K5566" t="str">
            <v>TUMIYANG</v>
          </cell>
          <cell r="L5566" t="str">
            <v>DESA TUMIYANG, RT 005 RW 007</v>
          </cell>
          <cell r="M5566" t="str">
            <v>ISTRI</v>
          </cell>
          <cell r="N5566" t="str">
            <v>KAWIN</v>
          </cell>
          <cell r="O5566" t="str">
            <v>Tidak/Belum Sekolah</v>
          </cell>
          <cell r="P5566" t="str">
            <v>Islam</v>
          </cell>
          <cell r="Q5566" t="str">
            <v>MENGURUS RUMAH TANGGA</v>
          </cell>
          <cell r="R5566" t="str">
            <v>-</v>
          </cell>
          <cell r="S5566" t="str">
            <v>TIDAK ADA</v>
          </cell>
        </row>
        <row r="5567">
          <cell r="A5567" t="str">
            <v>3302160107510039</v>
          </cell>
          <cell r="B5567" t="str">
            <v>3302161302059755</v>
          </cell>
          <cell r="C5567" t="str">
            <v>SAHUDI  RASWAN</v>
          </cell>
          <cell r="D5567" t="str">
            <v>LK</v>
          </cell>
          <cell r="E5567">
            <v>18810</v>
          </cell>
          <cell r="F5567">
            <v>68.854794520547941</v>
          </cell>
          <cell r="G5567" t="str">
            <v>BANYUMAS</v>
          </cell>
          <cell r="H5567" t="str">
            <v>DESA TUMIYANG</v>
          </cell>
          <cell r="I5567" t="str">
            <v>005</v>
          </cell>
          <cell r="J5567" t="str">
            <v>007</v>
          </cell>
          <cell r="K5567" t="str">
            <v>TUMIYANG</v>
          </cell>
          <cell r="L5567" t="str">
            <v>DESA TUMIYANG, RT 005 RW 007</v>
          </cell>
          <cell r="M5567" t="str">
            <v>KEPALA KELUARGA</v>
          </cell>
          <cell r="N5567" t="str">
            <v>KAWIN</v>
          </cell>
          <cell r="O5567" t="str">
            <v>Tamat SD/Sederajat</v>
          </cell>
          <cell r="P5567" t="str">
            <v>Islam</v>
          </cell>
          <cell r="Q5567" t="str">
            <v>PETANI/PEKEBUN</v>
          </cell>
          <cell r="R5567" t="str">
            <v>-</v>
          </cell>
          <cell r="S5567" t="str">
            <v>TIDAK ADA</v>
          </cell>
        </row>
        <row r="5568">
          <cell r="A5568" t="str">
            <v>3302164107530023</v>
          </cell>
          <cell r="B5568" t="str">
            <v>3302161302059755</v>
          </cell>
          <cell r="C5568" t="str">
            <v>SARIKEM</v>
          </cell>
          <cell r="D5568" t="str">
            <v>PR</v>
          </cell>
          <cell r="E5568">
            <v>19541</v>
          </cell>
          <cell r="F5568">
            <v>66.852054794520555</v>
          </cell>
          <cell r="G5568" t="str">
            <v>BANYUMAS</v>
          </cell>
          <cell r="H5568" t="str">
            <v>DESA TUMIYANG</v>
          </cell>
          <cell r="I5568" t="str">
            <v>005</v>
          </cell>
          <cell r="J5568" t="str">
            <v>007</v>
          </cell>
          <cell r="K5568" t="str">
            <v>TUMIYANG</v>
          </cell>
          <cell r="L5568" t="str">
            <v>DESA TUMIYANG, RT 005 RW 007</v>
          </cell>
          <cell r="M5568" t="str">
            <v>ISTRI</v>
          </cell>
          <cell r="N5568" t="str">
            <v>KAWIN</v>
          </cell>
          <cell r="O5568" t="str">
            <v>Tamat SD/Sederajat</v>
          </cell>
          <cell r="P5568" t="str">
            <v>Islam</v>
          </cell>
          <cell r="Q5568" t="str">
            <v>MENGURUS RUMAH TANGGA</v>
          </cell>
          <cell r="R5568" t="str">
            <v>-</v>
          </cell>
          <cell r="S5568" t="str">
            <v>TIDAK ADA</v>
          </cell>
        </row>
        <row r="5569">
          <cell r="A5569" t="str">
            <v>3302161706750002</v>
          </cell>
          <cell r="B5569" t="str">
            <v>3302161302059756</v>
          </cell>
          <cell r="C5569" t="str">
            <v>DARTIM</v>
          </cell>
          <cell r="D5569" t="str">
            <v>LK</v>
          </cell>
          <cell r="E5569">
            <v>27562</v>
          </cell>
          <cell r="F5569">
            <v>44.876712328767127</v>
          </cell>
          <cell r="G5569" t="str">
            <v>BANYUMAS</v>
          </cell>
          <cell r="H5569" t="str">
            <v>DESA TUMIYANG</v>
          </cell>
          <cell r="I5569" t="str">
            <v>005</v>
          </cell>
          <cell r="J5569" t="str">
            <v>007</v>
          </cell>
          <cell r="K5569" t="str">
            <v>TUMIYANG</v>
          </cell>
          <cell r="L5569" t="str">
            <v>DESA TUMIYANG, RT 005 RW 007</v>
          </cell>
          <cell r="M5569" t="str">
            <v>KEPALA KELUARGA</v>
          </cell>
          <cell r="N5569" t="str">
            <v>KAWIN</v>
          </cell>
          <cell r="O5569" t="str">
            <v>Tamat SD/Sederajat</v>
          </cell>
          <cell r="P5569" t="str">
            <v>Islam</v>
          </cell>
          <cell r="Q5569" t="str">
            <v>KARYAWAN SWASTA</v>
          </cell>
          <cell r="R5569" t="str">
            <v>-</v>
          </cell>
          <cell r="S5569" t="str">
            <v>TIDAK ADA</v>
          </cell>
        </row>
        <row r="5570">
          <cell r="A5570" t="str">
            <v>3302164609780002</v>
          </cell>
          <cell r="B5570" t="str">
            <v>3302161302059756</v>
          </cell>
          <cell r="C5570" t="str">
            <v>SUMINI</v>
          </cell>
          <cell r="D5570" t="str">
            <v>PR</v>
          </cell>
          <cell r="E5570">
            <v>28739</v>
          </cell>
          <cell r="F5570">
            <v>41.652054794520545</v>
          </cell>
          <cell r="G5570" t="str">
            <v>BANYUMAS</v>
          </cell>
          <cell r="H5570" t="str">
            <v>DESA TUMIYANG</v>
          </cell>
          <cell r="I5570" t="str">
            <v>005</v>
          </cell>
          <cell r="J5570" t="str">
            <v>007</v>
          </cell>
          <cell r="K5570" t="str">
            <v>TUMIYANG</v>
          </cell>
          <cell r="L5570" t="str">
            <v>DESA TUMIYANG, RT 005 RW 007</v>
          </cell>
          <cell r="M5570" t="str">
            <v>ISTRI</v>
          </cell>
          <cell r="N5570" t="str">
            <v>KAWIN</v>
          </cell>
          <cell r="O5570" t="str">
            <v>Tamat SD/Sederajat</v>
          </cell>
          <cell r="P5570" t="str">
            <v>Islam</v>
          </cell>
          <cell r="Q5570" t="str">
            <v>MENGURUS RUMAH TANGGA</v>
          </cell>
          <cell r="R5570" t="str">
            <v>-</v>
          </cell>
          <cell r="S5570" t="str">
            <v>TIDAK ADA</v>
          </cell>
        </row>
        <row r="5571">
          <cell r="A5571" t="str">
            <v>3302161804090004</v>
          </cell>
          <cell r="B5571" t="str">
            <v>3302161302059756</v>
          </cell>
          <cell r="C5571" t="str">
            <v>MOHAMAD ROFI</v>
          </cell>
          <cell r="D5571" t="str">
            <v>LK</v>
          </cell>
          <cell r="E5571">
            <v>39921</v>
          </cell>
          <cell r="F5571">
            <v>11.016438356164384</v>
          </cell>
          <cell r="G5571" t="str">
            <v>BANYUMAS</v>
          </cell>
          <cell r="H5571" t="str">
            <v>DESA TUMIYANG</v>
          </cell>
          <cell r="I5571" t="str">
            <v>005</v>
          </cell>
          <cell r="J5571" t="str">
            <v>007</v>
          </cell>
          <cell r="K5571" t="str">
            <v>TUMIYANG</v>
          </cell>
          <cell r="L5571" t="str">
            <v>DESA TUMIYANG, RT 005 RW 007</v>
          </cell>
          <cell r="M5571" t="str">
            <v>ANAK</v>
          </cell>
          <cell r="N5571" t="str">
            <v>BELUM KAWIN</v>
          </cell>
          <cell r="O5571" t="str">
            <v>Tidak/Belum Sekolah</v>
          </cell>
          <cell r="P5571" t="str">
            <v>Islam</v>
          </cell>
          <cell r="Q5571" t="str">
            <v>BELUM/TIDAK BEKERJA</v>
          </cell>
          <cell r="R5571" t="str">
            <v>-</v>
          </cell>
          <cell r="S5571" t="str">
            <v>ADA</v>
          </cell>
        </row>
        <row r="5572">
          <cell r="A5572" t="str">
            <v>3302165003000003</v>
          </cell>
          <cell r="B5572" t="str">
            <v>3302161302059756</v>
          </cell>
          <cell r="C5572" t="str">
            <v>EKA MUJIATI</v>
          </cell>
          <cell r="D5572" t="str">
            <v>PR</v>
          </cell>
          <cell r="E5572">
            <v>36595</v>
          </cell>
          <cell r="F5572">
            <v>20.12876712328767</v>
          </cell>
          <cell r="G5572" t="str">
            <v>BANYUMAS</v>
          </cell>
          <cell r="H5572" t="str">
            <v>DESA TUMIYANG</v>
          </cell>
          <cell r="I5572" t="str">
            <v>005</v>
          </cell>
          <cell r="J5572" t="str">
            <v>007</v>
          </cell>
          <cell r="K5572" t="str">
            <v>TUMIYANG</v>
          </cell>
          <cell r="L5572" t="str">
            <v>DESA TUMIYANG, RT 005 RW 007</v>
          </cell>
          <cell r="M5572" t="str">
            <v>ANAK</v>
          </cell>
          <cell r="N5572" t="str">
            <v>BELUM KAWIN</v>
          </cell>
          <cell r="O5572" t="str">
            <v>SLTP/Sederajat</v>
          </cell>
          <cell r="P5572" t="str">
            <v>Islam</v>
          </cell>
          <cell r="Q5572" t="str">
            <v>PELAJAR/MAHASISWA</v>
          </cell>
          <cell r="R5572" t="str">
            <v>-</v>
          </cell>
          <cell r="S5572" t="str">
            <v>TIDAK ADA</v>
          </cell>
        </row>
        <row r="5573">
          <cell r="A5573" t="str">
            <v>3302161301760005</v>
          </cell>
          <cell r="B5573" t="str">
            <v>3302161305070066</v>
          </cell>
          <cell r="C5573" t="str">
            <v>RUSTAM</v>
          </cell>
          <cell r="D5573" t="str">
            <v>LK</v>
          </cell>
          <cell r="E5573">
            <v>27772</v>
          </cell>
          <cell r="F5573">
            <v>44.301369863013697</v>
          </cell>
          <cell r="G5573" t="str">
            <v>BANYUMAS</v>
          </cell>
          <cell r="H5573" t="str">
            <v>TUMIYANG</v>
          </cell>
          <cell r="I5573" t="str">
            <v>005</v>
          </cell>
          <cell r="J5573" t="str">
            <v>007</v>
          </cell>
          <cell r="K5573" t="str">
            <v>TUMIYANG</v>
          </cell>
          <cell r="L5573" t="str">
            <v>TUMIYANG, RT 005 RW 007</v>
          </cell>
          <cell r="M5573" t="str">
            <v>KEPALA KELUARGA</v>
          </cell>
          <cell r="N5573" t="str">
            <v>KAWIN</v>
          </cell>
          <cell r="O5573" t="str">
            <v>Tamat SD/Sederajat</v>
          </cell>
          <cell r="P5573" t="str">
            <v>Islam</v>
          </cell>
          <cell r="Q5573" t="str">
            <v>PETANI/PEKEBUN</v>
          </cell>
          <cell r="R5573" t="str">
            <v>-</v>
          </cell>
          <cell r="S5573" t="str">
            <v>TIDAK ADA</v>
          </cell>
        </row>
        <row r="5574">
          <cell r="A5574" t="str">
            <v>3302164406790004</v>
          </cell>
          <cell r="B5574" t="str">
            <v>3302161305070066</v>
          </cell>
          <cell r="C5574" t="str">
            <v>SIYAMSINI</v>
          </cell>
          <cell r="D5574" t="str">
            <v>PR</v>
          </cell>
          <cell r="E5574">
            <v>29010</v>
          </cell>
          <cell r="F5574">
            <v>40.909589041095892</v>
          </cell>
          <cell r="G5574" t="str">
            <v>BANYUMAS</v>
          </cell>
          <cell r="H5574" t="str">
            <v>TUMIYANG</v>
          </cell>
          <cell r="I5574" t="str">
            <v>005</v>
          </cell>
          <cell r="J5574" t="str">
            <v>007</v>
          </cell>
          <cell r="K5574" t="str">
            <v>TUMIYANG</v>
          </cell>
          <cell r="L5574" t="str">
            <v>TUMIYANG, RT 005 RW 007</v>
          </cell>
          <cell r="M5574" t="str">
            <v>ISTRI</v>
          </cell>
          <cell r="N5574" t="str">
            <v>KAWIN</v>
          </cell>
          <cell r="O5574" t="str">
            <v>Tamat SD/Sederajat</v>
          </cell>
          <cell r="P5574" t="str">
            <v>Islam</v>
          </cell>
          <cell r="Q5574" t="str">
            <v>MENGURUS RUMAH TANGGA</v>
          </cell>
          <cell r="R5574" t="str">
            <v>-</v>
          </cell>
          <cell r="S5574" t="str">
            <v>TIDAK ADA</v>
          </cell>
        </row>
        <row r="5575">
          <cell r="A5575" t="str">
            <v>3302162109070003</v>
          </cell>
          <cell r="B5575" t="str">
            <v>3302161305070066</v>
          </cell>
          <cell r="C5575" t="str">
            <v>RIDO MUKTIYANA</v>
          </cell>
          <cell r="D5575" t="str">
            <v>LK</v>
          </cell>
          <cell r="E5575">
            <v>39346</v>
          </cell>
          <cell r="F5575">
            <v>12.591780821917808</v>
          </cell>
          <cell r="G5575" t="str">
            <v>BANYUMAS</v>
          </cell>
          <cell r="H5575" t="str">
            <v>TUMIYANG</v>
          </cell>
          <cell r="I5575" t="str">
            <v>005</v>
          </cell>
          <cell r="J5575" t="str">
            <v>007</v>
          </cell>
          <cell r="K5575" t="str">
            <v>TUMIYANG</v>
          </cell>
          <cell r="L5575" t="str">
            <v>TUMIYANG, RT 005 RW 007</v>
          </cell>
          <cell r="M5575" t="str">
            <v>ANAK</v>
          </cell>
          <cell r="N5575" t="str">
            <v>BELUM KAWIN</v>
          </cell>
          <cell r="O5575" t="str">
            <v>Belum Tamat SD/Sederajat</v>
          </cell>
          <cell r="P5575" t="str">
            <v>Islam</v>
          </cell>
          <cell r="Q5575" t="str">
            <v>PELAJAR/MAHASISWA</v>
          </cell>
          <cell r="R5575" t="str">
            <v>-</v>
          </cell>
          <cell r="S5575" t="str">
            <v>ADA</v>
          </cell>
        </row>
        <row r="5576">
          <cell r="A5576" t="str">
            <v>3302165108000001</v>
          </cell>
          <cell r="B5576" t="str">
            <v>3302161305070066</v>
          </cell>
          <cell r="C5576" t="str">
            <v>DIAH SETIAWATI</v>
          </cell>
          <cell r="D5576" t="str">
            <v>PR</v>
          </cell>
          <cell r="E5576">
            <v>36749</v>
          </cell>
          <cell r="F5576">
            <v>19.706849315068492</v>
          </cell>
          <cell r="G5576" t="str">
            <v>BANYUMAS</v>
          </cell>
          <cell r="H5576" t="str">
            <v>TUMIYANG</v>
          </cell>
          <cell r="I5576" t="str">
            <v>005</v>
          </cell>
          <cell r="J5576" t="str">
            <v>007</v>
          </cell>
          <cell r="K5576" t="str">
            <v>TUMIYANG</v>
          </cell>
          <cell r="L5576" t="str">
            <v>TUMIYANG, RT 005 RW 007</v>
          </cell>
          <cell r="M5576" t="str">
            <v>ANAK</v>
          </cell>
          <cell r="N5576" t="str">
            <v>BELUM KAWIN</v>
          </cell>
          <cell r="O5576" t="str">
            <v>SLTP/Sederajat</v>
          </cell>
          <cell r="P5576" t="str">
            <v>Islam</v>
          </cell>
          <cell r="Q5576" t="str">
            <v>BELUM/TIDAK BEKERJA</v>
          </cell>
          <cell r="R5576" t="str">
            <v>-</v>
          </cell>
          <cell r="S5576" t="str">
            <v>ADA</v>
          </cell>
        </row>
        <row r="5577">
          <cell r="A5577" t="str">
            <v>3302140907710002</v>
          </cell>
          <cell r="B5577" t="str">
            <v>3302161402130003</v>
          </cell>
          <cell r="C5577" t="str">
            <v>MONO PRATIKNO</v>
          </cell>
          <cell r="D5577" t="str">
            <v>LK</v>
          </cell>
          <cell r="E5577">
            <v>26123</v>
          </cell>
          <cell r="F5577">
            <v>48.819178082191783</v>
          </cell>
          <cell r="G5577" t="str">
            <v>BANYUMAS</v>
          </cell>
          <cell r="H5577" t="str">
            <v>TUMIYANG</v>
          </cell>
          <cell r="I5577" t="str">
            <v>005</v>
          </cell>
          <cell r="J5577" t="str">
            <v>007</v>
          </cell>
          <cell r="K5577" t="str">
            <v>TUMIYANG</v>
          </cell>
          <cell r="L5577" t="str">
            <v>TUMIYANG, RT 005 RW 007</v>
          </cell>
          <cell r="M5577" t="str">
            <v>KEPALA KELUARGA</v>
          </cell>
          <cell r="N5577" t="str">
            <v>KAWIN</v>
          </cell>
          <cell r="O5577" t="str">
            <v>SLTA/Sederajat</v>
          </cell>
          <cell r="P5577" t="str">
            <v>Islam</v>
          </cell>
          <cell r="Q5577" t="str">
            <v>WIRASWASTA</v>
          </cell>
          <cell r="R5577" t="str">
            <v>-</v>
          </cell>
          <cell r="S5577" t="str">
            <v>TIDAK ADA</v>
          </cell>
        </row>
        <row r="5578">
          <cell r="A5578" t="str">
            <v>3302175701860002</v>
          </cell>
          <cell r="B5578" t="str">
            <v>3302161402130003</v>
          </cell>
          <cell r="C5578" t="str">
            <v>NURUL KHASANAH</v>
          </cell>
          <cell r="D5578" t="str">
            <v>PR</v>
          </cell>
          <cell r="E5578">
            <v>31429</v>
          </cell>
          <cell r="F5578">
            <v>34.282191780821918</v>
          </cell>
          <cell r="G5578" t="str">
            <v>BANYUMAS</v>
          </cell>
          <cell r="H5578" t="str">
            <v>TUMIYANG</v>
          </cell>
          <cell r="I5578" t="str">
            <v>005</v>
          </cell>
          <cell r="J5578" t="str">
            <v>007</v>
          </cell>
          <cell r="K5578" t="str">
            <v>TUMIYANG</v>
          </cell>
          <cell r="L5578" t="str">
            <v>TUMIYANG, RT 005 RW 007</v>
          </cell>
          <cell r="M5578" t="str">
            <v>ISTRI</v>
          </cell>
          <cell r="N5578" t="str">
            <v>KAWIN</v>
          </cell>
          <cell r="O5578" t="str">
            <v>SLTA/Sederajat</v>
          </cell>
          <cell r="P5578" t="str">
            <v>Islam</v>
          </cell>
          <cell r="Q5578" t="str">
            <v>KARYAWAN SWASTA</v>
          </cell>
          <cell r="R5578" t="str">
            <v>-</v>
          </cell>
          <cell r="S5578" t="str">
            <v>TIDAK ADA</v>
          </cell>
        </row>
        <row r="5579">
          <cell r="A5579" t="str">
            <v>3302162306900001</v>
          </cell>
          <cell r="B5579" t="str">
            <v>3302161407160008</v>
          </cell>
          <cell r="C5579" t="str">
            <v>WAKHYUDIN</v>
          </cell>
          <cell r="D5579" t="str">
            <v>LK</v>
          </cell>
          <cell r="E5579">
            <v>33047</v>
          </cell>
          <cell r="F5579">
            <v>29.849315068493151</v>
          </cell>
          <cell r="G5579" t="str">
            <v>BANYUMAS</v>
          </cell>
          <cell r="H5579" t="str">
            <v>TUMIYANG</v>
          </cell>
          <cell r="I5579" t="str">
            <v>005</v>
          </cell>
          <cell r="J5579" t="str">
            <v>007</v>
          </cell>
          <cell r="K5579" t="str">
            <v>TUMIYANG</v>
          </cell>
          <cell r="L5579" t="str">
            <v>TUMIYANG, RT 005 RW 007</v>
          </cell>
          <cell r="M5579" t="str">
            <v>KEPALA KELUARGA</v>
          </cell>
          <cell r="N5579" t="str">
            <v>KAWIN</v>
          </cell>
          <cell r="O5579" t="str">
            <v>SLTA/Sederajat</v>
          </cell>
          <cell r="P5579" t="str">
            <v>Islam</v>
          </cell>
          <cell r="Q5579" t="str">
            <v>KARYAWAN SWASTA</v>
          </cell>
          <cell r="R5579" t="str">
            <v>-</v>
          </cell>
          <cell r="S5579" t="str">
            <v>ADA</v>
          </cell>
        </row>
        <row r="5580">
          <cell r="A5580" t="str">
            <v>3302165110910006</v>
          </cell>
          <cell r="B5580" t="str">
            <v>3302161407160008</v>
          </cell>
          <cell r="C5580" t="str">
            <v>RODIYAH</v>
          </cell>
          <cell r="D5580" t="str">
            <v>PR</v>
          </cell>
          <cell r="E5580">
            <v>33522</v>
          </cell>
          <cell r="F5580">
            <v>28.547945205479451</v>
          </cell>
          <cell r="G5580" t="str">
            <v>BANYUMAS</v>
          </cell>
          <cell r="H5580" t="str">
            <v>TUMIYANG</v>
          </cell>
          <cell r="I5580" t="str">
            <v>005</v>
          </cell>
          <cell r="J5580" t="str">
            <v>007</v>
          </cell>
          <cell r="K5580" t="str">
            <v>TUMIYANG</v>
          </cell>
          <cell r="L5580" t="str">
            <v>TUMIYANG, RT 005 RW 007</v>
          </cell>
          <cell r="M5580" t="str">
            <v>ISTRI</v>
          </cell>
          <cell r="N5580" t="str">
            <v>KAWIN</v>
          </cell>
          <cell r="O5580" t="str">
            <v>SLTP/Sederajat</v>
          </cell>
          <cell r="P5580" t="str">
            <v>Islam</v>
          </cell>
          <cell r="Q5580" t="str">
            <v>MENGURUS RUMAH TANGGA</v>
          </cell>
          <cell r="R5580" t="str">
            <v>-</v>
          </cell>
          <cell r="S5580" t="str">
            <v>ADA</v>
          </cell>
        </row>
        <row r="5581">
          <cell r="A5581" t="str">
            <v>3302166709160001</v>
          </cell>
          <cell r="B5581" t="str">
            <v>3302161407160008</v>
          </cell>
          <cell r="C5581" t="str">
            <v>CITRA AYUDIA PRAMESTI</v>
          </cell>
          <cell r="D5581" t="str">
            <v>PR</v>
          </cell>
          <cell r="E5581">
            <v>42640</v>
          </cell>
          <cell r="F5581">
            <v>3.5671232876712327</v>
          </cell>
          <cell r="G5581" t="str">
            <v>BANYUMAS</v>
          </cell>
          <cell r="H5581" t="str">
            <v>TUMIYANG</v>
          </cell>
          <cell r="I5581" t="str">
            <v>005</v>
          </cell>
          <cell r="J5581" t="str">
            <v>007</v>
          </cell>
          <cell r="K5581" t="str">
            <v>TUMIYANG</v>
          </cell>
          <cell r="L5581" t="str">
            <v>TUMIYANG, RT 005 RW 007</v>
          </cell>
          <cell r="M5581" t="str">
            <v>ANAK</v>
          </cell>
          <cell r="N5581" t="str">
            <v>BELUM KAWIN</v>
          </cell>
          <cell r="O5581" t="str">
            <v>Tidak/Belum Sekolah</v>
          </cell>
          <cell r="P5581" t="str">
            <v>Islam</v>
          </cell>
          <cell r="Q5581" t="str">
            <v>BELUM/TIDAK BEKERJA</v>
          </cell>
          <cell r="R5581" t="str">
            <v>-</v>
          </cell>
          <cell r="S5581" t="str">
            <v>ADA</v>
          </cell>
        </row>
        <row r="5582">
          <cell r="A5582" t="str">
            <v>3279040505780010</v>
          </cell>
          <cell r="B5582" t="str">
            <v>3302161508130006</v>
          </cell>
          <cell r="C5582" t="str">
            <v>SUDARNO</v>
          </cell>
          <cell r="D5582" t="str">
            <v>LK</v>
          </cell>
          <cell r="E5582">
            <v>28615</v>
          </cell>
          <cell r="F5582">
            <v>41.991780821917807</v>
          </cell>
          <cell r="G5582" t="str">
            <v>TANGERANG</v>
          </cell>
          <cell r="H5582" t="str">
            <v>TUMIYANG</v>
          </cell>
          <cell r="I5582" t="str">
            <v>005</v>
          </cell>
          <cell r="J5582" t="str">
            <v>007</v>
          </cell>
          <cell r="K5582" t="str">
            <v>TUMIYANG</v>
          </cell>
          <cell r="L5582" t="str">
            <v>TUMIYANG, RT 005 RW 007</v>
          </cell>
          <cell r="M5582" t="str">
            <v>KEPALA KELUARGA</v>
          </cell>
          <cell r="N5582" t="str">
            <v>KAWIN</v>
          </cell>
          <cell r="O5582" t="str">
            <v>Tamat SD/Sederajat</v>
          </cell>
          <cell r="P5582" t="str">
            <v>Islam</v>
          </cell>
          <cell r="Q5582" t="str">
            <v>SOPIR</v>
          </cell>
          <cell r="R5582" t="str">
            <v>-</v>
          </cell>
          <cell r="S5582" t="str">
            <v>TIDAK ADA</v>
          </cell>
        </row>
        <row r="5583">
          <cell r="A5583" t="str">
            <v>3302165104840002</v>
          </cell>
          <cell r="B5583" t="str">
            <v>3302161508130006</v>
          </cell>
          <cell r="C5583" t="str">
            <v>TARSITI</v>
          </cell>
          <cell r="D5583" t="str">
            <v>PR</v>
          </cell>
          <cell r="E5583">
            <v>30783</v>
          </cell>
          <cell r="F5583">
            <v>36.052054794520551</v>
          </cell>
          <cell r="G5583" t="str">
            <v>BANYUMAS</v>
          </cell>
          <cell r="H5583" t="str">
            <v>TUMIYANG</v>
          </cell>
          <cell r="I5583" t="str">
            <v>005</v>
          </cell>
          <cell r="J5583" t="str">
            <v>007</v>
          </cell>
          <cell r="K5583" t="str">
            <v>TUMIYANG</v>
          </cell>
          <cell r="L5583" t="str">
            <v>TUMIYANG, RT 005 RW 007</v>
          </cell>
          <cell r="M5583" t="str">
            <v>ISTRI</v>
          </cell>
          <cell r="N5583" t="str">
            <v>KAWIN</v>
          </cell>
          <cell r="O5583" t="str">
            <v>Tamat SD/Sederajat</v>
          </cell>
          <cell r="P5583" t="str">
            <v>Islam</v>
          </cell>
          <cell r="Q5583" t="str">
            <v>BURUH HARIAN LEPAS</v>
          </cell>
          <cell r="R5583" t="str">
            <v>-</v>
          </cell>
          <cell r="S5583" t="str">
            <v>TIDAK ADA</v>
          </cell>
        </row>
        <row r="5584">
          <cell r="A5584" t="str">
            <v>3279042312040004</v>
          </cell>
          <cell r="B5584" t="str">
            <v>3302161508130006</v>
          </cell>
          <cell r="C5584" t="str">
            <v>RUSDIANTO</v>
          </cell>
          <cell r="D5584" t="str">
            <v>LK</v>
          </cell>
          <cell r="E5584">
            <v>38344</v>
          </cell>
          <cell r="F5584">
            <v>15.336986301369864</v>
          </cell>
          <cell r="G5584" t="str">
            <v>JAKARTA</v>
          </cell>
          <cell r="H5584" t="str">
            <v>TUMIYANG</v>
          </cell>
          <cell r="I5584" t="str">
            <v>005</v>
          </cell>
          <cell r="J5584" t="str">
            <v>007</v>
          </cell>
          <cell r="K5584" t="str">
            <v>TUMIYANG</v>
          </cell>
          <cell r="L5584" t="str">
            <v>TUMIYANG, RT 005 RW 007</v>
          </cell>
          <cell r="M5584" t="str">
            <v>ANAK</v>
          </cell>
          <cell r="N5584" t="str">
            <v>BELUM KAWIN</v>
          </cell>
          <cell r="O5584" t="str">
            <v>Tidak/Belum Sekolah</v>
          </cell>
          <cell r="P5584" t="str">
            <v>Islam</v>
          </cell>
          <cell r="Q5584" t="str">
            <v>BELUM/TIDAK BEKERJA</v>
          </cell>
          <cell r="R5584" t="str">
            <v>-</v>
          </cell>
          <cell r="S5584" t="str">
            <v>ADA</v>
          </cell>
        </row>
        <row r="5585">
          <cell r="A5585" t="str">
            <v>3302161104110001</v>
          </cell>
          <cell r="B5585" t="str">
            <v>3302161508130006</v>
          </cell>
          <cell r="C5585" t="str">
            <v>RUSWANDI</v>
          </cell>
          <cell r="D5585" t="str">
            <v>LK</v>
          </cell>
          <cell r="E5585">
            <v>40644</v>
          </cell>
          <cell r="F5585">
            <v>9.0356164383561648</v>
          </cell>
          <cell r="G5585" t="str">
            <v>CIAMIS</v>
          </cell>
          <cell r="H5585" t="str">
            <v>TUMIYANG</v>
          </cell>
          <cell r="I5585" t="str">
            <v>005</v>
          </cell>
          <cell r="J5585" t="str">
            <v>007</v>
          </cell>
          <cell r="K5585" t="str">
            <v>TUMIYANG</v>
          </cell>
          <cell r="L5585" t="str">
            <v>TUMIYANG, RT 005 RW 007</v>
          </cell>
          <cell r="M5585" t="str">
            <v>ANAK</v>
          </cell>
          <cell r="N5585" t="str">
            <v>BELUM KAWIN</v>
          </cell>
          <cell r="O5585" t="str">
            <v>Tidak/Belum Sekolah</v>
          </cell>
          <cell r="P5585" t="str">
            <v>Islam</v>
          </cell>
          <cell r="Q5585" t="str">
            <v>BELUM/TIDAK BEKERJA</v>
          </cell>
          <cell r="R5585" t="str">
            <v>-</v>
          </cell>
          <cell r="S5585" t="str">
            <v>TIDAK ADA</v>
          </cell>
        </row>
        <row r="5586">
          <cell r="A5586" t="str">
            <v>3302164402140002</v>
          </cell>
          <cell r="B5586" t="str">
            <v>3302161508130006</v>
          </cell>
          <cell r="C5586" t="str">
            <v>TASIYAH ANGGRAIENI</v>
          </cell>
          <cell r="D5586" t="str">
            <v>PR</v>
          </cell>
          <cell r="E5586">
            <v>41674</v>
          </cell>
          <cell r="F5586">
            <v>6.2136986301369861</v>
          </cell>
          <cell r="G5586" t="str">
            <v>BANYUMAS</v>
          </cell>
          <cell r="H5586" t="str">
            <v>TUMIYANG</v>
          </cell>
          <cell r="I5586" t="str">
            <v>005</v>
          </cell>
          <cell r="J5586" t="str">
            <v>007</v>
          </cell>
          <cell r="K5586" t="str">
            <v>TUMIYANG</v>
          </cell>
          <cell r="L5586" t="str">
            <v>TUMIYANG, RT 005 RW 007</v>
          </cell>
          <cell r="M5586" t="str">
            <v>ANAK</v>
          </cell>
          <cell r="N5586" t="str">
            <v>BELUM KAWIN</v>
          </cell>
          <cell r="O5586" t="str">
            <v>Tidak/Belum Sekolah</v>
          </cell>
          <cell r="P5586" t="str">
            <v>Islam</v>
          </cell>
          <cell r="Q5586" t="str">
            <v>BELUM/TIDAK BEKERJA</v>
          </cell>
          <cell r="R5586" t="str">
            <v>-</v>
          </cell>
          <cell r="S5586" t="str">
            <v>ADA</v>
          </cell>
        </row>
        <row r="5587">
          <cell r="A5587" t="str">
            <v>3302160508820005</v>
          </cell>
          <cell r="B5587" t="str">
            <v>3302161708060007</v>
          </cell>
          <cell r="C5587" t="str">
            <v>KASIM MULYANTO</v>
          </cell>
          <cell r="D5587" t="str">
            <v>LK</v>
          </cell>
          <cell r="E5587">
            <v>30168</v>
          </cell>
          <cell r="F5587">
            <v>37.736986301369861</v>
          </cell>
          <cell r="G5587" t="str">
            <v>BANYUMAS</v>
          </cell>
          <cell r="H5587" t="str">
            <v>TUMIYANG</v>
          </cell>
          <cell r="I5587" t="str">
            <v>005</v>
          </cell>
          <cell r="J5587" t="str">
            <v>007</v>
          </cell>
          <cell r="K5587" t="str">
            <v>TUMIYANG</v>
          </cell>
          <cell r="L5587" t="str">
            <v>TUMIYANG, RT 005 RW 007</v>
          </cell>
          <cell r="M5587" t="str">
            <v>KEPALA KELUARGA</v>
          </cell>
          <cell r="N5587" t="str">
            <v>KAWIN</v>
          </cell>
          <cell r="O5587" t="str">
            <v>Tamat SD/Sederajat</v>
          </cell>
          <cell r="P5587" t="str">
            <v>Islam</v>
          </cell>
          <cell r="Q5587" t="str">
            <v>SOPIR</v>
          </cell>
          <cell r="R5587" t="str">
            <v>-</v>
          </cell>
          <cell r="S5587" t="str">
            <v>TIDAK ADA</v>
          </cell>
        </row>
        <row r="5588">
          <cell r="A5588" t="str">
            <v>3302165209860003</v>
          </cell>
          <cell r="B5588" t="str">
            <v>3302161708060007</v>
          </cell>
          <cell r="C5588" t="str">
            <v>ANTI SURANTI</v>
          </cell>
          <cell r="D5588" t="str">
            <v>PR</v>
          </cell>
          <cell r="E5588">
            <v>31667</v>
          </cell>
          <cell r="F5588">
            <v>33.630136986301373</v>
          </cell>
          <cell r="G5588" t="str">
            <v>BANYUMAS</v>
          </cell>
          <cell r="H5588" t="str">
            <v>TUMIYANG</v>
          </cell>
          <cell r="I5588" t="str">
            <v>005</v>
          </cell>
          <cell r="J5588" t="str">
            <v>007</v>
          </cell>
          <cell r="K5588" t="str">
            <v>TUMIYANG</v>
          </cell>
          <cell r="L5588" t="str">
            <v>TUMIYANG, RT 005 RW 007</v>
          </cell>
          <cell r="M5588" t="str">
            <v>ISTRI</v>
          </cell>
          <cell r="N5588" t="str">
            <v>KAWIN</v>
          </cell>
          <cell r="O5588" t="str">
            <v>SLTP/Sederajat</v>
          </cell>
          <cell r="P5588" t="str">
            <v>Islam</v>
          </cell>
          <cell r="Q5588" t="str">
            <v>MENGURUS RUMAH TANGGA</v>
          </cell>
          <cell r="R5588" t="str">
            <v>-</v>
          </cell>
          <cell r="S5588" t="str">
            <v>TIDAK ADA</v>
          </cell>
        </row>
        <row r="5589">
          <cell r="A5589" t="str">
            <v>3302031905820004</v>
          </cell>
          <cell r="B5589" t="str">
            <v>3302161802120004</v>
          </cell>
          <cell r="C5589" t="str">
            <v>TAHMAD</v>
          </cell>
          <cell r="D5589" t="str">
            <v>LK</v>
          </cell>
          <cell r="E5589">
            <v>30090</v>
          </cell>
          <cell r="F5589">
            <v>37.950684931506849</v>
          </cell>
          <cell r="G5589" t="str">
            <v>BANYUMAS</v>
          </cell>
          <cell r="H5589" t="str">
            <v>TUMIYANG</v>
          </cell>
          <cell r="I5589" t="str">
            <v>005</v>
          </cell>
          <cell r="J5589" t="str">
            <v>007</v>
          </cell>
          <cell r="K5589" t="str">
            <v>TUMIYANG</v>
          </cell>
          <cell r="L5589" t="str">
            <v>TUMIYANG, RT 005 RW 007</v>
          </cell>
          <cell r="M5589" t="str">
            <v>KEPALA KELUARGA</v>
          </cell>
          <cell r="N5589" t="str">
            <v>KAWIN</v>
          </cell>
          <cell r="O5589" t="str">
            <v>SLTP/Sederajat</v>
          </cell>
          <cell r="P5589" t="str">
            <v>Islam</v>
          </cell>
          <cell r="Q5589" t="str">
            <v>KARYAWAN SWASTA</v>
          </cell>
          <cell r="R5589" t="str">
            <v>-</v>
          </cell>
          <cell r="S5589" t="str">
            <v>TIDAK ADA</v>
          </cell>
        </row>
        <row r="5590">
          <cell r="A5590" t="str">
            <v>3302034909840005</v>
          </cell>
          <cell r="B5590" t="str">
            <v>3302161802120004</v>
          </cell>
          <cell r="C5590" t="str">
            <v>PURWATI</v>
          </cell>
          <cell r="D5590" t="str">
            <v>PR</v>
          </cell>
          <cell r="E5590">
            <v>30934</v>
          </cell>
          <cell r="F5590">
            <v>35.638356164383559</v>
          </cell>
          <cell r="G5590" t="str">
            <v>BANYUMAS</v>
          </cell>
          <cell r="H5590" t="str">
            <v>TUMIYANG</v>
          </cell>
          <cell r="I5590" t="str">
            <v>005</v>
          </cell>
          <cell r="J5590" t="str">
            <v>007</v>
          </cell>
          <cell r="K5590" t="str">
            <v>TUMIYANG</v>
          </cell>
          <cell r="L5590" t="str">
            <v>TUMIYANG, RT 005 RW 007</v>
          </cell>
          <cell r="M5590" t="str">
            <v>ISTRI</v>
          </cell>
          <cell r="N5590" t="str">
            <v>KAWIN</v>
          </cell>
          <cell r="O5590" t="str">
            <v>Tamat SD/Sederajat</v>
          </cell>
          <cell r="P5590" t="str">
            <v>Islam</v>
          </cell>
          <cell r="Q5590" t="str">
            <v>BURUH HARIAN LEPAS</v>
          </cell>
          <cell r="R5590" t="str">
            <v>-</v>
          </cell>
          <cell r="S5590" t="str">
            <v>TIDAK ADA</v>
          </cell>
        </row>
        <row r="5591">
          <cell r="A5591" t="str">
            <v>3302034105040002</v>
          </cell>
          <cell r="B5591" t="str">
            <v>3302161802120004</v>
          </cell>
          <cell r="C5591" t="str">
            <v>MEI EKA SAPUTRI</v>
          </cell>
          <cell r="D5591" t="str">
            <v>PR</v>
          </cell>
          <cell r="E5591">
            <v>38108</v>
          </cell>
          <cell r="F5591">
            <v>15.983561643835616</v>
          </cell>
          <cell r="G5591" t="str">
            <v>BANYUMAS</v>
          </cell>
          <cell r="H5591" t="str">
            <v>TUMIYANG</v>
          </cell>
          <cell r="I5591" t="str">
            <v>005</v>
          </cell>
          <cell r="J5591" t="str">
            <v>007</v>
          </cell>
          <cell r="K5591" t="str">
            <v>TUMIYANG</v>
          </cell>
          <cell r="L5591" t="str">
            <v>TUMIYANG, RT 005 RW 007</v>
          </cell>
          <cell r="M5591" t="str">
            <v>ANAK</v>
          </cell>
          <cell r="N5591" t="str">
            <v>BELUM KAWIN</v>
          </cell>
          <cell r="O5591" t="str">
            <v>Tidak/Belum Sekolah</v>
          </cell>
          <cell r="P5591" t="str">
            <v>Islam</v>
          </cell>
          <cell r="Q5591" t="str">
            <v>BELUM/TIDAK BEKERJA</v>
          </cell>
          <cell r="R5591" t="str">
            <v>-</v>
          </cell>
          <cell r="S5591" t="str">
            <v>TIDAK ADA</v>
          </cell>
        </row>
        <row r="5592">
          <cell r="A5592" t="str">
            <v>3302160603140003</v>
          </cell>
          <cell r="B5592" t="str">
            <v>3302161802120004</v>
          </cell>
          <cell r="C5592" t="str">
            <v>FIKRI DWI SAPUTRA</v>
          </cell>
          <cell r="D5592" t="str">
            <v>LK</v>
          </cell>
          <cell r="E5592">
            <v>41704</v>
          </cell>
          <cell r="F5592">
            <v>6.1315068493150688</v>
          </cell>
          <cell r="G5592" t="str">
            <v>BANYUMAS</v>
          </cell>
          <cell r="H5592" t="str">
            <v>TUMIYANG</v>
          </cell>
          <cell r="I5592" t="str">
            <v>005</v>
          </cell>
          <cell r="J5592" t="str">
            <v>007</v>
          </cell>
          <cell r="K5592" t="str">
            <v>TUMIYANG</v>
          </cell>
          <cell r="L5592" t="str">
            <v>TUMIYANG, RT 005 RW 007</v>
          </cell>
          <cell r="M5592" t="str">
            <v>ANAK</v>
          </cell>
          <cell r="N5592" t="str">
            <v>BELUM KAWIN</v>
          </cell>
          <cell r="O5592" t="str">
            <v>Tidak/Belum Sekolah</v>
          </cell>
          <cell r="P5592" t="str">
            <v>Islam</v>
          </cell>
          <cell r="Q5592" t="str">
            <v>BELUM/TIDAK BEKERJA</v>
          </cell>
          <cell r="R5592" t="str">
            <v>-</v>
          </cell>
          <cell r="S5592" t="str">
            <v>ADA</v>
          </cell>
        </row>
        <row r="5593">
          <cell r="A5593" t="str">
            <v>3302170101700007</v>
          </cell>
          <cell r="B5593" t="str">
            <v>3302161804130004</v>
          </cell>
          <cell r="C5593" t="str">
            <v>KASROH</v>
          </cell>
          <cell r="D5593" t="str">
            <v>LK</v>
          </cell>
          <cell r="E5593">
            <v>25569</v>
          </cell>
          <cell r="F5593">
            <v>50.336986301369862</v>
          </cell>
          <cell r="G5593" t="str">
            <v>BANYUMAS</v>
          </cell>
          <cell r="H5593" t="str">
            <v>TUMIYANG</v>
          </cell>
          <cell r="I5593" t="str">
            <v>005</v>
          </cell>
          <cell r="J5593" t="str">
            <v>007</v>
          </cell>
          <cell r="K5593" t="str">
            <v>TUMIYANG</v>
          </cell>
          <cell r="L5593" t="str">
            <v>TUMIYANG, RT 005 RW 007</v>
          </cell>
          <cell r="M5593" t="str">
            <v>KEPALA KELUARGA</v>
          </cell>
          <cell r="N5593" t="str">
            <v>KAWIN</v>
          </cell>
          <cell r="O5593" t="str">
            <v>Tamat SD/Sederajat</v>
          </cell>
          <cell r="P5593" t="str">
            <v>Islam</v>
          </cell>
          <cell r="Q5593" t="str">
            <v>PERDAGANGAN</v>
          </cell>
          <cell r="R5593" t="str">
            <v>-</v>
          </cell>
          <cell r="S5593" t="str">
            <v>TIDAK ADA</v>
          </cell>
        </row>
        <row r="5594">
          <cell r="A5594" t="str">
            <v>3302165705660002</v>
          </cell>
          <cell r="B5594" t="str">
            <v>3302161804130004</v>
          </cell>
          <cell r="C5594" t="str">
            <v>CATEM</v>
          </cell>
          <cell r="D5594" t="str">
            <v>PR</v>
          </cell>
          <cell r="E5594">
            <v>24244</v>
          </cell>
          <cell r="F5594">
            <v>53.967123287671235</v>
          </cell>
          <cell r="G5594" t="str">
            <v>BANYUMAS</v>
          </cell>
          <cell r="H5594" t="str">
            <v>TUMIYANG</v>
          </cell>
          <cell r="I5594" t="str">
            <v>005</v>
          </cell>
          <cell r="J5594" t="str">
            <v>007</v>
          </cell>
          <cell r="K5594" t="str">
            <v>TUMIYANG</v>
          </cell>
          <cell r="L5594" t="str">
            <v>TUMIYANG, RT 005 RW 007</v>
          </cell>
          <cell r="M5594" t="str">
            <v>ISTRI</v>
          </cell>
          <cell r="N5594" t="str">
            <v>KAWIN</v>
          </cell>
          <cell r="O5594" t="str">
            <v>Tamat SD/Sederajat</v>
          </cell>
          <cell r="P5594" t="str">
            <v>Islam</v>
          </cell>
          <cell r="Q5594" t="str">
            <v>PETANI/PEKEBUN</v>
          </cell>
          <cell r="R5594" t="str">
            <v>-</v>
          </cell>
          <cell r="S5594" t="str">
            <v>TIDAK ADA</v>
          </cell>
        </row>
        <row r="5595">
          <cell r="A5595" t="str">
            <v>3302163011780001</v>
          </cell>
          <cell r="B5595" t="str">
            <v>3302161910130002</v>
          </cell>
          <cell r="C5595" t="str">
            <v>KUNANTO</v>
          </cell>
          <cell r="D5595" t="str">
            <v>LK</v>
          </cell>
          <cell r="E5595">
            <v>28824</v>
          </cell>
          <cell r="F5595">
            <v>41.419178082191777</v>
          </cell>
          <cell r="G5595" t="str">
            <v>BANYUMAS</v>
          </cell>
          <cell r="H5595" t="str">
            <v>TUMIYANG</v>
          </cell>
          <cell r="I5595" t="str">
            <v>005</v>
          </cell>
          <cell r="J5595" t="str">
            <v>007</v>
          </cell>
          <cell r="K5595" t="str">
            <v>TUMIYANG</v>
          </cell>
          <cell r="L5595" t="str">
            <v>TUMIYANG, RT 005 RW 007</v>
          </cell>
          <cell r="M5595" t="str">
            <v>KEPALA KELUARGA</v>
          </cell>
          <cell r="N5595" t="str">
            <v>KAWIN</v>
          </cell>
          <cell r="O5595" t="str">
            <v>Tamat SD/Sederajat</v>
          </cell>
          <cell r="P5595" t="str">
            <v>Islam</v>
          </cell>
          <cell r="Q5595" t="str">
            <v>BURUH HARIAN LEPAS</v>
          </cell>
          <cell r="R5595" t="str">
            <v>-</v>
          </cell>
          <cell r="S5595" t="str">
            <v>TIDAK ADA</v>
          </cell>
        </row>
        <row r="5596">
          <cell r="A5596" t="str">
            <v>3329074204850009</v>
          </cell>
          <cell r="B5596" t="str">
            <v>3302161910130002</v>
          </cell>
          <cell r="C5596" t="str">
            <v>SUMAENAH</v>
          </cell>
          <cell r="D5596" t="str">
            <v>PR</v>
          </cell>
          <cell r="E5596">
            <v>31139</v>
          </cell>
          <cell r="F5596">
            <v>35.076712328767123</v>
          </cell>
          <cell r="G5596" t="str">
            <v>BREBES</v>
          </cell>
          <cell r="H5596" t="str">
            <v>TUMIYANG</v>
          </cell>
          <cell r="I5596" t="str">
            <v>005</v>
          </cell>
          <cell r="J5596" t="str">
            <v>007</v>
          </cell>
          <cell r="K5596" t="str">
            <v>TUMIYANG</v>
          </cell>
          <cell r="L5596" t="str">
            <v>TUMIYANG, RT 005 RW 007</v>
          </cell>
          <cell r="M5596" t="str">
            <v>ISTRI</v>
          </cell>
          <cell r="N5596" t="str">
            <v>KAWIN</v>
          </cell>
          <cell r="O5596" t="str">
            <v>SLTP/Sederajat</v>
          </cell>
          <cell r="P5596" t="str">
            <v>Islam</v>
          </cell>
          <cell r="Q5596" t="str">
            <v>WIRASWASTA</v>
          </cell>
          <cell r="R5596" t="str">
            <v>-</v>
          </cell>
          <cell r="S5596" t="str">
            <v>TIDAK ADA</v>
          </cell>
        </row>
        <row r="5597">
          <cell r="A5597" t="str">
            <v>3302164405130002</v>
          </cell>
          <cell r="B5597" t="str">
            <v>3302161910130002</v>
          </cell>
          <cell r="C5597" t="str">
            <v>KAYLA MERLIYANA</v>
          </cell>
          <cell r="D5597" t="str">
            <v>PR</v>
          </cell>
          <cell r="E5597">
            <v>41398</v>
          </cell>
          <cell r="F5597">
            <v>6.9698630136986299</v>
          </cell>
          <cell r="G5597" t="str">
            <v>BANYUMAS</v>
          </cell>
          <cell r="H5597" t="str">
            <v>TUMIYANG</v>
          </cell>
          <cell r="I5597" t="str">
            <v>005</v>
          </cell>
          <cell r="J5597" t="str">
            <v>007</v>
          </cell>
          <cell r="K5597" t="str">
            <v>TUMIYANG</v>
          </cell>
          <cell r="L5597" t="str">
            <v>TUMIYANG, RT 005 RW 007</v>
          </cell>
          <cell r="M5597" t="str">
            <v>ANAK</v>
          </cell>
          <cell r="N5597" t="str">
            <v>BELUM KAWIN</v>
          </cell>
          <cell r="O5597" t="str">
            <v>Tidak/Belum Sekolah</v>
          </cell>
          <cell r="P5597" t="str">
            <v>Islam</v>
          </cell>
          <cell r="Q5597" t="str">
            <v>BELUM/TIDAK BEKERJA</v>
          </cell>
          <cell r="R5597" t="str">
            <v>-</v>
          </cell>
          <cell r="S5597" t="str">
            <v>ADA</v>
          </cell>
        </row>
        <row r="5598">
          <cell r="A5598" t="str">
            <v>3302166211740002</v>
          </cell>
          <cell r="B5598" t="str">
            <v>3302162108170002</v>
          </cell>
          <cell r="C5598" t="str">
            <v>KANTIL MUKAROMAH</v>
          </cell>
          <cell r="D5598" t="str">
            <v>PR</v>
          </cell>
          <cell r="E5598">
            <v>27355</v>
          </cell>
          <cell r="F5598">
            <v>45.443835616438356</v>
          </cell>
          <cell r="G5598" t="str">
            <v>WONOSOBO</v>
          </cell>
          <cell r="H5598" t="str">
            <v>DESA TUMIYANG</v>
          </cell>
          <cell r="I5598" t="str">
            <v>005</v>
          </cell>
          <cell r="J5598" t="str">
            <v>007</v>
          </cell>
          <cell r="K5598" t="str">
            <v>TUMIYANG</v>
          </cell>
          <cell r="L5598" t="str">
            <v>DESA TUMIYANG, RT 005 RW 007</v>
          </cell>
          <cell r="M5598" t="str">
            <v>KEPALA KELUARGA</v>
          </cell>
          <cell r="N5598" t="str">
            <v>KAWIN</v>
          </cell>
          <cell r="O5598" t="str">
            <v>Tamat SD/Sederajat</v>
          </cell>
          <cell r="P5598" t="str">
            <v>Islam</v>
          </cell>
          <cell r="Q5598" t="str">
            <v>MENGURUS RUMAH TANGGA</v>
          </cell>
          <cell r="R5598" t="str">
            <v>-</v>
          </cell>
          <cell r="S5598" t="str">
            <v>TIDAK ADA</v>
          </cell>
        </row>
        <row r="5599">
          <cell r="A5599" t="str">
            <v>3302162605990002</v>
          </cell>
          <cell r="B5599" t="str">
            <v>3302162108170002</v>
          </cell>
          <cell r="C5599" t="str">
            <v>ARIYANTO</v>
          </cell>
          <cell r="D5599" t="str">
            <v>LK</v>
          </cell>
          <cell r="E5599">
            <v>36306</v>
          </cell>
          <cell r="F5599">
            <v>20.920547945205481</v>
          </cell>
          <cell r="G5599" t="str">
            <v>BANYUMAS</v>
          </cell>
          <cell r="H5599" t="str">
            <v>DESA TUMIYANG</v>
          </cell>
          <cell r="I5599" t="str">
            <v>005</v>
          </cell>
          <cell r="J5599" t="str">
            <v>007</v>
          </cell>
          <cell r="K5599" t="str">
            <v>TUMIYANG</v>
          </cell>
          <cell r="L5599" t="str">
            <v>DESA TUMIYANG, RT 005 RW 007</v>
          </cell>
          <cell r="M5599" t="str">
            <v>ANAK</v>
          </cell>
          <cell r="N5599" t="str">
            <v>BELUM KAWIN</v>
          </cell>
          <cell r="O5599" t="str">
            <v>Belum Tamat SD/Sederajat</v>
          </cell>
          <cell r="P5599" t="str">
            <v>Islam</v>
          </cell>
          <cell r="Q5599" t="str">
            <v>BELUM/TIDAK BEKERJA</v>
          </cell>
          <cell r="R5599" t="str">
            <v>-</v>
          </cell>
          <cell r="S5599" t="str">
            <v>TIDAK ADA</v>
          </cell>
        </row>
        <row r="5600">
          <cell r="A5600" t="str">
            <v>3302166403970002</v>
          </cell>
          <cell r="B5600" t="str">
            <v>3302162108170002</v>
          </cell>
          <cell r="C5600" t="str">
            <v>ADE IRMA RAHAYU</v>
          </cell>
          <cell r="D5600" t="str">
            <v>PR</v>
          </cell>
          <cell r="E5600">
            <v>35513</v>
          </cell>
          <cell r="F5600">
            <v>23.093150684931508</v>
          </cell>
          <cell r="G5600" t="str">
            <v>BANYUMAS</v>
          </cell>
          <cell r="H5600" t="str">
            <v>DESA TUMIYANG</v>
          </cell>
          <cell r="I5600" t="str">
            <v>005</v>
          </cell>
          <cell r="J5600" t="str">
            <v>007</v>
          </cell>
          <cell r="K5600" t="str">
            <v>TUMIYANG</v>
          </cell>
          <cell r="L5600" t="str">
            <v>DESA TUMIYANG, RT 005 RW 007</v>
          </cell>
          <cell r="M5600" t="str">
            <v>ANAK</v>
          </cell>
          <cell r="N5600" t="str">
            <v>BELUM KAWIN</v>
          </cell>
          <cell r="O5600" t="str">
            <v>Belum Tamat SD/Sederajat</v>
          </cell>
          <cell r="P5600" t="str">
            <v>Islam</v>
          </cell>
          <cell r="Q5600" t="str">
            <v>PELAJAR/MAHASISWA</v>
          </cell>
          <cell r="R5600" t="str">
            <v>-</v>
          </cell>
          <cell r="S5600" t="str">
            <v>TIDAK ADA</v>
          </cell>
        </row>
        <row r="5601">
          <cell r="A5601" t="str">
            <v>3302166510010003</v>
          </cell>
          <cell r="B5601" t="str">
            <v>3302162108170002</v>
          </cell>
          <cell r="C5601" t="str">
            <v>RIA RAHMAH</v>
          </cell>
          <cell r="D5601" t="str">
            <v>PR</v>
          </cell>
          <cell r="E5601">
            <v>37160</v>
          </cell>
          <cell r="F5601">
            <v>18.580821917808219</v>
          </cell>
          <cell r="G5601" t="str">
            <v>JAKARTA</v>
          </cell>
          <cell r="H5601" t="str">
            <v>DESA TUMIYANG</v>
          </cell>
          <cell r="I5601" t="str">
            <v>005</v>
          </cell>
          <cell r="J5601" t="str">
            <v>007</v>
          </cell>
          <cell r="K5601" t="str">
            <v>TUMIYANG</v>
          </cell>
          <cell r="L5601" t="str">
            <v>DESA TUMIYANG, RT 005 RW 007</v>
          </cell>
          <cell r="M5601" t="str">
            <v>ANAK</v>
          </cell>
          <cell r="N5601" t="str">
            <v>BELUM KAWIN</v>
          </cell>
          <cell r="O5601" t="str">
            <v>SLTP/Sederajat</v>
          </cell>
          <cell r="P5601" t="str">
            <v>Islam</v>
          </cell>
          <cell r="Q5601" t="str">
            <v>PELAJAR/MAHASISWA</v>
          </cell>
          <cell r="R5601" t="str">
            <v>-</v>
          </cell>
          <cell r="S5601" t="str">
            <v>ADA</v>
          </cell>
        </row>
        <row r="5602">
          <cell r="A5602" t="str">
            <v>3302162506570005</v>
          </cell>
          <cell r="B5602" t="str">
            <v>3302162306080021</v>
          </cell>
          <cell r="C5602" t="str">
            <v>KIDAM</v>
          </cell>
          <cell r="D5602" t="str">
            <v>LK</v>
          </cell>
          <cell r="E5602">
            <v>20996</v>
          </cell>
          <cell r="F5602">
            <v>62.865753424657534</v>
          </cell>
          <cell r="G5602" t="str">
            <v>BANYUMAS</v>
          </cell>
          <cell r="H5602" t="str">
            <v>TUMIYANG</v>
          </cell>
          <cell r="I5602" t="str">
            <v>005</v>
          </cell>
          <cell r="J5602" t="str">
            <v>007</v>
          </cell>
          <cell r="K5602" t="str">
            <v>TUMIYANG</v>
          </cell>
          <cell r="L5602" t="str">
            <v>TUMIYANG, RT 005 RW 007</v>
          </cell>
          <cell r="M5602" t="str">
            <v>KEPALA KELUARGA</v>
          </cell>
          <cell r="N5602" t="str">
            <v>KAWIN</v>
          </cell>
          <cell r="O5602" t="str">
            <v>Tamat SD/Sederajat</v>
          </cell>
          <cell r="P5602" t="str">
            <v>Islam</v>
          </cell>
          <cell r="Q5602" t="str">
            <v>PETANI/PEKEBUN</v>
          </cell>
          <cell r="R5602" t="str">
            <v>-</v>
          </cell>
          <cell r="S5602" t="str">
            <v>TIDAK ADA</v>
          </cell>
        </row>
        <row r="5603">
          <cell r="A5603" t="str">
            <v>3302164403620008</v>
          </cell>
          <cell r="B5603" t="str">
            <v>3302162306080021</v>
          </cell>
          <cell r="C5603" t="str">
            <v>KASEM</v>
          </cell>
          <cell r="D5603" t="str">
            <v>PR</v>
          </cell>
          <cell r="E5603">
            <v>22709</v>
          </cell>
          <cell r="F5603">
            <v>58.172602739726024</v>
          </cell>
          <cell r="G5603" t="str">
            <v>BANYUMAS</v>
          </cell>
          <cell r="H5603" t="str">
            <v>TUMIYANG</v>
          </cell>
          <cell r="I5603" t="str">
            <v>005</v>
          </cell>
          <cell r="J5603" t="str">
            <v>007</v>
          </cell>
          <cell r="K5603" t="str">
            <v>TUMIYANG</v>
          </cell>
          <cell r="L5603" t="str">
            <v>TUMIYANG, RT 005 RW 007</v>
          </cell>
          <cell r="M5603" t="str">
            <v>ISTRI</v>
          </cell>
          <cell r="N5603" t="str">
            <v>KAWIN</v>
          </cell>
          <cell r="O5603" t="str">
            <v>Tamat SD/Sederajat</v>
          </cell>
          <cell r="P5603" t="str">
            <v>Islam</v>
          </cell>
          <cell r="Q5603" t="str">
            <v>MENGURUS RUMAH TANGGA</v>
          </cell>
          <cell r="R5603" t="str">
            <v>-</v>
          </cell>
          <cell r="S5603" t="str">
            <v>TIDAK ADA</v>
          </cell>
        </row>
        <row r="5604">
          <cell r="A5604" t="str">
            <v>3302166202940006</v>
          </cell>
          <cell r="B5604" t="str">
            <v>3302162306080021</v>
          </cell>
          <cell r="C5604" t="str">
            <v>CAHYATI</v>
          </cell>
          <cell r="D5604" t="str">
            <v>PR</v>
          </cell>
          <cell r="E5604">
            <v>34387</v>
          </cell>
          <cell r="F5604">
            <v>26.17808219178082</v>
          </cell>
          <cell r="G5604" t="str">
            <v>BANYUMAS</v>
          </cell>
          <cell r="H5604" t="str">
            <v>TUMIYANG</v>
          </cell>
          <cell r="I5604" t="str">
            <v>005</v>
          </cell>
          <cell r="J5604" t="str">
            <v>007</v>
          </cell>
          <cell r="K5604" t="str">
            <v>TUMIYANG</v>
          </cell>
          <cell r="L5604" t="str">
            <v>TUMIYANG, RT 005 RW 007</v>
          </cell>
          <cell r="M5604" t="str">
            <v>ANAK</v>
          </cell>
          <cell r="N5604" t="str">
            <v>BELUM KAWIN</v>
          </cell>
          <cell r="O5604" t="str">
            <v>SLTP/Sederajat</v>
          </cell>
          <cell r="P5604" t="str">
            <v>Islam</v>
          </cell>
          <cell r="Q5604" t="str">
            <v>BURUH HARIAN LEPAS</v>
          </cell>
          <cell r="R5604" t="str">
            <v>-</v>
          </cell>
          <cell r="S5604" t="str">
            <v>TIDAK ADA</v>
          </cell>
        </row>
        <row r="5605">
          <cell r="A5605" t="str">
            <v>3302160107330041</v>
          </cell>
          <cell r="B5605" t="str">
            <v>3302162706080003</v>
          </cell>
          <cell r="C5605" t="str">
            <v>NAWIREJA</v>
          </cell>
          <cell r="D5605" t="str">
            <v>LK</v>
          </cell>
          <cell r="E5605">
            <v>12236</v>
          </cell>
          <cell r="F5605">
            <v>86.865753424657541</v>
          </cell>
          <cell r="G5605" t="str">
            <v>BANYUMAS</v>
          </cell>
          <cell r="H5605" t="str">
            <v>TUMIYANG</v>
          </cell>
          <cell r="I5605" t="str">
            <v>005</v>
          </cell>
          <cell r="J5605" t="str">
            <v>007</v>
          </cell>
          <cell r="K5605" t="str">
            <v>TUMIYANG</v>
          </cell>
          <cell r="L5605" t="str">
            <v>TUMIYANG, RT 005 RW 007</v>
          </cell>
          <cell r="M5605" t="str">
            <v>KEPALA KELUARGA</v>
          </cell>
          <cell r="N5605" t="str">
            <v>KAWIN</v>
          </cell>
          <cell r="O5605" t="str">
            <v>Belum Tamat SD/Sederajat</v>
          </cell>
          <cell r="P5605" t="str">
            <v>Islam</v>
          </cell>
          <cell r="Q5605" t="str">
            <v>PETANI/PEKEBUN</v>
          </cell>
          <cell r="R5605" t="str">
            <v>-</v>
          </cell>
          <cell r="S5605" t="str">
            <v>TIDAK ADA</v>
          </cell>
        </row>
        <row r="5606">
          <cell r="A5606" t="str">
            <v>3302164107620051</v>
          </cell>
          <cell r="B5606" t="str">
            <v>3302162706080003</v>
          </cell>
          <cell r="C5606" t="str">
            <v>RAKEM</v>
          </cell>
          <cell r="D5606" t="str">
            <v>PR</v>
          </cell>
          <cell r="E5606">
            <v>22828</v>
          </cell>
          <cell r="F5606">
            <v>57.846575342465755</v>
          </cell>
          <cell r="G5606" t="str">
            <v>BANYUMAS</v>
          </cell>
          <cell r="H5606" t="str">
            <v>TUMIYANG</v>
          </cell>
          <cell r="I5606" t="str">
            <v>005</v>
          </cell>
          <cell r="J5606" t="str">
            <v>007</v>
          </cell>
          <cell r="K5606" t="str">
            <v>TUMIYANG</v>
          </cell>
          <cell r="L5606" t="str">
            <v>TUMIYANG, RT 005 RW 007</v>
          </cell>
          <cell r="M5606" t="str">
            <v>ISTRI</v>
          </cell>
          <cell r="N5606" t="str">
            <v>KAWIN</v>
          </cell>
          <cell r="O5606" t="str">
            <v>Tamat SD/Sederajat</v>
          </cell>
          <cell r="P5606" t="str">
            <v>Islam</v>
          </cell>
          <cell r="Q5606" t="str">
            <v>MENGURUS RUMAH TANGGA</v>
          </cell>
          <cell r="R5606" t="str">
            <v>-</v>
          </cell>
          <cell r="S5606" t="str">
            <v>TIDAK ADA</v>
          </cell>
        </row>
        <row r="5607">
          <cell r="A5607" t="str">
            <v>3302160107480061</v>
          </cell>
          <cell r="B5607" t="str">
            <v>3302162806120006</v>
          </cell>
          <cell r="C5607" t="str">
            <v>SATIM</v>
          </cell>
          <cell r="D5607" t="str">
            <v>LK</v>
          </cell>
          <cell r="E5607">
            <v>17715</v>
          </cell>
          <cell r="F5607">
            <v>71.854794520547941</v>
          </cell>
          <cell r="G5607" t="str">
            <v>BANYUMAS</v>
          </cell>
          <cell r="H5607" t="str">
            <v>TUMIYANG</v>
          </cell>
          <cell r="I5607" t="str">
            <v>005</v>
          </cell>
          <cell r="J5607" t="str">
            <v>007</v>
          </cell>
          <cell r="K5607" t="str">
            <v>TUMIYANG</v>
          </cell>
          <cell r="L5607" t="str">
            <v>TUMIYANG, RT 005 RW 007</v>
          </cell>
          <cell r="M5607" t="str">
            <v>KEPALA KELUARGA</v>
          </cell>
          <cell r="N5607" t="str">
            <v>CERAI MATI</v>
          </cell>
          <cell r="O5607" t="str">
            <v>Tamat SD/Sederajat</v>
          </cell>
          <cell r="P5607" t="str">
            <v>Islam</v>
          </cell>
          <cell r="Q5607" t="str">
            <v>PETANI/PEKEBUN</v>
          </cell>
          <cell r="R5607" t="str">
            <v>-</v>
          </cell>
          <cell r="S5607" t="str">
            <v>TIDAK ADA</v>
          </cell>
        </row>
        <row r="5608">
          <cell r="A5608" t="str">
            <v>3302161207760004</v>
          </cell>
          <cell r="B5608" t="str">
            <v>3302162806120006</v>
          </cell>
          <cell r="C5608" t="str">
            <v>CARTO</v>
          </cell>
          <cell r="D5608" t="str">
            <v>LK</v>
          </cell>
          <cell r="E5608">
            <v>27953</v>
          </cell>
          <cell r="F5608">
            <v>43.805479452054797</v>
          </cell>
          <cell r="G5608" t="str">
            <v>BANYUMAS</v>
          </cell>
          <cell r="H5608" t="str">
            <v>TUMIYANG</v>
          </cell>
          <cell r="I5608" t="str">
            <v>005</v>
          </cell>
          <cell r="J5608" t="str">
            <v>007</v>
          </cell>
          <cell r="K5608" t="str">
            <v>TUMIYANG</v>
          </cell>
          <cell r="L5608" t="str">
            <v>TUMIYANG, RT 005 RW 007</v>
          </cell>
          <cell r="M5608" t="str">
            <v>ANAK</v>
          </cell>
          <cell r="N5608" t="str">
            <v>CERAI HIDUP</v>
          </cell>
          <cell r="O5608" t="str">
            <v>Belum Tamat SD/Sederajat</v>
          </cell>
          <cell r="P5608" t="str">
            <v>Islam</v>
          </cell>
          <cell r="Q5608" t="str">
            <v>WIRASWASTA</v>
          </cell>
          <cell r="R5608" t="str">
            <v>-</v>
          </cell>
          <cell r="S5608" t="str">
            <v>ADA</v>
          </cell>
        </row>
        <row r="5609">
          <cell r="A5609" t="str">
            <v>3173080205680011</v>
          </cell>
          <cell r="B5609" t="str">
            <v>3302162809160001</v>
          </cell>
          <cell r="C5609" t="str">
            <v>DASRIP</v>
          </cell>
          <cell r="D5609" t="str">
            <v>LK</v>
          </cell>
          <cell r="E5609">
            <v>24960</v>
          </cell>
          <cell r="F5609">
            <v>52.005479452054793</v>
          </cell>
          <cell r="G5609" t="str">
            <v>BANYUMAS</v>
          </cell>
          <cell r="H5609" t="str">
            <v>DESA TUMIYANG</v>
          </cell>
          <cell r="I5609" t="str">
            <v>005</v>
          </cell>
          <cell r="J5609" t="str">
            <v>007</v>
          </cell>
          <cell r="K5609" t="str">
            <v>TUMIYANG</v>
          </cell>
          <cell r="L5609" t="str">
            <v>DESA TUMIYANG, RT 005 RW 007</v>
          </cell>
          <cell r="M5609" t="str">
            <v>KEPALA KELUARGA</v>
          </cell>
          <cell r="N5609" t="str">
            <v>KAWIN</v>
          </cell>
          <cell r="O5609" t="str">
            <v>SLTA/Sederajat</v>
          </cell>
          <cell r="P5609" t="str">
            <v>Islam</v>
          </cell>
          <cell r="Q5609" t="str">
            <v>KARYAWAN SWASTA</v>
          </cell>
          <cell r="R5609" t="str">
            <v>-</v>
          </cell>
          <cell r="S5609" t="str">
            <v>TIDAK ADA</v>
          </cell>
        </row>
        <row r="5610">
          <cell r="A5610" t="str">
            <v>3302164609770004</v>
          </cell>
          <cell r="B5610" t="str">
            <v>3302162809160001</v>
          </cell>
          <cell r="C5610" t="str">
            <v>SARTINI</v>
          </cell>
          <cell r="D5610" t="str">
            <v>PR</v>
          </cell>
          <cell r="E5610">
            <v>28374</v>
          </cell>
          <cell r="F5610">
            <v>42.652054794520545</v>
          </cell>
          <cell r="G5610" t="str">
            <v>BANYUMAS</v>
          </cell>
          <cell r="H5610" t="str">
            <v>DESA TUMIYANG</v>
          </cell>
          <cell r="I5610" t="str">
            <v>005</v>
          </cell>
          <cell r="J5610" t="str">
            <v>007</v>
          </cell>
          <cell r="K5610" t="str">
            <v>TUMIYANG</v>
          </cell>
          <cell r="L5610" t="str">
            <v>DESA TUMIYANG, RT 005 RW 007</v>
          </cell>
          <cell r="M5610" t="str">
            <v>ISTRI</v>
          </cell>
          <cell r="N5610" t="str">
            <v>KAWIN</v>
          </cell>
          <cell r="O5610" t="str">
            <v>Tamat SD/Sederajat</v>
          </cell>
          <cell r="P5610" t="str">
            <v>Islam</v>
          </cell>
          <cell r="Q5610" t="str">
            <v>MENGURUS RUMAH TANGGA</v>
          </cell>
          <cell r="R5610" t="str">
            <v>-</v>
          </cell>
          <cell r="S5610" t="str">
            <v>TIDAK ADA</v>
          </cell>
        </row>
        <row r="5611">
          <cell r="A5611" t="str">
            <v>3302162411080002</v>
          </cell>
          <cell r="B5611" t="str">
            <v>3302162809160001</v>
          </cell>
          <cell r="C5611" t="str">
            <v>IKSAN PRAMUDIAN SYAH</v>
          </cell>
          <cell r="D5611" t="str">
            <v>LK</v>
          </cell>
          <cell r="E5611">
            <v>39776</v>
          </cell>
          <cell r="F5611">
            <v>11.413698630136986</v>
          </cell>
          <cell r="G5611" t="str">
            <v>BANYUMAS</v>
          </cell>
          <cell r="H5611" t="str">
            <v>DESA TUMIYANG</v>
          </cell>
          <cell r="I5611" t="str">
            <v>005</v>
          </cell>
          <cell r="J5611" t="str">
            <v>007</v>
          </cell>
          <cell r="K5611" t="str">
            <v>TUMIYANG</v>
          </cell>
          <cell r="L5611" t="str">
            <v>DESA TUMIYANG, RT 005 RW 007</v>
          </cell>
          <cell r="M5611" t="str">
            <v>ANAK</v>
          </cell>
          <cell r="N5611" t="str">
            <v>BELUM KAWIN</v>
          </cell>
          <cell r="O5611" t="str">
            <v>Tidak/Belum Sekolah</v>
          </cell>
          <cell r="P5611" t="str">
            <v>Islam</v>
          </cell>
          <cell r="Q5611" t="str">
            <v>BELUM/TIDAK BEKERJA</v>
          </cell>
          <cell r="R5611" t="str">
            <v>-</v>
          </cell>
          <cell r="S5611" t="str">
            <v>ADA</v>
          </cell>
        </row>
        <row r="5612">
          <cell r="A5612" t="str">
            <v>3302171611880001</v>
          </cell>
          <cell r="B5612" t="str">
            <v>3302162810140001</v>
          </cell>
          <cell r="C5612" t="str">
            <v>SUGI YATNO</v>
          </cell>
          <cell r="D5612" t="str">
            <v>LK</v>
          </cell>
          <cell r="E5612">
            <v>32463</v>
          </cell>
          <cell r="F5612">
            <v>31.449315068493149</v>
          </cell>
          <cell r="G5612" t="str">
            <v>BANYUMAS</v>
          </cell>
          <cell r="H5612" t="str">
            <v>TUMIYANG</v>
          </cell>
          <cell r="I5612" t="str">
            <v>005</v>
          </cell>
          <cell r="J5612" t="str">
            <v>007</v>
          </cell>
          <cell r="K5612" t="str">
            <v>TUMIYANG</v>
          </cell>
          <cell r="L5612" t="str">
            <v>TUMIYANG, RT 005 RW 007</v>
          </cell>
          <cell r="M5612" t="str">
            <v>KEPALA KELUARGA</v>
          </cell>
          <cell r="N5612" t="str">
            <v>KAWIN</v>
          </cell>
          <cell r="O5612" t="str">
            <v>SLTP/Sederajat</v>
          </cell>
          <cell r="P5612" t="str">
            <v>Islam</v>
          </cell>
          <cell r="Q5612" t="str">
            <v>KARYAWAN SWASTA</v>
          </cell>
          <cell r="R5612" t="str">
            <v>-</v>
          </cell>
          <cell r="S5612" t="str">
            <v>ADA</v>
          </cell>
        </row>
        <row r="5613">
          <cell r="A5613" t="str">
            <v>3302164204890007</v>
          </cell>
          <cell r="B5613" t="str">
            <v>3302162810140001</v>
          </cell>
          <cell r="C5613" t="str">
            <v>KHOLIYANI</v>
          </cell>
          <cell r="D5613" t="str">
            <v>PR</v>
          </cell>
          <cell r="E5613">
            <v>32600</v>
          </cell>
          <cell r="F5613">
            <v>31.073972602739726</v>
          </cell>
          <cell r="G5613" t="str">
            <v>BANYUMAS</v>
          </cell>
          <cell r="H5613" t="str">
            <v>TUMIYANG</v>
          </cell>
          <cell r="I5613" t="str">
            <v>005</v>
          </cell>
          <cell r="J5613" t="str">
            <v>007</v>
          </cell>
          <cell r="K5613" t="str">
            <v>TUMIYANG</v>
          </cell>
          <cell r="L5613" t="str">
            <v>TUMIYANG, RT 005 RW 007</v>
          </cell>
          <cell r="M5613" t="str">
            <v>ISTRI</v>
          </cell>
          <cell r="N5613" t="str">
            <v>KAWIN</v>
          </cell>
          <cell r="O5613" t="str">
            <v>SLTP/Sederajat</v>
          </cell>
          <cell r="P5613" t="str">
            <v>Islam</v>
          </cell>
          <cell r="Q5613" t="str">
            <v>KARYAWAN SWASTA</v>
          </cell>
          <cell r="R5613" t="str">
            <v>-</v>
          </cell>
          <cell r="S5613" t="str">
            <v>TIDAK ADA</v>
          </cell>
        </row>
        <row r="5614">
          <cell r="A5614" t="str">
            <v>3302162212140003</v>
          </cell>
          <cell r="B5614" t="str">
            <v>3302162810140001</v>
          </cell>
          <cell r="C5614" t="str">
            <v>CRISAN UGY KHALFANI</v>
          </cell>
          <cell r="D5614" t="str">
            <v>LK</v>
          </cell>
          <cell r="E5614">
            <v>41995</v>
          </cell>
          <cell r="F5614">
            <v>5.3342465753424655</v>
          </cell>
          <cell r="G5614" t="str">
            <v>BANYUMAS</v>
          </cell>
          <cell r="H5614" t="str">
            <v>TUMIYANG</v>
          </cell>
          <cell r="I5614" t="str">
            <v>005</v>
          </cell>
          <cell r="J5614" t="str">
            <v>007</v>
          </cell>
          <cell r="K5614" t="str">
            <v>TUMIYANG</v>
          </cell>
          <cell r="L5614" t="str">
            <v>TUMIYANG, RT 005 RW 007</v>
          </cell>
          <cell r="M5614" t="str">
            <v>ANAK</v>
          </cell>
          <cell r="N5614" t="str">
            <v>BELUM KAWIN</v>
          </cell>
          <cell r="O5614" t="str">
            <v>Tidak/Belum Sekolah</v>
          </cell>
          <cell r="P5614" t="str">
            <v>Islam</v>
          </cell>
          <cell r="Q5614" t="str">
            <v>BELUM/TIDAK BEKERJA</v>
          </cell>
          <cell r="R5614" t="str">
            <v>-</v>
          </cell>
          <cell r="S5614" t="str">
            <v>ADA</v>
          </cell>
        </row>
        <row r="5615">
          <cell r="A5615" t="str">
            <v>3302164701700001</v>
          </cell>
          <cell r="B5615" t="str">
            <v>3302163105120003</v>
          </cell>
          <cell r="C5615" t="str">
            <v>CARSILAH</v>
          </cell>
          <cell r="D5615" t="str">
            <v>PR</v>
          </cell>
          <cell r="E5615">
            <v>25575</v>
          </cell>
          <cell r="F5615">
            <v>50.320547945205476</v>
          </cell>
          <cell r="G5615" t="str">
            <v>BANYUMAS</v>
          </cell>
          <cell r="H5615" t="str">
            <v>TUMIYANG</v>
          </cell>
          <cell r="I5615" t="str">
            <v>005</v>
          </cell>
          <cell r="J5615" t="str">
            <v>007</v>
          </cell>
          <cell r="K5615" t="str">
            <v>TUMIYANG</v>
          </cell>
          <cell r="L5615" t="str">
            <v>TUMIYANG, RT 005 RW 007</v>
          </cell>
          <cell r="M5615" t="str">
            <v>KEPALA KELUARGA</v>
          </cell>
          <cell r="N5615" t="str">
            <v>CERAI MATI</v>
          </cell>
          <cell r="O5615" t="str">
            <v>Tamat SD/Sederajat</v>
          </cell>
          <cell r="P5615" t="str">
            <v>Islam</v>
          </cell>
          <cell r="Q5615" t="str">
            <v>PEDAGANG</v>
          </cell>
          <cell r="R5615" t="str">
            <v>-</v>
          </cell>
          <cell r="S5615" t="str">
            <v>TIDAK ADA</v>
          </cell>
        </row>
        <row r="5616">
          <cell r="A5616" t="str">
            <v>3302166212990001</v>
          </cell>
          <cell r="B5616" t="str">
            <v>3302163105120003</v>
          </cell>
          <cell r="C5616" t="str">
            <v>DESI MULYANI</v>
          </cell>
          <cell r="D5616" t="str">
            <v>PR</v>
          </cell>
          <cell r="E5616">
            <v>36516</v>
          </cell>
          <cell r="F5616">
            <v>20.345205479452055</v>
          </cell>
          <cell r="G5616" t="str">
            <v>BANYUMAS</v>
          </cell>
          <cell r="H5616" t="str">
            <v>TUMIYANG</v>
          </cell>
          <cell r="I5616" t="str">
            <v>005</v>
          </cell>
          <cell r="J5616" t="str">
            <v>007</v>
          </cell>
          <cell r="K5616" t="str">
            <v>TUMIYANG</v>
          </cell>
          <cell r="L5616" t="str">
            <v>TUMIYANG, RT 005 RW 007</v>
          </cell>
          <cell r="M5616" t="str">
            <v>ANAK</v>
          </cell>
          <cell r="N5616" t="str">
            <v>BELUM KAWIN</v>
          </cell>
          <cell r="O5616" t="str">
            <v>Belum Tamat SD/Sederajat</v>
          </cell>
          <cell r="P5616" t="str">
            <v>Islam</v>
          </cell>
          <cell r="Q5616" t="str">
            <v>PELAJAR/MAHASISWA</v>
          </cell>
          <cell r="R5616" t="str">
            <v>-</v>
          </cell>
          <cell r="S5616" t="str">
            <v>ADA</v>
          </cell>
        </row>
        <row r="5617">
          <cell r="A5617" t="str">
            <v>3302167011010001</v>
          </cell>
          <cell r="B5617" t="str">
            <v>3302163105120003</v>
          </cell>
          <cell r="C5617" t="str">
            <v>WINDIARTI</v>
          </cell>
          <cell r="D5617" t="str">
            <v>PR</v>
          </cell>
          <cell r="E5617">
            <v>37225</v>
          </cell>
          <cell r="F5617">
            <v>18.402739726027399</v>
          </cell>
          <cell r="G5617" t="str">
            <v>BANYUMAS</v>
          </cell>
          <cell r="H5617" t="str">
            <v>TUMIYANG</v>
          </cell>
          <cell r="I5617" t="str">
            <v>005</v>
          </cell>
          <cell r="J5617" t="str">
            <v>007</v>
          </cell>
          <cell r="K5617" t="str">
            <v>TUMIYANG</v>
          </cell>
          <cell r="L5617" t="str">
            <v>TUMIYANG, RT 005 RW 007</v>
          </cell>
          <cell r="M5617" t="str">
            <v>ANAK</v>
          </cell>
          <cell r="N5617" t="str">
            <v>BELUM KAWIN</v>
          </cell>
          <cell r="O5617" t="str">
            <v>Belum Tamat SD/Sederajat</v>
          </cell>
          <cell r="P5617" t="str">
            <v>Islam</v>
          </cell>
          <cell r="Q5617" t="str">
            <v>BELUM/TIDAK BEKERJA</v>
          </cell>
          <cell r="R5617" t="str">
            <v>-</v>
          </cell>
          <cell r="S5617" t="str">
            <v>ADA</v>
          </cell>
        </row>
        <row r="5618">
          <cell r="A5618" t="str">
            <v>3302164107350021</v>
          </cell>
          <cell r="B5618" t="str">
            <v>3302160106090001</v>
          </cell>
          <cell r="C5618" t="str">
            <v>LEBUH</v>
          </cell>
          <cell r="D5618" t="str">
            <v>PR</v>
          </cell>
          <cell r="E5618">
            <v>12966</v>
          </cell>
          <cell r="F5618">
            <v>84.865753424657541</v>
          </cell>
          <cell r="G5618" t="str">
            <v>BANYUMAS</v>
          </cell>
          <cell r="H5618" t="str">
            <v>TUMIYANG</v>
          </cell>
          <cell r="I5618" t="str">
            <v>001</v>
          </cell>
          <cell r="J5618" t="str">
            <v>008</v>
          </cell>
          <cell r="K5618" t="str">
            <v>TUMIYANG</v>
          </cell>
          <cell r="L5618" t="str">
            <v>TUMIYANG, RT 001 RW 008</v>
          </cell>
          <cell r="M5618" t="str">
            <v>KEPALA KELUARGA</v>
          </cell>
          <cell r="N5618" t="str">
            <v>CERAI MATI</v>
          </cell>
          <cell r="O5618" t="str">
            <v>Tamat SD/Sederajat</v>
          </cell>
          <cell r="P5618" t="str">
            <v>Islam</v>
          </cell>
          <cell r="Q5618" t="str">
            <v>BELUM/TIDAK BEKERJA</v>
          </cell>
          <cell r="R5618" t="str">
            <v>-</v>
          </cell>
          <cell r="S5618" t="str">
            <v>TIDAK ADA</v>
          </cell>
        </row>
        <row r="5619">
          <cell r="A5619" t="str">
            <v>3302164107350054</v>
          </cell>
          <cell r="B5619" t="str">
            <v>3302160110120009</v>
          </cell>
          <cell r="C5619" t="str">
            <v>RASEM</v>
          </cell>
          <cell r="D5619" t="str">
            <v>PR</v>
          </cell>
          <cell r="E5619">
            <v>12966</v>
          </cell>
          <cell r="F5619">
            <v>84.865753424657541</v>
          </cell>
          <cell r="G5619" t="str">
            <v>BANYUMAS</v>
          </cell>
          <cell r="H5619" t="str">
            <v>DESA TUMIYANG</v>
          </cell>
          <cell r="I5619" t="str">
            <v>001</v>
          </cell>
          <cell r="J5619" t="str">
            <v>008</v>
          </cell>
          <cell r="K5619" t="str">
            <v>TUMIYANG</v>
          </cell>
          <cell r="L5619" t="str">
            <v>DESA TUMIYANG, RT 001 RW 008</v>
          </cell>
          <cell r="M5619" t="str">
            <v>KEPALA KELUARGA</v>
          </cell>
          <cell r="N5619" t="str">
            <v>CERAI MATI</v>
          </cell>
          <cell r="O5619" t="str">
            <v>Tidak/Belum Sekolah</v>
          </cell>
          <cell r="P5619" t="str">
            <v>Islam</v>
          </cell>
          <cell r="Q5619" t="str">
            <v>PETANI/PEKEBUN</v>
          </cell>
          <cell r="R5619" t="str">
            <v>-</v>
          </cell>
          <cell r="S5619" t="str">
            <v>TIDAK ADA</v>
          </cell>
        </row>
        <row r="5620">
          <cell r="A5620" t="str">
            <v>3302160312790005</v>
          </cell>
          <cell r="B5620" t="str">
            <v>3302160112070004</v>
          </cell>
          <cell r="C5620" t="str">
            <v>KUSTO</v>
          </cell>
          <cell r="D5620" t="str">
            <v>LK</v>
          </cell>
          <cell r="E5620">
            <v>29192</v>
          </cell>
          <cell r="F5620">
            <v>40.410958904109592</v>
          </cell>
          <cell r="G5620" t="str">
            <v>BANYUMAS</v>
          </cell>
          <cell r="H5620" t="str">
            <v>KUTIYANG</v>
          </cell>
          <cell r="I5620" t="str">
            <v>001</v>
          </cell>
          <cell r="J5620" t="str">
            <v>008</v>
          </cell>
          <cell r="K5620" t="str">
            <v>TUMIYANG</v>
          </cell>
          <cell r="L5620" t="str">
            <v>KUTIYANG, RT 001 RW 008</v>
          </cell>
          <cell r="M5620" t="str">
            <v>KEPALA KELUARGA</v>
          </cell>
          <cell r="N5620" t="str">
            <v>KAWIN</v>
          </cell>
          <cell r="O5620" t="str">
            <v>SLTP/Sederajat</v>
          </cell>
          <cell r="P5620" t="str">
            <v>Islam</v>
          </cell>
          <cell r="Q5620" t="str">
            <v>PETANI/PEKEBUN</v>
          </cell>
          <cell r="R5620" t="str">
            <v>-</v>
          </cell>
          <cell r="S5620" t="str">
            <v>TIDAK ADA</v>
          </cell>
        </row>
        <row r="5621">
          <cell r="A5621" t="str">
            <v>3302165404820005</v>
          </cell>
          <cell r="B5621" t="str">
            <v>3302160112070004</v>
          </cell>
          <cell r="C5621" t="str">
            <v>SRI WAHYUNI</v>
          </cell>
          <cell r="D5621" t="str">
            <v>PR</v>
          </cell>
          <cell r="E5621">
            <v>30055</v>
          </cell>
          <cell r="F5621">
            <v>38.046575342465751</v>
          </cell>
          <cell r="G5621" t="str">
            <v>BANYUMAS</v>
          </cell>
          <cell r="H5621" t="str">
            <v>KUTIYANG</v>
          </cell>
          <cell r="I5621" t="str">
            <v>001</v>
          </cell>
          <cell r="J5621" t="str">
            <v>008</v>
          </cell>
          <cell r="K5621" t="str">
            <v>TUMIYANG</v>
          </cell>
          <cell r="L5621" t="str">
            <v>KUTIYANG, RT 001 RW 008</v>
          </cell>
          <cell r="M5621" t="str">
            <v>ISTRI</v>
          </cell>
          <cell r="N5621" t="str">
            <v>KAWIN</v>
          </cell>
          <cell r="O5621" t="str">
            <v>Tamat SD/Sederajat</v>
          </cell>
          <cell r="P5621" t="str">
            <v>Islam</v>
          </cell>
          <cell r="Q5621" t="str">
            <v>MENGURUS RUMAH TANGGA</v>
          </cell>
          <cell r="R5621" t="str">
            <v>-</v>
          </cell>
          <cell r="S5621" t="str">
            <v>TIDAK ADA</v>
          </cell>
        </row>
        <row r="5622">
          <cell r="A5622" t="str">
            <v>3302160601070001</v>
          </cell>
          <cell r="B5622" t="str">
            <v>3302160112070004</v>
          </cell>
          <cell r="C5622" t="str">
            <v>FAJAR AL FALAH</v>
          </cell>
          <cell r="D5622" t="str">
            <v>LK</v>
          </cell>
          <cell r="E5622">
            <v>39088</v>
          </cell>
          <cell r="F5622">
            <v>13.298630136986301</v>
          </cell>
          <cell r="G5622" t="str">
            <v>BANYUMAS</v>
          </cell>
          <cell r="H5622" t="str">
            <v>KUTIYANG</v>
          </cell>
          <cell r="I5622" t="str">
            <v>001</v>
          </cell>
          <cell r="J5622" t="str">
            <v>008</v>
          </cell>
          <cell r="K5622" t="str">
            <v>TUMIYANG</v>
          </cell>
          <cell r="L5622" t="str">
            <v>KUTIYANG, RT 001 RW 008</v>
          </cell>
          <cell r="M5622" t="str">
            <v>ANAK</v>
          </cell>
          <cell r="N5622" t="str">
            <v>BELUM KAWIN</v>
          </cell>
          <cell r="O5622" t="str">
            <v>Tidak/Belum Sekolah</v>
          </cell>
          <cell r="P5622" t="str">
            <v>Islam</v>
          </cell>
          <cell r="Q5622" t="str">
            <v>BELUM/TIDAK BEKERJA</v>
          </cell>
          <cell r="R5622" t="str">
            <v>-</v>
          </cell>
          <cell r="S5622" t="str">
            <v>TIDAK ADA</v>
          </cell>
        </row>
        <row r="5623">
          <cell r="A5623" t="str">
            <v>3302162307010001</v>
          </cell>
          <cell r="B5623" t="str">
            <v>3302160112070004</v>
          </cell>
          <cell r="C5623" t="str">
            <v>JULI ANTO</v>
          </cell>
          <cell r="D5623" t="str">
            <v>LK</v>
          </cell>
          <cell r="E5623">
            <v>37095</v>
          </cell>
          <cell r="F5623">
            <v>18.758904109589039</v>
          </cell>
          <cell r="G5623" t="str">
            <v>BANYUMAS</v>
          </cell>
          <cell r="H5623" t="str">
            <v>KUTIYANG</v>
          </cell>
          <cell r="I5623" t="str">
            <v>001</v>
          </cell>
          <cell r="J5623" t="str">
            <v>008</v>
          </cell>
          <cell r="K5623" t="str">
            <v>TUMIYANG</v>
          </cell>
          <cell r="L5623" t="str">
            <v>KUTIYANG, RT 001 RW 008</v>
          </cell>
          <cell r="M5623" t="str">
            <v>ANAK</v>
          </cell>
          <cell r="N5623" t="str">
            <v>BELUM KAWIN</v>
          </cell>
          <cell r="O5623" t="str">
            <v>Tidak/Belum Sekolah</v>
          </cell>
          <cell r="P5623" t="str">
            <v>Islam</v>
          </cell>
          <cell r="Q5623" t="str">
            <v>BELUM/TIDAK BEKERJA</v>
          </cell>
          <cell r="R5623" t="str">
            <v>-</v>
          </cell>
          <cell r="S5623" t="str">
            <v>ADA</v>
          </cell>
        </row>
        <row r="5624">
          <cell r="A5624" t="str">
            <v>3302164107510048</v>
          </cell>
          <cell r="B5624" t="str">
            <v>3302160112110001</v>
          </cell>
          <cell r="C5624" t="str">
            <v>KAYEM</v>
          </cell>
          <cell r="D5624" t="str">
            <v>PR</v>
          </cell>
          <cell r="E5624">
            <v>18810</v>
          </cell>
          <cell r="F5624">
            <v>68.854794520547941</v>
          </cell>
          <cell r="G5624" t="str">
            <v>BANYUMAS</v>
          </cell>
          <cell r="H5624" t="str">
            <v>TUMIYANG</v>
          </cell>
          <cell r="I5624" t="str">
            <v>001</v>
          </cell>
          <cell r="J5624" t="str">
            <v>008</v>
          </cell>
          <cell r="K5624" t="str">
            <v>TUMIYANG</v>
          </cell>
          <cell r="L5624" t="str">
            <v>TUMIYANG, RT 001 RW 008</v>
          </cell>
          <cell r="M5624" t="str">
            <v>KEPALA KELUARGA</v>
          </cell>
          <cell r="N5624" t="str">
            <v>CERAI MATI</v>
          </cell>
          <cell r="O5624" t="str">
            <v>Belum Tamat SD/Sederajat</v>
          </cell>
          <cell r="P5624" t="str">
            <v>Islam</v>
          </cell>
          <cell r="Q5624" t="str">
            <v>MENGURUS RUMAH TANGGA</v>
          </cell>
          <cell r="R5624" t="str">
            <v>-</v>
          </cell>
          <cell r="S5624" t="str">
            <v>TIDAK ADA</v>
          </cell>
        </row>
        <row r="5625">
          <cell r="A5625" t="str">
            <v>3302160303950002</v>
          </cell>
          <cell r="B5625" t="str">
            <v>3302160112110001</v>
          </cell>
          <cell r="C5625" t="str">
            <v>KASMONO</v>
          </cell>
          <cell r="D5625" t="str">
            <v>LK</v>
          </cell>
          <cell r="E5625">
            <v>34761</v>
          </cell>
          <cell r="F5625">
            <v>25.153424657534245</v>
          </cell>
          <cell r="G5625" t="str">
            <v>BANYUMAS</v>
          </cell>
          <cell r="H5625" t="str">
            <v>TUMIYANG</v>
          </cell>
          <cell r="I5625" t="str">
            <v>001</v>
          </cell>
          <cell r="J5625" t="str">
            <v>008</v>
          </cell>
          <cell r="K5625" t="str">
            <v>TUMIYANG</v>
          </cell>
          <cell r="L5625" t="str">
            <v>TUMIYANG, RT 001 RW 008</v>
          </cell>
          <cell r="M5625" t="str">
            <v>ANAK</v>
          </cell>
          <cell r="N5625" t="str">
            <v>BELUM KAWIN</v>
          </cell>
          <cell r="O5625" t="str">
            <v>Belum Tamat SD/Sederajat</v>
          </cell>
          <cell r="P5625" t="str">
            <v>Islam</v>
          </cell>
          <cell r="Q5625" t="str">
            <v>BELUM/TIDAK BEKERJA</v>
          </cell>
          <cell r="R5625" t="str">
            <v>-</v>
          </cell>
          <cell r="S5625" t="str">
            <v>TIDAK ADA</v>
          </cell>
        </row>
        <row r="5626">
          <cell r="A5626" t="str">
            <v>3302161902900001</v>
          </cell>
          <cell r="B5626" t="str">
            <v>3302160203110002</v>
          </cell>
          <cell r="C5626" t="str">
            <v>RIKHWANDI</v>
          </cell>
          <cell r="D5626" t="str">
            <v>LK</v>
          </cell>
          <cell r="E5626">
            <v>32923</v>
          </cell>
          <cell r="F5626">
            <v>30.18904109589041</v>
          </cell>
          <cell r="G5626" t="str">
            <v>BANYUMAS</v>
          </cell>
          <cell r="H5626" t="str">
            <v>TUMIYANG</v>
          </cell>
          <cell r="I5626" t="str">
            <v>001</v>
          </cell>
          <cell r="J5626" t="str">
            <v>008</v>
          </cell>
          <cell r="K5626" t="str">
            <v>TUMIYANG</v>
          </cell>
          <cell r="L5626" t="str">
            <v>TUMIYANG, RT 001 RW 008</v>
          </cell>
          <cell r="M5626" t="str">
            <v>KEPALA KELUARGA</v>
          </cell>
          <cell r="N5626" t="str">
            <v>KAWIN</v>
          </cell>
          <cell r="O5626" t="str">
            <v>Tamat SD/Sederajat</v>
          </cell>
          <cell r="P5626" t="str">
            <v>Islam</v>
          </cell>
          <cell r="Q5626" t="str">
            <v>BURUH HARIAN LEPAS</v>
          </cell>
          <cell r="R5626" t="str">
            <v>-</v>
          </cell>
          <cell r="S5626" t="str">
            <v>TIDAK ADA</v>
          </cell>
        </row>
        <row r="5627">
          <cell r="A5627" t="str">
            <v>3302165302870001</v>
          </cell>
          <cell r="B5627" t="str">
            <v>3302160203110002</v>
          </cell>
          <cell r="C5627" t="str">
            <v>DARWATI</v>
          </cell>
          <cell r="D5627" t="str">
            <v>PR</v>
          </cell>
          <cell r="E5627">
            <v>31821</v>
          </cell>
          <cell r="F5627">
            <v>33.208219178082189</v>
          </cell>
          <cell r="G5627" t="str">
            <v>BANYUMAS</v>
          </cell>
          <cell r="H5627" t="str">
            <v>TUMIYANG</v>
          </cell>
          <cell r="I5627" t="str">
            <v>001</v>
          </cell>
          <cell r="J5627" t="str">
            <v>008</v>
          </cell>
          <cell r="K5627" t="str">
            <v>TUMIYANG</v>
          </cell>
          <cell r="L5627" t="str">
            <v>TUMIYANG, RT 001 RW 008</v>
          </cell>
          <cell r="M5627" t="str">
            <v>ISTRI</v>
          </cell>
          <cell r="N5627" t="str">
            <v>KAWIN</v>
          </cell>
          <cell r="O5627" t="str">
            <v>Tamat SD/Sederajat</v>
          </cell>
          <cell r="P5627" t="str">
            <v>Islam</v>
          </cell>
          <cell r="Q5627" t="str">
            <v>MENGURUS RUMAH TANGGA</v>
          </cell>
          <cell r="R5627" t="str">
            <v>-</v>
          </cell>
          <cell r="S5627" t="str">
            <v>TIDAK ADA</v>
          </cell>
        </row>
        <row r="5628">
          <cell r="A5628" t="str">
            <v>3302165611170002</v>
          </cell>
          <cell r="B5628" t="str">
            <v>3302160203110002</v>
          </cell>
          <cell r="C5628" t="str">
            <v>SHAFA NOVIA WATI</v>
          </cell>
          <cell r="D5628" t="str">
            <v>PR</v>
          </cell>
          <cell r="E5628">
            <v>43055</v>
          </cell>
          <cell r="F5628">
            <v>2.43013698630137</v>
          </cell>
          <cell r="G5628" t="str">
            <v>BANYUMAS</v>
          </cell>
          <cell r="H5628" t="str">
            <v>TUMIYANG</v>
          </cell>
          <cell r="I5628" t="str">
            <v>001</v>
          </cell>
          <cell r="J5628" t="str">
            <v>008</v>
          </cell>
          <cell r="K5628" t="str">
            <v>TUMIYANG</v>
          </cell>
          <cell r="L5628" t="str">
            <v>TUMIYANG, RT 001 RW 008</v>
          </cell>
          <cell r="M5628" t="str">
            <v>ANAK</v>
          </cell>
          <cell r="N5628" t="str">
            <v>BELUM KAWIN</v>
          </cell>
          <cell r="O5628" t="str">
            <v>Tidak/Belum Sekolah</v>
          </cell>
          <cell r="P5628" t="str">
            <v>Islam</v>
          </cell>
          <cell r="Q5628" t="str">
            <v>BELUM/TIDAK BEKERJA</v>
          </cell>
          <cell r="R5628" t="str">
            <v>-</v>
          </cell>
          <cell r="S5628" t="str">
            <v>ADA</v>
          </cell>
        </row>
        <row r="5629">
          <cell r="A5629" t="str">
            <v>3201101008670006</v>
          </cell>
          <cell r="B5629" t="str">
            <v>3302160207180012</v>
          </cell>
          <cell r="C5629" t="str">
            <v>ASMALI</v>
          </cell>
          <cell r="D5629" t="str">
            <v>LK</v>
          </cell>
          <cell r="E5629">
            <v>24694</v>
          </cell>
          <cell r="F5629">
            <v>52.734246575342468</v>
          </cell>
          <cell r="G5629" t="str">
            <v>JAKARTA</v>
          </cell>
          <cell r="H5629" t="str">
            <v>TUMIYANG</v>
          </cell>
          <cell r="I5629" t="str">
            <v>001</v>
          </cell>
          <cell r="J5629" t="str">
            <v>008</v>
          </cell>
          <cell r="K5629" t="str">
            <v>TUMIYANG</v>
          </cell>
          <cell r="L5629" t="str">
            <v>TUMIYANG, RT 001 RW 008</v>
          </cell>
          <cell r="M5629" t="str">
            <v>KEPALA KELUARGA</v>
          </cell>
          <cell r="N5629" t="str">
            <v>KAWIN</v>
          </cell>
          <cell r="O5629" t="str">
            <v>Tamat SD/Sederajat</v>
          </cell>
          <cell r="P5629" t="str">
            <v>Islam</v>
          </cell>
          <cell r="Q5629" t="str">
            <v>BURUH HARIAN LEPAS</v>
          </cell>
          <cell r="R5629" t="str">
            <v>-</v>
          </cell>
          <cell r="S5629" t="str">
            <v>TIDAK ADA</v>
          </cell>
        </row>
        <row r="5630">
          <cell r="A5630" t="str">
            <v>3201105112700004</v>
          </cell>
          <cell r="B5630" t="str">
            <v>3302160207180012</v>
          </cell>
          <cell r="C5630" t="str">
            <v>RUMINAH</v>
          </cell>
          <cell r="D5630" t="str">
            <v>PR</v>
          </cell>
          <cell r="E5630">
            <v>25913</v>
          </cell>
          <cell r="F5630">
            <v>49.394520547945206</v>
          </cell>
          <cell r="G5630" t="str">
            <v>BANYUMAS</v>
          </cell>
          <cell r="H5630" t="str">
            <v>TUMIYANG</v>
          </cell>
          <cell r="I5630" t="str">
            <v>001</v>
          </cell>
          <cell r="J5630" t="str">
            <v>008</v>
          </cell>
          <cell r="K5630" t="str">
            <v>TUMIYANG</v>
          </cell>
          <cell r="L5630" t="str">
            <v>TUMIYANG, RT 001 RW 008</v>
          </cell>
          <cell r="M5630" t="str">
            <v>ISTRI</v>
          </cell>
          <cell r="N5630" t="str">
            <v>KAWIN</v>
          </cell>
          <cell r="O5630" t="str">
            <v>Tamat SD/Sederajat</v>
          </cell>
          <cell r="P5630" t="str">
            <v>Islam</v>
          </cell>
          <cell r="Q5630" t="str">
            <v>WIRASWASTA</v>
          </cell>
          <cell r="R5630" t="str">
            <v>-</v>
          </cell>
          <cell r="S5630" t="str">
            <v>TIDAK ADA</v>
          </cell>
        </row>
        <row r="5631">
          <cell r="A5631" t="str">
            <v>3201104107990013</v>
          </cell>
          <cell r="B5631" t="str">
            <v>3302160207180012</v>
          </cell>
          <cell r="C5631" t="str">
            <v>ANISA TRIAS WULAN</v>
          </cell>
          <cell r="D5631" t="str">
            <v>PR</v>
          </cell>
          <cell r="E5631">
            <v>37756</v>
          </cell>
          <cell r="F5631">
            <v>16.947945205479453</v>
          </cell>
          <cell r="G5631" t="str">
            <v>BANYUMAS</v>
          </cell>
          <cell r="H5631" t="str">
            <v>TUMIYANG</v>
          </cell>
          <cell r="I5631" t="str">
            <v>001</v>
          </cell>
          <cell r="J5631" t="str">
            <v>008</v>
          </cell>
          <cell r="K5631" t="str">
            <v>TUMIYANG</v>
          </cell>
          <cell r="L5631" t="str">
            <v>TUMIYANG, RT 001 RW 008</v>
          </cell>
          <cell r="M5631" t="str">
            <v>ANAK</v>
          </cell>
          <cell r="N5631" t="str">
            <v>BELUM KAWIN</v>
          </cell>
          <cell r="O5631" t="str">
            <v>Tamat SD/Sederajat</v>
          </cell>
          <cell r="P5631" t="str">
            <v>Islam</v>
          </cell>
          <cell r="Q5631" t="str">
            <v>PELAJAR/MAHASISWA</v>
          </cell>
          <cell r="R5631" t="str">
            <v>-</v>
          </cell>
          <cell r="S5631" t="str">
            <v>ADA</v>
          </cell>
        </row>
        <row r="5632">
          <cell r="A5632" t="str">
            <v>3302160107400045</v>
          </cell>
          <cell r="B5632" t="str">
            <v>3302160307120009</v>
          </cell>
          <cell r="C5632" t="str">
            <v>SANRANI</v>
          </cell>
          <cell r="D5632" t="str">
            <v>LK</v>
          </cell>
          <cell r="E5632">
            <v>14793</v>
          </cell>
          <cell r="F5632">
            <v>79.860273972602741</v>
          </cell>
          <cell r="G5632" t="str">
            <v>BANYUMAS</v>
          </cell>
          <cell r="H5632" t="str">
            <v>TUMIYANG</v>
          </cell>
          <cell r="I5632" t="str">
            <v>001</v>
          </cell>
          <cell r="J5632" t="str">
            <v>008</v>
          </cell>
          <cell r="K5632" t="str">
            <v>TUMIYANG</v>
          </cell>
          <cell r="L5632" t="str">
            <v>TUMIYANG, RT 001 RW 008</v>
          </cell>
          <cell r="M5632" t="str">
            <v>KEPALA KELUARGA</v>
          </cell>
          <cell r="N5632" t="str">
            <v>KAWIN</v>
          </cell>
          <cell r="O5632" t="str">
            <v>Tamat SD/Sederajat</v>
          </cell>
          <cell r="P5632" t="str">
            <v>Islam</v>
          </cell>
          <cell r="Q5632" t="str">
            <v>BURUH HARIAN LEPAS</v>
          </cell>
          <cell r="R5632" t="str">
            <v>-</v>
          </cell>
          <cell r="S5632" t="str">
            <v>TIDAK ADA</v>
          </cell>
        </row>
        <row r="5633">
          <cell r="A5633" t="str">
            <v>3302164107430094</v>
          </cell>
          <cell r="B5633" t="str">
            <v>3302160307120009</v>
          </cell>
          <cell r="C5633" t="str">
            <v>RIWEN</v>
          </cell>
          <cell r="D5633" t="str">
            <v>PR</v>
          </cell>
          <cell r="E5633">
            <v>15888</v>
          </cell>
          <cell r="F5633">
            <v>76.860273972602741</v>
          </cell>
          <cell r="G5633" t="str">
            <v>BANYUMAS</v>
          </cell>
          <cell r="H5633" t="str">
            <v>TUMIYANG</v>
          </cell>
          <cell r="I5633" t="str">
            <v>001</v>
          </cell>
          <cell r="J5633" t="str">
            <v>008</v>
          </cell>
          <cell r="K5633" t="str">
            <v>TUMIYANG</v>
          </cell>
          <cell r="L5633" t="str">
            <v>TUMIYANG, RT 001 RW 008</v>
          </cell>
          <cell r="M5633" t="str">
            <v>ISTRI</v>
          </cell>
          <cell r="N5633" t="str">
            <v>KAWIN</v>
          </cell>
          <cell r="O5633" t="str">
            <v>Tamat SD/Sederajat</v>
          </cell>
          <cell r="P5633" t="str">
            <v>Islam</v>
          </cell>
          <cell r="Q5633" t="str">
            <v>BURUH HARIAN LEPAS</v>
          </cell>
          <cell r="R5633" t="str">
            <v>-</v>
          </cell>
          <cell r="S5633" t="str">
            <v>TIDAK ADA</v>
          </cell>
        </row>
        <row r="5634">
          <cell r="A5634" t="str">
            <v>3302160104820003</v>
          </cell>
          <cell r="B5634" t="str">
            <v>3302160501080014</v>
          </cell>
          <cell r="C5634" t="str">
            <v>WASRIP</v>
          </cell>
          <cell r="D5634" t="str">
            <v>LK</v>
          </cell>
          <cell r="E5634">
            <v>30042</v>
          </cell>
          <cell r="F5634">
            <v>38.082191780821915</v>
          </cell>
          <cell r="G5634" t="str">
            <v>BANYUMAS</v>
          </cell>
          <cell r="H5634" t="str">
            <v>TUMIYANG</v>
          </cell>
          <cell r="I5634" t="str">
            <v>001</v>
          </cell>
          <cell r="J5634" t="str">
            <v>008</v>
          </cell>
          <cell r="K5634" t="str">
            <v>TUMIYANG</v>
          </cell>
          <cell r="L5634" t="str">
            <v>TUMIYANG, RT 001 RW 008</v>
          </cell>
          <cell r="M5634" t="str">
            <v>KEPALA KELUARGA</v>
          </cell>
          <cell r="N5634" t="str">
            <v>KAWIN</v>
          </cell>
          <cell r="O5634" t="str">
            <v>Tamat SD/Sederajat</v>
          </cell>
          <cell r="P5634" t="str">
            <v>Islam</v>
          </cell>
          <cell r="Q5634" t="str">
            <v>SOPIR</v>
          </cell>
          <cell r="R5634" t="str">
            <v>-</v>
          </cell>
          <cell r="S5634" t="str">
            <v>TIDAK ADA</v>
          </cell>
        </row>
        <row r="5635">
          <cell r="A5635" t="str">
            <v>3302164106820006</v>
          </cell>
          <cell r="B5635" t="str">
            <v>3302160501080014</v>
          </cell>
          <cell r="C5635" t="str">
            <v>PUJIATI</v>
          </cell>
          <cell r="D5635" t="str">
            <v>PR</v>
          </cell>
          <cell r="E5635">
            <v>30103</v>
          </cell>
          <cell r="F5635">
            <v>37.915068493150685</v>
          </cell>
          <cell r="G5635" t="str">
            <v>BANYUMAS</v>
          </cell>
          <cell r="H5635" t="str">
            <v>TUMIYANG</v>
          </cell>
          <cell r="I5635" t="str">
            <v>001</v>
          </cell>
          <cell r="J5635" t="str">
            <v>008</v>
          </cell>
          <cell r="K5635" t="str">
            <v>TUMIYANG</v>
          </cell>
          <cell r="L5635" t="str">
            <v>TUMIYANG, RT 001 RW 008</v>
          </cell>
          <cell r="M5635" t="str">
            <v>ISTRI</v>
          </cell>
          <cell r="N5635" t="str">
            <v>KAWIN</v>
          </cell>
          <cell r="O5635" t="str">
            <v>Tamat SD/Sederajat</v>
          </cell>
          <cell r="P5635" t="str">
            <v>Islam</v>
          </cell>
          <cell r="Q5635" t="str">
            <v>MENGURUS RUMAH TANGGA</v>
          </cell>
          <cell r="R5635" t="str">
            <v>-</v>
          </cell>
          <cell r="S5635" t="str">
            <v>TIDAK ADA</v>
          </cell>
        </row>
        <row r="5636">
          <cell r="A5636" t="str">
            <v>3302162611170001</v>
          </cell>
          <cell r="B5636" t="str">
            <v>3302160501080014</v>
          </cell>
          <cell r="C5636" t="str">
            <v>FAIZAN ATHAR ALATIF</v>
          </cell>
          <cell r="D5636" t="str">
            <v>LK</v>
          </cell>
          <cell r="E5636">
            <v>43065</v>
          </cell>
          <cell r="F5636">
            <v>2.4027397260273973</v>
          </cell>
          <cell r="G5636" t="str">
            <v>TANGERANG SELATAN</v>
          </cell>
          <cell r="H5636" t="str">
            <v>TUMIYANG</v>
          </cell>
          <cell r="I5636" t="str">
            <v>001</v>
          </cell>
          <cell r="J5636" t="str">
            <v>008</v>
          </cell>
          <cell r="K5636" t="str">
            <v>TUMIYANG</v>
          </cell>
          <cell r="L5636" t="str">
            <v>TUMIYANG, RT 001 RW 008</v>
          </cell>
          <cell r="M5636" t="str">
            <v>ANAK</v>
          </cell>
          <cell r="N5636" t="str">
            <v>BELUM KAWIN</v>
          </cell>
          <cell r="O5636" t="str">
            <v>Tidak/Belum Sekolah</v>
          </cell>
          <cell r="P5636" t="str">
            <v>Islam</v>
          </cell>
          <cell r="Q5636" t="str">
            <v>BELUM/TIDAK BEKERJA</v>
          </cell>
          <cell r="R5636" t="str">
            <v>-</v>
          </cell>
          <cell r="S5636" t="str">
            <v>ADA</v>
          </cell>
        </row>
        <row r="5637">
          <cell r="A5637" t="str">
            <v>3302166708060004</v>
          </cell>
          <cell r="B5637" t="str">
            <v>3302160501080014</v>
          </cell>
          <cell r="C5637" t="str">
            <v>INDAH SHAFINA</v>
          </cell>
          <cell r="D5637" t="str">
            <v>PR</v>
          </cell>
          <cell r="E5637">
            <v>38956</v>
          </cell>
          <cell r="F5637">
            <v>13.66027397260274</v>
          </cell>
          <cell r="G5637" t="str">
            <v>BANYUMAS</v>
          </cell>
          <cell r="H5637" t="str">
            <v>TUMIYANG</v>
          </cell>
          <cell r="I5637" t="str">
            <v>001</v>
          </cell>
          <cell r="J5637" t="str">
            <v>008</v>
          </cell>
          <cell r="K5637" t="str">
            <v>TUMIYANG</v>
          </cell>
          <cell r="L5637" t="str">
            <v>TUMIYANG, RT 001 RW 008</v>
          </cell>
          <cell r="M5637" t="str">
            <v>ANAK</v>
          </cell>
          <cell r="N5637" t="str">
            <v>BELUM KAWIN</v>
          </cell>
          <cell r="O5637" t="str">
            <v>Tidak/Belum Sekolah</v>
          </cell>
          <cell r="P5637" t="str">
            <v>Islam</v>
          </cell>
          <cell r="Q5637" t="str">
            <v>BELUM/TIDAK BEKERJA</v>
          </cell>
          <cell r="R5637" t="str">
            <v>-</v>
          </cell>
          <cell r="S5637" t="str">
            <v>ADA</v>
          </cell>
        </row>
        <row r="5638">
          <cell r="A5638" t="str">
            <v>3302161507550002</v>
          </cell>
          <cell r="B5638" t="str">
            <v>3302160502070005</v>
          </cell>
          <cell r="C5638" t="str">
            <v>SADAM</v>
          </cell>
          <cell r="D5638" t="str">
            <v>LK</v>
          </cell>
          <cell r="E5638">
            <v>20285</v>
          </cell>
          <cell r="F5638">
            <v>64.813698630136983</v>
          </cell>
          <cell r="G5638" t="str">
            <v>BANYUMAS</v>
          </cell>
          <cell r="H5638" t="str">
            <v>KUTIYANG</v>
          </cell>
          <cell r="I5638" t="str">
            <v>001</v>
          </cell>
          <cell r="J5638" t="str">
            <v>008</v>
          </cell>
          <cell r="K5638" t="str">
            <v>TUMIYANG</v>
          </cell>
          <cell r="L5638" t="str">
            <v>KUTIYANG, RT 001 RW 008</v>
          </cell>
          <cell r="M5638" t="str">
            <v>KEPALA KELUARGA</v>
          </cell>
          <cell r="N5638" t="str">
            <v>KAWIN</v>
          </cell>
          <cell r="O5638" t="str">
            <v>Tamat SD/Sederajat</v>
          </cell>
          <cell r="P5638" t="str">
            <v>Islam</v>
          </cell>
          <cell r="Q5638" t="str">
            <v>PETANI/PEKEBUN</v>
          </cell>
          <cell r="R5638" t="str">
            <v>-</v>
          </cell>
          <cell r="S5638" t="str">
            <v>TIDAK ADA</v>
          </cell>
        </row>
        <row r="5639">
          <cell r="A5639" t="str">
            <v>3302166406650002</v>
          </cell>
          <cell r="B5639" t="str">
            <v>3302160502070005</v>
          </cell>
          <cell r="C5639" t="str">
            <v>RASTI</v>
          </cell>
          <cell r="D5639" t="str">
            <v>PR</v>
          </cell>
          <cell r="E5639">
            <v>23917</v>
          </cell>
          <cell r="F5639">
            <v>54.863013698630134</v>
          </cell>
          <cell r="G5639" t="str">
            <v>BANYUMAS</v>
          </cell>
          <cell r="H5639" t="str">
            <v>KUTIYANG</v>
          </cell>
          <cell r="I5639" t="str">
            <v>001</v>
          </cell>
          <cell r="J5639" t="str">
            <v>008</v>
          </cell>
          <cell r="K5639" t="str">
            <v>TUMIYANG</v>
          </cell>
          <cell r="L5639" t="str">
            <v>KUTIYANG, RT 001 RW 008</v>
          </cell>
          <cell r="M5639" t="str">
            <v>ISTRI</v>
          </cell>
          <cell r="N5639" t="str">
            <v>KAWIN</v>
          </cell>
          <cell r="O5639" t="str">
            <v>Tamat SD/Sederajat</v>
          </cell>
          <cell r="P5639" t="str">
            <v>Islam</v>
          </cell>
          <cell r="Q5639" t="str">
            <v>PETANI/PEKEBUN</v>
          </cell>
          <cell r="R5639" t="str">
            <v>-</v>
          </cell>
          <cell r="S5639" t="str">
            <v>TIDAK ADA</v>
          </cell>
        </row>
        <row r="5640">
          <cell r="A5640" t="str">
            <v>3302162812920003</v>
          </cell>
          <cell r="B5640" t="str">
            <v>3302160502070005</v>
          </cell>
          <cell r="C5640" t="str">
            <v>ROSO SUTRIMO</v>
          </cell>
          <cell r="D5640" t="str">
            <v>LK</v>
          </cell>
          <cell r="E5640">
            <v>33966</v>
          </cell>
          <cell r="F5640">
            <v>27.331506849315069</v>
          </cell>
          <cell r="G5640" t="str">
            <v>BANYUMAS</v>
          </cell>
          <cell r="H5640" t="str">
            <v>KUTIYANG</v>
          </cell>
          <cell r="I5640" t="str">
            <v>001</v>
          </cell>
          <cell r="J5640" t="str">
            <v>008</v>
          </cell>
          <cell r="K5640" t="str">
            <v>TUMIYANG</v>
          </cell>
          <cell r="L5640" t="str">
            <v>KUTIYANG, RT 001 RW 008</v>
          </cell>
          <cell r="M5640" t="str">
            <v>ANAK</v>
          </cell>
          <cell r="N5640" t="str">
            <v>BELUM KAWIN</v>
          </cell>
          <cell r="O5640" t="str">
            <v>Tamat SD/Sederajat</v>
          </cell>
          <cell r="P5640" t="str">
            <v>Islam</v>
          </cell>
          <cell r="Q5640" t="str">
            <v>PETANI/PEKEBUN</v>
          </cell>
          <cell r="R5640" t="str">
            <v>-</v>
          </cell>
          <cell r="S5640" t="str">
            <v>TIDAK ADA</v>
          </cell>
        </row>
        <row r="5641">
          <cell r="A5641" t="str">
            <v>3302160204380001</v>
          </cell>
          <cell r="B5641" t="str">
            <v>3302160602170003</v>
          </cell>
          <cell r="C5641" t="str">
            <v>SATUN</v>
          </cell>
          <cell r="D5641" t="str">
            <v>LK</v>
          </cell>
          <cell r="E5641">
            <v>13972</v>
          </cell>
          <cell r="F5641">
            <v>82.109589041095887</v>
          </cell>
          <cell r="G5641" t="str">
            <v>BANYUMAS</v>
          </cell>
          <cell r="H5641" t="str">
            <v>TUMIYANG</v>
          </cell>
          <cell r="I5641" t="str">
            <v>001</v>
          </cell>
          <cell r="J5641" t="str">
            <v>008</v>
          </cell>
          <cell r="K5641" t="str">
            <v>TUMIYANG</v>
          </cell>
          <cell r="L5641" t="str">
            <v>TUMIYANG, RT 001 RW 008</v>
          </cell>
          <cell r="M5641" t="str">
            <v>KEPALA KELUARGA</v>
          </cell>
          <cell r="N5641" t="str">
            <v>KAWIN</v>
          </cell>
          <cell r="O5641" t="str">
            <v>Belum Tamat SD/Sederajat</v>
          </cell>
          <cell r="P5641" t="str">
            <v>Islam</v>
          </cell>
          <cell r="Q5641" t="str">
            <v>PETANI/PEKEBUN</v>
          </cell>
          <cell r="R5641" t="str">
            <v>-</v>
          </cell>
          <cell r="S5641" t="str">
            <v>TIDAK ADA</v>
          </cell>
        </row>
        <row r="5642">
          <cell r="A5642" t="str">
            <v>3302164609480001</v>
          </cell>
          <cell r="B5642" t="str">
            <v>3302160602170003</v>
          </cell>
          <cell r="C5642" t="str">
            <v>RIKEM</v>
          </cell>
          <cell r="D5642" t="str">
            <v>PR</v>
          </cell>
          <cell r="E5642">
            <v>17782</v>
          </cell>
          <cell r="F5642">
            <v>71.671232876712324</v>
          </cell>
          <cell r="G5642" t="str">
            <v>BANYUMAS</v>
          </cell>
          <cell r="H5642" t="str">
            <v>TUMIYANG</v>
          </cell>
          <cell r="I5642" t="str">
            <v>001</v>
          </cell>
          <cell r="J5642" t="str">
            <v>008</v>
          </cell>
          <cell r="K5642" t="str">
            <v>TUMIYANG</v>
          </cell>
          <cell r="L5642" t="str">
            <v>TUMIYANG, RT 001 RW 008</v>
          </cell>
          <cell r="M5642" t="str">
            <v>ISTRI</v>
          </cell>
          <cell r="N5642" t="str">
            <v>KAWIN</v>
          </cell>
          <cell r="O5642" t="str">
            <v>Belum Tamat SD/Sederajat</v>
          </cell>
          <cell r="P5642" t="str">
            <v>Islam</v>
          </cell>
          <cell r="Q5642" t="str">
            <v>MENGURUS RUMAH TANGGA</v>
          </cell>
          <cell r="R5642" t="str">
            <v>-</v>
          </cell>
          <cell r="S5642" t="str">
            <v>TIDAK ADA</v>
          </cell>
        </row>
        <row r="5643">
          <cell r="A5643" t="str">
            <v>3302162204670001</v>
          </cell>
          <cell r="B5643" t="str">
            <v>3302160701080010</v>
          </cell>
          <cell r="C5643" t="str">
            <v>TARSO</v>
          </cell>
          <cell r="D5643" t="str">
            <v>LK</v>
          </cell>
          <cell r="E5643">
            <v>24584</v>
          </cell>
          <cell r="F5643">
            <v>53.035616438356165</v>
          </cell>
          <cell r="G5643" t="str">
            <v>BANYUMAS</v>
          </cell>
          <cell r="H5643" t="str">
            <v>TUMIYANG</v>
          </cell>
          <cell r="I5643" t="str">
            <v>001</v>
          </cell>
          <cell r="J5643" t="str">
            <v>008</v>
          </cell>
          <cell r="K5643" t="str">
            <v>TUMIYANG</v>
          </cell>
          <cell r="L5643" t="str">
            <v>TUMIYANG, RT 001 RW 008</v>
          </cell>
          <cell r="M5643" t="str">
            <v>KEPALA KELUARGA</v>
          </cell>
          <cell r="N5643" t="str">
            <v>KAWIN</v>
          </cell>
          <cell r="O5643" t="str">
            <v>Tamat SD/Sederajat</v>
          </cell>
          <cell r="P5643" t="str">
            <v>Islam</v>
          </cell>
          <cell r="Q5643" t="str">
            <v>BURUH HARIAN LEPAS</v>
          </cell>
          <cell r="R5643" t="str">
            <v>-</v>
          </cell>
          <cell r="S5643" t="str">
            <v>TIDAK ADA</v>
          </cell>
        </row>
        <row r="5644">
          <cell r="A5644" t="str">
            <v>3302164107730038</v>
          </cell>
          <cell r="B5644" t="str">
            <v>3302160701080010</v>
          </cell>
          <cell r="C5644" t="str">
            <v>CASEM SUMARINI</v>
          </cell>
          <cell r="D5644" t="str">
            <v>PR</v>
          </cell>
          <cell r="E5644">
            <v>26846</v>
          </cell>
          <cell r="F5644">
            <v>46.838356164383562</v>
          </cell>
          <cell r="G5644" t="str">
            <v>BANYUMAS</v>
          </cell>
          <cell r="H5644" t="str">
            <v>TUMIYANG</v>
          </cell>
          <cell r="I5644" t="str">
            <v>001</v>
          </cell>
          <cell r="J5644" t="str">
            <v>008</v>
          </cell>
          <cell r="K5644" t="str">
            <v>TUMIYANG</v>
          </cell>
          <cell r="L5644" t="str">
            <v>TUMIYANG, RT 001 RW 008</v>
          </cell>
          <cell r="M5644" t="str">
            <v>ISTRI</v>
          </cell>
          <cell r="N5644" t="str">
            <v>KAWIN</v>
          </cell>
          <cell r="O5644" t="str">
            <v>Tamat SD/Sederajat</v>
          </cell>
          <cell r="P5644" t="str">
            <v>Islam</v>
          </cell>
          <cell r="Q5644" t="str">
            <v>BURUH TANI/PERKEBUNAN</v>
          </cell>
          <cell r="R5644" t="str">
            <v>-</v>
          </cell>
          <cell r="S5644" t="str">
            <v>TIDAK ADA</v>
          </cell>
        </row>
        <row r="5645">
          <cell r="A5645" t="str">
            <v>3302160104040001</v>
          </cell>
          <cell r="B5645" t="str">
            <v>3302160701080010</v>
          </cell>
          <cell r="C5645" t="str">
            <v>KHOERUL AMIR</v>
          </cell>
          <cell r="D5645" t="str">
            <v>LK</v>
          </cell>
          <cell r="E5645">
            <v>38078</v>
          </cell>
          <cell r="F5645">
            <v>16.065753424657533</v>
          </cell>
          <cell r="G5645" t="str">
            <v>BANYUMAS</v>
          </cell>
          <cell r="H5645" t="str">
            <v>TUMIYANG</v>
          </cell>
          <cell r="I5645" t="str">
            <v>001</v>
          </cell>
          <cell r="J5645" t="str">
            <v>008</v>
          </cell>
          <cell r="K5645" t="str">
            <v>TUMIYANG</v>
          </cell>
          <cell r="L5645" t="str">
            <v>TUMIYANG, RT 001 RW 008</v>
          </cell>
          <cell r="M5645" t="str">
            <v>ANAK</v>
          </cell>
          <cell r="N5645" t="str">
            <v>BELUM KAWIN</v>
          </cell>
          <cell r="O5645" t="str">
            <v>Tidak/Belum Sekolah</v>
          </cell>
          <cell r="P5645" t="str">
            <v>Islam</v>
          </cell>
          <cell r="Q5645" t="str">
            <v>BELUM/TIDAK BEKERJA</v>
          </cell>
          <cell r="R5645" t="str">
            <v>-</v>
          </cell>
          <cell r="S5645" t="str">
            <v>ADA</v>
          </cell>
        </row>
        <row r="5646">
          <cell r="A5646" t="str">
            <v>3302161007910003</v>
          </cell>
          <cell r="B5646" t="str">
            <v>3302160701080010</v>
          </cell>
          <cell r="C5646" t="str">
            <v>SUTIRNO</v>
          </cell>
          <cell r="D5646" t="str">
            <v>LK</v>
          </cell>
          <cell r="E5646">
            <v>33429</v>
          </cell>
          <cell r="F5646">
            <v>28.802739726027397</v>
          </cell>
          <cell r="G5646" t="str">
            <v>BANYUMAS</v>
          </cell>
          <cell r="H5646" t="str">
            <v>TUMIYANG</v>
          </cell>
          <cell r="I5646" t="str">
            <v>001</v>
          </cell>
          <cell r="J5646" t="str">
            <v>008</v>
          </cell>
          <cell r="K5646" t="str">
            <v>TUMIYANG</v>
          </cell>
          <cell r="L5646" t="str">
            <v>TUMIYANG, RT 001 RW 008</v>
          </cell>
          <cell r="M5646" t="str">
            <v>ANAK</v>
          </cell>
          <cell r="N5646" t="str">
            <v>BELUM KAWIN</v>
          </cell>
          <cell r="O5646" t="str">
            <v>Tamat SD/Sederajat</v>
          </cell>
          <cell r="P5646" t="str">
            <v>Islam</v>
          </cell>
          <cell r="Q5646" t="str">
            <v>PELAJAR/MAHASISWA</v>
          </cell>
          <cell r="R5646" t="str">
            <v>-</v>
          </cell>
          <cell r="S5646" t="str">
            <v>TIDAK ADA</v>
          </cell>
        </row>
        <row r="5647">
          <cell r="A5647" t="str">
            <v>3302162310050003</v>
          </cell>
          <cell r="B5647" t="str">
            <v>3302160701080010</v>
          </cell>
          <cell r="C5647" t="str">
            <v>RAHMAT NDANI</v>
          </cell>
          <cell r="D5647" t="str">
            <v>LK</v>
          </cell>
          <cell r="E5647">
            <v>38648</v>
          </cell>
          <cell r="F5647">
            <v>14.504109589041096</v>
          </cell>
          <cell r="G5647" t="str">
            <v>BANYUMAS</v>
          </cell>
          <cell r="H5647" t="str">
            <v>TUMIYANG</v>
          </cell>
          <cell r="I5647" t="str">
            <v>001</v>
          </cell>
          <cell r="J5647" t="str">
            <v>008</v>
          </cell>
          <cell r="K5647" t="str">
            <v>TUMIYANG</v>
          </cell>
          <cell r="L5647" t="str">
            <v>TUMIYANG, RT 001 RW 008</v>
          </cell>
          <cell r="M5647" t="str">
            <v>ANAK</v>
          </cell>
          <cell r="N5647" t="str">
            <v>BELUM KAWIN</v>
          </cell>
          <cell r="O5647" t="str">
            <v>Tidak/Belum Sekolah</v>
          </cell>
          <cell r="P5647" t="str">
            <v>Islam</v>
          </cell>
          <cell r="Q5647" t="str">
            <v>BELUM/TIDAK BEKERJA</v>
          </cell>
          <cell r="R5647" t="str">
            <v>-</v>
          </cell>
          <cell r="S5647" t="str">
            <v>TIDAK ADA</v>
          </cell>
        </row>
        <row r="5648">
          <cell r="A5648" t="str">
            <v>3302166907130001</v>
          </cell>
          <cell r="B5648" t="str">
            <v>3302160701080010</v>
          </cell>
          <cell r="C5648" t="str">
            <v>SITI NUR KHASANAH</v>
          </cell>
          <cell r="D5648" t="str">
            <v>PR</v>
          </cell>
          <cell r="E5648">
            <v>41484</v>
          </cell>
          <cell r="F5648">
            <v>6.7342465753424658</v>
          </cell>
          <cell r="G5648" t="str">
            <v>BANYUMAS</v>
          </cell>
          <cell r="H5648" t="str">
            <v>TUMIYANG</v>
          </cell>
          <cell r="I5648" t="str">
            <v>001</v>
          </cell>
          <cell r="J5648" t="str">
            <v>008</v>
          </cell>
          <cell r="K5648" t="str">
            <v>TUMIYANG</v>
          </cell>
          <cell r="L5648" t="str">
            <v>TUMIYANG, RT 001 RW 008</v>
          </cell>
          <cell r="M5648" t="str">
            <v>ANAK</v>
          </cell>
          <cell r="N5648" t="str">
            <v>BELUM KAWIN</v>
          </cell>
          <cell r="O5648" t="str">
            <v>Tidak/Belum Sekolah</v>
          </cell>
          <cell r="P5648" t="str">
            <v>Islam</v>
          </cell>
          <cell r="Q5648" t="str">
            <v>BELUM/TIDAK BEKERJA</v>
          </cell>
          <cell r="R5648" t="str">
            <v>-</v>
          </cell>
          <cell r="S5648" t="str">
            <v>ADA</v>
          </cell>
        </row>
        <row r="5649">
          <cell r="A5649" t="str">
            <v>3302162703880001</v>
          </cell>
          <cell r="B5649" t="str">
            <v>3302160711110001</v>
          </cell>
          <cell r="C5649" t="str">
            <v>KUKUH GISUS ANGINO</v>
          </cell>
          <cell r="D5649" t="str">
            <v>LK</v>
          </cell>
          <cell r="E5649">
            <v>32229</v>
          </cell>
          <cell r="F5649">
            <v>32.090410958904108</v>
          </cell>
          <cell r="G5649" t="str">
            <v>BANYUMAS</v>
          </cell>
          <cell r="H5649" t="str">
            <v>DESA TUMIYANG</v>
          </cell>
          <cell r="I5649" t="str">
            <v>001</v>
          </cell>
          <cell r="J5649" t="str">
            <v>008</v>
          </cell>
          <cell r="K5649" t="str">
            <v>TUMIYANG</v>
          </cell>
          <cell r="L5649" t="str">
            <v>DESA TUMIYANG, RT 001 RW 008</v>
          </cell>
          <cell r="M5649" t="str">
            <v>KEPALA KELUARGA</v>
          </cell>
          <cell r="N5649" t="str">
            <v>KAWIN</v>
          </cell>
          <cell r="O5649" t="str">
            <v>SLTP/Sederajat</v>
          </cell>
          <cell r="P5649" t="str">
            <v>Islam</v>
          </cell>
          <cell r="Q5649" t="str">
            <v>KARYAWAN SWASTA</v>
          </cell>
          <cell r="R5649" t="str">
            <v>-</v>
          </cell>
          <cell r="S5649" t="str">
            <v>TIDAK ADA</v>
          </cell>
        </row>
        <row r="5650">
          <cell r="A5650" t="str">
            <v>3302167007870002</v>
          </cell>
          <cell r="B5650" t="str">
            <v>3302160711110001</v>
          </cell>
          <cell r="C5650" t="str">
            <v>TRIMANINGSIH</v>
          </cell>
          <cell r="D5650" t="str">
            <v>PR</v>
          </cell>
          <cell r="E5650">
            <v>31988</v>
          </cell>
          <cell r="F5650">
            <v>32.750684931506846</v>
          </cell>
          <cell r="G5650" t="str">
            <v>BANYUMAS</v>
          </cell>
          <cell r="H5650" t="str">
            <v>DESA TUMIYANG</v>
          </cell>
          <cell r="I5650" t="str">
            <v>001</v>
          </cell>
          <cell r="J5650" t="str">
            <v>008</v>
          </cell>
          <cell r="K5650" t="str">
            <v>TUMIYANG</v>
          </cell>
          <cell r="L5650" t="str">
            <v>DESA TUMIYANG, RT 001 RW 008</v>
          </cell>
          <cell r="M5650" t="str">
            <v>ISTRI</v>
          </cell>
          <cell r="N5650" t="str">
            <v>KAWIN</v>
          </cell>
          <cell r="O5650" t="str">
            <v>SLTP/Sederajat</v>
          </cell>
          <cell r="P5650" t="str">
            <v>Islam</v>
          </cell>
          <cell r="Q5650" t="str">
            <v>MENGURUS RUMAH TANGGA</v>
          </cell>
          <cell r="R5650" t="str">
            <v>-</v>
          </cell>
          <cell r="S5650" t="str">
            <v>ADA</v>
          </cell>
        </row>
        <row r="5651">
          <cell r="A5651" t="str">
            <v>3302166003190001</v>
          </cell>
          <cell r="B5651" t="str">
            <v>3302160711110001</v>
          </cell>
          <cell r="C5651" t="str">
            <v>ARSYILA PUTRI KURNIASIH ANGINO</v>
          </cell>
          <cell r="D5651" t="str">
            <v>PR</v>
          </cell>
          <cell r="E5651">
            <v>43544</v>
          </cell>
          <cell r="F5651">
            <v>1.0904109589041096</v>
          </cell>
          <cell r="G5651" t="str">
            <v>JAKARTA</v>
          </cell>
          <cell r="H5651" t="str">
            <v>DESA TUMIYANG</v>
          </cell>
          <cell r="I5651" t="str">
            <v>001</v>
          </cell>
          <cell r="J5651" t="str">
            <v>008</v>
          </cell>
          <cell r="K5651" t="str">
            <v>TUMIYANG</v>
          </cell>
          <cell r="L5651" t="str">
            <v>DESA TUMIYANG, RT 001 RW 008</v>
          </cell>
          <cell r="M5651" t="str">
            <v>ANAK</v>
          </cell>
          <cell r="N5651" t="str">
            <v>BELUM KAWIN</v>
          </cell>
          <cell r="O5651" t="str">
            <v>Tidak/Belum Sekolah</v>
          </cell>
          <cell r="P5651" t="str">
            <v>Islam</v>
          </cell>
          <cell r="Q5651" t="str">
            <v>BELUM/TIDAK BEKERJA</v>
          </cell>
          <cell r="R5651" t="str">
            <v>-</v>
          </cell>
          <cell r="S5651" t="str">
            <v>TIDAK ADA</v>
          </cell>
        </row>
        <row r="5652">
          <cell r="A5652" t="str">
            <v>3302166704120002</v>
          </cell>
          <cell r="B5652" t="str">
            <v>3302160711110001</v>
          </cell>
          <cell r="C5652" t="str">
            <v>ZAHRA DHIYAUL ANGINO</v>
          </cell>
          <cell r="D5652" t="str">
            <v>PR</v>
          </cell>
          <cell r="E5652">
            <v>41026</v>
          </cell>
          <cell r="F5652">
            <v>7.9890410958904106</v>
          </cell>
          <cell r="G5652" t="str">
            <v>BANYUMAS</v>
          </cell>
          <cell r="H5652" t="str">
            <v>DESA TUMIYANG</v>
          </cell>
          <cell r="I5652" t="str">
            <v>001</v>
          </cell>
          <cell r="J5652" t="str">
            <v>008</v>
          </cell>
          <cell r="K5652" t="str">
            <v>TUMIYANG</v>
          </cell>
          <cell r="L5652" t="str">
            <v>DESA TUMIYANG, RT 001 RW 008</v>
          </cell>
          <cell r="M5652" t="str">
            <v>ANAK</v>
          </cell>
          <cell r="N5652" t="str">
            <v>BELUM KAWIN</v>
          </cell>
          <cell r="O5652" t="str">
            <v>Tidak/Belum Sekolah</v>
          </cell>
          <cell r="P5652" t="str">
            <v>Islam</v>
          </cell>
          <cell r="Q5652" t="str">
            <v>BELUM/TIDAK BEKERJA</v>
          </cell>
          <cell r="R5652" t="str">
            <v>-</v>
          </cell>
          <cell r="S5652" t="str">
            <v>ADA</v>
          </cell>
        </row>
        <row r="5653">
          <cell r="A5653" t="str">
            <v>3302166801790001</v>
          </cell>
          <cell r="B5653" t="str">
            <v>3302160711160001</v>
          </cell>
          <cell r="C5653" t="str">
            <v>WARSINI</v>
          </cell>
          <cell r="D5653" t="str">
            <v>PR</v>
          </cell>
          <cell r="E5653">
            <v>28883</v>
          </cell>
          <cell r="F5653">
            <v>41.257534246575339</v>
          </cell>
          <cell r="G5653" t="str">
            <v>BANYUMAS</v>
          </cell>
          <cell r="H5653" t="str">
            <v>TUMIYANG</v>
          </cell>
          <cell r="I5653" t="str">
            <v>001</v>
          </cell>
          <cell r="J5653" t="str">
            <v>008</v>
          </cell>
          <cell r="K5653" t="str">
            <v>TUMIYANG</v>
          </cell>
          <cell r="L5653" t="str">
            <v>TUMIYANG, RT 001 RW 008</v>
          </cell>
          <cell r="M5653" t="str">
            <v>KEPALA KELUARGA</v>
          </cell>
          <cell r="N5653" t="str">
            <v>CERAI HIDUP</v>
          </cell>
          <cell r="O5653" t="str">
            <v>Tamat SD/Sederajat</v>
          </cell>
          <cell r="P5653" t="str">
            <v>Islam</v>
          </cell>
          <cell r="Q5653" t="str">
            <v>MENGURUS RUMAH TANGGA</v>
          </cell>
          <cell r="R5653" t="str">
            <v>-</v>
          </cell>
          <cell r="S5653" t="str">
            <v>TIDAK ADA</v>
          </cell>
        </row>
        <row r="5654">
          <cell r="A5654" t="str">
            <v>3302163112770036</v>
          </cell>
          <cell r="B5654" t="str">
            <v>3302160808060035</v>
          </cell>
          <cell r="C5654" t="str">
            <v>WARSIDI</v>
          </cell>
          <cell r="D5654" t="str">
            <v>LK</v>
          </cell>
          <cell r="E5654">
            <v>28490</v>
          </cell>
          <cell r="F5654">
            <v>42.334246575342469</v>
          </cell>
          <cell r="G5654" t="str">
            <v>BANYUMAS</v>
          </cell>
          <cell r="H5654" t="str">
            <v>DESA TUMIYANG</v>
          </cell>
          <cell r="I5654" t="str">
            <v>001</v>
          </cell>
          <cell r="J5654" t="str">
            <v>008</v>
          </cell>
          <cell r="K5654" t="str">
            <v>TUMIYANG</v>
          </cell>
          <cell r="L5654" t="str">
            <v>DESA TUMIYANG, RT 001 RW 008</v>
          </cell>
          <cell r="M5654" t="str">
            <v>KEPALA KELUARGA</v>
          </cell>
          <cell r="N5654" t="str">
            <v>KAWIN</v>
          </cell>
          <cell r="O5654" t="str">
            <v>Tamat SD/Sederajat</v>
          </cell>
          <cell r="P5654" t="str">
            <v>Islam</v>
          </cell>
          <cell r="Q5654" t="str">
            <v>PETERNAK</v>
          </cell>
          <cell r="R5654" t="str">
            <v>-</v>
          </cell>
          <cell r="S5654" t="str">
            <v>TIDAK ADA</v>
          </cell>
        </row>
        <row r="5655">
          <cell r="A5655" t="str">
            <v>3302167101810001</v>
          </cell>
          <cell r="B5655" t="str">
            <v>3302160808060035</v>
          </cell>
          <cell r="C5655" t="str">
            <v>KAMINI</v>
          </cell>
          <cell r="D5655" t="str">
            <v>PR</v>
          </cell>
          <cell r="E5655">
            <v>29617</v>
          </cell>
          <cell r="F5655">
            <v>39.246575342465754</v>
          </cell>
          <cell r="G5655" t="str">
            <v>BANYUMAS</v>
          </cell>
          <cell r="H5655" t="str">
            <v>DESA TUMIYANG</v>
          </cell>
          <cell r="I5655" t="str">
            <v>001</v>
          </cell>
          <cell r="J5655" t="str">
            <v>008</v>
          </cell>
          <cell r="K5655" t="str">
            <v>TUMIYANG</v>
          </cell>
          <cell r="L5655" t="str">
            <v>DESA TUMIYANG, RT 001 RW 008</v>
          </cell>
          <cell r="M5655" t="str">
            <v>ISTRI</v>
          </cell>
          <cell r="N5655" t="str">
            <v>KAWIN</v>
          </cell>
          <cell r="O5655" t="str">
            <v>Tamat SD/Sederajat</v>
          </cell>
          <cell r="P5655" t="str">
            <v>Islam</v>
          </cell>
          <cell r="Q5655" t="str">
            <v>PETERNAK</v>
          </cell>
          <cell r="R5655" t="str">
            <v>-</v>
          </cell>
          <cell r="S5655" t="str">
            <v>TIDAK ADA</v>
          </cell>
        </row>
        <row r="5656">
          <cell r="A5656" t="str">
            <v>3302161106160001</v>
          </cell>
          <cell r="B5656" t="str">
            <v>3302160808060035</v>
          </cell>
          <cell r="C5656" t="str">
            <v>KHOLIF ZHAHKA RAMADAN</v>
          </cell>
          <cell r="D5656" t="str">
            <v>LK</v>
          </cell>
          <cell r="E5656">
            <v>42532</v>
          </cell>
          <cell r="F5656">
            <v>3.8630136986301369</v>
          </cell>
          <cell r="G5656" t="str">
            <v>BANYUMAS</v>
          </cell>
          <cell r="H5656" t="str">
            <v>DESA TUMIYANG</v>
          </cell>
          <cell r="I5656" t="str">
            <v>001</v>
          </cell>
          <cell r="J5656" t="str">
            <v>008</v>
          </cell>
          <cell r="K5656" t="str">
            <v>TUMIYANG</v>
          </cell>
          <cell r="L5656" t="str">
            <v>DESA TUMIYANG, RT 001 RW 008</v>
          </cell>
          <cell r="M5656" t="str">
            <v>ANAK</v>
          </cell>
          <cell r="N5656" t="str">
            <v>BELUM KAWIN</v>
          </cell>
          <cell r="O5656" t="str">
            <v>Tidak/Belum Sekolah</v>
          </cell>
          <cell r="P5656" t="str">
            <v>Islam</v>
          </cell>
          <cell r="Q5656" t="str">
            <v>BELUM/TIDAK BEKERJA</v>
          </cell>
          <cell r="R5656" t="str">
            <v>-</v>
          </cell>
          <cell r="S5656" t="str">
            <v>ADA</v>
          </cell>
        </row>
        <row r="5657">
          <cell r="A5657" t="str">
            <v>3302161905980001</v>
          </cell>
          <cell r="B5657" t="str">
            <v>3302160808060035</v>
          </cell>
          <cell r="C5657" t="str">
            <v>LALAN KRISDIANTO</v>
          </cell>
          <cell r="D5657" t="str">
            <v>LK</v>
          </cell>
          <cell r="E5657">
            <v>35934</v>
          </cell>
          <cell r="F5657">
            <v>21.93972602739726</v>
          </cell>
          <cell r="G5657" t="str">
            <v>BANYUMAS</v>
          </cell>
          <cell r="H5657" t="str">
            <v>DESA TUMIYANG</v>
          </cell>
          <cell r="I5657" t="str">
            <v>001</v>
          </cell>
          <cell r="J5657" t="str">
            <v>008</v>
          </cell>
          <cell r="K5657" t="str">
            <v>TUMIYANG</v>
          </cell>
          <cell r="L5657" t="str">
            <v>DESA TUMIYANG, RT 001 RW 008</v>
          </cell>
          <cell r="M5657" t="str">
            <v>ANAK</v>
          </cell>
          <cell r="N5657" t="str">
            <v>BELUM KAWIN</v>
          </cell>
          <cell r="O5657" t="str">
            <v>SLTP/Sederajat</v>
          </cell>
          <cell r="P5657" t="str">
            <v>Islam</v>
          </cell>
          <cell r="Q5657" t="str">
            <v>BELUM/TIDAK BEKERJA</v>
          </cell>
          <cell r="R5657" t="str">
            <v>-</v>
          </cell>
          <cell r="S5657" t="str">
            <v>ADA</v>
          </cell>
        </row>
        <row r="5658">
          <cell r="A5658" t="str">
            <v>1406120807790003</v>
          </cell>
          <cell r="B5658" t="str">
            <v>3302160809160012</v>
          </cell>
          <cell r="C5658" t="str">
            <v>NANTOYO</v>
          </cell>
          <cell r="D5658" t="str">
            <v>LK</v>
          </cell>
          <cell r="E5658">
            <v>29044</v>
          </cell>
          <cell r="F5658">
            <v>40.816438356164383</v>
          </cell>
          <cell r="G5658" t="str">
            <v>BANYUMAS</v>
          </cell>
          <cell r="H5658" t="str">
            <v>TUMIYANG</v>
          </cell>
          <cell r="I5658" t="str">
            <v>001</v>
          </cell>
          <cell r="J5658" t="str">
            <v>008</v>
          </cell>
          <cell r="K5658" t="str">
            <v>TUMIYANG</v>
          </cell>
          <cell r="L5658" t="str">
            <v>TUMIYANG, RT 001 RW 008</v>
          </cell>
          <cell r="M5658" t="str">
            <v>KEPALA KELUARGA</v>
          </cell>
          <cell r="N5658" t="str">
            <v>KAWIN</v>
          </cell>
          <cell r="O5658" t="str">
            <v>Tamat SD/Sederajat</v>
          </cell>
          <cell r="P5658" t="str">
            <v>Islam</v>
          </cell>
          <cell r="Q5658" t="str">
            <v>WIRASWASTA</v>
          </cell>
          <cell r="R5658" t="str">
            <v>-</v>
          </cell>
          <cell r="S5658" t="str">
            <v>TIDAK ADA</v>
          </cell>
        </row>
        <row r="5659">
          <cell r="A5659" t="str">
            <v>1406125006800006</v>
          </cell>
          <cell r="B5659" t="str">
            <v>3302160809160012</v>
          </cell>
          <cell r="C5659" t="str">
            <v>SUMINAR</v>
          </cell>
          <cell r="D5659" t="str">
            <v>PR</v>
          </cell>
          <cell r="E5659">
            <v>29382</v>
          </cell>
          <cell r="F5659">
            <v>39.890410958904113</v>
          </cell>
          <cell r="G5659" t="str">
            <v>BANYUMAS</v>
          </cell>
          <cell r="H5659" t="str">
            <v>TUMIYANG</v>
          </cell>
          <cell r="I5659" t="str">
            <v>001</v>
          </cell>
          <cell r="J5659" t="str">
            <v>008</v>
          </cell>
          <cell r="K5659" t="str">
            <v>TUMIYANG</v>
          </cell>
          <cell r="L5659" t="str">
            <v>TUMIYANG, RT 001 RW 008</v>
          </cell>
          <cell r="M5659" t="str">
            <v>ISTRI</v>
          </cell>
          <cell r="N5659" t="str">
            <v>KAWIN</v>
          </cell>
          <cell r="O5659" t="str">
            <v>Tamat SD/Sederajat</v>
          </cell>
          <cell r="P5659" t="str">
            <v>Islam</v>
          </cell>
          <cell r="Q5659" t="str">
            <v>MENGURUS RUMAH TANGGA</v>
          </cell>
          <cell r="R5659" t="str">
            <v>-</v>
          </cell>
          <cell r="S5659" t="str">
            <v>TIDAK ADA</v>
          </cell>
        </row>
        <row r="5660">
          <cell r="A5660" t="str">
            <v>1406125405020001</v>
          </cell>
          <cell r="B5660" t="str">
            <v>3302160809160012</v>
          </cell>
          <cell r="C5660" t="str">
            <v>ERNI PURWANINGSIH</v>
          </cell>
          <cell r="D5660" t="str">
            <v>PR</v>
          </cell>
          <cell r="E5660">
            <v>37329</v>
          </cell>
          <cell r="F5660">
            <v>18.117808219178084</v>
          </cell>
          <cell r="G5660" t="str">
            <v>PEKANBARU</v>
          </cell>
          <cell r="H5660" t="str">
            <v>TUMIYANG</v>
          </cell>
          <cell r="I5660" t="str">
            <v>001</v>
          </cell>
          <cell r="J5660" t="str">
            <v>008</v>
          </cell>
          <cell r="K5660" t="str">
            <v>TUMIYANG</v>
          </cell>
          <cell r="L5660" t="str">
            <v>TUMIYANG, RT 001 RW 008</v>
          </cell>
          <cell r="M5660" t="str">
            <v>ANAK</v>
          </cell>
          <cell r="N5660" t="str">
            <v>BELUM KAWIN</v>
          </cell>
          <cell r="O5660" t="str">
            <v>Tidak/Belum Sekolah</v>
          </cell>
          <cell r="P5660" t="str">
            <v>Islam</v>
          </cell>
          <cell r="Q5660" t="str">
            <v>BELUM/TIDAK BEKERJA</v>
          </cell>
          <cell r="R5660" t="str">
            <v>-</v>
          </cell>
          <cell r="S5660" t="str">
            <v>TIDAK ADA</v>
          </cell>
        </row>
        <row r="5661">
          <cell r="A5661" t="str">
            <v>1406126410100003</v>
          </cell>
          <cell r="B5661" t="str">
            <v>3302160809160012</v>
          </cell>
          <cell r="C5661" t="str">
            <v>VIKA LESTARI</v>
          </cell>
          <cell r="D5661" t="str">
            <v>PR</v>
          </cell>
          <cell r="E5661">
            <v>40233</v>
          </cell>
          <cell r="F5661">
            <v>10.161643835616438</v>
          </cell>
          <cell r="G5661" t="str">
            <v>KABUN</v>
          </cell>
          <cell r="H5661" t="str">
            <v>TUMIYANG</v>
          </cell>
          <cell r="I5661" t="str">
            <v>001</v>
          </cell>
          <cell r="J5661" t="str">
            <v>008</v>
          </cell>
          <cell r="K5661" t="str">
            <v>TUMIYANG</v>
          </cell>
          <cell r="L5661" t="str">
            <v>TUMIYANG, RT 001 RW 008</v>
          </cell>
          <cell r="M5661" t="str">
            <v>ANAK</v>
          </cell>
          <cell r="N5661" t="str">
            <v>BELUM KAWIN</v>
          </cell>
          <cell r="O5661" t="str">
            <v>Tidak/Belum Sekolah</v>
          </cell>
          <cell r="P5661" t="str">
            <v>Islam</v>
          </cell>
          <cell r="Q5661" t="str">
            <v>BELUM/TIDAK BEKERJA</v>
          </cell>
          <cell r="R5661" t="str">
            <v>-</v>
          </cell>
          <cell r="S5661" t="str">
            <v>ADA</v>
          </cell>
        </row>
        <row r="5662">
          <cell r="A5662" t="str">
            <v>3302165510180003</v>
          </cell>
          <cell r="B5662" t="str">
            <v>3302160809160012</v>
          </cell>
          <cell r="C5662" t="str">
            <v>HASNA UMAIRA</v>
          </cell>
          <cell r="D5662" t="str">
            <v>PR</v>
          </cell>
          <cell r="E5662">
            <v>43388</v>
          </cell>
          <cell r="F5662">
            <v>1.5178082191780822</v>
          </cell>
          <cell r="G5662" t="str">
            <v>BANYUMAS</v>
          </cell>
          <cell r="H5662" t="str">
            <v>TUMIYANG</v>
          </cell>
          <cell r="I5662" t="str">
            <v>001</v>
          </cell>
          <cell r="J5662" t="str">
            <v>008</v>
          </cell>
          <cell r="K5662" t="str">
            <v>TUMIYANG</v>
          </cell>
          <cell r="L5662" t="str">
            <v>TUMIYANG, RT 001 RW 008</v>
          </cell>
          <cell r="M5662" t="str">
            <v>ANAK</v>
          </cell>
          <cell r="N5662" t="str">
            <v>BELUM KAWIN</v>
          </cell>
          <cell r="O5662" t="str">
            <v>Tidak/Belum Sekolah</v>
          </cell>
          <cell r="P5662" t="str">
            <v>Islam</v>
          </cell>
          <cell r="Q5662" t="str">
            <v>BELUM/TIDAK BEKERJA</v>
          </cell>
          <cell r="R5662" t="str">
            <v>-</v>
          </cell>
          <cell r="S5662" t="str">
            <v>ADA</v>
          </cell>
        </row>
        <row r="5663">
          <cell r="A5663" t="str">
            <v>3329030905790002</v>
          </cell>
          <cell r="B5663" t="str">
            <v>3302161101100004</v>
          </cell>
          <cell r="C5663" t="str">
            <v>SARKIM</v>
          </cell>
          <cell r="D5663" t="str">
            <v>LK</v>
          </cell>
          <cell r="E5663">
            <v>28984</v>
          </cell>
          <cell r="F5663">
            <v>40.980821917808221</v>
          </cell>
          <cell r="G5663" t="str">
            <v>BANYUMAS</v>
          </cell>
          <cell r="H5663" t="str">
            <v>TUMIYANG</v>
          </cell>
          <cell r="I5663" t="str">
            <v>001</v>
          </cell>
          <cell r="J5663" t="str">
            <v>008</v>
          </cell>
          <cell r="K5663" t="str">
            <v>TUMIYANG</v>
          </cell>
          <cell r="L5663" t="str">
            <v>TUMIYANG, RT 001 RW 008</v>
          </cell>
          <cell r="M5663" t="str">
            <v>KEPALA KELUARGA</v>
          </cell>
          <cell r="N5663" t="str">
            <v>KAWIN</v>
          </cell>
          <cell r="O5663" t="str">
            <v>Tamat SD/Sederajat</v>
          </cell>
          <cell r="P5663" t="str">
            <v>Islam</v>
          </cell>
          <cell r="Q5663" t="str">
            <v>BURUH TANI/PERKEBUNAN</v>
          </cell>
          <cell r="R5663" t="str">
            <v>-</v>
          </cell>
          <cell r="S5663" t="str">
            <v>TIDAK ADA</v>
          </cell>
        </row>
        <row r="5664">
          <cell r="A5664" t="str">
            <v>3302162403190004</v>
          </cell>
          <cell r="B5664" t="str">
            <v>3302161101100004</v>
          </cell>
          <cell r="C5664" t="str">
            <v>KELVIN SHOFA'UL FIKRI</v>
          </cell>
          <cell r="D5664" t="str">
            <v>LK</v>
          </cell>
          <cell r="E5664">
            <v>43548</v>
          </cell>
          <cell r="F5664">
            <v>1.0794520547945206</v>
          </cell>
          <cell r="G5664" t="str">
            <v>BANYUMAS</v>
          </cell>
          <cell r="H5664" t="str">
            <v>TUMIYANG</v>
          </cell>
          <cell r="I5664" t="str">
            <v>001</v>
          </cell>
          <cell r="J5664" t="str">
            <v>008</v>
          </cell>
          <cell r="K5664" t="str">
            <v>TUMIYANG</v>
          </cell>
          <cell r="L5664" t="str">
            <v>TUMIYANG, RT 001 RW 008</v>
          </cell>
          <cell r="M5664" t="str">
            <v>ANAK</v>
          </cell>
          <cell r="N5664" t="str">
            <v>BELUM KAWIN</v>
          </cell>
          <cell r="O5664" t="str">
            <v>Tidak/Belum Sekolah</v>
          </cell>
          <cell r="P5664" t="str">
            <v>Islam</v>
          </cell>
          <cell r="Q5664" t="str">
            <v>BELUM/TIDAK BEKERJA</v>
          </cell>
          <cell r="R5664" t="str">
            <v>-</v>
          </cell>
          <cell r="S5664" t="str">
            <v>ADA</v>
          </cell>
        </row>
        <row r="5665">
          <cell r="A5665" t="str">
            <v>3329031710060003</v>
          </cell>
          <cell r="B5665" t="str">
            <v>3302161101100004</v>
          </cell>
          <cell r="C5665" t="str">
            <v>RISQI RAMADANI</v>
          </cell>
          <cell r="D5665" t="str">
            <v>LK</v>
          </cell>
          <cell r="E5665">
            <v>39007</v>
          </cell>
          <cell r="F5665">
            <v>13.520547945205479</v>
          </cell>
          <cell r="G5665" t="str">
            <v>RIAU</v>
          </cell>
          <cell r="H5665" t="str">
            <v>TUMIYANG</v>
          </cell>
          <cell r="I5665" t="str">
            <v>001</v>
          </cell>
          <cell r="J5665" t="str">
            <v>008</v>
          </cell>
          <cell r="K5665" t="str">
            <v>TUMIYANG</v>
          </cell>
          <cell r="L5665" t="str">
            <v>TUMIYANG, RT 001 RW 008</v>
          </cell>
          <cell r="M5665" t="str">
            <v>ANAK</v>
          </cell>
          <cell r="N5665" t="str">
            <v>BELUM KAWIN</v>
          </cell>
          <cell r="O5665" t="str">
            <v>Tidak/Belum Sekolah</v>
          </cell>
          <cell r="P5665" t="str">
            <v>Islam</v>
          </cell>
          <cell r="Q5665" t="str">
            <v>BELUM/TIDAK BEKERJA</v>
          </cell>
          <cell r="R5665" t="str">
            <v>-</v>
          </cell>
          <cell r="S5665" t="str">
            <v>TIDAK ADA</v>
          </cell>
        </row>
        <row r="5666">
          <cell r="A5666" t="str">
            <v>3329032805040003</v>
          </cell>
          <cell r="B5666" t="str">
            <v>3302161101100004</v>
          </cell>
          <cell r="C5666" t="str">
            <v>M. IZAN BAIHAQI</v>
          </cell>
          <cell r="D5666" t="str">
            <v>LK</v>
          </cell>
          <cell r="E5666">
            <v>38135</v>
          </cell>
          <cell r="F5666">
            <v>15.90958904109589</v>
          </cell>
          <cell r="G5666" t="str">
            <v>BREBES</v>
          </cell>
          <cell r="H5666" t="str">
            <v>TUMIYANG</v>
          </cell>
          <cell r="I5666" t="str">
            <v>001</v>
          </cell>
          <cell r="J5666" t="str">
            <v>008</v>
          </cell>
          <cell r="K5666" t="str">
            <v>TUMIYANG</v>
          </cell>
          <cell r="L5666" t="str">
            <v>TUMIYANG, RT 001 RW 008</v>
          </cell>
          <cell r="M5666" t="str">
            <v>ANAK</v>
          </cell>
          <cell r="N5666" t="str">
            <v>BELUM KAWIN</v>
          </cell>
          <cell r="O5666" t="str">
            <v>Tamat SD/Sederajat</v>
          </cell>
          <cell r="P5666" t="str">
            <v>Islam</v>
          </cell>
          <cell r="Q5666" t="str">
            <v>BELUM/TIDAK BEKERJA</v>
          </cell>
          <cell r="R5666" t="str">
            <v>-</v>
          </cell>
          <cell r="S5666" t="str">
            <v>ADA</v>
          </cell>
        </row>
        <row r="5667">
          <cell r="A5667" t="str">
            <v>3329035203000005</v>
          </cell>
          <cell r="B5667" t="str">
            <v>3302161101100004</v>
          </cell>
          <cell r="C5667" t="str">
            <v>IKHDA KHOERUNISA</v>
          </cell>
          <cell r="D5667" t="str">
            <v>PR</v>
          </cell>
          <cell r="E5667">
            <v>36597</v>
          </cell>
          <cell r="F5667">
            <v>20.123287671232877</v>
          </cell>
          <cell r="G5667" t="str">
            <v>BREBES</v>
          </cell>
          <cell r="H5667" t="str">
            <v>TUMIYANG</v>
          </cell>
          <cell r="I5667" t="str">
            <v>001</v>
          </cell>
          <cell r="J5667" t="str">
            <v>008</v>
          </cell>
          <cell r="K5667" t="str">
            <v>TUMIYANG</v>
          </cell>
          <cell r="L5667" t="str">
            <v>TUMIYANG, RT 001 RW 008</v>
          </cell>
          <cell r="M5667" t="str">
            <v>FAMILI LAIN</v>
          </cell>
          <cell r="N5667" t="str">
            <v>BELUM KAWIN</v>
          </cell>
          <cell r="O5667" t="str">
            <v>Belum Tamat SD/Sederajat</v>
          </cell>
          <cell r="P5667" t="str">
            <v>Islam</v>
          </cell>
          <cell r="Q5667" t="str">
            <v>BELUM/TIDAK BEKERJA</v>
          </cell>
          <cell r="R5667" t="str">
            <v>-</v>
          </cell>
          <cell r="S5667" t="str">
            <v>ADA</v>
          </cell>
        </row>
        <row r="5668">
          <cell r="A5668" t="str">
            <v>3302161010710007</v>
          </cell>
          <cell r="B5668" t="str">
            <v>3302161104110002</v>
          </cell>
          <cell r="C5668" t="str">
            <v>NASAN</v>
          </cell>
          <cell r="D5668" t="str">
            <v>LK</v>
          </cell>
          <cell r="E5668">
            <v>26216</v>
          </cell>
          <cell r="F5668">
            <v>48.564383561643837</v>
          </cell>
          <cell r="G5668" t="str">
            <v>BANYUMAS</v>
          </cell>
          <cell r="H5668" t="str">
            <v>TUMIYANG</v>
          </cell>
          <cell r="I5668" t="str">
            <v>001</v>
          </cell>
          <cell r="J5668" t="str">
            <v>008</v>
          </cell>
          <cell r="K5668" t="str">
            <v>TUMIYANG</v>
          </cell>
          <cell r="L5668" t="str">
            <v>TUMIYANG, RT 001 RW 008</v>
          </cell>
          <cell r="M5668" t="str">
            <v>KEPALA KELUARGA</v>
          </cell>
          <cell r="N5668" t="str">
            <v>KAWIN</v>
          </cell>
          <cell r="O5668" t="str">
            <v>Tamat SD/Sederajat</v>
          </cell>
          <cell r="P5668" t="str">
            <v>Islam</v>
          </cell>
          <cell r="Q5668" t="str">
            <v>PETANI/PEKEBUN</v>
          </cell>
          <cell r="R5668" t="str">
            <v>-</v>
          </cell>
          <cell r="S5668" t="str">
            <v>TIDAK ADA</v>
          </cell>
        </row>
        <row r="5669">
          <cell r="A5669" t="str">
            <v>3302165205730005</v>
          </cell>
          <cell r="B5669" t="str">
            <v>3302161104110002</v>
          </cell>
          <cell r="C5669" t="str">
            <v>KATIYEM</v>
          </cell>
          <cell r="D5669" t="str">
            <v>PR</v>
          </cell>
          <cell r="E5669">
            <v>26796</v>
          </cell>
          <cell r="F5669">
            <v>46.975342465753428</v>
          </cell>
          <cell r="G5669" t="str">
            <v>BANYUMAS</v>
          </cell>
          <cell r="H5669" t="str">
            <v>TUMIYANG</v>
          </cell>
          <cell r="I5669" t="str">
            <v>001</v>
          </cell>
          <cell r="J5669" t="str">
            <v>008</v>
          </cell>
          <cell r="K5669" t="str">
            <v>TUMIYANG</v>
          </cell>
          <cell r="L5669" t="str">
            <v>TUMIYANG, RT 001 RW 008</v>
          </cell>
          <cell r="M5669" t="str">
            <v>ISTRI</v>
          </cell>
          <cell r="N5669" t="str">
            <v>KAWIN</v>
          </cell>
          <cell r="O5669" t="str">
            <v>Tamat SD/Sederajat</v>
          </cell>
          <cell r="P5669" t="str">
            <v>Islam</v>
          </cell>
          <cell r="Q5669" t="str">
            <v>MENGURUS RUMAH TANGGA</v>
          </cell>
          <cell r="R5669" t="str">
            <v>-</v>
          </cell>
          <cell r="S5669" t="str">
            <v>ADA</v>
          </cell>
        </row>
        <row r="5670">
          <cell r="A5670" t="str">
            <v>3302160409090001</v>
          </cell>
          <cell r="B5670" t="str">
            <v>3302161104110002</v>
          </cell>
          <cell r="C5670" t="str">
            <v>HANDIKA PUTRA RAMADHAN</v>
          </cell>
          <cell r="D5670" t="str">
            <v>LK</v>
          </cell>
          <cell r="E5670">
            <v>40060</v>
          </cell>
          <cell r="F5670">
            <v>10.635616438356164</v>
          </cell>
          <cell r="G5670" t="str">
            <v>BANYUMAS</v>
          </cell>
          <cell r="H5670" t="str">
            <v>TUMIYANG</v>
          </cell>
          <cell r="I5670" t="str">
            <v>001</v>
          </cell>
          <cell r="J5670" t="str">
            <v>008</v>
          </cell>
          <cell r="K5670" t="str">
            <v>TUMIYANG</v>
          </cell>
          <cell r="L5670" t="str">
            <v>TUMIYANG, RT 001 RW 008</v>
          </cell>
          <cell r="M5670" t="str">
            <v>ANAK</v>
          </cell>
          <cell r="N5670" t="str">
            <v>BELUM KAWIN</v>
          </cell>
          <cell r="O5670" t="str">
            <v>Tidak/Belum Sekolah</v>
          </cell>
          <cell r="P5670" t="str">
            <v>Islam</v>
          </cell>
          <cell r="Q5670" t="str">
            <v>BELUM/TIDAK BEKERJA</v>
          </cell>
          <cell r="R5670" t="str">
            <v>-</v>
          </cell>
          <cell r="S5670" t="str">
            <v>ADA</v>
          </cell>
        </row>
        <row r="5671">
          <cell r="A5671" t="str">
            <v>3302161803040002</v>
          </cell>
          <cell r="B5671" t="str">
            <v>3302161104110002</v>
          </cell>
          <cell r="C5671" t="str">
            <v>MUHAMAD RESTU PUTRA</v>
          </cell>
          <cell r="D5671" t="str">
            <v>LK</v>
          </cell>
          <cell r="E5671">
            <v>38064</v>
          </cell>
          <cell r="F5671">
            <v>16.104109589041094</v>
          </cell>
          <cell r="G5671" t="str">
            <v>BANYUMAS</v>
          </cell>
          <cell r="H5671" t="str">
            <v>TUMIYANG</v>
          </cell>
          <cell r="I5671" t="str">
            <v>001</v>
          </cell>
          <cell r="J5671" t="str">
            <v>008</v>
          </cell>
          <cell r="K5671" t="str">
            <v>TUMIYANG</v>
          </cell>
          <cell r="L5671" t="str">
            <v>TUMIYANG, RT 001 RW 008</v>
          </cell>
          <cell r="M5671" t="str">
            <v>ANAK</v>
          </cell>
          <cell r="N5671" t="str">
            <v>BELUM KAWIN</v>
          </cell>
          <cell r="O5671" t="str">
            <v>Tidak/Belum Sekolah</v>
          </cell>
          <cell r="P5671" t="str">
            <v>Islam</v>
          </cell>
          <cell r="Q5671" t="str">
            <v>BELUM/TIDAK BEKERJA</v>
          </cell>
          <cell r="R5671" t="str">
            <v>-</v>
          </cell>
          <cell r="S5671" t="str">
            <v>ADA</v>
          </cell>
        </row>
        <row r="5672">
          <cell r="A5672" t="str">
            <v>3302161008790004</v>
          </cell>
          <cell r="B5672" t="str">
            <v>3302161111060019</v>
          </cell>
          <cell r="C5672" t="str">
            <v>EDI PURWANTO</v>
          </cell>
          <cell r="D5672" t="str">
            <v>LK</v>
          </cell>
          <cell r="E5672">
            <v>29077</v>
          </cell>
          <cell r="F5672">
            <v>40.726027397260275</v>
          </cell>
          <cell r="G5672" t="str">
            <v>BANYUMAS</v>
          </cell>
          <cell r="H5672" t="str">
            <v>TUMIYANG</v>
          </cell>
          <cell r="I5672" t="str">
            <v>001</v>
          </cell>
          <cell r="J5672" t="str">
            <v>008</v>
          </cell>
          <cell r="K5672" t="str">
            <v>TUMIYANG</v>
          </cell>
          <cell r="L5672" t="str">
            <v>TUMIYANG, RT 001 RW 008</v>
          </cell>
          <cell r="M5672" t="str">
            <v>KEPALA KELUARGA</v>
          </cell>
          <cell r="N5672" t="str">
            <v>KAWIN</v>
          </cell>
          <cell r="O5672" t="str">
            <v>Tamat SD/Sederajat</v>
          </cell>
          <cell r="P5672" t="str">
            <v>Islam</v>
          </cell>
          <cell r="Q5672" t="str">
            <v>PETERNAK</v>
          </cell>
          <cell r="R5672" t="str">
            <v>-</v>
          </cell>
          <cell r="S5672" t="str">
            <v>TIDAK ADA</v>
          </cell>
        </row>
        <row r="5673">
          <cell r="A5673" t="str">
            <v>3302164505810002</v>
          </cell>
          <cell r="B5673" t="str">
            <v>3302161111060019</v>
          </cell>
          <cell r="C5673" t="str">
            <v>DERITA SETIAWATI</v>
          </cell>
          <cell r="D5673" t="str">
            <v>PR</v>
          </cell>
          <cell r="E5673">
            <v>29711</v>
          </cell>
          <cell r="F5673">
            <v>38.989041095890414</v>
          </cell>
          <cell r="G5673" t="str">
            <v>BANYUMAS</v>
          </cell>
          <cell r="H5673" t="str">
            <v>TUMIYANG</v>
          </cell>
          <cell r="I5673" t="str">
            <v>001</v>
          </cell>
          <cell r="J5673" t="str">
            <v>008</v>
          </cell>
          <cell r="K5673" t="str">
            <v>TUMIYANG</v>
          </cell>
          <cell r="L5673" t="str">
            <v>TUMIYANG, RT 001 RW 008</v>
          </cell>
          <cell r="M5673" t="str">
            <v>ISTRI</v>
          </cell>
          <cell r="N5673" t="str">
            <v>KAWIN</v>
          </cell>
          <cell r="O5673" t="str">
            <v>Tamat SD/Sederajat</v>
          </cell>
          <cell r="P5673" t="str">
            <v>Islam</v>
          </cell>
          <cell r="Q5673" t="str">
            <v>MENGURUS RUMAH TANGGA</v>
          </cell>
          <cell r="R5673" t="str">
            <v>-</v>
          </cell>
          <cell r="S5673" t="str">
            <v>TIDAK ADA</v>
          </cell>
        </row>
        <row r="5674">
          <cell r="A5674" t="str">
            <v>3302161308170001</v>
          </cell>
          <cell r="B5674" t="str">
            <v>3302161111060019</v>
          </cell>
          <cell r="C5674" t="str">
            <v>ALIF GIYATSA ANGGHITA PRASETYA</v>
          </cell>
          <cell r="D5674" t="str">
            <v>LK</v>
          </cell>
          <cell r="E5674">
            <v>42960</v>
          </cell>
          <cell r="F5674">
            <v>2.6904109589041094</v>
          </cell>
          <cell r="G5674" t="str">
            <v>BANYUMAS</v>
          </cell>
          <cell r="H5674" t="str">
            <v>TUMIYANG</v>
          </cell>
          <cell r="I5674" t="str">
            <v>001</v>
          </cell>
          <cell r="J5674" t="str">
            <v>008</v>
          </cell>
          <cell r="K5674" t="str">
            <v>TUMIYANG</v>
          </cell>
          <cell r="L5674" t="str">
            <v>TUMIYANG, RT 001 RW 008</v>
          </cell>
          <cell r="M5674" t="str">
            <v>ANAK</v>
          </cell>
          <cell r="N5674" t="str">
            <v>BELUM KAWIN</v>
          </cell>
          <cell r="O5674" t="str">
            <v>Tidak/Belum Sekolah</v>
          </cell>
          <cell r="P5674" t="str">
            <v>Islam</v>
          </cell>
          <cell r="Q5674" t="str">
            <v>BELUM/TIDAK BEKERJA</v>
          </cell>
          <cell r="R5674" t="str">
            <v>-</v>
          </cell>
          <cell r="S5674" t="str">
            <v>ADA</v>
          </cell>
        </row>
        <row r="5675">
          <cell r="A5675" t="str">
            <v>3302164409010001</v>
          </cell>
          <cell r="B5675" t="str">
            <v>3302161111060019</v>
          </cell>
          <cell r="C5675" t="str">
            <v>HANNA SEFTIYARA</v>
          </cell>
          <cell r="D5675" t="str">
            <v>PR</v>
          </cell>
          <cell r="E5675">
            <v>37138</v>
          </cell>
          <cell r="F5675">
            <v>18.641095890410959</v>
          </cell>
          <cell r="G5675" t="str">
            <v>BANYUMAS</v>
          </cell>
          <cell r="H5675" t="str">
            <v>TUMIYANG</v>
          </cell>
          <cell r="I5675" t="str">
            <v>001</v>
          </cell>
          <cell r="J5675" t="str">
            <v>008</v>
          </cell>
          <cell r="K5675" t="str">
            <v>TUMIYANG</v>
          </cell>
          <cell r="L5675" t="str">
            <v>TUMIYANG, RT 001 RW 008</v>
          </cell>
          <cell r="M5675" t="str">
            <v>ANAK</v>
          </cell>
          <cell r="N5675" t="str">
            <v>BELUM KAWIN</v>
          </cell>
          <cell r="O5675" t="str">
            <v>Tidak/Belum Sekolah</v>
          </cell>
          <cell r="P5675" t="str">
            <v>Islam</v>
          </cell>
          <cell r="Q5675" t="str">
            <v>BELUM/TIDAK BEKERJA</v>
          </cell>
          <cell r="R5675" t="str">
            <v>-</v>
          </cell>
          <cell r="S5675" t="str">
            <v>ADA</v>
          </cell>
        </row>
        <row r="5676">
          <cell r="A5676" t="str">
            <v>3302171409880001</v>
          </cell>
          <cell r="B5676" t="str">
            <v>3302161202160004</v>
          </cell>
          <cell r="C5676" t="str">
            <v>SUWANTO</v>
          </cell>
          <cell r="D5676" t="str">
            <v>LK</v>
          </cell>
          <cell r="E5676">
            <v>32400</v>
          </cell>
          <cell r="F5676">
            <v>31.621917808219177</v>
          </cell>
          <cell r="G5676" t="str">
            <v>BANYUMAS</v>
          </cell>
          <cell r="H5676" t="str">
            <v>TUMIYANG</v>
          </cell>
          <cell r="I5676" t="str">
            <v>001</v>
          </cell>
          <cell r="J5676" t="str">
            <v>008</v>
          </cell>
          <cell r="K5676" t="str">
            <v>TUMIYANG</v>
          </cell>
          <cell r="L5676" t="str">
            <v>TUMIYANG, RT 001 RW 008</v>
          </cell>
          <cell r="M5676" t="str">
            <v>KEPALA KELUARGA</v>
          </cell>
          <cell r="N5676" t="str">
            <v>KAWIN</v>
          </cell>
          <cell r="O5676" t="str">
            <v>SLTP/Sederajat</v>
          </cell>
          <cell r="P5676" t="str">
            <v>Islam</v>
          </cell>
          <cell r="Q5676" t="str">
            <v>KARYAWAN SWASTA</v>
          </cell>
          <cell r="R5676" t="str">
            <v>-</v>
          </cell>
          <cell r="S5676" t="str">
            <v>ADA</v>
          </cell>
        </row>
        <row r="5677">
          <cell r="A5677" t="str">
            <v>3302164412900004</v>
          </cell>
          <cell r="B5677" t="str">
            <v>3302161202160004</v>
          </cell>
          <cell r="C5677" t="str">
            <v>NUR MAESAROH</v>
          </cell>
          <cell r="D5677" t="str">
            <v>PR</v>
          </cell>
          <cell r="E5677">
            <v>33211</v>
          </cell>
          <cell r="F5677">
            <v>29.4</v>
          </cell>
          <cell r="G5677" t="str">
            <v>BANYUMAS</v>
          </cell>
          <cell r="H5677" t="str">
            <v>TUMIYANG</v>
          </cell>
          <cell r="I5677" t="str">
            <v>001</v>
          </cell>
          <cell r="J5677" t="str">
            <v>008</v>
          </cell>
          <cell r="K5677" t="str">
            <v>TUMIYANG</v>
          </cell>
          <cell r="L5677" t="str">
            <v>TUMIYANG, RT 001 RW 008</v>
          </cell>
          <cell r="M5677" t="str">
            <v>ISTRI</v>
          </cell>
          <cell r="N5677" t="str">
            <v>KAWIN</v>
          </cell>
          <cell r="O5677" t="str">
            <v>Tamat SD/Sederajat</v>
          </cell>
          <cell r="P5677" t="str">
            <v>Islam</v>
          </cell>
          <cell r="Q5677" t="str">
            <v>PETANI/PEKEBUN</v>
          </cell>
          <cell r="R5677" t="str">
            <v>-</v>
          </cell>
          <cell r="S5677" t="str">
            <v>TIDAK ADA</v>
          </cell>
        </row>
        <row r="5678">
          <cell r="A5678" t="str">
            <v>3302162104810004</v>
          </cell>
          <cell r="B5678" t="str">
            <v>3302161208090003</v>
          </cell>
          <cell r="C5678" t="str">
            <v>WARSIKUN</v>
          </cell>
          <cell r="D5678" t="str">
            <v>LK</v>
          </cell>
          <cell r="E5678">
            <v>29697</v>
          </cell>
          <cell r="F5678">
            <v>39.027397260273972</v>
          </cell>
          <cell r="G5678" t="str">
            <v>BANYUMAS</v>
          </cell>
          <cell r="H5678" t="str">
            <v>TUMIYANG</v>
          </cell>
          <cell r="I5678" t="str">
            <v>001</v>
          </cell>
          <cell r="J5678" t="str">
            <v>008</v>
          </cell>
          <cell r="K5678" t="str">
            <v>TUMIYANG</v>
          </cell>
          <cell r="L5678" t="str">
            <v>TUMIYANG, RT 001 RW 008</v>
          </cell>
          <cell r="M5678" t="str">
            <v>KEPALA KELUARGA</v>
          </cell>
          <cell r="N5678" t="str">
            <v>KAWIN</v>
          </cell>
          <cell r="O5678" t="str">
            <v>Tamat SD/Sederajat</v>
          </cell>
          <cell r="P5678" t="str">
            <v>Islam</v>
          </cell>
          <cell r="Q5678" t="str">
            <v>BURUH HARIAN LEPAS</v>
          </cell>
          <cell r="R5678" t="str">
            <v>-</v>
          </cell>
          <cell r="S5678" t="str">
            <v>TIDAK ADA</v>
          </cell>
        </row>
        <row r="5679">
          <cell r="A5679" t="str">
            <v>3302165806910002</v>
          </cell>
          <cell r="B5679" t="str">
            <v>3302161208090003</v>
          </cell>
          <cell r="C5679" t="str">
            <v>SAMIYATI</v>
          </cell>
          <cell r="D5679" t="str">
            <v>PR</v>
          </cell>
          <cell r="E5679">
            <v>33407</v>
          </cell>
          <cell r="F5679">
            <v>28.863013698630137</v>
          </cell>
          <cell r="G5679" t="str">
            <v>BANYUMAS</v>
          </cell>
          <cell r="H5679" t="str">
            <v>TUMIYANG</v>
          </cell>
          <cell r="I5679" t="str">
            <v>001</v>
          </cell>
          <cell r="J5679" t="str">
            <v>008</v>
          </cell>
          <cell r="K5679" t="str">
            <v>TUMIYANG</v>
          </cell>
          <cell r="L5679" t="str">
            <v>TUMIYANG, RT 001 RW 008</v>
          </cell>
          <cell r="M5679" t="str">
            <v>ISTRI</v>
          </cell>
          <cell r="N5679" t="str">
            <v>KAWIN</v>
          </cell>
          <cell r="O5679" t="str">
            <v>SLTP/Sederajat</v>
          </cell>
          <cell r="P5679" t="str">
            <v>Islam</v>
          </cell>
          <cell r="Q5679" t="str">
            <v>MENGURUS RUMAH TANGGA</v>
          </cell>
          <cell r="R5679" t="str">
            <v>-</v>
          </cell>
          <cell r="S5679" t="str">
            <v>TIDAK ADA</v>
          </cell>
        </row>
        <row r="5680">
          <cell r="A5680" t="str">
            <v>3302160408090001</v>
          </cell>
          <cell r="B5680" t="str">
            <v>3302161208090003</v>
          </cell>
          <cell r="C5680" t="str">
            <v>ANGGA SAPUTRO</v>
          </cell>
          <cell r="D5680" t="str">
            <v>LK</v>
          </cell>
          <cell r="E5680">
            <v>40029</v>
          </cell>
          <cell r="F5680">
            <v>10.72054794520548</v>
          </cell>
          <cell r="G5680" t="str">
            <v>BANYUMAS</v>
          </cell>
          <cell r="H5680" t="str">
            <v>TUMIYANG</v>
          </cell>
          <cell r="I5680" t="str">
            <v>001</v>
          </cell>
          <cell r="J5680" t="str">
            <v>008</v>
          </cell>
          <cell r="K5680" t="str">
            <v>TUMIYANG</v>
          </cell>
          <cell r="L5680" t="str">
            <v>TUMIYANG, RT 001 RW 008</v>
          </cell>
          <cell r="M5680" t="str">
            <v>ANAK</v>
          </cell>
          <cell r="N5680" t="str">
            <v>BELUM KAWIN</v>
          </cell>
          <cell r="O5680" t="str">
            <v>Tidak/Belum Sekolah</v>
          </cell>
          <cell r="P5680" t="str">
            <v>Islam</v>
          </cell>
          <cell r="Q5680" t="str">
            <v>BELUM/TIDAK BEKERJA</v>
          </cell>
          <cell r="R5680" t="str">
            <v>-</v>
          </cell>
          <cell r="S5680" t="str">
            <v>ADA</v>
          </cell>
        </row>
        <row r="5681">
          <cell r="A5681" t="str">
            <v>3302160107500030</v>
          </cell>
          <cell r="B5681" t="str">
            <v>3302161302059733</v>
          </cell>
          <cell r="C5681" t="str">
            <v>TULUS NAWIKARTA</v>
          </cell>
          <cell r="D5681" t="str">
            <v>LK</v>
          </cell>
          <cell r="E5681">
            <v>18445</v>
          </cell>
          <cell r="F5681">
            <v>69.854794520547941</v>
          </cell>
          <cell r="G5681" t="str">
            <v>BANYUMAS</v>
          </cell>
          <cell r="H5681" t="str">
            <v>TUMIYANG</v>
          </cell>
          <cell r="I5681" t="str">
            <v>001</v>
          </cell>
          <cell r="J5681" t="str">
            <v>008</v>
          </cell>
          <cell r="K5681" t="str">
            <v>TUMIYANG</v>
          </cell>
          <cell r="L5681" t="str">
            <v>TUMIYANG, RT 001 RW 008</v>
          </cell>
          <cell r="M5681" t="str">
            <v>KEPALA KELUARGA</v>
          </cell>
          <cell r="N5681" t="str">
            <v>KAWIN</v>
          </cell>
          <cell r="O5681" t="str">
            <v>Tamat SD/Sederajat</v>
          </cell>
          <cell r="P5681" t="str">
            <v>Islam</v>
          </cell>
          <cell r="Q5681" t="str">
            <v>PETANI/PEKEBUN</v>
          </cell>
          <cell r="R5681" t="str">
            <v>-</v>
          </cell>
          <cell r="S5681" t="str">
            <v>TIDAK ADA</v>
          </cell>
        </row>
        <row r="5682">
          <cell r="A5682" t="str">
            <v>3302164107520041</v>
          </cell>
          <cell r="B5682" t="str">
            <v>3302161302059733</v>
          </cell>
          <cell r="C5682" t="str">
            <v>SRI MULYANI  SUGIYEM</v>
          </cell>
          <cell r="D5682" t="str">
            <v>PR</v>
          </cell>
          <cell r="E5682">
            <v>19176</v>
          </cell>
          <cell r="F5682">
            <v>67.852054794520555</v>
          </cell>
          <cell r="G5682" t="str">
            <v>BANYUMAS</v>
          </cell>
          <cell r="H5682" t="str">
            <v>TUMIYANG</v>
          </cell>
          <cell r="I5682" t="str">
            <v>001</v>
          </cell>
          <cell r="J5682" t="str">
            <v>008</v>
          </cell>
          <cell r="K5682" t="str">
            <v>TUMIYANG</v>
          </cell>
          <cell r="L5682" t="str">
            <v>TUMIYANG, RT 001 RW 008</v>
          </cell>
          <cell r="M5682" t="str">
            <v>ISTRI</v>
          </cell>
          <cell r="N5682" t="str">
            <v>KAWIN</v>
          </cell>
          <cell r="O5682" t="str">
            <v>Tamat SD/Sederajat</v>
          </cell>
          <cell r="P5682" t="str">
            <v>Islam</v>
          </cell>
          <cell r="Q5682" t="str">
            <v>MENGURUS RUMAH TANGGA</v>
          </cell>
          <cell r="R5682" t="str">
            <v>-</v>
          </cell>
          <cell r="S5682" t="str">
            <v>TIDAK ADA</v>
          </cell>
        </row>
        <row r="5683">
          <cell r="A5683" t="str">
            <v>3302160107470014</v>
          </cell>
          <cell r="B5683" t="str">
            <v>3302161402050119</v>
          </cell>
          <cell r="C5683" t="str">
            <v>KATAM</v>
          </cell>
          <cell r="D5683" t="str">
            <v>LK</v>
          </cell>
          <cell r="E5683">
            <v>17349</v>
          </cell>
          <cell r="F5683">
            <v>72.857534246575341</v>
          </cell>
          <cell r="G5683" t="str">
            <v>BANYUMAS</v>
          </cell>
          <cell r="H5683" t="str">
            <v>DESA TUMIYANG</v>
          </cell>
          <cell r="I5683" t="str">
            <v>001</v>
          </cell>
          <cell r="J5683" t="str">
            <v>008</v>
          </cell>
          <cell r="K5683" t="str">
            <v>TUMIYANG</v>
          </cell>
          <cell r="L5683" t="str">
            <v>DESA TUMIYANG, RT 001 RW 008</v>
          </cell>
          <cell r="M5683" t="str">
            <v>KEPALA KELUARGA</v>
          </cell>
          <cell r="N5683" t="str">
            <v>KAWIN</v>
          </cell>
          <cell r="O5683" t="str">
            <v>Belum Tamat SD/Sederajat</v>
          </cell>
          <cell r="P5683" t="str">
            <v>Islam</v>
          </cell>
          <cell r="Q5683" t="str">
            <v>PETANI/PEKEBUN</v>
          </cell>
          <cell r="R5683" t="str">
            <v>-</v>
          </cell>
          <cell r="S5683" t="str">
            <v>TIDAK ADA</v>
          </cell>
        </row>
        <row r="5684">
          <cell r="A5684" t="str">
            <v>3302164107600022</v>
          </cell>
          <cell r="B5684" t="str">
            <v>3302161402050119</v>
          </cell>
          <cell r="C5684" t="str">
            <v>DASILAH</v>
          </cell>
          <cell r="D5684" t="str">
            <v>PR</v>
          </cell>
          <cell r="E5684">
            <v>22098</v>
          </cell>
          <cell r="F5684">
            <v>59.846575342465755</v>
          </cell>
          <cell r="G5684" t="str">
            <v>BANYUMAS</v>
          </cell>
          <cell r="H5684" t="str">
            <v>DESA TUMIYANG</v>
          </cell>
          <cell r="I5684" t="str">
            <v>001</v>
          </cell>
          <cell r="J5684" t="str">
            <v>008</v>
          </cell>
          <cell r="K5684" t="str">
            <v>TUMIYANG</v>
          </cell>
          <cell r="L5684" t="str">
            <v>DESA TUMIYANG, RT 001 RW 008</v>
          </cell>
          <cell r="M5684" t="str">
            <v>ISTRI</v>
          </cell>
          <cell r="N5684" t="str">
            <v>KAWIN</v>
          </cell>
          <cell r="O5684" t="str">
            <v>Belum Tamat SD/Sederajat</v>
          </cell>
          <cell r="P5684" t="str">
            <v>Islam</v>
          </cell>
          <cell r="Q5684" t="str">
            <v>MENGURUS RUMAH TANGGA</v>
          </cell>
          <cell r="R5684" t="str">
            <v>-</v>
          </cell>
          <cell r="S5684" t="str">
            <v>TIDAK ADA</v>
          </cell>
        </row>
        <row r="5685">
          <cell r="A5685" t="str">
            <v>3302160107900013</v>
          </cell>
          <cell r="B5685" t="str">
            <v>3302161402050119</v>
          </cell>
          <cell r="C5685" t="str">
            <v>CAHYANTO</v>
          </cell>
          <cell r="D5685" t="str">
            <v>LK</v>
          </cell>
          <cell r="E5685">
            <v>33055</v>
          </cell>
          <cell r="F5685">
            <v>29.827397260273973</v>
          </cell>
          <cell r="G5685" t="str">
            <v>BANYUMAS</v>
          </cell>
          <cell r="H5685" t="str">
            <v>DESA TUMIYANG</v>
          </cell>
          <cell r="I5685" t="str">
            <v>001</v>
          </cell>
          <cell r="J5685" t="str">
            <v>008</v>
          </cell>
          <cell r="K5685" t="str">
            <v>TUMIYANG</v>
          </cell>
          <cell r="L5685" t="str">
            <v>DESA TUMIYANG, RT 001 RW 008</v>
          </cell>
          <cell r="M5685" t="str">
            <v>CUCU</v>
          </cell>
          <cell r="N5685" t="str">
            <v>CERAI HIDUP</v>
          </cell>
          <cell r="O5685" t="str">
            <v>Tamat SD/Sederajat</v>
          </cell>
          <cell r="P5685" t="str">
            <v>Islam</v>
          </cell>
          <cell r="Q5685" t="str">
            <v>BURUH HARIAN LEPAS</v>
          </cell>
          <cell r="R5685" t="str">
            <v>-</v>
          </cell>
          <cell r="S5685" t="str">
            <v>TIDAK ADA</v>
          </cell>
        </row>
        <row r="5686">
          <cell r="A5686" t="str">
            <v>3302162707430001</v>
          </cell>
          <cell r="B5686" t="str">
            <v>3302161402050120</v>
          </cell>
          <cell r="C5686" t="str">
            <v>KARSIDI</v>
          </cell>
          <cell r="D5686" t="str">
            <v>LK</v>
          </cell>
          <cell r="E5686">
            <v>15914</v>
          </cell>
          <cell r="F5686">
            <v>76.789041095890411</v>
          </cell>
          <cell r="G5686" t="str">
            <v>BANYUMAS</v>
          </cell>
          <cell r="H5686" t="str">
            <v>DESA TUMIYANG</v>
          </cell>
          <cell r="I5686" t="str">
            <v>001</v>
          </cell>
          <cell r="J5686" t="str">
            <v>008</v>
          </cell>
          <cell r="K5686" t="str">
            <v>TUMIYANG</v>
          </cell>
          <cell r="L5686" t="str">
            <v>DESA TUMIYANG, RT 001 RW 008</v>
          </cell>
          <cell r="M5686" t="str">
            <v>KEPALA KELUARGA</v>
          </cell>
          <cell r="N5686" t="str">
            <v>KAWIN</v>
          </cell>
          <cell r="O5686" t="str">
            <v>Tidak/Belum Sekolah</v>
          </cell>
          <cell r="P5686" t="str">
            <v>Islam</v>
          </cell>
          <cell r="Q5686" t="str">
            <v>PETANI/PEKEBUN</v>
          </cell>
          <cell r="R5686" t="str">
            <v>-</v>
          </cell>
          <cell r="S5686" t="str">
            <v>TIDAK ADA</v>
          </cell>
        </row>
        <row r="5687">
          <cell r="A5687" t="str">
            <v>3302164107590017</v>
          </cell>
          <cell r="B5687" t="str">
            <v>3302161402050120</v>
          </cell>
          <cell r="C5687" t="str">
            <v>KAMINAH</v>
          </cell>
          <cell r="D5687" t="str">
            <v>PR</v>
          </cell>
          <cell r="E5687">
            <v>21732</v>
          </cell>
          <cell r="F5687">
            <v>60.849315068493148</v>
          </cell>
          <cell r="G5687" t="str">
            <v>BANYUMAS</v>
          </cell>
          <cell r="H5687" t="str">
            <v>DESA TUMIYANG</v>
          </cell>
          <cell r="I5687" t="str">
            <v>001</v>
          </cell>
          <cell r="J5687" t="str">
            <v>008</v>
          </cell>
          <cell r="K5687" t="str">
            <v>TUMIYANG</v>
          </cell>
          <cell r="L5687" t="str">
            <v>DESA TUMIYANG, RT 001 RW 008</v>
          </cell>
          <cell r="M5687" t="str">
            <v>ISTRI</v>
          </cell>
          <cell r="N5687" t="str">
            <v>KAWIN</v>
          </cell>
          <cell r="O5687" t="str">
            <v>Belum Tamat SD/Sederajat</v>
          </cell>
          <cell r="P5687" t="str">
            <v>Islam</v>
          </cell>
          <cell r="Q5687" t="str">
            <v>PETANI/PEKEBUN</v>
          </cell>
          <cell r="R5687" t="str">
            <v>-</v>
          </cell>
          <cell r="S5687" t="str">
            <v>TIDAK ADA</v>
          </cell>
        </row>
        <row r="5688">
          <cell r="A5688" t="str">
            <v>3302164209880001</v>
          </cell>
          <cell r="B5688" t="str">
            <v>3302161402050120</v>
          </cell>
          <cell r="C5688" t="str">
            <v>WINDRI ASTUTI</v>
          </cell>
          <cell r="D5688" t="str">
            <v>PR</v>
          </cell>
          <cell r="E5688">
            <v>32388</v>
          </cell>
          <cell r="F5688">
            <v>31.654794520547945</v>
          </cell>
          <cell r="G5688" t="str">
            <v>BANYUMAS</v>
          </cell>
          <cell r="H5688" t="str">
            <v>DESA TUMIYANG</v>
          </cell>
          <cell r="I5688" t="str">
            <v>001</v>
          </cell>
          <cell r="J5688" t="str">
            <v>008</v>
          </cell>
          <cell r="K5688" t="str">
            <v>TUMIYANG</v>
          </cell>
          <cell r="L5688" t="str">
            <v>DESA TUMIYANG, RT 001 RW 008</v>
          </cell>
          <cell r="M5688" t="str">
            <v>CUCU</v>
          </cell>
          <cell r="N5688" t="str">
            <v>KAWIN</v>
          </cell>
          <cell r="O5688" t="str">
            <v>Tamat SD/Sederajat</v>
          </cell>
          <cell r="P5688" t="str">
            <v>Islam</v>
          </cell>
          <cell r="Q5688" t="str">
            <v>MENGURUS RUMAH TANGGA</v>
          </cell>
          <cell r="R5688" t="str">
            <v>-</v>
          </cell>
          <cell r="S5688" t="str">
            <v>TIDAK ADA</v>
          </cell>
        </row>
        <row r="5689">
          <cell r="A5689" t="str">
            <v>3302160208800001</v>
          </cell>
          <cell r="B5689" t="str">
            <v>3302161402050120</v>
          </cell>
          <cell r="C5689" t="str">
            <v>ARIANTO</v>
          </cell>
          <cell r="D5689" t="str">
            <v>LK</v>
          </cell>
          <cell r="E5689">
            <v>29435</v>
          </cell>
          <cell r="F5689">
            <v>39.745205479452054</v>
          </cell>
          <cell r="G5689" t="str">
            <v>KASINDIR</v>
          </cell>
          <cell r="H5689" t="str">
            <v>DESA TUMIYANG</v>
          </cell>
          <cell r="I5689" t="str">
            <v>001</v>
          </cell>
          <cell r="J5689" t="str">
            <v>008</v>
          </cell>
          <cell r="K5689" t="str">
            <v>TUMIYANG</v>
          </cell>
          <cell r="L5689" t="str">
            <v>DESA TUMIYANG, RT 001 RW 008</v>
          </cell>
          <cell r="M5689" t="str">
            <v>FAMILI LAIN</v>
          </cell>
          <cell r="N5689" t="str">
            <v>BELUM KAWIN</v>
          </cell>
          <cell r="O5689" t="str">
            <v>Tamat SD/Sederajat</v>
          </cell>
          <cell r="P5689" t="str">
            <v>Islam</v>
          </cell>
          <cell r="Q5689" t="str">
            <v>BURUH HARIAN LEPAS</v>
          </cell>
          <cell r="R5689" t="str">
            <v>-</v>
          </cell>
          <cell r="S5689" t="str">
            <v>TIDAK ADA</v>
          </cell>
        </row>
        <row r="5690">
          <cell r="A5690" t="str">
            <v>3302160107570017</v>
          </cell>
          <cell r="B5690" t="str">
            <v>3302161402050121</v>
          </cell>
          <cell r="C5690" t="str">
            <v>NAKIM</v>
          </cell>
          <cell r="D5690" t="str">
            <v>LK</v>
          </cell>
          <cell r="E5690">
            <v>21002</v>
          </cell>
          <cell r="F5690">
            <v>62.849315068493148</v>
          </cell>
          <cell r="G5690" t="str">
            <v>BANYUMAS</v>
          </cell>
          <cell r="H5690" t="str">
            <v>DESA TUMIYANG</v>
          </cell>
          <cell r="I5690" t="str">
            <v>001</v>
          </cell>
          <cell r="J5690" t="str">
            <v>008</v>
          </cell>
          <cell r="K5690" t="str">
            <v>TUMIYANG</v>
          </cell>
          <cell r="L5690" t="str">
            <v>DESA TUMIYANG, RT 001 RW 008</v>
          </cell>
          <cell r="M5690" t="str">
            <v>KEPALA KELUARGA</v>
          </cell>
          <cell r="N5690" t="str">
            <v>KAWIN</v>
          </cell>
          <cell r="O5690" t="str">
            <v>Belum Tamat SD/Sederajat</v>
          </cell>
          <cell r="P5690" t="str">
            <v>Islam</v>
          </cell>
          <cell r="Q5690" t="str">
            <v>PETANI/PEKEBUN</v>
          </cell>
          <cell r="R5690" t="str">
            <v>-</v>
          </cell>
          <cell r="S5690" t="str">
            <v>TIDAK ADA</v>
          </cell>
        </row>
        <row r="5691">
          <cell r="A5691" t="str">
            <v>3302164107680013</v>
          </cell>
          <cell r="B5691" t="str">
            <v>3302161402050121</v>
          </cell>
          <cell r="C5691" t="str">
            <v>SULIYAH</v>
          </cell>
          <cell r="D5691" t="str">
            <v>PR</v>
          </cell>
          <cell r="E5691">
            <v>25020</v>
          </cell>
          <cell r="F5691">
            <v>51.841095890410962</v>
          </cell>
          <cell r="G5691" t="str">
            <v>BANYUMAS</v>
          </cell>
          <cell r="H5691" t="str">
            <v>DESA TUMIYANG</v>
          </cell>
          <cell r="I5691" t="str">
            <v>001</v>
          </cell>
          <cell r="J5691" t="str">
            <v>008</v>
          </cell>
          <cell r="K5691" t="str">
            <v>TUMIYANG</v>
          </cell>
          <cell r="L5691" t="str">
            <v>DESA TUMIYANG, RT 001 RW 008</v>
          </cell>
          <cell r="M5691" t="str">
            <v>ISTRI</v>
          </cell>
          <cell r="N5691" t="str">
            <v>KAWIN</v>
          </cell>
          <cell r="O5691" t="str">
            <v>Belum Tamat SD/Sederajat</v>
          </cell>
          <cell r="P5691" t="str">
            <v>Islam</v>
          </cell>
          <cell r="Q5691" t="str">
            <v>MENGURUS RUMAH TANGGA</v>
          </cell>
          <cell r="R5691" t="str">
            <v>-</v>
          </cell>
          <cell r="S5691" t="str">
            <v>TIDAK ADA</v>
          </cell>
        </row>
        <row r="5692">
          <cell r="A5692" t="str">
            <v>3302164107420018</v>
          </cell>
          <cell r="B5692" t="str">
            <v>3302161402050121</v>
          </cell>
          <cell r="C5692" t="str">
            <v>KARTI</v>
          </cell>
          <cell r="D5692" t="str">
            <v>PR</v>
          </cell>
          <cell r="E5692">
            <v>15523</v>
          </cell>
          <cell r="F5692">
            <v>77.860273972602741</v>
          </cell>
          <cell r="G5692" t="str">
            <v>BANYUMAS</v>
          </cell>
          <cell r="H5692" t="str">
            <v>DESA TUMIYANG</v>
          </cell>
          <cell r="I5692" t="str">
            <v>001</v>
          </cell>
          <cell r="J5692" t="str">
            <v>008</v>
          </cell>
          <cell r="K5692" t="str">
            <v>TUMIYANG</v>
          </cell>
          <cell r="L5692" t="str">
            <v>DESA TUMIYANG, RT 001 RW 008</v>
          </cell>
          <cell r="M5692" t="str">
            <v>ORANG TUA</v>
          </cell>
          <cell r="N5692" t="str">
            <v>CERAI MATI</v>
          </cell>
          <cell r="O5692" t="str">
            <v>Belum Tamat SD/Sederajat</v>
          </cell>
          <cell r="P5692" t="str">
            <v>Islam</v>
          </cell>
          <cell r="Q5692" t="str">
            <v>PETANI/PEKEBUN</v>
          </cell>
          <cell r="R5692" t="str">
            <v>-</v>
          </cell>
          <cell r="S5692" t="str">
            <v>TIDAK ADA</v>
          </cell>
        </row>
        <row r="5693">
          <cell r="A5693" t="str">
            <v>3302160107630017</v>
          </cell>
          <cell r="B5693" t="str">
            <v>3302161402050122</v>
          </cell>
          <cell r="C5693" t="str">
            <v>RASIWAN</v>
          </cell>
          <cell r="D5693" t="str">
            <v>LK</v>
          </cell>
          <cell r="E5693">
            <v>23193</v>
          </cell>
          <cell r="F5693">
            <v>56.846575342465755</v>
          </cell>
          <cell r="G5693" t="str">
            <v>BANYUMAS</v>
          </cell>
          <cell r="H5693" t="str">
            <v>TUMIYANG</v>
          </cell>
          <cell r="I5693" t="str">
            <v>001</v>
          </cell>
          <cell r="J5693" t="str">
            <v>008</v>
          </cell>
          <cell r="K5693" t="str">
            <v>TUMIYANG</v>
          </cell>
          <cell r="L5693" t="str">
            <v>TUMIYANG, RT 001 RW 008</v>
          </cell>
          <cell r="M5693" t="str">
            <v>KEPALA KELUARGA</v>
          </cell>
          <cell r="N5693" t="str">
            <v>KAWIN</v>
          </cell>
          <cell r="O5693" t="str">
            <v>Tamat SD/Sederajat</v>
          </cell>
          <cell r="P5693" t="str">
            <v>Islam</v>
          </cell>
          <cell r="Q5693" t="str">
            <v>BURUH HARIAN LEPAS</v>
          </cell>
          <cell r="R5693" t="str">
            <v>-</v>
          </cell>
          <cell r="S5693" t="str">
            <v>TIDAK ADA</v>
          </cell>
        </row>
        <row r="5694">
          <cell r="A5694" t="str">
            <v>3302164107660013</v>
          </cell>
          <cell r="B5694" t="str">
            <v>3302161402050122</v>
          </cell>
          <cell r="C5694" t="str">
            <v>MISEM</v>
          </cell>
          <cell r="D5694" t="str">
            <v>PR</v>
          </cell>
          <cell r="E5694">
            <v>24289</v>
          </cell>
          <cell r="F5694">
            <v>53.843835616438355</v>
          </cell>
          <cell r="G5694" t="str">
            <v>BANYUMAS</v>
          </cell>
          <cell r="H5694" t="str">
            <v>TUMIYANG</v>
          </cell>
          <cell r="I5694" t="str">
            <v>001</v>
          </cell>
          <cell r="J5694" t="str">
            <v>008</v>
          </cell>
          <cell r="K5694" t="str">
            <v>TUMIYANG</v>
          </cell>
          <cell r="L5694" t="str">
            <v>TUMIYANG, RT 001 RW 008</v>
          </cell>
          <cell r="M5694" t="str">
            <v>ISTRI</v>
          </cell>
          <cell r="N5694" t="str">
            <v>KAWIN</v>
          </cell>
          <cell r="O5694" t="str">
            <v>Tamat SD/Sederajat</v>
          </cell>
          <cell r="P5694" t="str">
            <v>Islam</v>
          </cell>
          <cell r="Q5694" t="str">
            <v>PETANI/PEKEBUN</v>
          </cell>
          <cell r="R5694" t="str">
            <v>-</v>
          </cell>
          <cell r="S5694" t="str">
            <v>TIDAK ADA</v>
          </cell>
        </row>
        <row r="5695">
          <cell r="A5695" t="str">
            <v>3302161206090001</v>
          </cell>
          <cell r="B5695" t="str">
            <v>3302161402050122</v>
          </cell>
          <cell r="C5695" t="str">
            <v>SYUKUR RAHMAT SOBIRIN</v>
          </cell>
          <cell r="D5695" t="str">
            <v>LK</v>
          </cell>
          <cell r="E5695">
            <v>39976</v>
          </cell>
          <cell r="F5695">
            <v>10.865753424657534</v>
          </cell>
          <cell r="G5695" t="str">
            <v>BANYUMAS</v>
          </cell>
          <cell r="H5695" t="str">
            <v>TUMIYANG</v>
          </cell>
          <cell r="I5695" t="str">
            <v>001</v>
          </cell>
          <cell r="J5695" t="str">
            <v>008</v>
          </cell>
          <cell r="K5695" t="str">
            <v>TUMIYANG</v>
          </cell>
          <cell r="L5695" t="str">
            <v>TUMIYANG, RT 001 RW 008</v>
          </cell>
          <cell r="M5695" t="str">
            <v>ANAK</v>
          </cell>
          <cell r="N5695" t="str">
            <v>BELUM KAWIN</v>
          </cell>
          <cell r="O5695" t="str">
            <v>Tidak/Belum Sekolah</v>
          </cell>
          <cell r="P5695" t="str">
            <v>Islam</v>
          </cell>
          <cell r="Q5695" t="str">
            <v>BELUM/TIDAK BEKERJA</v>
          </cell>
          <cell r="R5695" t="str">
            <v>-</v>
          </cell>
          <cell r="S5695" t="str">
            <v>ADA</v>
          </cell>
        </row>
        <row r="5696">
          <cell r="A5696" t="str">
            <v>3302164907930005</v>
          </cell>
          <cell r="B5696" t="str">
            <v>3302161402050122</v>
          </cell>
          <cell r="C5696" t="str">
            <v>KERININGSIH</v>
          </cell>
          <cell r="D5696" t="str">
            <v>PR</v>
          </cell>
          <cell r="E5696">
            <v>34159</v>
          </cell>
          <cell r="F5696">
            <v>26.802739726027397</v>
          </cell>
          <cell r="G5696" t="str">
            <v>BANYUMAS</v>
          </cell>
          <cell r="H5696" t="str">
            <v>TUMIYANG</v>
          </cell>
          <cell r="I5696" t="str">
            <v>001</v>
          </cell>
          <cell r="J5696" t="str">
            <v>008</v>
          </cell>
          <cell r="K5696" t="str">
            <v>TUMIYANG</v>
          </cell>
          <cell r="L5696" t="str">
            <v>TUMIYANG, RT 001 RW 008</v>
          </cell>
          <cell r="M5696" t="str">
            <v>ANAK</v>
          </cell>
          <cell r="N5696" t="str">
            <v>KAWIN</v>
          </cell>
          <cell r="O5696" t="str">
            <v>Tamat SD/Sederajat</v>
          </cell>
          <cell r="P5696" t="str">
            <v>Islam</v>
          </cell>
          <cell r="Q5696" t="str">
            <v>MENGURUS RUMAH TANGGA</v>
          </cell>
          <cell r="R5696" t="str">
            <v>-</v>
          </cell>
          <cell r="S5696" t="str">
            <v>ADA</v>
          </cell>
        </row>
        <row r="5697">
          <cell r="A5697" t="str">
            <v>3302165008940001</v>
          </cell>
          <cell r="B5697" t="str">
            <v>3302161402050122</v>
          </cell>
          <cell r="C5697" t="str">
            <v>JUMIRAH</v>
          </cell>
          <cell r="D5697" t="str">
            <v>PR</v>
          </cell>
          <cell r="E5697">
            <v>34556</v>
          </cell>
          <cell r="F5697">
            <v>25.715068493150685</v>
          </cell>
          <cell r="G5697" t="str">
            <v>BANYUMAS</v>
          </cell>
          <cell r="H5697" t="str">
            <v>TUMIYANG</v>
          </cell>
          <cell r="I5697" t="str">
            <v>001</v>
          </cell>
          <cell r="J5697" t="str">
            <v>008</v>
          </cell>
          <cell r="K5697" t="str">
            <v>TUMIYANG</v>
          </cell>
          <cell r="L5697" t="str">
            <v>TUMIYANG, RT 001 RW 008</v>
          </cell>
          <cell r="M5697" t="str">
            <v>ANAK</v>
          </cell>
          <cell r="N5697" t="str">
            <v>BELUM KAWIN</v>
          </cell>
          <cell r="O5697" t="str">
            <v>Belum Tamat SD/Sederajat</v>
          </cell>
          <cell r="P5697" t="str">
            <v>Islam</v>
          </cell>
          <cell r="Q5697" t="str">
            <v>PELAJAR/MAHASISWA</v>
          </cell>
          <cell r="R5697" t="str">
            <v>-</v>
          </cell>
          <cell r="S5697" t="str">
            <v>TIDAK ADA</v>
          </cell>
        </row>
        <row r="5698">
          <cell r="A5698" t="str">
            <v>3302165712020002</v>
          </cell>
          <cell r="B5698" t="str">
            <v>3302161402050122</v>
          </cell>
          <cell r="C5698" t="str">
            <v>ALFIATUN SIAM FAJRI</v>
          </cell>
          <cell r="D5698" t="str">
            <v>PR</v>
          </cell>
          <cell r="E5698">
            <v>37607</v>
          </cell>
          <cell r="F5698">
            <v>17.356164383561644</v>
          </cell>
          <cell r="G5698" t="str">
            <v>BANYUMAS</v>
          </cell>
          <cell r="H5698" t="str">
            <v>TUMIYANG</v>
          </cell>
          <cell r="I5698" t="str">
            <v>001</v>
          </cell>
          <cell r="J5698" t="str">
            <v>008</v>
          </cell>
          <cell r="K5698" t="str">
            <v>TUMIYANG</v>
          </cell>
          <cell r="L5698" t="str">
            <v>TUMIYANG, RT 001 RW 008</v>
          </cell>
          <cell r="M5698" t="str">
            <v>ANAK</v>
          </cell>
          <cell r="N5698" t="str">
            <v>BELUM KAWIN</v>
          </cell>
          <cell r="O5698" t="str">
            <v>Tidak/Belum Sekolah</v>
          </cell>
          <cell r="P5698" t="str">
            <v>Islam</v>
          </cell>
          <cell r="Q5698" t="str">
            <v>BELUM/TIDAK BEKERJA</v>
          </cell>
          <cell r="R5698" t="str">
            <v>-</v>
          </cell>
          <cell r="S5698" t="str">
            <v>ADA</v>
          </cell>
        </row>
        <row r="5699">
          <cell r="A5699" t="str">
            <v>3302166303960002</v>
          </cell>
          <cell r="B5699" t="str">
            <v>3302161402050122</v>
          </cell>
          <cell r="C5699" t="str">
            <v>WARSITI</v>
          </cell>
          <cell r="D5699" t="str">
            <v>PR</v>
          </cell>
          <cell r="E5699">
            <v>35147</v>
          </cell>
          <cell r="F5699">
            <v>24.095890410958905</v>
          </cell>
          <cell r="G5699" t="str">
            <v>BANYUMAS</v>
          </cell>
          <cell r="H5699" t="str">
            <v>TUMIYANG</v>
          </cell>
          <cell r="I5699" t="str">
            <v>001</v>
          </cell>
          <cell r="J5699" t="str">
            <v>008</v>
          </cell>
          <cell r="K5699" t="str">
            <v>TUMIYANG</v>
          </cell>
          <cell r="L5699" t="str">
            <v>TUMIYANG, RT 001 RW 008</v>
          </cell>
          <cell r="M5699" t="str">
            <v>ANAK</v>
          </cell>
          <cell r="N5699" t="str">
            <v>BELUM KAWIN</v>
          </cell>
          <cell r="O5699" t="str">
            <v>Belum Tamat SD/Sederajat</v>
          </cell>
          <cell r="P5699" t="str">
            <v>Islam</v>
          </cell>
          <cell r="Q5699" t="str">
            <v>PELAJAR/MAHASISWA</v>
          </cell>
          <cell r="R5699" t="str">
            <v>-</v>
          </cell>
          <cell r="S5699" t="str">
            <v>ADA</v>
          </cell>
        </row>
        <row r="5700">
          <cell r="A5700" t="str">
            <v>3302166308170001</v>
          </cell>
          <cell r="B5700" t="str">
            <v>3302161402050122</v>
          </cell>
          <cell r="C5700" t="str">
            <v>KEISHA ADARA SALSABILA</v>
          </cell>
          <cell r="D5700" t="str">
            <v>PR</v>
          </cell>
          <cell r="E5700">
            <v>42970</v>
          </cell>
          <cell r="F5700">
            <v>2.6630136986301371</v>
          </cell>
          <cell r="G5700" t="str">
            <v>BANYUMAS</v>
          </cell>
          <cell r="H5700" t="str">
            <v>TUMIYANG</v>
          </cell>
          <cell r="I5700" t="str">
            <v>001</v>
          </cell>
          <cell r="J5700" t="str">
            <v>008</v>
          </cell>
          <cell r="K5700" t="str">
            <v>TUMIYANG</v>
          </cell>
          <cell r="L5700" t="str">
            <v>TUMIYANG, RT 001 RW 008</v>
          </cell>
          <cell r="M5700" t="str">
            <v>CUCU</v>
          </cell>
          <cell r="N5700" t="str">
            <v>BELUM KAWIN</v>
          </cell>
          <cell r="O5700" t="str">
            <v>Tidak/Belum Sekolah</v>
          </cell>
          <cell r="P5700" t="str">
            <v>Islam</v>
          </cell>
          <cell r="Q5700" t="str">
            <v>BELUM/TIDAK BEKERJA</v>
          </cell>
          <cell r="R5700" t="str">
            <v>-</v>
          </cell>
          <cell r="S5700" t="str">
            <v>ADA</v>
          </cell>
        </row>
        <row r="5701">
          <cell r="A5701" t="str">
            <v>3302160107450019</v>
          </cell>
          <cell r="B5701" t="str">
            <v>3302161402050124</v>
          </cell>
          <cell r="C5701" t="str">
            <v>DARIM</v>
          </cell>
          <cell r="D5701" t="str">
            <v>LK</v>
          </cell>
          <cell r="E5701">
            <v>16619</v>
          </cell>
          <cell r="F5701">
            <v>74.857534246575341</v>
          </cell>
          <cell r="G5701" t="str">
            <v>BANYUMAS</v>
          </cell>
          <cell r="H5701" t="str">
            <v>TUMIYANG</v>
          </cell>
          <cell r="I5701" t="str">
            <v>001</v>
          </cell>
          <cell r="J5701" t="str">
            <v>008</v>
          </cell>
          <cell r="K5701" t="str">
            <v>TUMIYANG</v>
          </cell>
          <cell r="L5701" t="str">
            <v>TUMIYANG, RT 001 RW 008</v>
          </cell>
          <cell r="M5701" t="str">
            <v>KEPALA KELUARGA</v>
          </cell>
          <cell r="N5701" t="str">
            <v>KAWIN</v>
          </cell>
          <cell r="O5701" t="str">
            <v>Belum Tamat SD/Sederajat</v>
          </cell>
          <cell r="P5701" t="str">
            <v>Islam</v>
          </cell>
          <cell r="Q5701" t="str">
            <v>PETANI/PEKEBUN</v>
          </cell>
          <cell r="R5701" t="str">
            <v>-</v>
          </cell>
          <cell r="S5701" t="str">
            <v>TIDAK ADA</v>
          </cell>
        </row>
        <row r="5702">
          <cell r="A5702" t="str">
            <v>3302164107590018</v>
          </cell>
          <cell r="B5702" t="str">
            <v>3302161402050124</v>
          </cell>
          <cell r="C5702" t="str">
            <v>RASMI</v>
          </cell>
          <cell r="D5702" t="str">
            <v>PR</v>
          </cell>
          <cell r="E5702">
            <v>21732</v>
          </cell>
          <cell r="F5702">
            <v>60.849315068493148</v>
          </cell>
          <cell r="G5702" t="str">
            <v>BANYUMAS</v>
          </cell>
          <cell r="H5702" t="str">
            <v>TUMIYANG</v>
          </cell>
          <cell r="I5702" t="str">
            <v>001</v>
          </cell>
          <cell r="J5702" t="str">
            <v>008</v>
          </cell>
          <cell r="K5702" t="str">
            <v>TUMIYANG</v>
          </cell>
          <cell r="L5702" t="str">
            <v>TUMIYANG, RT 001 RW 008</v>
          </cell>
          <cell r="M5702" t="str">
            <v>ISTRI</v>
          </cell>
          <cell r="N5702" t="str">
            <v>KAWIN</v>
          </cell>
          <cell r="O5702" t="str">
            <v>Belum Tamat SD/Sederajat</v>
          </cell>
          <cell r="P5702" t="str">
            <v>Islam</v>
          </cell>
          <cell r="Q5702" t="str">
            <v>PETANI/PEKEBUN</v>
          </cell>
          <cell r="R5702" t="str">
            <v>-</v>
          </cell>
          <cell r="S5702" t="str">
            <v>TIDAK ADA</v>
          </cell>
        </row>
        <row r="5703">
          <cell r="A5703" t="str">
            <v>3302161201860001</v>
          </cell>
          <cell r="B5703" t="str">
            <v>3302161402050124</v>
          </cell>
          <cell r="C5703" t="str">
            <v>SURIPNO</v>
          </cell>
          <cell r="D5703" t="str">
            <v>LK</v>
          </cell>
          <cell r="E5703">
            <v>31424</v>
          </cell>
          <cell r="F5703">
            <v>34.295890410958904</v>
          </cell>
          <cell r="G5703" t="str">
            <v>BANYUMAS</v>
          </cell>
          <cell r="H5703" t="str">
            <v>TUMIYANG</v>
          </cell>
          <cell r="I5703" t="str">
            <v>001</v>
          </cell>
          <cell r="J5703" t="str">
            <v>008</v>
          </cell>
          <cell r="K5703" t="str">
            <v>TUMIYANG</v>
          </cell>
          <cell r="L5703" t="str">
            <v>TUMIYANG, RT 001 RW 008</v>
          </cell>
          <cell r="M5703" t="str">
            <v>ANAK</v>
          </cell>
          <cell r="N5703" t="str">
            <v>BELUM KAWIN</v>
          </cell>
          <cell r="O5703" t="str">
            <v>Tamat SD/Sederajat</v>
          </cell>
          <cell r="P5703" t="str">
            <v>Islam</v>
          </cell>
          <cell r="Q5703" t="str">
            <v>PETANI/PEKEBUN</v>
          </cell>
          <cell r="R5703" t="str">
            <v>-</v>
          </cell>
          <cell r="S5703" t="str">
            <v>ADA</v>
          </cell>
        </row>
        <row r="5704">
          <cell r="A5704" t="str">
            <v>3302164107650026</v>
          </cell>
          <cell r="B5704" t="str">
            <v>3302161402050125</v>
          </cell>
          <cell r="C5704" t="str">
            <v>TARSEM</v>
          </cell>
          <cell r="D5704" t="str">
            <v>PR</v>
          </cell>
          <cell r="E5704">
            <v>23924</v>
          </cell>
          <cell r="F5704">
            <v>54.843835616438355</v>
          </cell>
          <cell r="G5704" t="str">
            <v>BANYUMAS</v>
          </cell>
          <cell r="H5704" t="str">
            <v>DESA TUMIYANG</v>
          </cell>
          <cell r="I5704" t="str">
            <v>001</v>
          </cell>
          <cell r="J5704" t="str">
            <v>008</v>
          </cell>
          <cell r="K5704" t="str">
            <v>TUMIYANG</v>
          </cell>
          <cell r="L5704" t="str">
            <v>DESA TUMIYANG, RT 001 RW 008</v>
          </cell>
          <cell r="M5704" t="str">
            <v>KEPALA KELUARGA</v>
          </cell>
          <cell r="N5704" t="str">
            <v>CERAI MATI</v>
          </cell>
          <cell r="O5704" t="str">
            <v>Belum Tamat SD/Sederajat</v>
          </cell>
          <cell r="P5704" t="str">
            <v>Islam</v>
          </cell>
          <cell r="Q5704" t="str">
            <v>MENGURUS RUMAH TANGGA</v>
          </cell>
          <cell r="R5704" t="str">
            <v>-</v>
          </cell>
          <cell r="S5704" t="str">
            <v>TIDAK ADA</v>
          </cell>
        </row>
        <row r="5705">
          <cell r="A5705" t="str">
            <v>3302160107460011</v>
          </cell>
          <cell r="B5705" t="str">
            <v>3302161402050126</v>
          </cell>
          <cell r="C5705" t="str">
            <v>KALAM KARSIDI</v>
          </cell>
          <cell r="D5705" t="str">
            <v>LK</v>
          </cell>
          <cell r="E5705">
            <v>16984</v>
          </cell>
          <cell r="F5705">
            <v>73.857534246575341</v>
          </cell>
          <cell r="G5705" t="str">
            <v>BANYUMAS</v>
          </cell>
          <cell r="H5705" t="str">
            <v>TUMIYANG</v>
          </cell>
          <cell r="I5705" t="str">
            <v>001</v>
          </cell>
          <cell r="J5705" t="str">
            <v>008</v>
          </cell>
          <cell r="K5705" t="str">
            <v>TUMIYANG</v>
          </cell>
          <cell r="L5705" t="str">
            <v>TUMIYANG, RT 001 RW 008</v>
          </cell>
          <cell r="M5705" t="str">
            <v>KEPALA KELUARGA</v>
          </cell>
          <cell r="N5705" t="str">
            <v>KAWIN</v>
          </cell>
          <cell r="O5705" t="str">
            <v>Belum Tamat SD/Sederajat</v>
          </cell>
          <cell r="P5705" t="str">
            <v>Islam</v>
          </cell>
          <cell r="Q5705" t="str">
            <v>BURUH TANI/PERKEBUNAN</v>
          </cell>
          <cell r="R5705" t="str">
            <v>-</v>
          </cell>
          <cell r="S5705" t="str">
            <v>TIDAK ADA</v>
          </cell>
        </row>
        <row r="5706">
          <cell r="A5706" t="str">
            <v>3302164107510014</v>
          </cell>
          <cell r="B5706" t="str">
            <v>3302161402050126</v>
          </cell>
          <cell r="C5706" t="str">
            <v>SIKEM</v>
          </cell>
          <cell r="D5706" t="str">
            <v>PR</v>
          </cell>
          <cell r="E5706">
            <v>18810</v>
          </cell>
          <cell r="F5706">
            <v>68.854794520547941</v>
          </cell>
          <cell r="G5706" t="str">
            <v>BANYUMAS</v>
          </cell>
          <cell r="H5706" t="str">
            <v>TUMIYANG</v>
          </cell>
          <cell r="I5706" t="str">
            <v>001</v>
          </cell>
          <cell r="J5706" t="str">
            <v>008</v>
          </cell>
          <cell r="K5706" t="str">
            <v>TUMIYANG</v>
          </cell>
          <cell r="L5706" t="str">
            <v>TUMIYANG, RT 001 RW 008</v>
          </cell>
          <cell r="M5706" t="str">
            <v>ISTRI</v>
          </cell>
          <cell r="N5706" t="str">
            <v>KAWIN</v>
          </cell>
          <cell r="O5706" t="str">
            <v>Belum Tamat SD/Sederajat</v>
          </cell>
          <cell r="P5706" t="str">
            <v>Islam</v>
          </cell>
          <cell r="Q5706" t="str">
            <v>BURUH TANI/PERKEBUNAN</v>
          </cell>
          <cell r="R5706" t="str">
            <v>-</v>
          </cell>
          <cell r="S5706" t="str">
            <v>TIDAK ADA</v>
          </cell>
        </row>
        <row r="5707">
          <cell r="A5707" t="str">
            <v>3302162502990003</v>
          </cell>
          <cell r="B5707" t="str">
            <v>3302161402050126</v>
          </cell>
          <cell r="C5707" t="str">
            <v>KRISNO</v>
          </cell>
          <cell r="D5707" t="str">
            <v>LK</v>
          </cell>
          <cell r="E5707">
            <v>36216</v>
          </cell>
          <cell r="F5707">
            <v>21.167123287671235</v>
          </cell>
          <cell r="G5707" t="str">
            <v>BANYUMAS</v>
          </cell>
          <cell r="H5707" t="str">
            <v>TUMIYANG</v>
          </cell>
          <cell r="I5707" t="str">
            <v>001</v>
          </cell>
          <cell r="J5707" t="str">
            <v>008</v>
          </cell>
          <cell r="K5707" t="str">
            <v>TUMIYANG</v>
          </cell>
          <cell r="L5707" t="str">
            <v>TUMIYANG, RT 001 RW 008</v>
          </cell>
          <cell r="M5707" t="str">
            <v>ANAK</v>
          </cell>
          <cell r="N5707" t="str">
            <v>BELUM KAWIN</v>
          </cell>
          <cell r="O5707" t="str">
            <v>Belum Tamat SD/Sederajat</v>
          </cell>
          <cell r="P5707" t="str">
            <v>Islam</v>
          </cell>
          <cell r="Q5707" t="str">
            <v>PELAJAR/MAHASISWA</v>
          </cell>
          <cell r="R5707" t="str">
            <v>-</v>
          </cell>
          <cell r="S5707" t="str">
            <v>ADA</v>
          </cell>
        </row>
        <row r="5708">
          <cell r="A5708" t="str">
            <v>3302165703970001</v>
          </cell>
          <cell r="B5708" t="str">
            <v>3302161402050126</v>
          </cell>
          <cell r="C5708" t="str">
            <v>NINGSIH ROHANA</v>
          </cell>
          <cell r="D5708" t="str">
            <v>PR</v>
          </cell>
          <cell r="E5708">
            <v>35506</v>
          </cell>
          <cell r="F5708">
            <v>23.112328767123287</v>
          </cell>
          <cell r="G5708" t="str">
            <v>BANYUMAS</v>
          </cell>
          <cell r="H5708" t="str">
            <v>TUMIYANG</v>
          </cell>
          <cell r="I5708" t="str">
            <v>001</v>
          </cell>
          <cell r="J5708" t="str">
            <v>008</v>
          </cell>
          <cell r="K5708" t="str">
            <v>TUMIYANG</v>
          </cell>
          <cell r="L5708" t="str">
            <v>TUMIYANG, RT 001 RW 008</v>
          </cell>
          <cell r="M5708" t="str">
            <v>ANAK</v>
          </cell>
          <cell r="N5708" t="str">
            <v>BELUM KAWIN</v>
          </cell>
          <cell r="O5708" t="str">
            <v>Tamat SD/Sederajat</v>
          </cell>
          <cell r="P5708" t="str">
            <v>Islam</v>
          </cell>
          <cell r="Q5708" t="str">
            <v>PELAJAR/MAHASISWA</v>
          </cell>
          <cell r="R5708" t="str">
            <v>-</v>
          </cell>
          <cell r="S5708" t="str">
            <v>ADA</v>
          </cell>
        </row>
        <row r="5709">
          <cell r="A5709" t="str">
            <v>3302160107650011</v>
          </cell>
          <cell r="B5709" t="str">
            <v>3302161402050127</v>
          </cell>
          <cell r="C5709" t="str">
            <v>SAKIM</v>
          </cell>
          <cell r="D5709" t="str">
            <v>LK</v>
          </cell>
          <cell r="E5709">
            <v>23924</v>
          </cell>
          <cell r="F5709">
            <v>54.843835616438355</v>
          </cell>
          <cell r="G5709" t="str">
            <v>BANYUMAS</v>
          </cell>
          <cell r="H5709" t="str">
            <v>DESA TUMIYANG</v>
          </cell>
          <cell r="I5709" t="str">
            <v>001</v>
          </cell>
          <cell r="J5709" t="str">
            <v>008</v>
          </cell>
          <cell r="K5709" t="str">
            <v>TUMIYANG</v>
          </cell>
          <cell r="L5709" t="str">
            <v>DESA TUMIYANG, RT 001 RW 008</v>
          </cell>
          <cell r="M5709" t="str">
            <v>KEPALA KELUARGA</v>
          </cell>
          <cell r="N5709" t="str">
            <v>KAWIN</v>
          </cell>
          <cell r="O5709" t="str">
            <v>Tamat SD/Sederajat</v>
          </cell>
          <cell r="P5709" t="str">
            <v>Islam</v>
          </cell>
          <cell r="Q5709" t="str">
            <v>BURUH TANI/PERKEBUNAN</v>
          </cell>
          <cell r="R5709" t="str">
            <v>-</v>
          </cell>
          <cell r="S5709" t="str">
            <v>TIDAK ADA</v>
          </cell>
        </row>
        <row r="5710">
          <cell r="A5710" t="str">
            <v>3302164107620047</v>
          </cell>
          <cell r="B5710" t="str">
            <v>3302161402050127</v>
          </cell>
          <cell r="C5710" t="str">
            <v>DARMINI</v>
          </cell>
          <cell r="D5710" t="str">
            <v>PR</v>
          </cell>
          <cell r="E5710">
            <v>22828</v>
          </cell>
          <cell r="F5710">
            <v>57.846575342465755</v>
          </cell>
          <cell r="G5710" t="str">
            <v>BANYUMAS</v>
          </cell>
          <cell r="H5710" t="str">
            <v>DESA TUMIYANG</v>
          </cell>
          <cell r="I5710" t="str">
            <v>001</v>
          </cell>
          <cell r="J5710" t="str">
            <v>008</v>
          </cell>
          <cell r="K5710" t="str">
            <v>TUMIYANG</v>
          </cell>
          <cell r="L5710" t="str">
            <v>DESA TUMIYANG, RT 001 RW 008</v>
          </cell>
          <cell r="M5710" t="str">
            <v>ISTRI</v>
          </cell>
          <cell r="N5710" t="str">
            <v>KAWIN</v>
          </cell>
          <cell r="O5710" t="str">
            <v>Tamat SD/Sederajat</v>
          </cell>
          <cell r="P5710" t="str">
            <v>Islam</v>
          </cell>
          <cell r="Q5710" t="str">
            <v>BURUH TANI/PERKEBUNAN</v>
          </cell>
          <cell r="R5710" t="str">
            <v>-</v>
          </cell>
          <cell r="S5710" t="str">
            <v>TIDAK ADA</v>
          </cell>
        </row>
        <row r="5711">
          <cell r="A5711" t="str">
            <v>3302162505460001</v>
          </cell>
          <cell r="B5711" t="str">
            <v>3302161402050128</v>
          </cell>
          <cell r="C5711" t="str">
            <v>TAWIRAJI</v>
          </cell>
          <cell r="D5711" t="str">
            <v>LK</v>
          </cell>
          <cell r="E5711">
            <v>16947</v>
          </cell>
          <cell r="F5711">
            <v>73.958904109589042</v>
          </cell>
          <cell r="G5711" t="str">
            <v>BANYUMAS</v>
          </cell>
          <cell r="H5711" t="str">
            <v>TUMIYANG</v>
          </cell>
          <cell r="I5711" t="str">
            <v>001</v>
          </cell>
          <cell r="J5711" t="str">
            <v>008</v>
          </cell>
          <cell r="K5711" t="str">
            <v>TUMIYANG</v>
          </cell>
          <cell r="L5711" t="str">
            <v>TUMIYANG, RT 001 RW 008</v>
          </cell>
          <cell r="M5711" t="str">
            <v>KEPALA KELUARGA</v>
          </cell>
          <cell r="N5711" t="str">
            <v>KAWIN</v>
          </cell>
          <cell r="O5711" t="str">
            <v>Tamat SD/Sederajat</v>
          </cell>
          <cell r="P5711" t="str">
            <v>Islam</v>
          </cell>
          <cell r="Q5711" t="str">
            <v>PETANI/PEKEBUN</v>
          </cell>
          <cell r="R5711" t="str">
            <v>-</v>
          </cell>
          <cell r="S5711" t="str">
            <v>TIDAK ADA</v>
          </cell>
        </row>
        <row r="5712">
          <cell r="A5712" t="str">
            <v>3302164107500027</v>
          </cell>
          <cell r="B5712" t="str">
            <v>3302161402050128</v>
          </cell>
          <cell r="C5712" t="str">
            <v>CAREM</v>
          </cell>
          <cell r="D5712" t="str">
            <v>PR</v>
          </cell>
          <cell r="E5712">
            <v>18445</v>
          </cell>
          <cell r="F5712">
            <v>69.854794520547941</v>
          </cell>
          <cell r="G5712" t="str">
            <v>BANYUMAS</v>
          </cell>
          <cell r="H5712" t="str">
            <v>TUMIYANG</v>
          </cell>
          <cell r="I5712" t="str">
            <v>001</v>
          </cell>
          <cell r="J5712" t="str">
            <v>008</v>
          </cell>
          <cell r="K5712" t="str">
            <v>TUMIYANG</v>
          </cell>
          <cell r="L5712" t="str">
            <v>TUMIYANG, RT 001 RW 008</v>
          </cell>
          <cell r="M5712" t="str">
            <v>ISTRI</v>
          </cell>
          <cell r="N5712" t="str">
            <v>KAWIN</v>
          </cell>
          <cell r="O5712" t="str">
            <v>Tamat SD/Sederajat</v>
          </cell>
          <cell r="P5712" t="str">
            <v>Islam</v>
          </cell>
          <cell r="Q5712" t="str">
            <v>MENGURUS RUMAH TANGGA</v>
          </cell>
          <cell r="R5712" t="str">
            <v>-</v>
          </cell>
          <cell r="S5712" t="str">
            <v>TIDAK ADA</v>
          </cell>
        </row>
        <row r="5713">
          <cell r="A5713" t="str">
            <v>3302164107670056</v>
          </cell>
          <cell r="B5713" t="str">
            <v>3302161402050128</v>
          </cell>
          <cell r="C5713" t="str">
            <v>SUTIRAH</v>
          </cell>
          <cell r="D5713" t="str">
            <v>PR</v>
          </cell>
          <cell r="E5713">
            <v>24654</v>
          </cell>
          <cell r="F5713">
            <v>52.843835616438355</v>
          </cell>
          <cell r="G5713" t="str">
            <v>BANYUMAS</v>
          </cell>
          <cell r="H5713" t="str">
            <v>TUMIYANG</v>
          </cell>
          <cell r="I5713" t="str">
            <v>001</v>
          </cell>
          <cell r="J5713" t="str">
            <v>008</v>
          </cell>
          <cell r="K5713" t="str">
            <v>TUMIYANG</v>
          </cell>
          <cell r="L5713" t="str">
            <v>TUMIYANG, RT 001 RW 008</v>
          </cell>
          <cell r="M5713" t="str">
            <v>ANAK</v>
          </cell>
          <cell r="N5713" t="str">
            <v>KAWIN</v>
          </cell>
          <cell r="O5713" t="str">
            <v>Tamat SD/Sederajat</v>
          </cell>
          <cell r="P5713" t="str">
            <v>Islam</v>
          </cell>
          <cell r="Q5713" t="str">
            <v>BELUM/TIDAK BEKERJA</v>
          </cell>
          <cell r="R5713" t="str">
            <v>-</v>
          </cell>
          <cell r="S5713" t="str">
            <v>TIDAK ADA</v>
          </cell>
        </row>
        <row r="5714">
          <cell r="A5714" t="str">
            <v>3302160107490014</v>
          </cell>
          <cell r="B5714" t="str">
            <v>3302161402050129</v>
          </cell>
          <cell r="C5714" t="str">
            <v>RAKUM</v>
          </cell>
          <cell r="D5714" t="str">
            <v>LK</v>
          </cell>
          <cell r="E5714">
            <v>18080</v>
          </cell>
          <cell r="F5714">
            <v>70.854794520547941</v>
          </cell>
          <cell r="G5714" t="str">
            <v>BANYUMAS</v>
          </cell>
          <cell r="H5714" t="str">
            <v>TUMIYANG</v>
          </cell>
          <cell r="I5714" t="str">
            <v>001</v>
          </cell>
          <cell r="J5714" t="str">
            <v>008</v>
          </cell>
          <cell r="K5714" t="str">
            <v>TUMIYANG</v>
          </cell>
          <cell r="L5714" t="str">
            <v>TUMIYANG, RT 001 RW 008</v>
          </cell>
          <cell r="M5714" t="str">
            <v>KEPALA KELUARGA</v>
          </cell>
          <cell r="N5714" t="str">
            <v>KAWIN</v>
          </cell>
          <cell r="O5714" t="str">
            <v>Tidak/Belum Sekolah</v>
          </cell>
          <cell r="P5714" t="str">
            <v>Islam</v>
          </cell>
          <cell r="Q5714" t="str">
            <v>PETANI/PEKEBUN</v>
          </cell>
          <cell r="R5714" t="str">
            <v>-</v>
          </cell>
          <cell r="S5714" t="str">
            <v>TIDAK ADA</v>
          </cell>
        </row>
        <row r="5715">
          <cell r="A5715" t="str">
            <v>3302164107600023</v>
          </cell>
          <cell r="B5715" t="str">
            <v>3302161402050129</v>
          </cell>
          <cell r="C5715" t="str">
            <v>TARWEN</v>
          </cell>
          <cell r="D5715" t="str">
            <v>PR</v>
          </cell>
          <cell r="E5715">
            <v>22098</v>
          </cell>
          <cell r="F5715">
            <v>59.846575342465755</v>
          </cell>
          <cell r="G5715" t="str">
            <v>BANYUMAS</v>
          </cell>
          <cell r="H5715" t="str">
            <v>TUMIYANG</v>
          </cell>
          <cell r="I5715" t="str">
            <v>001</v>
          </cell>
          <cell r="J5715" t="str">
            <v>008</v>
          </cell>
          <cell r="K5715" t="str">
            <v>TUMIYANG</v>
          </cell>
          <cell r="L5715" t="str">
            <v>TUMIYANG, RT 001 RW 008</v>
          </cell>
          <cell r="M5715" t="str">
            <v>ISTRI</v>
          </cell>
          <cell r="N5715" t="str">
            <v>KAWIN</v>
          </cell>
          <cell r="O5715" t="str">
            <v>Tamat SD/Sederajat</v>
          </cell>
          <cell r="P5715" t="str">
            <v>Islam</v>
          </cell>
          <cell r="Q5715" t="str">
            <v>MENGURUS RUMAH TANGGA</v>
          </cell>
          <cell r="R5715" t="str">
            <v>-</v>
          </cell>
          <cell r="S5715" t="str">
            <v>TIDAK ADA</v>
          </cell>
        </row>
        <row r="5716">
          <cell r="A5716" t="str">
            <v>3302161503710001</v>
          </cell>
          <cell r="B5716" t="str">
            <v>3302161402050130</v>
          </cell>
          <cell r="C5716" t="str">
            <v>RASIMAN</v>
          </cell>
          <cell r="D5716" t="str">
            <v>LK</v>
          </cell>
          <cell r="E5716">
            <v>26007</v>
          </cell>
          <cell r="F5716">
            <v>49.136986301369866</v>
          </cell>
          <cell r="G5716" t="str">
            <v>PURBALINGGA</v>
          </cell>
          <cell r="H5716" t="str">
            <v>DESA TUMIYANG</v>
          </cell>
          <cell r="I5716" t="str">
            <v>001</v>
          </cell>
          <cell r="J5716" t="str">
            <v>008</v>
          </cell>
          <cell r="K5716" t="str">
            <v>TUMIYANG</v>
          </cell>
          <cell r="L5716" t="str">
            <v>DESA TUMIYANG, RT 001 RW 008</v>
          </cell>
          <cell r="M5716" t="str">
            <v>KEPALA KELUARGA</v>
          </cell>
          <cell r="N5716" t="str">
            <v>KAWIN</v>
          </cell>
          <cell r="O5716" t="str">
            <v>Tamat SD/Sederajat</v>
          </cell>
          <cell r="P5716" t="str">
            <v>Islam</v>
          </cell>
          <cell r="Q5716" t="str">
            <v>PETANI/PEKEBUN</v>
          </cell>
          <cell r="R5716" t="str">
            <v>-</v>
          </cell>
          <cell r="S5716" t="str">
            <v>TIDAK ADA</v>
          </cell>
        </row>
        <row r="5717">
          <cell r="A5717" t="str">
            <v>3302165602750002</v>
          </cell>
          <cell r="B5717" t="str">
            <v>3302161402050130</v>
          </cell>
          <cell r="C5717" t="str">
            <v>SARTIYEM</v>
          </cell>
          <cell r="D5717" t="str">
            <v>PR</v>
          </cell>
          <cell r="E5717">
            <v>27441</v>
          </cell>
          <cell r="F5717">
            <v>45.208219178082189</v>
          </cell>
          <cell r="G5717" t="str">
            <v>BANYUMAS</v>
          </cell>
          <cell r="H5717" t="str">
            <v>DESA TUMIYANG</v>
          </cell>
          <cell r="I5717" t="str">
            <v>001</v>
          </cell>
          <cell r="J5717" t="str">
            <v>008</v>
          </cell>
          <cell r="K5717" t="str">
            <v>TUMIYANG</v>
          </cell>
          <cell r="L5717" t="str">
            <v>DESA TUMIYANG, RT 001 RW 008</v>
          </cell>
          <cell r="M5717" t="str">
            <v>ISTRI</v>
          </cell>
          <cell r="N5717" t="str">
            <v>KAWIN</v>
          </cell>
          <cell r="O5717" t="str">
            <v>Tamat SD/Sederajat</v>
          </cell>
          <cell r="P5717" t="str">
            <v>Islam</v>
          </cell>
          <cell r="Q5717" t="str">
            <v>MENGURUS RUMAH TANGGA</v>
          </cell>
          <cell r="R5717" t="str">
            <v>-</v>
          </cell>
          <cell r="S5717" t="str">
            <v>TIDAK ADA</v>
          </cell>
        </row>
        <row r="5718">
          <cell r="A5718" t="str">
            <v>3302165404060001</v>
          </cell>
          <cell r="B5718" t="str">
            <v>3302161402050130</v>
          </cell>
          <cell r="C5718" t="str">
            <v>DIFA AULIYAH SAPUTRI</v>
          </cell>
          <cell r="D5718" t="str">
            <v>PR</v>
          </cell>
          <cell r="E5718">
            <v>38821</v>
          </cell>
          <cell r="F5718">
            <v>14.03013698630137</v>
          </cell>
          <cell r="G5718" t="str">
            <v>BANYUMAS</v>
          </cell>
          <cell r="H5718" t="str">
            <v>DESA TUMIYANG</v>
          </cell>
          <cell r="I5718" t="str">
            <v>001</v>
          </cell>
          <cell r="J5718" t="str">
            <v>008</v>
          </cell>
          <cell r="K5718" t="str">
            <v>TUMIYANG</v>
          </cell>
          <cell r="L5718" t="str">
            <v>DESA TUMIYANG, RT 001 RW 008</v>
          </cell>
          <cell r="M5718" t="str">
            <v>ANAK</v>
          </cell>
          <cell r="N5718" t="str">
            <v>BELUM KAWIN</v>
          </cell>
          <cell r="O5718" t="str">
            <v>Tidak/Belum Sekolah</v>
          </cell>
          <cell r="P5718" t="str">
            <v>Islam</v>
          </cell>
          <cell r="Q5718" t="str">
            <v>BELUM/TIDAK BEKERJA</v>
          </cell>
          <cell r="R5718" t="str">
            <v>-</v>
          </cell>
          <cell r="S5718" t="str">
            <v>ADA</v>
          </cell>
        </row>
        <row r="5719">
          <cell r="A5719" t="str">
            <v>3302165408120002</v>
          </cell>
          <cell r="B5719" t="str">
            <v>3302161402050130</v>
          </cell>
          <cell r="C5719" t="str">
            <v>SASA ALFIANI RAMADAN</v>
          </cell>
          <cell r="D5719" t="str">
            <v>PR</v>
          </cell>
          <cell r="E5719">
            <v>41135</v>
          </cell>
          <cell r="F5719">
            <v>7.6904109589041099</v>
          </cell>
          <cell r="G5719" t="str">
            <v>BANYUMAS</v>
          </cell>
          <cell r="H5719" t="str">
            <v>DESA TUMIYANG</v>
          </cell>
          <cell r="I5719" t="str">
            <v>001</v>
          </cell>
          <cell r="J5719" t="str">
            <v>008</v>
          </cell>
          <cell r="K5719" t="str">
            <v>TUMIYANG</v>
          </cell>
          <cell r="L5719" t="str">
            <v>DESA TUMIYANG, RT 001 RW 008</v>
          </cell>
          <cell r="M5719" t="str">
            <v>ANAK</v>
          </cell>
          <cell r="N5719" t="str">
            <v>BELUM KAWIN</v>
          </cell>
          <cell r="O5719" t="str">
            <v>Tidak/Belum Sekolah</v>
          </cell>
          <cell r="P5719" t="str">
            <v>Islam</v>
          </cell>
          <cell r="Q5719" t="str">
            <v>BELUM/TIDAK BEKERJA</v>
          </cell>
          <cell r="R5719" t="str">
            <v>-</v>
          </cell>
          <cell r="S5719" t="str">
            <v>ADA</v>
          </cell>
        </row>
        <row r="5720">
          <cell r="A5720" t="str">
            <v>3302166803010003</v>
          </cell>
          <cell r="B5720" t="str">
            <v>3302161402050130</v>
          </cell>
          <cell r="C5720" t="str">
            <v>SANDRA NURFADILA SETIA NINGSIH</v>
          </cell>
          <cell r="D5720" t="str">
            <v>PR</v>
          </cell>
          <cell r="E5720">
            <v>36978</v>
          </cell>
          <cell r="F5720">
            <v>19.079452054794519</v>
          </cell>
          <cell r="G5720" t="str">
            <v>BANYUMAS</v>
          </cell>
          <cell r="H5720" t="str">
            <v>DESA TUMIYANG</v>
          </cell>
          <cell r="I5720" t="str">
            <v>001</v>
          </cell>
          <cell r="J5720" t="str">
            <v>008</v>
          </cell>
          <cell r="K5720" t="str">
            <v>TUMIYANG</v>
          </cell>
          <cell r="L5720" t="str">
            <v>DESA TUMIYANG, RT 001 RW 008</v>
          </cell>
          <cell r="M5720" t="str">
            <v>ANAK</v>
          </cell>
          <cell r="N5720" t="str">
            <v>BELUM KAWIN</v>
          </cell>
          <cell r="O5720" t="str">
            <v>Tidak/Belum Sekolah</v>
          </cell>
          <cell r="P5720" t="str">
            <v>Islam</v>
          </cell>
          <cell r="Q5720" t="str">
            <v>BELUM/TIDAK BEKERJA</v>
          </cell>
          <cell r="R5720" t="str">
            <v>-</v>
          </cell>
          <cell r="S5720" t="str">
            <v>ADA</v>
          </cell>
        </row>
        <row r="5721">
          <cell r="A5721" t="str">
            <v>3302160107560037</v>
          </cell>
          <cell r="B5721" t="str">
            <v>3302161402050132</v>
          </cell>
          <cell r="C5721" t="str">
            <v>NATAM</v>
          </cell>
          <cell r="D5721" t="str">
            <v>LK</v>
          </cell>
          <cell r="E5721">
            <v>20637</v>
          </cell>
          <cell r="F5721">
            <v>63.849315068493148</v>
          </cell>
          <cell r="G5721" t="str">
            <v>BANYUMAS</v>
          </cell>
          <cell r="H5721" t="str">
            <v>TUMIYANG</v>
          </cell>
          <cell r="I5721" t="str">
            <v>001</v>
          </cell>
          <cell r="J5721" t="str">
            <v>008</v>
          </cell>
          <cell r="K5721" t="str">
            <v>TUMIYANG</v>
          </cell>
          <cell r="L5721" t="str">
            <v>TUMIYANG, RT 001 RW 008</v>
          </cell>
          <cell r="M5721" t="str">
            <v>KEPALA KELUARGA</v>
          </cell>
          <cell r="N5721" t="str">
            <v>KAWIN</v>
          </cell>
          <cell r="O5721" t="str">
            <v>Tamat SD/Sederajat</v>
          </cell>
          <cell r="P5721" t="str">
            <v>Islam</v>
          </cell>
          <cell r="Q5721" t="str">
            <v>PETANI/PEKEBUN</v>
          </cell>
          <cell r="R5721" t="str">
            <v>-</v>
          </cell>
          <cell r="S5721" t="str">
            <v>TIDAK ADA</v>
          </cell>
        </row>
        <row r="5722">
          <cell r="A5722" t="str">
            <v>3302166506690001</v>
          </cell>
          <cell r="B5722" t="str">
            <v>3302161402050132</v>
          </cell>
          <cell r="C5722" t="str">
            <v>KARITEM</v>
          </cell>
          <cell r="D5722" t="str">
            <v>PR</v>
          </cell>
          <cell r="E5722">
            <v>25379</v>
          </cell>
          <cell r="F5722">
            <v>50.857534246575341</v>
          </cell>
          <cell r="G5722" t="str">
            <v>BANYUMAS</v>
          </cell>
          <cell r="H5722" t="str">
            <v>TUMIYANG</v>
          </cell>
          <cell r="I5722" t="str">
            <v>001</v>
          </cell>
          <cell r="J5722" t="str">
            <v>008</v>
          </cell>
          <cell r="K5722" t="str">
            <v>TUMIYANG</v>
          </cell>
          <cell r="L5722" t="str">
            <v>TUMIYANG, RT 001 RW 008</v>
          </cell>
          <cell r="M5722" t="str">
            <v>ISTRI</v>
          </cell>
          <cell r="N5722" t="str">
            <v>KAWIN</v>
          </cell>
          <cell r="O5722" t="str">
            <v>Tamat SD/Sederajat</v>
          </cell>
          <cell r="P5722" t="str">
            <v>Islam</v>
          </cell>
          <cell r="Q5722" t="str">
            <v>MENGURUS RUMAH TANGGA</v>
          </cell>
          <cell r="R5722" t="str">
            <v>-</v>
          </cell>
          <cell r="S5722" t="str">
            <v>TIDAK ADA</v>
          </cell>
        </row>
        <row r="5723">
          <cell r="A5723" t="str">
            <v>3302160408920001</v>
          </cell>
          <cell r="B5723" t="str">
            <v>3302161402050132</v>
          </cell>
          <cell r="C5723" t="str">
            <v>AGUS RIYADI</v>
          </cell>
          <cell r="D5723" t="str">
            <v>LK</v>
          </cell>
          <cell r="E5723">
            <v>33820</v>
          </cell>
          <cell r="F5723">
            <v>27.731506849315068</v>
          </cell>
          <cell r="G5723" t="str">
            <v>BANYUMAS</v>
          </cell>
          <cell r="H5723" t="str">
            <v>TUMIYANG</v>
          </cell>
          <cell r="I5723" t="str">
            <v>001</v>
          </cell>
          <cell r="J5723" t="str">
            <v>008</v>
          </cell>
          <cell r="K5723" t="str">
            <v>TUMIYANG</v>
          </cell>
          <cell r="L5723" t="str">
            <v>TUMIYANG, RT 001 RW 008</v>
          </cell>
          <cell r="M5723" t="str">
            <v>ANAK</v>
          </cell>
          <cell r="N5723" t="str">
            <v>BELUM KAWIN</v>
          </cell>
          <cell r="O5723" t="str">
            <v>Tamat SD/Sederajat</v>
          </cell>
          <cell r="P5723" t="str">
            <v>Islam</v>
          </cell>
          <cell r="Q5723" t="str">
            <v>BURUH HARIAN LEPAS</v>
          </cell>
          <cell r="R5723" t="str">
            <v>-</v>
          </cell>
          <cell r="S5723" t="str">
            <v>ADA</v>
          </cell>
        </row>
        <row r="5724">
          <cell r="A5724" t="str">
            <v>3302161103980001</v>
          </cell>
          <cell r="B5724" t="str">
            <v>3302161402050132</v>
          </cell>
          <cell r="C5724" t="str">
            <v>RISWANTO</v>
          </cell>
          <cell r="D5724" t="str">
            <v>LK</v>
          </cell>
          <cell r="E5724">
            <v>35865</v>
          </cell>
          <cell r="F5724">
            <v>22.12876712328767</v>
          </cell>
          <cell r="G5724" t="str">
            <v>BANYUMAS</v>
          </cell>
          <cell r="H5724" t="str">
            <v>TUMIYANG</v>
          </cell>
          <cell r="I5724" t="str">
            <v>001</v>
          </cell>
          <cell r="J5724" t="str">
            <v>008</v>
          </cell>
          <cell r="K5724" t="str">
            <v>TUMIYANG</v>
          </cell>
          <cell r="L5724" t="str">
            <v>TUMIYANG, RT 001 RW 008</v>
          </cell>
          <cell r="M5724" t="str">
            <v>ANAK</v>
          </cell>
          <cell r="N5724" t="str">
            <v>BELUM KAWIN</v>
          </cell>
          <cell r="O5724" t="str">
            <v>Tamat SD/Sederajat</v>
          </cell>
          <cell r="P5724" t="str">
            <v>Islam</v>
          </cell>
          <cell r="Q5724" t="str">
            <v>PELAJAR/MAHASISWA</v>
          </cell>
          <cell r="R5724" t="str">
            <v>-</v>
          </cell>
          <cell r="S5724" t="str">
            <v>ADA</v>
          </cell>
        </row>
        <row r="5725">
          <cell r="A5725" t="str">
            <v>3302161011780002</v>
          </cell>
          <cell r="B5725" t="str">
            <v>3302161402050134</v>
          </cell>
          <cell r="C5725" t="str">
            <v>KALIM</v>
          </cell>
          <cell r="D5725" t="str">
            <v>LK</v>
          </cell>
          <cell r="E5725">
            <v>28804</v>
          </cell>
          <cell r="F5725">
            <v>41.473972602739728</v>
          </cell>
          <cell r="G5725" t="str">
            <v>BANYUMAS</v>
          </cell>
          <cell r="H5725" t="str">
            <v>TUMIYANG</v>
          </cell>
          <cell r="I5725" t="str">
            <v>001</v>
          </cell>
          <cell r="J5725" t="str">
            <v>008</v>
          </cell>
          <cell r="K5725" t="str">
            <v>TUMIYANG</v>
          </cell>
          <cell r="L5725" t="str">
            <v>TUMIYANG, RT 001 RW 008</v>
          </cell>
          <cell r="M5725" t="str">
            <v>KEPALA KELUARGA</v>
          </cell>
          <cell r="N5725" t="str">
            <v>KAWIN</v>
          </cell>
          <cell r="O5725" t="str">
            <v>Tamat SD/Sederajat</v>
          </cell>
          <cell r="P5725" t="str">
            <v>Islam</v>
          </cell>
          <cell r="Q5725" t="str">
            <v>BURUH HARIAN LEPAS</v>
          </cell>
          <cell r="R5725" t="str">
            <v>-</v>
          </cell>
          <cell r="S5725" t="str">
            <v>TIDAK ADA</v>
          </cell>
        </row>
        <row r="5726">
          <cell r="A5726" t="str">
            <v>3302164701900001</v>
          </cell>
          <cell r="B5726" t="str">
            <v>3302161402050134</v>
          </cell>
          <cell r="C5726" t="str">
            <v>SERLI MUNDRIATI</v>
          </cell>
          <cell r="D5726" t="str">
            <v>PR</v>
          </cell>
          <cell r="E5726">
            <v>32880</v>
          </cell>
          <cell r="F5726">
            <v>30.306849315068494</v>
          </cell>
          <cell r="G5726" t="str">
            <v>BANYUMAS</v>
          </cell>
          <cell r="H5726" t="str">
            <v>TUMIYANG</v>
          </cell>
          <cell r="I5726" t="str">
            <v>001</v>
          </cell>
          <cell r="J5726" t="str">
            <v>008</v>
          </cell>
          <cell r="K5726" t="str">
            <v>TUMIYANG</v>
          </cell>
          <cell r="L5726" t="str">
            <v>TUMIYANG, RT 001 RW 008</v>
          </cell>
          <cell r="M5726" t="str">
            <v>ISTRI</v>
          </cell>
          <cell r="N5726" t="str">
            <v>KAWIN</v>
          </cell>
          <cell r="O5726" t="str">
            <v>Tamat SD/Sederajat</v>
          </cell>
          <cell r="P5726" t="str">
            <v>Islam</v>
          </cell>
          <cell r="Q5726" t="str">
            <v>MENGURUS RUMAH TANGGA</v>
          </cell>
          <cell r="R5726" t="str">
            <v>O</v>
          </cell>
          <cell r="S5726" t="str">
            <v>TIDAK ADA</v>
          </cell>
        </row>
        <row r="5727">
          <cell r="A5727" t="str">
            <v>3302160109090002</v>
          </cell>
          <cell r="B5727" t="str">
            <v>3302161402050134</v>
          </cell>
          <cell r="C5727" t="str">
            <v>GALIH ADITAPUTRA</v>
          </cell>
          <cell r="D5727" t="str">
            <v>LK</v>
          </cell>
          <cell r="E5727">
            <v>40057</v>
          </cell>
          <cell r="F5727">
            <v>10.643835616438356</v>
          </cell>
          <cell r="G5727" t="str">
            <v>BANYUMAS</v>
          </cell>
          <cell r="H5727" t="str">
            <v>TUMIYANG</v>
          </cell>
          <cell r="I5727" t="str">
            <v>001</v>
          </cell>
          <cell r="J5727" t="str">
            <v>008</v>
          </cell>
          <cell r="K5727" t="str">
            <v>TUMIYANG</v>
          </cell>
          <cell r="L5727" t="str">
            <v>TUMIYANG, RT 001 RW 008</v>
          </cell>
          <cell r="M5727" t="str">
            <v>ANAK</v>
          </cell>
          <cell r="N5727" t="str">
            <v>BELUM KAWIN</v>
          </cell>
          <cell r="O5727" t="str">
            <v>Tidak/Belum Sekolah</v>
          </cell>
          <cell r="P5727" t="str">
            <v>Islam</v>
          </cell>
          <cell r="Q5727" t="str">
            <v>BELUM/TIDAK BEKERJA</v>
          </cell>
          <cell r="R5727" t="str">
            <v>-</v>
          </cell>
          <cell r="S5727" t="str">
            <v>ADA</v>
          </cell>
        </row>
        <row r="5728">
          <cell r="A5728" t="str">
            <v>3302160107350014</v>
          </cell>
          <cell r="B5728" t="str">
            <v>3302161402050135</v>
          </cell>
          <cell r="C5728" t="str">
            <v>SANMARSID</v>
          </cell>
          <cell r="D5728" t="str">
            <v>LK</v>
          </cell>
          <cell r="E5728">
            <v>12966</v>
          </cell>
          <cell r="F5728">
            <v>84.865753424657541</v>
          </cell>
          <cell r="G5728" t="str">
            <v>BANYUMAS</v>
          </cell>
          <cell r="H5728" t="str">
            <v>DESA TUMIYANG</v>
          </cell>
          <cell r="I5728" t="str">
            <v>001</v>
          </cell>
          <cell r="J5728" t="str">
            <v>008</v>
          </cell>
          <cell r="K5728" t="str">
            <v>TUMIYANG</v>
          </cell>
          <cell r="L5728" t="str">
            <v>DESA TUMIYANG, RT 001 RW 008</v>
          </cell>
          <cell r="M5728" t="str">
            <v>KEPALA KELUARGA</v>
          </cell>
          <cell r="N5728" t="str">
            <v>KAWIN</v>
          </cell>
          <cell r="O5728" t="str">
            <v>Tamat SD/Sederajat</v>
          </cell>
          <cell r="P5728" t="str">
            <v>Islam</v>
          </cell>
          <cell r="Q5728" t="str">
            <v>PETANI/PEKEBUN</v>
          </cell>
          <cell r="R5728" t="str">
            <v>-</v>
          </cell>
          <cell r="S5728" t="str">
            <v>TIDAK ADA</v>
          </cell>
        </row>
        <row r="5729">
          <cell r="A5729" t="str">
            <v>3302164107400034</v>
          </cell>
          <cell r="B5729" t="str">
            <v>3302161402050135</v>
          </cell>
          <cell r="C5729" t="str">
            <v>RISEM</v>
          </cell>
          <cell r="D5729" t="str">
            <v>PR</v>
          </cell>
          <cell r="E5729">
            <v>14793</v>
          </cell>
          <cell r="F5729">
            <v>79.860273972602741</v>
          </cell>
          <cell r="G5729" t="str">
            <v>BANYUMAS</v>
          </cell>
          <cell r="H5729" t="str">
            <v>DESA TUMIYANG</v>
          </cell>
          <cell r="I5729" t="str">
            <v>001</v>
          </cell>
          <cell r="J5729" t="str">
            <v>008</v>
          </cell>
          <cell r="K5729" t="str">
            <v>TUMIYANG</v>
          </cell>
          <cell r="L5729" t="str">
            <v>DESA TUMIYANG, RT 001 RW 008</v>
          </cell>
          <cell r="M5729" t="str">
            <v>ISTRI</v>
          </cell>
          <cell r="N5729" t="str">
            <v>KAWIN</v>
          </cell>
          <cell r="O5729" t="str">
            <v>Tamat SD/Sederajat</v>
          </cell>
          <cell r="P5729" t="str">
            <v>Islam</v>
          </cell>
          <cell r="Q5729" t="str">
            <v>MENGURUS RUMAH TANGGA</v>
          </cell>
          <cell r="R5729" t="str">
            <v>-</v>
          </cell>
          <cell r="S5729" t="str">
            <v>TIDAK ADA</v>
          </cell>
        </row>
        <row r="5730">
          <cell r="A5730" t="str">
            <v>3302161004500001</v>
          </cell>
          <cell r="B5730" t="str">
            <v>3302161402050137</v>
          </cell>
          <cell r="C5730" t="str">
            <v>SANARI TUTUR</v>
          </cell>
          <cell r="D5730" t="str">
            <v>LK</v>
          </cell>
          <cell r="E5730">
            <v>18363</v>
          </cell>
          <cell r="F5730">
            <v>70.079452054794515</v>
          </cell>
          <cell r="G5730" t="str">
            <v>BANYUMAS</v>
          </cell>
          <cell r="H5730" t="str">
            <v>TUMIYANG</v>
          </cell>
          <cell r="I5730" t="str">
            <v>001</v>
          </cell>
          <cell r="J5730" t="str">
            <v>008</v>
          </cell>
          <cell r="K5730" t="str">
            <v>TUMIYANG</v>
          </cell>
          <cell r="L5730" t="str">
            <v>TUMIYANG, RT 001 RW 008</v>
          </cell>
          <cell r="M5730" t="str">
            <v>KEPALA KELUARGA</v>
          </cell>
          <cell r="N5730" t="str">
            <v>KAWIN</v>
          </cell>
          <cell r="O5730" t="str">
            <v>Tidak/Belum Sekolah</v>
          </cell>
          <cell r="P5730" t="str">
            <v>Islam</v>
          </cell>
          <cell r="Q5730" t="str">
            <v>PETANI/PEKEBUN</v>
          </cell>
          <cell r="R5730" t="str">
            <v>-</v>
          </cell>
          <cell r="S5730" t="str">
            <v>TIDAK ADA</v>
          </cell>
        </row>
        <row r="5731">
          <cell r="A5731" t="str">
            <v>3302165303550001</v>
          </cell>
          <cell r="B5731" t="str">
            <v>3302161402050137</v>
          </cell>
          <cell r="C5731" t="str">
            <v>SATEM</v>
          </cell>
          <cell r="D5731" t="str">
            <v>PR</v>
          </cell>
          <cell r="E5731">
            <v>20161</v>
          </cell>
          <cell r="F5731">
            <v>65.153424657534245</v>
          </cell>
          <cell r="G5731" t="str">
            <v>BANYUMAS</v>
          </cell>
          <cell r="H5731" t="str">
            <v>TUMIYANG</v>
          </cell>
          <cell r="I5731" t="str">
            <v>001</v>
          </cell>
          <cell r="J5731" t="str">
            <v>008</v>
          </cell>
          <cell r="K5731" t="str">
            <v>TUMIYANG</v>
          </cell>
          <cell r="L5731" t="str">
            <v>TUMIYANG, RT 001 RW 008</v>
          </cell>
          <cell r="M5731" t="str">
            <v>ISTRI</v>
          </cell>
          <cell r="N5731" t="str">
            <v>KAWIN</v>
          </cell>
          <cell r="O5731" t="str">
            <v>Tamat SD/Sederajat</v>
          </cell>
          <cell r="P5731" t="str">
            <v>Islam</v>
          </cell>
          <cell r="Q5731" t="str">
            <v>MENGURUS RUMAH TANGGA</v>
          </cell>
          <cell r="R5731" t="str">
            <v>-</v>
          </cell>
          <cell r="S5731" t="str">
            <v>TIDAK ADA</v>
          </cell>
        </row>
        <row r="5732">
          <cell r="A5732" t="str">
            <v>3302160107560035</v>
          </cell>
          <cell r="B5732" t="str">
            <v>3302161402050138</v>
          </cell>
          <cell r="C5732" t="str">
            <v>KARSIM</v>
          </cell>
          <cell r="D5732" t="str">
            <v>LK</v>
          </cell>
          <cell r="E5732">
            <v>20637</v>
          </cell>
          <cell r="F5732">
            <v>63.849315068493148</v>
          </cell>
          <cell r="G5732" t="str">
            <v>BANYUMAS</v>
          </cell>
          <cell r="H5732" t="str">
            <v>DESA TUMIYANG</v>
          </cell>
          <cell r="I5732" t="str">
            <v>001</v>
          </cell>
          <cell r="J5732" t="str">
            <v>008</v>
          </cell>
          <cell r="K5732" t="str">
            <v>TUMIYANG</v>
          </cell>
          <cell r="L5732" t="str">
            <v>DESA TUMIYANG, RT 001 RW 008</v>
          </cell>
          <cell r="M5732" t="str">
            <v>KEPALA KELUARGA</v>
          </cell>
          <cell r="N5732" t="str">
            <v>KAWIN</v>
          </cell>
          <cell r="O5732" t="str">
            <v>Tamat SD/Sederajat</v>
          </cell>
          <cell r="P5732" t="str">
            <v>Islam</v>
          </cell>
          <cell r="Q5732" t="str">
            <v>PETANI/PEKEBUN</v>
          </cell>
          <cell r="R5732" t="str">
            <v>-</v>
          </cell>
          <cell r="S5732" t="str">
            <v>TIDAK ADA</v>
          </cell>
        </row>
        <row r="5733">
          <cell r="A5733" t="str">
            <v>3302167112630148</v>
          </cell>
          <cell r="B5733" t="str">
            <v>3302161402050138</v>
          </cell>
          <cell r="C5733" t="str">
            <v>RASINI</v>
          </cell>
          <cell r="D5733" t="str">
            <v>PR</v>
          </cell>
          <cell r="E5733">
            <v>23376</v>
          </cell>
          <cell r="F5733">
            <v>56.345205479452055</v>
          </cell>
          <cell r="G5733" t="str">
            <v>BANYUMAS</v>
          </cell>
          <cell r="H5733" t="str">
            <v>DESA TUMIYANG</v>
          </cell>
          <cell r="I5733" t="str">
            <v>001</v>
          </cell>
          <cell r="J5733" t="str">
            <v>008</v>
          </cell>
          <cell r="K5733" t="str">
            <v>TUMIYANG</v>
          </cell>
          <cell r="L5733" t="str">
            <v>DESA TUMIYANG, RT 001 RW 008</v>
          </cell>
          <cell r="M5733" t="str">
            <v>ISTRI</v>
          </cell>
          <cell r="N5733" t="str">
            <v>KAWIN</v>
          </cell>
          <cell r="O5733" t="str">
            <v>Belum Tamat SD/Sederajat</v>
          </cell>
          <cell r="P5733" t="str">
            <v>Islam</v>
          </cell>
          <cell r="Q5733" t="str">
            <v>BURUH HARIAN LEPAS</v>
          </cell>
          <cell r="R5733" t="str">
            <v>-</v>
          </cell>
          <cell r="S5733" t="str">
            <v>TIDAK ADA</v>
          </cell>
        </row>
        <row r="5734">
          <cell r="A5734" t="str">
            <v>3302164107380018</v>
          </cell>
          <cell r="B5734" t="str">
            <v>3302161402050138</v>
          </cell>
          <cell r="C5734" t="str">
            <v>SIDAH</v>
          </cell>
          <cell r="D5734" t="str">
            <v>PR</v>
          </cell>
          <cell r="E5734">
            <v>14062</v>
          </cell>
          <cell r="F5734">
            <v>81.863013698630141</v>
          </cell>
          <cell r="G5734" t="str">
            <v>BANYUMAS</v>
          </cell>
          <cell r="H5734" t="str">
            <v>DESA TUMIYANG</v>
          </cell>
          <cell r="I5734" t="str">
            <v>001</v>
          </cell>
          <cell r="J5734" t="str">
            <v>008</v>
          </cell>
          <cell r="K5734" t="str">
            <v>TUMIYANG</v>
          </cell>
          <cell r="L5734" t="str">
            <v>DESA TUMIYANG, RT 001 RW 008</v>
          </cell>
          <cell r="M5734" t="str">
            <v>MERTUA</v>
          </cell>
          <cell r="N5734" t="str">
            <v>KAWIN</v>
          </cell>
          <cell r="O5734" t="str">
            <v>Belum Tamat SD/Sederajat</v>
          </cell>
          <cell r="P5734" t="str">
            <v>Islam</v>
          </cell>
          <cell r="Q5734" t="str">
            <v>BELUM/TIDAK BEKERJA</v>
          </cell>
          <cell r="R5734" t="str">
            <v>-</v>
          </cell>
          <cell r="S5734" t="str">
            <v>TIDAK ADA</v>
          </cell>
        </row>
        <row r="5735">
          <cell r="A5735" t="str">
            <v>3302162103690001</v>
          </cell>
          <cell r="B5735" t="str">
            <v>3302161402050139</v>
          </cell>
          <cell r="C5735" t="str">
            <v>DASWAN</v>
          </cell>
          <cell r="D5735" t="str">
            <v>LK</v>
          </cell>
          <cell r="E5735">
            <v>25283</v>
          </cell>
          <cell r="F5735">
            <v>51.12054794520548</v>
          </cell>
          <cell r="G5735" t="str">
            <v>BANYUMAS</v>
          </cell>
          <cell r="H5735" t="str">
            <v>TUMIYANG</v>
          </cell>
          <cell r="I5735" t="str">
            <v>001</v>
          </cell>
          <cell r="J5735" t="str">
            <v>008</v>
          </cell>
          <cell r="K5735" t="str">
            <v>TUMIYANG</v>
          </cell>
          <cell r="L5735" t="str">
            <v>TUMIYANG, RT 001 RW 008</v>
          </cell>
          <cell r="M5735" t="str">
            <v>KEPALA KELUARGA</v>
          </cell>
          <cell r="N5735" t="str">
            <v>KAWIN</v>
          </cell>
          <cell r="O5735" t="str">
            <v>Tidak/Belum Sekolah</v>
          </cell>
          <cell r="P5735" t="str">
            <v>Islam</v>
          </cell>
          <cell r="Q5735" t="str">
            <v>BURUH TANI/PERKEBUNAN</v>
          </cell>
          <cell r="R5735" t="str">
            <v>-</v>
          </cell>
          <cell r="S5735" t="str">
            <v>TIDAK ADA</v>
          </cell>
        </row>
        <row r="5736">
          <cell r="A5736" t="str">
            <v>3302166207710002</v>
          </cell>
          <cell r="B5736" t="str">
            <v>3302161402050139</v>
          </cell>
          <cell r="C5736" t="str">
            <v>SARTIYAH</v>
          </cell>
          <cell r="D5736" t="str">
            <v>PR</v>
          </cell>
          <cell r="E5736">
            <v>26136</v>
          </cell>
          <cell r="F5736">
            <v>48.783561643835618</v>
          </cell>
          <cell r="G5736" t="str">
            <v>BANYUMAS</v>
          </cell>
          <cell r="H5736" t="str">
            <v>TUMIYANG</v>
          </cell>
          <cell r="I5736" t="str">
            <v>001</v>
          </cell>
          <cell r="J5736" t="str">
            <v>008</v>
          </cell>
          <cell r="K5736" t="str">
            <v>TUMIYANG</v>
          </cell>
          <cell r="L5736" t="str">
            <v>TUMIYANG, RT 001 RW 008</v>
          </cell>
          <cell r="M5736" t="str">
            <v>ISTRI</v>
          </cell>
          <cell r="N5736" t="str">
            <v>KAWIN</v>
          </cell>
          <cell r="O5736" t="str">
            <v>Tamat SD/Sederajat</v>
          </cell>
          <cell r="P5736" t="str">
            <v>Islam</v>
          </cell>
          <cell r="Q5736" t="str">
            <v>MENGURUS RUMAH TANGGA</v>
          </cell>
          <cell r="R5736" t="str">
            <v>-</v>
          </cell>
          <cell r="S5736" t="str">
            <v>TIDAK ADA</v>
          </cell>
        </row>
        <row r="5737">
          <cell r="A5737" t="str">
            <v>3302161401080002</v>
          </cell>
          <cell r="B5737" t="str">
            <v>3302161402050139</v>
          </cell>
          <cell r="C5737" t="str">
            <v>RIKO HERI YALDI</v>
          </cell>
          <cell r="D5737" t="str">
            <v>LK</v>
          </cell>
          <cell r="E5737">
            <v>39461</v>
          </cell>
          <cell r="F5737">
            <v>12.276712328767124</v>
          </cell>
          <cell r="G5737" t="str">
            <v>BANYUMAS</v>
          </cell>
          <cell r="H5737" t="str">
            <v>TUMIYANG</v>
          </cell>
          <cell r="I5737" t="str">
            <v>001</v>
          </cell>
          <cell r="J5737" t="str">
            <v>008</v>
          </cell>
          <cell r="K5737" t="str">
            <v>TUMIYANG</v>
          </cell>
          <cell r="L5737" t="str">
            <v>TUMIYANG, RT 001 RW 008</v>
          </cell>
          <cell r="M5737" t="str">
            <v>ANAK</v>
          </cell>
          <cell r="N5737" t="str">
            <v>BELUM KAWIN</v>
          </cell>
          <cell r="O5737" t="str">
            <v>Tidak/Belum Sekolah</v>
          </cell>
          <cell r="P5737" t="str">
            <v>Islam</v>
          </cell>
          <cell r="Q5737" t="str">
            <v>BELUM/TIDAK BEKERJA</v>
          </cell>
          <cell r="R5737" t="str">
            <v>-</v>
          </cell>
          <cell r="S5737" t="str">
            <v>ADA</v>
          </cell>
        </row>
        <row r="5738">
          <cell r="A5738" t="str">
            <v>3302161011720003</v>
          </cell>
          <cell r="B5738" t="str">
            <v>3302161402050142</v>
          </cell>
          <cell r="C5738" t="str">
            <v>RASIMIN</v>
          </cell>
          <cell r="D5738" t="str">
            <v>LK</v>
          </cell>
          <cell r="E5738">
            <v>26613</v>
          </cell>
          <cell r="F5738">
            <v>47.476712328767121</v>
          </cell>
          <cell r="G5738" t="str">
            <v>BANYUMAS</v>
          </cell>
          <cell r="H5738" t="str">
            <v>DESA TUMIYANG</v>
          </cell>
          <cell r="I5738" t="str">
            <v>001</v>
          </cell>
          <cell r="J5738" t="str">
            <v>008</v>
          </cell>
          <cell r="K5738" t="str">
            <v>TUMIYANG</v>
          </cell>
          <cell r="L5738" t="str">
            <v>DESA TUMIYANG, RT 001 RW 008</v>
          </cell>
          <cell r="M5738" t="str">
            <v>KEPALA KELUARGA</v>
          </cell>
          <cell r="N5738" t="str">
            <v>KAWIN</v>
          </cell>
          <cell r="O5738" t="str">
            <v>Tamat SD/Sederajat</v>
          </cell>
          <cell r="P5738" t="str">
            <v>Islam</v>
          </cell>
          <cell r="Q5738" t="str">
            <v>PETANI/PEKEBUN</v>
          </cell>
          <cell r="R5738" t="str">
            <v>-</v>
          </cell>
          <cell r="S5738" t="str">
            <v>TIDAK ADA</v>
          </cell>
        </row>
        <row r="5739">
          <cell r="A5739" t="str">
            <v>3302165910740001</v>
          </cell>
          <cell r="B5739" t="str">
            <v>3302161402050142</v>
          </cell>
          <cell r="C5739" t="str">
            <v>SARTIYAH</v>
          </cell>
          <cell r="D5739" t="str">
            <v>PR</v>
          </cell>
          <cell r="E5739">
            <v>27321</v>
          </cell>
          <cell r="F5739">
            <v>45.536986301369865</v>
          </cell>
          <cell r="G5739" t="str">
            <v>BANYUMAS</v>
          </cell>
          <cell r="H5739" t="str">
            <v>DESA TUMIYANG</v>
          </cell>
          <cell r="I5739" t="str">
            <v>001</v>
          </cell>
          <cell r="J5739" t="str">
            <v>008</v>
          </cell>
          <cell r="K5739" t="str">
            <v>TUMIYANG</v>
          </cell>
          <cell r="L5739" t="str">
            <v>DESA TUMIYANG, RT 001 RW 008</v>
          </cell>
          <cell r="M5739" t="str">
            <v>ISTRI</v>
          </cell>
          <cell r="N5739" t="str">
            <v>KAWIN</v>
          </cell>
          <cell r="O5739" t="str">
            <v>Tamat SD/Sederajat</v>
          </cell>
          <cell r="P5739" t="str">
            <v>Islam</v>
          </cell>
          <cell r="Q5739" t="str">
            <v>PETANI/PEKEBUN</v>
          </cell>
          <cell r="R5739" t="str">
            <v>O</v>
          </cell>
          <cell r="S5739" t="str">
            <v>TIDAK ADA</v>
          </cell>
        </row>
        <row r="5740">
          <cell r="A5740" t="str">
            <v>3302162307950004</v>
          </cell>
          <cell r="B5740" t="str">
            <v>3302161402050142</v>
          </cell>
          <cell r="C5740" t="str">
            <v>JULI TEGUH PRATAMA</v>
          </cell>
          <cell r="D5740" t="str">
            <v>LK</v>
          </cell>
          <cell r="E5740">
            <v>34903</v>
          </cell>
          <cell r="F5740">
            <v>24.764383561643836</v>
          </cell>
          <cell r="G5740" t="str">
            <v>BANYUMAS</v>
          </cell>
          <cell r="H5740" t="str">
            <v>DESA TUMIYANG</v>
          </cell>
          <cell r="I5740" t="str">
            <v>001</v>
          </cell>
          <cell r="J5740" t="str">
            <v>008</v>
          </cell>
          <cell r="K5740" t="str">
            <v>TUMIYANG</v>
          </cell>
          <cell r="L5740" t="str">
            <v>DESA TUMIYANG, RT 001 RW 008</v>
          </cell>
          <cell r="M5740" t="str">
            <v>ANAK</v>
          </cell>
          <cell r="N5740" t="str">
            <v>BELUM KAWIN</v>
          </cell>
          <cell r="O5740" t="str">
            <v>Belum Tamat SD/Sederajat</v>
          </cell>
          <cell r="P5740" t="str">
            <v>Islam</v>
          </cell>
          <cell r="Q5740" t="str">
            <v>PELAJAR/MAHASISWA</v>
          </cell>
          <cell r="R5740" t="str">
            <v>-</v>
          </cell>
          <cell r="S5740" t="str">
            <v>ADA</v>
          </cell>
        </row>
        <row r="5741">
          <cell r="A5741" t="str">
            <v>3302165909040002</v>
          </cell>
          <cell r="B5741" t="str">
            <v>3302161402050142</v>
          </cell>
          <cell r="C5741" t="str">
            <v>NABILA CAHYA SA'BANI</v>
          </cell>
          <cell r="D5741" t="str">
            <v>PR</v>
          </cell>
          <cell r="E5741">
            <v>38249</v>
          </cell>
          <cell r="F5741">
            <v>15.597260273972603</v>
          </cell>
          <cell r="G5741" t="str">
            <v>BANYUMAS</v>
          </cell>
          <cell r="H5741" t="str">
            <v>DESA TUMIYANG</v>
          </cell>
          <cell r="I5741" t="str">
            <v>001</v>
          </cell>
          <cell r="J5741" t="str">
            <v>008</v>
          </cell>
          <cell r="K5741" t="str">
            <v>TUMIYANG</v>
          </cell>
          <cell r="L5741" t="str">
            <v>DESA TUMIYANG, RT 001 RW 008</v>
          </cell>
          <cell r="M5741" t="str">
            <v>ANAK</v>
          </cell>
          <cell r="N5741" t="str">
            <v>BELUM KAWIN</v>
          </cell>
          <cell r="O5741" t="str">
            <v>Tidak/Belum Sekolah</v>
          </cell>
          <cell r="P5741" t="str">
            <v>Islam</v>
          </cell>
          <cell r="Q5741" t="str">
            <v>BELUM/TIDAK BEKERJA</v>
          </cell>
          <cell r="R5741" t="str">
            <v>-</v>
          </cell>
          <cell r="S5741" t="str">
            <v>ADA</v>
          </cell>
        </row>
        <row r="5742">
          <cell r="A5742" t="str">
            <v>3302164507570003</v>
          </cell>
          <cell r="B5742" t="str">
            <v>3302161402050142</v>
          </cell>
          <cell r="C5742" t="str">
            <v>KALIYEM</v>
          </cell>
          <cell r="D5742" t="str">
            <v>PR</v>
          </cell>
          <cell r="E5742">
            <v>21006</v>
          </cell>
          <cell r="F5742">
            <v>62.838356164383562</v>
          </cell>
          <cell r="G5742" t="str">
            <v>BANYUMAS</v>
          </cell>
          <cell r="H5742" t="str">
            <v>DESA TUMIYANG</v>
          </cell>
          <cell r="I5742" t="str">
            <v>001</v>
          </cell>
          <cell r="J5742" t="str">
            <v>008</v>
          </cell>
          <cell r="K5742" t="str">
            <v>TUMIYANG</v>
          </cell>
          <cell r="L5742" t="str">
            <v>DESA TUMIYANG, RT 001 RW 008</v>
          </cell>
          <cell r="M5742" t="str">
            <v>ORANG TUA</v>
          </cell>
          <cell r="N5742" t="str">
            <v>CERAI MATI</v>
          </cell>
          <cell r="O5742" t="str">
            <v>Belum Tamat SD/Sederajat</v>
          </cell>
          <cell r="P5742" t="str">
            <v>Islam</v>
          </cell>
          <cell r="Q5742" t="str">
            <v>PEMBANTU RUMAH TANGGA</v>
          </cell>
          <cell r="R5742" t="str">
            <v>-</v>
          </cell>
          <cell r="S5742" t="str">
            <v>TIDAK ADA</v>
          </cell>
        </row>
        <row r="5743">
          <cell r="A5743" t="str">
            <v>3302160107610010</v>
          </cell>
          <cell r="B5743" t="str">
            <v>3302161402050143</v>
          </cell>
          <cell r="C5743" t="str">
            <v>KASTAM</v>
          </cell>
          <cell r="D5743" t="str">
            <v>LK</v>
          </cell>
          <cell r="E5743">
            <v>22463</v>
          </cell>
          <cell r="F5743">
            <v>58.846575342465755</v>
          </cell>
          <cell r="G5743" t="str">
            <v>BANYUMAS</v>
          </cell>
          <cell r="H5743" t="str">
            <v>TUMIYANG</v>
          </cell>
          <cell r="I5743" t="str">
            <v>001</v>
          </cell>
          <cell r="J5743" t="str">
            <v>008</v>
          </cell>
          <cell r="K5743" t="str">
            <v>TUMIYANG</v>
          </cell>
          <cell r="L5743" t="str">
            <v>TUMIYANG, RT 001 RW 008</v>
          </cell>
          <cell r="M5743" t="str">
            <v>KEPALA KELUARGA</v>
          </cell>
          <cell r="N5743" t="str">
            <v>KAWIN</v>
          </cell>
          <cell r="O5743" t="str">
            <v>Tamat SD/Sederajat</v>
          </cell>
          <cell r="P5743" t="str">
            <v>Islam</v>
          </cell>
          <cell r="Q5743" t="str">
            <v>PETANI/PEKEBUN</v>
          </cell>
          <cell r="R5743" t="str">
            <v>-</v>
          </cell>
          <cell r="S5743" t="str">
            <v>TIDAK ADA</v>
          </cell>
        </row>
        <row r="5744">
          <cell r="A5744" t="str">
            <v>3302164107670022</v>
          </cell>
          <cell r="B5744" t="str">
            <v>3302161402050143</v>
          </cell>
          <cell r="C5744" t="str">
            <v>KARYATI</v>
          </cell>
          <cell r="D5744" t="str">
            <v>PR</v>
          </cell>
          <cell r="E5744">
            <v>24654</v>
          </cell>
          <cell r="F5744">
            <v>52.843835616438355</v>
          </cell>
          <cell r="G5744" t="str">
            <v>BANYUMAS</v>
          </cell>
          <cell r="H5744" t="str">
            <v>TUMIYANG</v>
          </cell>
          <cell r="I5744" t="str">
            <v>001</v>
          </cell>
          <cell r="J5744" t="str">
            <v>008</v>
          </cell>
          <cell r="K5744" t="str">
            <v>TUMIYANG</v>
          </cell>
          <cell r="L5744" t="str">
            <v>TUMIYANG, RT 001 RW 008</v>
          </cell>
          <cell r="M5744" t="str">
            <v>ISTRI</v>
          </cell>
          <cell r="N5744" t="str">
            <v>KAWIN</v>
          </cell>
          <cell r="O5744" t="str">
            <v>Tamat SD/Sederajat</v>
          </cell>
          <cell r="P5744" t="str">
            <v>Islam</v>
          </cell>
          <cell r="Q5744" t="str">
            <v>MENGURUS RUMAH TANGGA</v>
          </cell>
          <cell r="R5744" t="str">
            <v>-</v>
          </cell>
          <cell r="S5744" t="str">
            <v>TIDAK ADA</v>
          </cell>
        </row>
        <row r="5745">
          <cell r="A5745" t="str">
            <v>3302160504960008</v>
          </cell>
          <cell r="B5745" t="str">
            <v>3302161402050143</v>
          </cell>
          <cell r="C5745" t="str">
            <v>SIGIT DAYA PRASTIYAN</v>
          </cell>
          <cell r="D5745" t="str">
            <v>LK</v>
          </cell>
          <cell r="E5745">
            <v>35160</v>
          </cell>
          <cell r="F5745">
            <v>24.06027397260274</v>
          </cell>
          <cell r="G5745" t="str">
            <v>BANYUMAS</v>
          </cell>
          <cell r="H5745" t="str">
            <v>TUMIYANG</v>
          </cell>
          <cell r="I5745" t="str">
            <v>001</v>
          </cell>
          <cell r="J5745" t="str">
            <v>008</v>
          </cell>
          <cell r="K5745" t="str">
            <v>TUMIYANG</v>
          </cell>
          <cell r="L5745" t="str">
            <v>TUMIYANG, RT 001 RW 008</v>
          </cell>
          <cell r="M5745" t="str">
            <v>ANAK</v>
          </cell>
          <cell r="N5745" t="str">
            <v>BELUM KAWIN</v>
          </cell>
          <cell r="O5745" t="str">
            <v>SLTP/Sederajat</v>
          </cell>
          <cell r="P5745" t="str">
            <v>Islam</v>
          </cell>
          <cell r="Q5745" t="str">
            <v>PELAJAR/MAHASISWA</v>
          </cell>
          <cell r="R5745" t="str">
            <v>-</v>
          </cell>
          <cell r="S5745" t="str">
            <v>ADA</v>
          </cell>
        </row>
        <row r="5746">
          <cell r="A5746" t="str">
            <v>3302164708050001</v>
          </cell>
          <cell r="B5746" t="str">
            <v>3302161402050143</v>
          </cell>
          <cell r="C5746" t="str">
            <v>ARIKA LUTFI RESTU PRAMUJI</v>
          </cell>
          <cell r="D5746" t="str">
            <v>PR</v>
          </cell>
          <cell r="E5746">
            <v>38571</v>
          </cell>
          <cell r="F5746">
            <v>14.715068493150685</v>
          </cell>
          <cell r="G5746" t="str">
            <v>BANYUMAS</v>
          </cell>
          <cell r="H5746" t="str">
            <v>TUMIYANG</v>
          </cell>
          <cell r="I5746" t="str">
            <v>001</v>
          </cell>
          <cell r="J5746" t="str">
            <v>008</v>
          </cell>
          <cell r="K5746" t="str">
            <v>TUMIYANG</v>
          </cell>
          <cell r="L5746" t="str">
            <v>TUMIYANG, RT 001 RW 008</v>
          </cell>
          <cell r="M5746" t="str">
            <v>ANAK</v>
          </cell>
          <cell r="N5746" t="str">
            <v>BELUM KAWIN</v>
          </cell>
          <cell r="O5746" t="str">
            <v>Tidak/Belum Sekolah</v>
          </cell>
          <cell r="P5746" t="str">
            <v>Islam</v>
          </cell>
          <cell r="Q5746" t="str">
            <v>BELUM/TIDAK BEKERJA</v>
          </cell>
          <cell r="R5746" t="str">
            <v>-</v>
          </cell>
          <cell r="S5746" t="str">
            <v>ADA</v>
          </cell>
        </row>
        <row r="5747">
          <cell r="A5747" t="str">
            <v>3302160107630016</v>
          </cell>
          <cell r="B5747" t="str">
            <v>3302161402050144</v>
          </cell>
          <cell r="C5747" t="str">
            <v>DARMO SUMARYO</v>
          </cell>
          <cell r="D5747" t="str">
            <v>LK</v>
          </cell>
          <cell r="E5747">
            <v>23193</v>
          </cell>
          <cell r="F5747">
            <v>56.846575342465755</v>
          </cell>
          <cell r="G5747" t="str">
            <v>BANYUMAS</v>
          </cell>
          <cell r="H5747" t="str">
            <v>TUMIYANG</v>
          </cell>
          <cell r="I5747" t="str">
            <v>001</v>
          </cell>
          <cell r="J5747" t="str">
            <v>008</v>
          </cell>
          <cell r="K5747" t="str">
            <v>TUMIYANG</v>
          </cell>
          <cell r="L5747" t="str">
            <v>TUMIYANG, RT 001 RW 008</v>
          </cell>
          <cell r="M5747" t="str">
            <v>KEPALA KELUARGA</v>
          </cell>
          <cell r="N5747" t="str">
            <v>KAWIN</v>
          </cell>
          <cell r="O5747" t="str">
            <v>Tamat SD/Sederajat</v>
          </cell>
          <cell r="P5747" t="str">
            <v>Islam</v>
          </cell>
          <cell r="Q5747" t="str">
            <v>PEDAGANG</v>
          </cell>
          <cell r="R5747" t="str">
            <v>-</v>
          </cell>
          <cell r="S5747" t="str">
            <v>TIDAK ADA</v>
          </cell>
        </row>
        <row r="5748">
          <cell r="A5748" t="str">
            <v>3302164107650027</v>
          </cell>
          <cell r="B5748" t="str">
            <v>3302161402050144</v>
          </cell>
          <cell r="C5748" t="str">
            <v>SUKIYEM</v>
          </cell>
          <cell r="D5748" t="str">
            <v>PR</v>
          </cell>
          <cell r="E5748">
            <v>23924</v>
          </cell>
          <cell r="F5748">
            <v>54.843835616438355</v>
          </cell>
          <cell r="G5748" t="str">
            <v>BANYUMAS</v>
          </cell>
          <cell r="H5748" t="str">
            <v>TUMIYANG</v>
          </cell>
          <cell r="I5748" t="str">
            <v>001</v>
          </cell>
          <cell r="J5748" t="str">
            <v>008</v>
          </cell>
          <cell r="K5748" t="str">
            <v>TUMIYANG</v>
          </cell>
          <cell r="L5748" t="str">
            <v>TUMIYANG, RT 001 RW 008</v>
          </cell>
          <cell r="M5748" t="str">
            <v>ISTRI</v>
          </cell>
          <cell r="N5748" t="str">
            <v>KAWIN</v>
          </cell>
          <cell r="O5748" t="str">
            <v>Belum Tamat SD/Sederajat</v>
          </cell>
          <cell r="P5748" t="str">
            <v>Islam</v>
          </cell>
          <cell r="Q5748" t="str">
            <v>MENGURUS RUMAH TANGGA</v>
          </cell>
          <cell r="R5748" t="str">
            <v>-</v>
          </cell>
          <cell r="S5748" t="str">
            <v>TIDAK ADA</v>
          </cell>
        </row>
        <row r="5749">
          <cell r="A5749" t="str">
            <v>3302164905970001</v>
          </cell>
          <cell r="B5749" t="str">
            <v>3302161402050144</v>
          </cell>
          <cell r="C5749" t="str">
            <v>RIZKA  LENIASIH</v>
          </cell>
          <cell r="D5749" t="str">
            <v>PR</v>
          </cell>
          <cell r="E5749">
            <v>35559</v>
          </cell>
          <cell r="F5749">
            <v>22.967123287671232</v>
          </cell>
          <cell r="G5749" t="str">
            <v>BANYUMAS</v>
          </cell>
          <cell r="H5749" t="str">
            <v>TUMIYANG</v>
          </cell>
          <cell r="I5749" t="str">
            <v>001</v>
          </cell>
          <cell r="J5749" t="str">
            <v>008</v>
          </cell>
          <cell r="K5749" t="str">
            <v>TUMIYANG</v>
          </cell>
          <cell r="L5749" t="str">
            <v>TUMIYANG, RT 001 RW 008</v>
          </cell>
          <cell r="M5749" t="str">
            <v>ANAK</v>
          </cell>
          <cell r="N5749" t="str">
            <v>BELUM KAWIN</v>
          </cell>
          <cell r="O5749" t="str">
            <v>Belum Tamat SD/Sederajat</v>
          </cell>
          <cell r="P5749" t="str">
            <v>Islam</v>
          </cell>
          <cell r="Q5749" t="str">
            <v>PELAJAR/MAHASISWA</v>
          </cell>
          <cell r="R5749" t="str">
            <v>-</v>
          </cell>
          <cell r="S5749" t="str">
            <v>ADA</v>
          </cell>
        </row>
        <row r="5750">
          <cell r="A5750" t="str">
            <v>3302161512670003</v>
          </cell>
          <cell r="B5750" t="str">
            <v>3302161402050145</v>
          </cell>
          <cell r="C5750" t="str">
            <v>SUKIRMAN</v>
          </cell>
          <cell r="D5750" t="str">
            <v>LK</v>
          </cell>
          <cell r="E5750">
            <v>24821</v>
          </cell>
          <cell r="F5750">
            <v>52.386301369863013</v>
          </cell>
          <cell r="G5750" t="str">
            <v>BANYUMAS</v>
          </cell>
          <cell r="H5750" t="str">
            <v>DESA TUMIYANG</v>
          </cell>
          <cell r="I5750" t="str">
            <v>001</v>
          </cell>
          <cell r="J5750" t="str">
            <v>008</v>
          </cell>
          <cell r="K5750" t="str">
            <v>TUMIYANG</v>
          </cell>
          <cell r="L5750" t="str">
            <v>DESA TUMIYANG, RT 001 RW 008</v>
          </cell>
          <cell r="M5750" t="str">
            <v>KEPALA KELUARGA</v>
          </cell>
          <cell r="N5750" t="str">
            <v>KAWIN</v>
          </cell>
          <cell r="O5750" t="str">
            <v>Tamat SD/Sederajat</v>
          </cell>
          <cell r="P5750" t="str">
            <v>Islam</v>
          </cell>
          <cell r="Q5750" t="str">
            <v>PETANI/PEKEBUN</v>
          </cell>
          <cell r="R5750" t="str">
            <v>-</v>
          </cell>
          <cell r="S5750" t="str">
            <v>TIDAK ADA</v>
          </cell>
        </row>
        <row r="5751">
          <cell r="A5751" t="str">
            <v>3302166709740001</v>
          </cell>
          <cell r="B5751" t="str">
            <v>3302161402050145</v>
          </cell>
          <cell r="C5751" t="str">
            <v>SODAH</v>
          </cell>
          <cell r="D5751" t="str">
            <v>PR</v>
          </cell>
          <cell r="E5751">
            <v>27299</v>
          </cell>
          <cell r="F5751">
            <v>45.597260273972601</v>
          </cell>
          <cell r="G5751" t="str">
            <v>BANYUMAS</v>
          </cell>
          <cell r="H5751" t="str">
            <v>DESA TUMIYANG</v>
          </cell>
          <cell r="I5751" t="str">
            <v>001</v>
          </cell>
          <cell r="J5751" t="str">
            <v>008</v>
          </cell>
          <cell r="K5751" t="str">
            <v>TUMIYANG</v>
          </cell>
          <cell r="L5751" t="str">
            <v>DESA TUMIYANG, RT 001 RW 008</v>
          </cell>
          <cell r="M5751" t="str">
            <v>ISTRI</v>
          </cell>
          <cell r="N5751" t="str">
            <v>KAWIN</v>
          </cell>
          <cell r="O5751" t="str">
            <v>Tamat SD/Sederajat</v>
          </cell>
          <cell r="P5751" t="str">
            <v>Islam</v>
          </cell>
          <cell r="Q5751" t="str">
            <v>KARYAWAN SWASTA</v>
          </cell>
          <cell r="R5751" t="str">
            <v>-</v>
          </cell>
          <cell r="S5751" t="str">
            <v>TIDAK ADA</v>
          </cell>
        </row>
        <row r="5752">
          <cell r="A5752" t="str">
            <v>3302160110130004</v>
          </cell>
          <cell r="B5752" t="str">
            <v>3302161402050145</v>
          </cell>
          <cell r="C5752" t="str">
            <v>KHOIRUL WILDANA</v>
          </cell>
          <cell r="D5752" t="str">
            <v>LK</v>
          </cell>
          <cell r="E5752">
            <v>41548</v>
          </cell>
          <cell r="F5752">
            <v>6.558904109589041</v>
          </cell>
          <cell r="G5752" t="str">
            <v>BANYUMAS</v>
          </cell>
          <cell r="H5752" t="str">
            <v>DESA TUMIYANG</v>
          </cell>
          <cell r="I5752" t="str">
            <v>001</v>
          </cell>
          <cell r="J5752" t="str">
            <v>008</v>
          </cell>
          <cell r="K5752" t="str">
            <v>TUMIYANG</v>
          </cell>
          <cell r="L5752" t="str">
            <v>DESA TUMIYANG, RT 001 RW 008</v>
          </cell>
          <cell r="M5752" t="str">
            <v>ANAK</v>
          </cell>
          <cell r="N5752" t="str">
            <v>BELUM KAWIN</v>
          </cell>
          <cell r="O5752" t="str">
            <v>Tidak/Belum Sekolah</v>
          </cell>
          <cell r="P5752" t="str">
            <v>Islam</v>
          </cell>
          <cell r="Q5752" t="str">
            <v>BELUM/TIDAK BEKERJA</v>
          </cell>
          <cell r="R5752" t="str">
            <v>-</v>
          </cell>
          <cell r="S5752" t="str">
            <v>ADA</v>
          </cell>
        </row>
        <row r="5753">
          <cell r="A5753" t="str">
            <v>3302160404940005</v>
          </cell>
          <cell r="B5753" t="str">
            <v>3302161402050145</v>
          </cell>
          <cell r="C5753" t="str">
            <v>EKO SETIONO</v>
          </cell>
          <cell r="D5753" t="str">
            <v>LK</v>
          </cell>
          <cell r="E5753">
            <v>34428</v>
          </cell>
          <cell r="F5753">
            <v>26.065753424657533</v>
          </cell>
          <cell r="G5753" t="str">
            <v>BANYUMAS</v>
          </cell>
          <cell r="H5753" t="str">
            <v>DESA TUMIYANG</v>
          </cell>
          <cell r="I5753" t="str">
            <v>001</v>
          </cell>
          <cell r="J5753" t="str">
            <v>008</v>
          </cell>
          <cell r="K5753" t="str">
            <v>TUMIYANG</v>
          </cell>
          <cell r="L5753" t="str">
            <v>DESA TUMIYANG, RT 001 RW 008</v>
          </cell>
          <cell r="M5753" t="str">
            <v>ANAK</v>
          </cell>
          <cell r="N5753" t="str">
            <v>BELUM KAWIN</v>
          </cell>
          <cell r="O5753" t="str">
            <v>Tamat SD/Sederajat</v>
          </cell>
          <cell r="P5753" t="str">
            <v>Islam</v>
          </cell>
          <cell r="Q5753" t="str">
            <v>PELAJAR/MAHASISWA</v>
          </cell>
          <cell r="R5753" t="str">
            <v>-</v>
          </cell>
          <cell r="S5753" t="str">
            <v>ADA</v>
          </cell>
        </row>
        <row r="5754">
          <cell r="A5754" t="str">
            <v>3302163101990004</v>
          </cell>
          <cell r="B5754" t="str">
            <v>3302161402050145</v>
          </cell>
          <cell r="C5754" t="str">
            <v>WAHYU SETIONO</v>
          </cell>
          <cell r="D5754" t="str">
            <v>LK</v>
          </cell>
          <cell r="E5754">
            <v>36190</v>
          </cell>
          <cell r="F5754">
            <v>21.238356164383561</v>
          </cell>
          <cell r="G5754" t="str">
            <v>BANYUMAS</v>
          </cell>
          <cell r="H5754" t="str">
            <v>DESA TUMIYANG</v>
          </cell>
          <cell r="I5754" t="str">
            <v>001</v>
          </cell>
          <cell r="J5754" t="str">
            <v>008</v>
          </cell>
          <cell r="K5754" t="str">
            <v>TUMIYANG</v>
          </cell>
          <cell r="L5754" t="str">
            <v>DESA TUMIYANG, RT 001 RW 008</v>
          </cell>
          <cell r="M5754" t="str">
            <v>ANAK</v>
          </cell>
          <cell r="N5754" t="str">
            <v>BELUM KAWIN</v>
          </cell>
          <cell r="O5754" t="str">
            <v>SLTP/Sederajat</v>
          </cell>
          <cell r="P5754" t="str">
            <v>Islam</v>
          </cell>
          <cell r="Q5754" t="str">
            <v>BELUM/TIDAK BEKERJA</v>
          </cell>
          <cell r="R5754" t="str">
            <v>-</v>
          </cell>
          <cell r="S5754" t="str">
            <v>ADA</v>
          </cell>
        </row>
        <row r="5755">
          <cell r="A5755" t="str">
            <v>3302155211420001</v>
          </cell>
          <cell r="B5755" t="str">
            <v>3302161402050145</v>
          </cell>
          <cell r="C5755" t="str">
            <v>KAIDAH</v>
          </cell>
          <cell r="D5755" t="str">
            <v>PR</v>
          </cell>
          <cell r="E5755">
            <v>15657</v>
          </cell>
          <cell r="F5755">
            <v>77.493150684931507</v>
          </cell>
          <cell r="G5755" t="str">
            <v>BANYUMAS</v>
          </cell>
          <cell r="H5755" t="str">
            <v>DESA TUMIYANG</v>
          </cell>
          <cell r="I5755" t="str">
            <v>001</v>
          </cell>
          <cell r="J5755" t="str">
            <v>008</v>
          </cell>
          <cell r="K5755" t="str">
            <v>TUMIYANG</v>
          </cell>
          <cell r="L5755" t="str">
            <v>DESA TUMIYANG, RT 001 RW 008</v>
          </cell>
          <cell r="M5755" t="str">
            <v>FAMILI LAIN</v>
          </cell>
          <cell r="N5755" t="str">
            <v>CERAI MATI</v>
          </cell>
          <cell r="O5755" t="str">
            <v>Belum Tamat SD/Sederajat</v>
          </cell>
          <cell r="P5755" t="str">
            <v>Islam</v>
          </cell>
          <cell r="Q5755" t="str">
            <v>BELUM/TIDAK BEKERJA</v>
          </cell>
          <cell r="R5755" t="str">
            <v>-</v>
          </cell>
          <cell r="S5755" t="str">
            <v>TIDAK ADA</v>
          </cell>
        </row>
        <row r="5756">
          <cell r="A5756" t="str">
            <v>3302160107430019</v>
          </cell>
          <cell r="B5756" t="str">
            <v>3302161402050146</v>
          </cell>
          <cell r="C5756" t="str">
            <v>ASMARI</v>
          </cell>
          <cell r="D5756" t="str">
            <v>LK</v>
          </cell>
          <cell r="E5756">
            <v>15888</v>
          </cell>
          <cell r="F5756">
            <v>76.860273972602741</v>
          </cell>
          <cell r="G5756" t="str">
            <v>BANYUMAS</v>
          </cell>
          <cell r="H5756" t="str">
            <v>DESA TUMIYANG</v>
          </cell>
          <cell r="I5756" t="str">
            <v>001</v>
          </cell>
          <cell r="J5756" t="str">
            <v>008</v>
          </cell>
          <cell r="K5756" t="str">
            <v>TUMIYANG</v>
          </cell>
          <cell r="L5756" t="str">
            <v>DESA TUMIYANG, RT 001 RW 008</v>
          </cell>
          <cell r="M5756" t="str">
            <v>KEPALA KELUARGA</v>
          </cell>
          <cell r="N5756" t="str">
            <v>CERAI MATI</v>
          </cell>
          <cell r="O5756" t="str">
            <v>Tamat SD/Sederajat</v>
          </cell>
          <cell r="P5756" t="str">
            <v>Islam</v>
          </cell>
          <cell r="Q5756" t="str">
            <v>PETANI/PEKEBUN</v>
          </cell>
          <cell r="R5756" t="str">
            <v>-</v>
          </cell>
          <cell r="S5756" t="str">
            <v>TIDAK ADA</v>
          </cell>
        </row>
        <row r="5757">
          <cell r="A5757" t="str">
            <v>3302164107380021</v>
          </cell>
          <cell r="B5757" t="str">
            <v>3302161402050146</v>
          </cell>
          <cell r="C5757" t="str">
            <v>NARITEM</v>
          </cell>
          <cell r="D5757" t="str">
            <v>PR</v>
          </cell>
          <cell r="E5757">
            <v>14062</v>
          </cell>
          <cell r="F5757">
            <v>81.863013698630141</v>
          </cell>
          <cell r="G5757" t="str">
            <v>BANYUMAS</v>
          </cell>
          <cell r="H5757" t="str">
            <v>DESA TUMIYANG</v>
          </cell>
          <cell r="I5757" t="str">
            <v>001</v>
          </cell>
          <cell r="J5757" t="str">
            <v>008</v>
          </cell>
          <cell r="K5757" t="str">
            <v>TUMIYANG</v>
          </cell>
          <cell r="L5757" t="str">
            <v>DESA TUMIYANG, RT 001 RW 008</v>
          </cell>
          <cell r="M5757" t="str">
            <v>ISTRI</v>
          </cell>
          <cell r="N5757" t="str">
            <v>KAWIN</v>
          </cell>
          <cell r="O5757" t="str">
            <v>Belum Tamat SD/Sederajat</v>
          </cell>
          <cell r="P5757" t="str">
            <v>Islam</v>
          </cell>
          <cell r="Q5757" t="str">
            <v>MENGURUS RUMAH TANGGA</v>
          </cell>
          <cell r="R5757" t="str">
            <v>-</v>
          </cell>
          <cell r="S5757" t="str">
            <v>TIDAK ADA</v>
          </cell>
        </row>
        <row r="5758">
          <cell r="A5758" t="str">
            <v>3302161702770001</v>
          </cell>
          <cell r="B5758" t="str">
            <v>3302161402050147</v>
          </cell>
          <cell r="C5758" t="str">
            <v>KONO SUTRIKO</v>
          </cell>
          <cell r="D5758" t="str">
            <v>LK</v>
          </cell>
          <cell r="E5758">
            <v>28173</v>
          </cell>
          <cell r="F5758">
            <v>43.202739726027396</v>
          </cell>
          <cell r="G5758" t="str">
            <v>BANYUMAS</v>
          </cell>
          <cell r="H5758" t="str">
            <v>TUMIYANG</v>
          </cell>
          <cell r="I5758" t="str">
            <v>001</v>
          </cell>
          <cell r="J5758" t="str">
            <v>008</v>
          </cell>
          <cell r="K5758" t="str">
            <v>TUMIYANG</v>
          </cell>
          <cell r="L5758" t="str">
            <v>TUMIYANG, RT 001 RW 008</v>
          </cell>
          <cell r="M5758" t="str">
            <v>KEPALA KELUARGA</v>
          </cell>
          <cell r="N5758" t="str">
            <v>KAWIN</v>
          </cell>
          <cell r="O5758" t="str">
            <v>Tamat SD/Sederajat</v>
          </cell>
          <cell r="P5758" t="str">
            <v>Islam</v>
          </cell>
          <cell r="Q5758" t="str">
            <v>PETANI/PEKEBUN</v>
          </cell>
          <cell r="R5758" t="str">
            <v>-</v>
          </cell>
          <cell r="S5758" t="str">
            <v>TIDAK ADA</v>
          </cell>
        </row>
        <row r="5759">
          <cell r="A5759" t="str">
            <v>3302165205800002</v>
          </cell>
          <cell r="B5759" t="str">
            <v>3302161402050147</v>
          </cell>
          <cell r="C5759" t="str">
            <v>SITI NGAISATUN</v>
          </cell>
          <cell r="D5759" t="str">
            <v>PR</v>
          </cell>
          <cell r="E5759">
            <v>29353</v>
          </cell>
          <cell r="F5759">
            <v>39.969863013698628</v>
          </cell>
          <cell r="G5759" t="str">
            <v>WONOSOBO</v>
          </cell>
          <cell r="H5759" t="str">
            <v>TUMIYANG</v>
          </cell>
          <cell r="I5759" t="str">
            <v>001</v>
          </cell>
          <cell r="J5759" t="str">
            <v>008</v>
          </cell>
          <cell r="K5759" t="str">
            <v>TUMIYANG</v>
          </cell>
          <cell r="L5759" t="str">
            <v>TUMIYANG, RT 001 RW 008</v>
          </cell>
          <cell r="M5759" t="str">
            <v>ISTRI</v>
          </cell>
          <cell r="N5759" t="str">
            <v>KAWIN</v>
          </cell>
          <cell r="O5759" t="str">
            <v>Tamat SD/Sederajat</v>
          </cell>
          <cell r="P5759" t="str">
            <v>Islam</v>
          </cell>
          <cell r="Q5759" t="str">
            <v>MENGURUS RUMAH TANGGA</v>
          </cell>
          <cell r="R5759" t="str">
            <v>-</v>
          </cell>
          <cell r="S5759" t="str">
            <v>TIDAK ADA</v>
          </cell>
        </row>
        <row r="5760">
          <cell r="A5760" t="str">
            <v>3302160204180003</v>
          </cell>
          <cell r="B5760" t="str">
            <v>3302161402050147</v>
          </cell>
          <cell r="C5760" t="str">
            <v>SYAFIQUL AMARRIZQI</v>
          </cell>
          <cell r="D5760" t="str">
            <v>LK</v>
          </cell>
          <cell r="E5760">
            <v>43192</v>
          </cell>
          <cell r="F5760">
            <v>2.0547945205479454</v>
          </cell>
          <cell r="G5760" t="str">
            <v>BANYUMAS</v>
          </cell>
          <cell r="H5760" t="str">
            <v>TUMIYANG</v>
          </cell>
          <cell r="I5760" t="str">
            <v>001</v>
          </cell>
          <cell r="J5760" t="str">
            <v>008</v>
          </cell>
          <cell r="K5760" t="str">
            <v>TUMIYANG</v>
          </cell>
          <cell r="L5760" t="str">
            <v>TUMIYANG, RT 001 RW 008</v>
          </cell>
          <cell r="M5760" t="str">
            <v>ANAK</v>
          </cell>
          <cell r="N5760" t="str">
            <v>BELUM KAWIN</v>
          </cell>
          <cell r="O5760" t="str">
            <v>Tidak/Belum Sekolah</v>
          </cell>
          <cell r="P5760" t="str">
            <v>Islam</v>
          </cell>
          <cell r="Q5760" t="str">
            <v>BELUM/TIDAK BEKERJA</v>
          </cell>
          <cell r="R5760" t="str">
            <v>-</v>
          </cell>
          <cell r="S5760" t="str">
            <v>TIDAK ADA</v>
          </cell>
        </row>
        <row r="5761">
          <cell r="A5761" t="str">
            <v>3302161706020002</v>
          </cell>
          <cell r="B5761" t="str">
            <v>3302161402050147</v>
          </cell>
          <cell r="C5761" t="str">
            <v>EDI SETIAWAN</v>
          </cell>
          <cell r="D5761" t="str">
            <v>LK</v>
          </cell>
          <cell r="E5761">
            <v>37424</v>
          </cell>
          <cell r="F5761">
            <v>17.857534246575341</v>
          </cell>
          <cell r="G5761" t="str">
            <v>BANYUMAS</v>
          </cell>
          <cell r="H5761" t="str">
            <v>TUMIYANG</v>
          </cell>
          <cell r="I5761" t="str">
            <v>001</v>
          </cell>
          <cell r="J5761" t="str">
            <v>008</v>
          </cell>
          <cell r="K5761" t="str">
            <v>TUMIYANG</v>
          </cell>
          <cell r="L5761" t="str">
            <v>TUMIYANG, RT 001 RW 008</v>
          </cell>
          <cell r="M5761" t="str">
            <v>ANAK</v>
          </cell>
          <cell r="N5761" t="str">
            <v>BELUM KAWIN</v>
          </cell>
          <cell r="O5761" t="str">
            <v>Tidak/Belum Sekolah</v>
          </cell>
          <cell r="P5761" t="str">
            <v>Islam</v>
          </cell>
          <cell r="Q5761" t="str">
            <v>BELUM/TIDAK BEKERJA</v>
          </cell>
          <cell r="R5761" t="str">
            <v>-</v>
          </cell>
          <cell r="S5761" t="str">
            <v>ADA</v>
          </cell>
        </row>
        <row r="5762">
          <cell r="A5762" t="str">
            <v>3302164402080002</v>
          </cell>
          <cell r="B5762" t="str">
            <v>3302161402050147</v>
          </cell>
          <cell r="C5762" t="str">
            <v>FEBBI AYU LESTARI</v>
          </cell>
          <cell r="D5762" t="str">
            <v>PR</v>
          </cell>
          <cell r="E5762">
            <v>39482</v>
          </cell>
          <cell r="F5762">
            <v>12.219178082191782</v>
          </cell>
          <cell r="G5762" t="str">
            <v>BANYUMAS</v>
          </cell>
          <cell r="H5762" t="str">
            <v>TUMIYANG</v>
          </cell>
          <cell r="I5762" t="str">
            <v>001</v>
          </cell>
          <cell r="J5762" t="str">
            <v>008</v>
          </cell>
          <cell r="K5762" t="str">
            <v>TUMIYANG</v>
          </cell>
          <cell r="L5762" t="str">
            <v>TUMIYANG, RT 001 RW 008</v>
          </cell>
          <cell r="M5762" t="str">
            <v>ANAK</v>
          </cell>
          <cell r="N5762" t="str">
            <v>BELUM KAWIN</v>
          </cell>
          <cell r="O5762" t="str">
            <v>Tidak/Belum Sekolah</v>
          </cell>
          <cell r="P5762" t="str">
            <v>Islam</v>
          </cell>
          <cell r="Q5762" t="str">
            <v>BELUM/TIDAK BEKERJA</v>
          </cell>
          <cell r="R5762" t="str">
            <v>-</v>
          </cell>
          <cell r="S5762" t="str">
            <v>ADA</v>
          </cell>
        </row>
        <row r="5763">
          <cell r="A5763" t="str">
            <v>3302165111960004</v>
          </cell>
          <cell r="B5763" t="str">
            <v>3302161402050147</v>
          </cell>
          <cell r="C5763" t="str">
            <v>YUNAENI</v>
          </cell>
          <cell r="D5763" t="str">
            <v>PR</v>
          </cell>
          <cell r="E5763">
            <v>35379</v>
          </cell>
          <cell r="F5763">
            <v>23.460273972602739</v>
          </cell>
          <cell r="G5763" t="str">
            <v>BANYUMAS</v>
          </cell>
          <cell r="H5763" t="str">
            <v>TUMIYANG</v>
          </cell>
          <cell r="I5763" t="str">
            <v>001</v>
          </cell>
          <cell r="J5763" t="str">
            <v>008</v>
          </cell>
          <cell r="K5763" t="str">
            <v>TUMIYANG</v>
          </cell>
          <cell r="L5763" t="str">
            <v>TUMIYANG, RT 001 RW 008</v>
          </cell>
          <cell r="M5763" t="str">
            <v>ANAK</v>
          </cell>
          <cell r="N5763" t="str">
            <v>BELUM KAWIN</v>
          </cell>
          <cell r="O5763" t="str">
            <v>Tamat SD/Sederajat</v>
          </cell>
          <cell r="P5763" t="str">
            <v>Islam</v>
          </cell>
          <cell r="Q5763" t="str">
            <v>PELAJAR/MAHASISWA</v>
          </cell>
          <cell r="R5763" t="str">
            <v>-</v>
          </cell>
          <cell r="S5763" t="str">
            <v>ADA</v>
          </cell>
        </row>
        <row r="5764">
          <cell r="A5764" t="str">
            <v>3302160107540019</v>
          </cell>
          <cell r="B5764" t="str">
            <v>3302161402050148</v>
          </cell>
          <cell r="C5764" t="str">
            <v>DARKIM SAMIDI</v>
          </cell>
          <cell r="D5764" t="str">
            <v>LK</v>
          </cell>
          <cell r="E5764">
            <v>19906</v>
          </cell>
          <cell r="F5764">
            <v>65.852054794520555</v>
          </cell>
          <cell r="G5764" t="str">
            <v>BANYUMAS</v>
          </cell>
          <cell r="H5764" t="str">
            <v>TUMIYANG</v>
          </cell>
          <cell r="I5764" t="str">
            <v>001</v>
          </cell>
          <cell r="J5764" t="str">
            <v>008</v>
          </cell>
          <cell r="K5764" t="str">
            <v>TUMIYANG</v>
          </cell>
          <cell r="L5764" t="str">
            <v>TUMIYANG, RT 001 RW 008</v>
          </cell>
          <cell r="M5764" t="str">
            <v>KEPALA KELUARGA</v>
          </cell>
          <cell r="N5764" t="str">
            <v>KAWIN</v>
          </cell>
          <cell r="O5764" t="str">
            <v>Tamat SD/Sederajat</v>
          </cell>
          <cell r="P5764" t="str">
            <v>Islam</v>
          </cell>
          <cell r="Q5764" t="str">
            <v>PETANI/PEKEBUN</v>
          </cell>
          <cell r="R5764" t="str">
            <v>-</v>
          </cell>
          <cell r="S5764" t="str">
            <v>TIDAK ADA</v>
          </cell>
        </row>
        <row r="5765">
          <cell r="A5765" t="str">
            <v>3302164911560002</v>
          </cell>
          <cell r="B5765" t="str">
            <v>3302161402050148</v>
          </cell>
          <cell r="C5765" t="str">
            <v>DAWIYEM</v>
          </cell>
          <cell r="D5765" t="str">
            <v>PR</v>
          </cell>
          <cell r="E5765">
            <v>20768</v>
          </cell>
          <cell r="F5765">
            <v>63.490410958904107</v>
          </cell>
          <cell r="G5765" t="str">
            <v>BANYUMAS</v>
          </cell>
          <cell r="H5765" t="str">
            <v>TUMIYANG</v>
          </cell>
          <cell r="I5765" t="str">
            <v>001</v>
          </cell>
          <cell r="J5765" t="str">
            <v>008</v>
          </cell>
          <cell r="K5765" t="str">
            <v>TUMIYANG</v>
          </cell>
          <cell r="L5765" t="str">
            <v>TUMIYANG, RT 001 RW 008</v>
          </cell>
          <cell r="M5765" t="str">
            <v>ISTRI</v>
          </cell>
          <cell r="N5765" t="str">
            <v>KAWIN</v>
          </cell>
          <cell r="O5765" t="str">
            <v>Tamat SD/Sederajat</v>
          </cell>
          <cell r="P5765" t="str">
            <v>Islam</v>
          </cell>
          <cell r="Q5765" t="str">
            <v>MENGURUS RUMAH TANGGA</v>
          </cell>
          <cell r="R5765" t="str">
            <v>-</v>
          </cell>
          <cell r="S5765" t="str">
            <v>TIDAK ADA</v>
          </cell>
        </row>
        <row r="5766">
          <cell r="A5766" t="str">
            <v>3302161511650003</v>
          </cell>
          <cell r="B5766" t="str">
            <v>3302161402050149</v>
          </cell>
          <cell r="C5766" t="str">
            <v>KUSNO</v>
          </cell>
          <cell r="D5766" t="str">
            <v>LK</v>
          </cell>
          <cell r="E5766">
            <v>24061</v>
          </cell>
          <cell r="F5766">
            <v>54.468493150684928</v>
          </cell>
          <cell r="G5766" t="str">
            <v>BANYUMAS</v>
          </cell>
          <cell r="H5766" t="str">
            <v>TUMIYANG</v>
          </cell>
          <cell r="I5766" t="str">
            <v>001</v>
          </cell>
          <cell r="J5766" t="str">
            <v>008</v>
          </cell>
          <cell r="K5766" t="str">
            <v>TUMIYANG</v>
          </cell>
          <cell r="L5766" t="str">
            <v>TUMIYANG, RT 001 RW 008</v>
          </cell>
          <cell r="M5766" t="str">
            <v>KEPALA KELUARGA</v>
          </cell>
          <cell r="N5766" t="str">
            <v>KAWIN</v>
          </cell>
          <cell r="O5766" t="str">
            <v>Tamat SD/Sederajat</v>
          </cell>
          <cell r="P5766" t="str">
            <v>Islam</v>
          </cell>
          <cell r="Q5766" t="str">
            <v>PETANI/PEKEBUN</v>
          </cell>
          <cell r="R5766" t="str">
            <v>-</v>
          </cell>
          <cell r="S5766" t="str">
            <v>TIDAK ADA</v>
          </cell>
        </row>
        <row r="5767">
          <cell r="A5767" t="str">
            <v>3302166107690002</v>
          </cell>
          <cell r="B5767" t="str">
            <v>3302161402050149</v>
          </cell>
          <cell r="C5767" t="str">
            <v>RUMIYATI</v>
          </cell>
          <cell r="D5767" t="str">
            <v>PR</v>
          </cell>
          <cell r="E5767">
            <v>25405</v>
          </cell>
          <cell r="F5767">
            <v>50.786301369863011</v>
          </cell>
          <cell r="G5767" t="str">
            <v>BANYUMAS</v>
          </cell>
          <cell r="H5767" t="str">
            <v>TUMIYANG</v>
          </cell>
          <cell r="I5767" t="str">
            <v>001</v>
          </cell>
          <cell r="J5767" t="str">
            <v>008</v>
          </cell>
          <cell r="K5767" t="str">
            <v>TUMIYANG</v>
          </cell>
          <cell r="L5767" t="str">
            <v>TUMIYANG, RT 001 RW 008</v>
          </cell>
          <cell r="M5767" t="str">
            <v>ISTRI</v>
          </cell>
          <cell r="N5767" t="str">
            <v>KAWIN</v>
          </cell>
          <cell r="O5767" t="str">
            <v>Tamat SD/Sederajat</v>
          </cell>
          <cell r="P5767" t="str">
            <v>Islam</v>
          </cell>
          <cell r="Q5767" t="str">
            <v>PETANI/PEKEBUN</v>
          </cell>
          <cell r="R5767" t="str">
            <v>-</v>
          </cell>
          <cell r="S5767" t="str">
            <v>TIDAK ADA</v>
          </cell>
        </row>
        <row r="5768">
          <cell r="A5768" t="str">
            <v>3302162607040001</v>
          </cell>
          <cell r="B5768" t="str">
            <v>3302161402050149</v>
          </cell>
          <cell r="C5768" t="str">
            <v>RIZKI JULIAN MAULIA</v>
          </cell>
          <cell r="D5768" t="str">
            <v>LK</v>
          </cell>
          <cell r="E5768">
            <v>38194</v>
          </cell>
          <cell r="F5768">
            <v>15.747945205479452</v>
          </cell>
          <cell r="G5768" t="str">
            <v>BANYUMAS</v>
          </cell>
          <cell r="H5768" t="str">
            <v>TUMIYANG</v>
          </cell>
          <cell r="I5768" t="str">
            <v>001</v>
          </cell>
          <cell r="J5768" t="str">
            <v>008</v>
          </cell>
          <cell r="K5768" t="str">
            <v>TUMIYANG</v>
          </cell>
          <cell r="L5768" t="str">
            <v>TUMIYANG, RT 001 RW 008</v>
          </cell>
          <cell r="M5768" t="str">
            <v>ANAK</v>
          </cell>
          <cell r="N5768" t="str">
            <v>BELUM KAWIN</v>
          </cell>
          <cell r="O5768" t="str">
            <v>Belum Tamat SD/Sederajat</v>
          </cell>
          <cell r="P5768" t="str">
            <v>Islam</v>
          </cell>
          <cell r="Q5768" t="str">
            <v>PELAJAR/MAHASISWA</v>
          </cell>
          <cell r="R5768" t="str">
            <v>-</v>
          </cell>
          <cell r="S5768" t="str">
            <v>ADA</v>
          </cell>
        </row>
        <row r="5769">
          <cell r="A5769" t="str">
            <v>3302166101940002</v>
          </cell>
          <cell r="B5769" t="str">
            <v>3302161402050149</v>
          </cell>
          <cell r="C5769" t="str">
            <v>DIANA SAFITRI</v>
          </cell>
          <cell r="D5769" t="str">
            <v>PR</v>
          </cell>
          <cell r="E5769">
            <v>34355</v>
          </cell>
          <cell r="F5769">
            <v>26.265753424657536</v>
          </cell>
          <cell r="G5769" t="str">
            <v>BANYUMAS</v>
          </cell>
          <cell r="H5769" t="str">
            <v>TUMIYANG</v>
          </cell>
          <cell r="I5769" t="str">
            <v>001</v>
          </cell>
          <cell r="J5769" t="str">
            <v>008</v>
          </cell>
          <cell r="K5769" t="str">
            <v>TUMIYANG</v>
          </cell>
          <cell r="L5769" t="str">
            <v>TUMIYANG, RT 001 RW 008</v>
          </cell>
          <cell r="M5769" t="str">
            <v>ANAK</v>
          </cell>
          <cell r="N5769" t="str">
            <v>BELUM KAWIN</v>
          </cell>
          <cell r="O5769" t="str">
            <v>SLTA/Sederajat</v>
          </cell>
          <cell r="P5769" t="str">
            <v>Islam</v>
          </cell>
          <cell r="Q5769" t="str">
            <v>PELAJAR/MAHASISWA</v>
          </cell>
          <cell r="R5769" t="str">
            <v>-</v>
          </cell>
          <cell r="S5769" t="str">
            <v>ADA</v>
          </cell>
        </row>
        <row r="5770">
          <cell r="A5770" t="str">
            <v>3302160107610011</v>
          </cell>
          <cell r="B5770" t="str">
            <v>3302161402050150</v>
          </cell>
          <cell r="C5770" t="str">
            <v>SODIKIN</v>
          </cell>
          <cell r="D5770" t="str">
            <v>LK</v>
          </cell>
          <cell r="E5770">
            <v>22463</v>
          </cell>
          <cell r="F5770">
            <v>58.846575342465755</v>
          </cell>
          <cell r="G5770" t="str">
            <v>BANYUMAS</v>
          </cell>
          <cell r="H5770" t="str">
            <v>DESA TUMIYANG</v>
          </cell>
          <cell r="I5770" t="str">
            <v>001</v>
          </cell>
          <cell r="J5770" t="str">
            <v>008</v>
          </cell>
          <cell r="K5770" t="str">
            <v>TUMIYANG</v>
          </cell>
          <cell r="L5770" t="str">
            <v>DESA TUMIYANG, RT 001 RW 008</v>
          </cell>
          <cell r="M5770" t="str">
            <v>KEPALA KELUARGA</v>
          </cell>
          <cell r="N5770" t="str">
            <v>KAWIN</v>
          </cell>
          <cell r="O5770" t="str">
            <v>Tamat SD/Sederajat</v>
          </cell>
          <cell r="P5770" t="str">
            <v>Islam</v>
          </cell>
          <cell r="Q5770" t="str">
            <v>PETERNAK</v>
          </cell>
          <cell r="R5770" t="str">
            <v>-</v>
          </cell>
          <cell r="S5770" t="str">
            <v>TIDAK ADA</v>
          </cell>
        </row>
        <row r="5771">
          <cell r="A5771" t="str">
            <v>3302164107650029</v>
          </cell>
          <cell r="B5771" t="str">
            <v>3302161402050150</v>
          </cell>
          <cell r="C5771" t="str">
            <v>KARSINAH</v>
          </cell>
          <cell r="D5771" t="str">
            <v>PR</v>
          </cell>
          <cell r="E5771">
            <v>23924</v>
          </cell>
          <cell r="F5771">
            <v>54.843835616438355</v>
          </cell>
          <cell r="G5771" t="str">
            <v>BANYUMAS</v>
          </cell>
          <cell r="H5771" t="str">
            <v>DESA TUMIYANG</v>
          </cell>
          <cell r="I5771" t="str">
            <v>001</v>
          </cell>
          <cell r="J5771" t="str">
            <v>008</v>
          </cell>
          <cell r="K5771" t="str">
            <v>TUMIYANG</v>
          </cell>
          <cell r="L5771" t="str">
            <v>DESA TUMIYANG, RT 001 RW 008</v>
          </cell>
          <cell r="M5771" t="str">
            <v>ISTRI</v>
          </cell>
          <cell r="N5771" t="str">
            <v>KAWIN</v>
          </cell>
          <cell r="O5771" t="str">
            <v>Tidak/Belum Sekolah</v>
          </cell>
          <cell r="P5771" t="str">
            <v>Islam</v>
          </cell>
          <cell r="Q5771" t="str">
            <v>MENGURUS RUMAH TANGGA</v>
          </cell>
          <cell r="R5771" t="str">
            <v>-</v>
          </cell>
          <cell r="S5771" t="str">
            <v>TIDAK ADA</v>
          </cell>
        </row>
        <row r="5772">
          <cell r="A5772" t="str">
            <v>3302164107410008</v>
          </cell>
          <cell r="B5772" t="str">
            <v>3302161402050150</v>
          </cell>
          <cell r="C5772" t="str">
            <v>RATEM</v>
          </cell>
          <cell r="D5772" t="str">
            <v>PR</v>
          </cell>
          <cell r="E5772">
            <v>15158</v>
          </cell>
          <cell r="F5772">
            <v>78.860273972602741</v>
          </cell>
          <cell r="G5772" t="str">
            <v>BANYUMAS</v>
          </cell>
          <cell r="H5772" t="str">
            <v>DESA TUMIYANG</v>
          </cell>
          <cell r="I5772" t="str">
            <v>001</v>
          </cell>
          <cell r="J5772" t="str">
            <v>008</v>
          </cell>
          <cell r="K5772" t="str">
            <v>TUMIYANG</v>
          </cell>
          <cell r="L5772" t="str">
            <v>DESA TUMIYANG, RT 001 RW 008</v>
          </cell>
          <cell r="M5772" t="str">
            <v>MERTUA</v>
          </cell>
          <cell r="N5772" t="str">
            <v>CERAI MATI</v>
          </cell>
          <cell r="O5772" t="str">
            <v>Belum Tamat SD/Sederajat</v>
          </cell>
          <cell r="P5772" t="str">
            <v>Islam</v>
          </cell>
          <cell r="Q5772" t="str">
            <v>BELUM/TIDAK BEKERJA</v>
          </cell>
          <cell r="R5772" t="str">
            <v>-</v>
          </cell>
          <cell r="S5772" t="str">
            <v>TIDAK ADA</v>
          </cell>
        </row>
        <row r="5773">
          <cell r="A5773" t="str">
            <v>3302160107490015</v>
          </cell>
          <cell r="B5773" t="str">
            <v>3302161402050152</v>
          </cell>
          <cell r="C5773" t="str">
            <v>NARWAN</v>
          </cell>
          <cell r="D5773" t="str">
            <v>LK</v>
          </cell>
          <cell r="E5773">
            <v>18080</v>
          </cell>
          <cell r="F5773">
            <v>70.854794520547941</v>
          </cell>
          <cell r="G5773" t="str">
            <v>BANYUMAS</v>
          </cell>
          <cell r="H5773" t="str">
            <v>TUMIYANG</v>
          </cell>
          <cell r="I5773" t="str">
            <v>001</v>
          </cell>
          <cell r="J5773" t="str">
            <v>008</v>
          </cell>
          <cell r="K5773" t="str">
            <v>TUMIYANG</v>
          </cell>
          <cell r="L5773" t="str">
            <v>TUMIYANG, RT 001 RW 008</v>
          </cell>
          <cell r="M5773" t="str">
            <v>KEPALA KELUARGA</v>
          </cell>
          <cell r="N5773" t="str">
            <v>KAWIN</v>
          </cell>
          <cell r="O5773" t="str">
            <v>Tamat SD/Sederajat</v>
          </cell>
          <cell r="P5773" t="str">
            <v>Islam</v>
          </cell>
          <cell r="Q5773" t="str">
            <v>PETERNAK</v>
          </cell>
          <cell r="R5773" t="str">
            <v>-</v>
          </cell>
          <cell r="S5773" t="str">
            <v>TIDAK ADA</v>
          </cell>
        </row>
        <row r="5774">
          <cell r="A5774" t="str">
            <v>3302160107450022</v>
          </cell>
          <cell r="B5774" t="str">
            <v>3302161402050178</v>
          </cell>
          <cell r="C5774" t="str">
            <v>SUMEDI</v>
          </cell>
          <cell r="D5774" t="str">
            <v>LK</v>
          </cell>
          <cell r="E5774">
            <v>16619</v>
          </cell>
          <cell r="F5774">
            <v>74.857534246575341</v>
          </cell>
          <cell r="G5774" t="str">
            <v>BANYUMAS</v>
          </cell>
          <cell r="H5774" t="str">
            <v>DESA TUMIYANG</v>
          </cell>
          <cell r="I5774" t="str">
            <v>001</v>
          </cell>
          <cell r="J5774" t="str">
            <v>008</v>
          </cell>
          <cell r="K5774" t="str">
            <v>TUMIYANG</v>
          </cell>
          <cell r="L5774" t="str">
            <v>DESA TUMIYANG, RT 001 RW 008</v>
          </cell>
          <cell r="M5774" t="str">
            <v>KEPALA KELUARGA</v>
          </cell>
          <cell r="N5774" t="str">
            <v>KAWIN</v>
          </cell>
          <cell r="O5774" t="str">
            <v>Tamat SD/Sederajat</v>
          </cell>
          <cell r="P5774" t="str">
            <v>Islam</v>
          </cell>
          <cell r="Q5774" t="str">
            <v>BURUH HARIAN LEPAS</v>
          </cell>
          <cell r="R5774" t="str">
            <v>-</v>
          </cell>
          <cell r="S5774" t="str">
            <v>TIDAK ADA</v>
          </cell>
        </row>
        <row r="5775">
          <cell r="A5775" t="str">
            <v>3302164107500087</v>
          </cell>
          <cell r="B5775" t="str">
            <v>3302161402050178</v>
          </cell>
          <cell r="C5775" t="str">
            <v>NADEM</v>
          </cell>
          <cell r="D5775" t="str">
            <v>PR</v>
          </cell>
          <cell r="E5775">
            <v>18445</v>
          </cell>
          <cell r="F5775">
            <v>69.854794520547941</v>
          </cell>
          <cell r="G5775" t="str">
            <v>BANYUMAS</v>
          </cell>
          <cell r="H5775" t="str">
            <v>DESA TUMIYANG</v>
          </cell>
          <cell r="I5775" t="str">
            <v>001</v>
          </cell>
          <cell r="J5775" t="str">
            <v>008</v>
          </cell>
          <cell r="K5775" t="str">
            <v>TUMIYANG</v>
          </cell>
          <cell r="L5775" t="str">
            <v>DESA TUMIYANG, RT 001 RW 008</v>
          </cell>
          <cell r="M5775" t="str">
            <v>FAMILI LAIN</v>
          </cell>
          <cell r="N5775" t="str">
            <v>CERAI MATI</v>
          </cell>
          <cell r="O5775" t="str">
            <v>Tamat SD/Sederajat</v>
          </cell>
          <cell r="P5775" t="str">
            <v>Islam</v>
          </cell>
          <cell r="Q5775" t="str">
            <v>BURUH HARIAN LEPAS</v>
          </cell>
          <cell r="R5775" t="str">
            <v>-</v>
          </cell>
          <cell r="S5775" t="str">
            <v>TIDAK ADA</v>
          </cell>
        </row>
        <row r="5776">
          <cell r="A5776" t="str">
            <v>3302160403650003</v>
          </cell>
          <cell r="B5776" t="str">
            <v>3302161405070004</v>
          </cell>
          <cell r="C5776" t="str">
            <v>SUHUD</v>
          </cell>
          <cell r="D5776" t="str">
            <v>LK</v>
          </cell>
          <cell r="E5776">
            <v>23805</v>
          </cell>
          <cell r="F5776">
            <v>55.169863013698631</v>
          </cell>
          <cell r="G5776" t="str">
            <v>BANYUMAS</v>
          </cell>
          <cell r="H5776" t="str">
            <v>TUMIYANG</v>
          </cell>
          <cell r="I5776" t="str">
            <v>001</v>
          </cell>
          <cell r="J5776" t="str">
            <v>008</v>
          </cell>
          <cell r="K5776" t="str">
            <v>TUMIYANG</v>
          </cell>
          <cell r="L5776" t="str">
            <v>TUMIYANG, RT 001 RW 008</v>
          </cell>
          <cell r="M5776" t="str">
            <v>KEPALA KELUARGA</v>
          </cell>
          <cell r="N5776" t="str">
            <v>KAWIN</v>
          </cell>
          <cell r="O5776" t="str">
            <v>Tamat SD/Sederajat</v>
          </cell>
          <cell r="P5776" t="str">
            <v>Islam</v>
          </cell>
          <cell r="Q5776" t="str">
            <v>PETANI/PEKEBUN</v>
          </cell>
          <cell r="R5776" t="str">
            <v>O</v>
          </cell>
          <cell r="S5776" t="str">
            <v>TIDAK ADA</v>
          </cell>
        </row>
        <row r="5777">
          <cell r="A5777" t="str">
            <v>3302165001700002</v>
          </cell>
          <cell r="B5777" t="str">
            <v>3302161405070004</v>
          </cell>
          <cell r="C5777" t="str">
            <v>SANTI</v>
          </cell>
          <cell r="D5777" t="str">
            <v>PR</v>
          </cell>
          <cell r="E5777">
            <v>25578</v>
          </cell>
          <cell r="F5777">
            <v>50.31232876712329</v>
          </cell>
          <cell r="G5777" t="str">
            <v>JAMBI</v>
          </cell>
          <cell r="H5777" t="str">
            <v>TUMIYANG</v>
          </cell>
          <cell r="I5777" t="str">
            <v>001</v>
          </cell>
          <cell r="J5777" t="str">
            <v>008</v>
          </cell>
          <cell r="K5777" t="str">
            <v>TUMIYANG</v>
          </cell>
          <cell r="L5777" t="str">
            <v>TUMIYANG, RT 001 RW 008</v>
          </cell>
          <cell r="M5777" t="str">
            <v>ISTRI</v>
          </cell>
          <cell r="N5777" t="str">
            <v>KAWIN</v>
          </cell>
          <cell r="O5777" t="str">
            <v>Tamat SD/Sederajat</v>
          </cell>
          <cell r="P5777" t="str">
            <v>Islam</v>
          </cell>
          <cell r="Q5777" t="str">
            <v>PETANI/PEKEBUN</v>
          </cell>
          <cell r="R5777" t="str">
            <v>-</v>
          </cell>
          <cell r="S5777" t="str">
            <v>TIDAK ADA</v>
          </cell>
        </row>
        <row r="5778">
          <cell r="A5778" t="str">
            <v>3302161006890005</v>
          </cell>
          <cell r="B5778" t="str">
            <v>3302161405070004</v>
          </cell>
          <cell r="C5778" t="str">
            <v>DEDI SUSILO</v>
          </cell>
          <cell r="D5778" t="str">
            <v>LK</v>
          </cell>
          <cell r="E5778">
            <v>32669</v>
          </cell>
          <cell r="F5778">
            <v>30.884931506849316</v>
          </cell>
          <cell r="G5778" t="str">
            <v>JAMBI</v>
          </cell>
          <cell r="H5778" t="str">
            <v>TUMIYANG</v>
          </cell>
          <cell r="I5778" t="str">
            <v>001</v>
          </cell>
          <cell r="J5778" t="str">
            <v>008</v>
          </cell>
          <cell r="K5778" t="str">
            <v>TUMIYANG</v>
          </cell>
          <cell r="L5778" t="str">
            <v>TUMIYANG, RT 001 RW 008</v>
          </cell>
          <cell r="M5778" t="str">
            <v>ANAK</v>
          </cell>
          <cell r="N5778" t="str">
            <v>BELUM KAWIN</v>
          </cell>
          <cell r="O5778" t="str">
            <v>Tamat SD/Sederajat</v>
          </cell>
          <cell r="P5778" t="str">
            <v>Islam</v>
          </cell>
          <cell r="Q5778" t="str">
            <v>BURUH HARIAN LEPAS</v>
          </cell>
          <cell r="R5778" t="str">
            <v>-</v>
          </cell>
          <cell r="S5778" t="str">
            <v>TIDAK ADA</v>
          </cell>
        </row>
        <row r="5779">
          <cell r="A5779" t="str">
            <v>3302165401010004</v>
          </cell>
          <cell r="B5779" t="str">
            <v>3302161405070004</v>
          </cell>
          <cell r="C5779" t="str">
            <v>KHOTIJAH</v>
          </cell>
          <cell r="D5779" t="str">
            <v>PR</v>
          </cell>
          <cell r="E5779">
            <v>36905</v>
          </cell>
          <cell r="F5779">
            <v>19.279452054794522</v>
          </cell>
          <cell r="G5779" t="str">
            <v>JAMBI</v>
          </cell>
          <cell r="H5779" t="str">
            <v>TUMIYANG</v>
          </cell>
          <cell r="I5779" t="str">
            <v>001</v>
          </cell>
          <cell r="J5779" t="str">
            <v>008</v>
          </cell>
          <cell r="K5779" t="str">
            <v>TUMIYANG</v>
          </cell>
          <cell r="L5779" t="str">
            <v>TUMIYANG, RT 001 RW 008</v>
          </cell>
          <cell r="M5779" t="str">
            <v>ANAK</v>
          </cell>
          <cell r="N5779" t="str">
            <v>BELUM KAWIN</v>
          </cell>
          <cell r="O5779" t="str">
            <v>Belum Tamat SD/Sederajat</v>
          </cell>
          <cell r="P5779" t="str">
            <v>Islam</v>
          </cell>
          <cell r="Q5779" t="str">
            <v>PELAJAR/MAHASISWA</v>
          </cell>
          <cell r="R5779" t="str">
            <v>-</v>
          </cell>
          <cell r="S5779" t="str">
            <v>TIDAK ADA</v>
          </cell>
        </row>
        <row r="5780">
          <cell r="A5780" t="str">
            <v>3302165704900003</v>
          </cell>
          <cell r="B5780" t="str">
            <v>3302161405070004</v>
          </cell>
          <cell r="C5780" t="str">
            <v>RIANTI</v>
          </cell>
          <cell r="D5780" t="str">
            <v>PR</v>
          </cell>
          <cell r="E5780">
            <v>32980</v>
          </cell>
          <cell r="F5780">
            <v>30.032876712328768</v>
          </cell>
          <cell r="G5780" t="str">
            <v>JAMBI</v>
          </cell>
          <cell r="H5780" t="str">
            <v>TUMIYANG</v>
          </cell>
          <cell r="I5780" t="str">
            <v>001</v>
          </cell>
          <cell r="J5780" t="str">
            <v>008</v>
          </cell>
          <cell r="K5780" t="str">
            <v>TUMIYANG</v>
          </cell>
          <cell r="L5780" t="str">
            <v>TUMIYANG, RT 001 RW 008</v>
          </cell>
          <cell r="M5780" t="str">
            <v>ANAK</v>
          </cell>
          <cell r="N5780" t="str">
            <v>BELUM KAWIN</v>
          </cell>
          <cell r="O5780" t="str">
            <v>Belum Tamat SD/Sederajat</v>
          </cell>
          <cell r="P5780" t="str">
            <v>Islam</v>
          </cell>
          <cell r="Q5780" t="str">
            <v>PELAJAR/MAHASISWA</v>
          </cell>
          <cell r="R5780" t="str">
            <v>-</v>
          </cell>
          <cell r="S5780" t="str">
            <v>TIDAK ADA</v>
          </cell>
        </row>
        <row r="5781">
          <cell r="A5781" t="str">
            <v>3302166507880001</v>
          </cell>
          <cell r="B5781" t="str">
            <v>3302161405070004</v>
          </cell>
          <cell r="C5781" t="str">
            <v>SUNARTI</v>
          </cell>
          <cell r="D5781" t="str">
            <v>PR</v>
          </cell>
          <cell r="E5781">
            <v>32349</v>
          </cell>
          <cell r="F5781">
            <v>31.761643835616439</v>
          </cell>
          <cell r="G5781" t="str">
            <v>JAMBI</v>
          </cell>
          <cell r="H5781" t="str">
            <v>TUMIYANG</v>
          </cell>
          <cell r="I5781" t="str">
            <v>001</v>
          </cell>
          <cell r="J5781" t="str">
            <v>008</v>
          </cell>
          <cell r="K5781" t="str">
            <v>TUMIYANG</v>
          </cell>
          <cell r="L5781" t="str">
            <v>TUMIYANG, RT 001 RW 008</v>
          </cell>
          <cell r="M5781" t="str">
            <v>ANAK</v>
          </cell>
          <cell r="N5781" t="str">
            <v>BELUM KAWIN</v>
          </cell>
          <cell r="O5781" t="str">
            <v>Tamat SD/Sederajat</v>
          </cell>
          <cell r="P5781" t="str">
            <v>Islam</v>
          </cell>
          <cell r="Q5781" t="str">
            <v>BURUH HARIAN LEPAS</v>
          </cell>
          <cell r="R5781" t="str">
            <v>-</v>
          </cell>
          <cell r="S5781" t="str">
            <v>TIDAK ADA</v>
          </cell>
        </row>
        <row r="5782">
          <cell r="A5782" t="str">
            <v>3302164105680004</v>
          </cell>
          <cell r="B5782" t="str">
            <v>3302161405070004</v>
          </cell>
          <cell r="C5782" t="str">
            <v>DARPIAH</v>
          </cell>
          <cell r="D5782" t="str">
            <v>PR</v>
          </cell>
          <cell r="E5782">
            <v>24959</v>
          </cell>
          <cell r="F5782">
            <v>52.008219178082193</v>
          </cell>
          <cell r="G5782" t="str">
            <v>JAMBI</v>
          </cell>
          <cell r="H5782" t="str">
            <v>TUMIYANG</v>
          </cell>
          <cell r="I5782" t="str">
            <v>001</v>
          </cell>
          <cell r="J5782" t="str">
            <v>008</v>
          </cell>
          <cell r="K5782" t="str">
            <v>TUMIYANG</v>
          </cell>
          <cell r="L5782" t="str">
            <v>TUMIYANG, RT 001 RW 008</v>
          </cell>
          <cell r="M5782" t="str">
            <v>FAMILI LAIN</v>
          </cell>
          <cell r="N5782" t="str">
            <v>CERAI HIDUP</v>
          </cell>
          <cell r="O5782" t="str">
            <v>Belum Tamat SD/Sederajat</v>
          </cell>
          <cell r="P5782" t="str">
            <v>Islam</v>
          </cell>
          <cell r="Q5782" t="str">
            <v>BURUH HARIAN LEPAS</v>
          </cell>
          <cell r="R5782" t="str">
            <v>-</v>
          </cell>
          <cell r="S5782" t="str">
            <v>TIDAK ADA</v>
          </cell>
        </row>
        <row r="5783">
          <cell r="A5783" t="str">
            <v>3302164107370057</v>
          </cell>
          <cell r="B5783" t="str">
            <v>3302161405070005</v>
          </cell>
          <cell r="C5783" t="str">
            <v>SITI JAMILAH</v>
          </cell>
          <cell r="D5783" t="str">
            <v>PR</v>
          </cell>
          <cell r="E5783">
            <v>13697</v>
          </cell>
          <cell r="F5783">
            <v>82.863013698630141</v>
          </cell>
          <cell r="G5783" t="str">
            <v>BANYUMAS</v>
          </cell>
          <cell r="H5783" t="str">
            <v>TUMIYANG</v>
          </cell>
          <cell r="I5783" t="str">
            <v>001</v>
          </cell>
          <cell r="J5783" t="str">
            <v>008</v>
          </cell>
          <cell r="K5783" t="str">
            <v>TUMIYANG</v>
          </cell>
          <cell r="L5783" t="str">
            <v>TUMIYANG, RT 001 RW 008</v>
          </cell>
          <cell r="M5783" t="str">
            <v>KEPALA KELUARGA</v>
          </cell>
          <cell r="N5783" t="str">
            <v>CERAI MATI</v>
          </cell>
          <cell r="O5783" t="str">
            <v>Tamat SD/Sederajat</v>
          </cell>
          <cell r="P5783" t="str">
            <v>Islam</v>
          </cell>
          <cell r="Q5783" t="str">
            <v>BELUM/TIDAK BEKERJA</v>
          </cell>
          <cell r="R5783" t="str">
            <v>-</v>
          </cell>
          <cell r="S5783" t="str">
            <v>TIDAK ADA</v>
          </cell>
        </row>
        <row r="5784">
          <cell r="A5784" t="str">
            <v>3302164107590053</v>
          </cell>
          <cell r="B5784" t="str">
            <v>3302161411060016</v>
          </cell>
          <cell r="C5784" t="str">
            <v>SANEM</v>
          </cell>
          <cell r="D5784" t="str">
            <v>PR</v>
          </cell>
          <cell r="E5784">
            <v>21732</v>
          </cell>
          <cell r="F5784">
            <v>60.849315068493148</v>
          </cell>
          <cell r="G5784" t="str">
            <v>BANYUMAS</v>
          </cell>
          <cell r="H5784" t="str">
            <v>TUMIYANG</v>
          </cell>
          <cell r="I5784" t="str">
            <v>001</v>
          </cell>
          <cell r="J5784" t="str">
            <v>008</v>
          </cell>
          <cell r="K5784" t="str">
            <v>TUMIYANG</v>
          </cell>
          <cell r="L5784" t="str">
            <v>TUMIYANG, RT 001 RW 008</v>
          </cell>
          <cell r="M5784" t="str">
            <v>KEPALA KELUARGA</v>
          </cell>
          <cell r="N5784" t="str">
            <v>CERAI MATI</v>
          </cell>
          <cell r="O5784" t="str">
            <v>Tamat SD/Sederajat</v>
          </cell>
          <cell r="P5784" t="str">
            <v>Islam</v>
          </cell>
          <cell r="Q5784" t="str">
            <v>PEMBANTU RUMAH TANGGA</v>
          </cell>
          <cell r="R5784" t="str">
            <v>-</v>
          </cell>
          <cell r="S5784" t="str">
            <v>TIDAK ADA</v>
          </cell>
        </row>
        <row r="5785">
          <cell r="A5785" t="str">
            <v>3302160101830009</v>
          </cell>
          <cell r="B5785" t="str">
            <v>3302161411060016</v>
          </cell>
          <cell r="C5785" t="str">
            <v>WASROH</v>
          </cell>
          <cell r="D5785" t="str">
            <v>LK</v>
          </cell>
          <cell r="E5785">
            <v>30317</v>
          </cell>
          <cell r="F5785">
            <v>37.328767123287669</v>
          </cell>
          <cell r="G5785" t="str">
            <v>BANYUMAS</v>
          </cell>
          <cell r="H5785" t="str">
            <v>TUMIYANG</v>
          </cell>
          <cell r="I5785" t="str">
            <v>001</v>
          </cell>
          <cell r="J5785" t="str">
            <v>008</v>
          </cell>
          <cell r="K5785" t="str">
            <v>TUMIYANG</v>
          </cell>
          <cell r="L5785" t="str">
            <v>TUMIYANG, RT 001 RW 008</v>
          </cell>
          <cell r="M5785" t="str">
            <v>ANAK</v>
          </cell>
          <cell r="N5785" t="str">
            <v>BELUM KAWIN</v>
          </cell>
          <cell r="O5785" t="str">
            <v>Tamat SD/Sederajat</v>
          </cell>
          <cell r="P5785" t="str">
            <v>Islam</v>
          </cell>
          <cell r="Q5785" t="str">
            <v>BURUH HARIAN LEPAS</v>
          </cell>
          <cell r="R5785" t="str">
            <v>-</v>
          </cell>
          <cell r="S5785" t="str">
            <v>ADA</v>
          </cell>
        </row>
        <row r="5786">
          <cell r="A5786" t="str">
            <v>3302161005720005</v>
          </cell>
          <cell r="B5786" t="str">
            <v>3302161510090003</v>
          </cell>
          <cell r="C5786" t="str">
            <v>AGUS SUTEJO</v>
          </cell>
          <cell r="D5786" t="str">
            <v>LK</v>
          </cell>
          <cell r="E5786">
            <v>26429</v>
          </cell>
          <cell r="F5786">
            <v>47.980821917808221</v>
          </cell>
          <cell r="G5786" t="str">
            <v>WONOSOBO</v>
          </cell>
          <cell r="H5786" t="str">
            <v>TUMIYANG</v>
          </cell>
          <cell r="I5786" t="str">
            <v>001</v>
          </cell>
          <cell r="J5786" t="str">
            <v>008</v>
          </cell>
          <cell r="K5786" t="str">
            <v>TUMIYANG</v>
          </cell>
          <cell r="L5786" t="str">
            <v>TUMIYANG, RT 001 RW 008</v>
          </cell>
          <cell r="M5786" t="str">
            <v>KEPALA KELUARGA</v>
          </cell>
          <cell r="N5786" t="str">
            <v>CERAI HIDUP</v>
          </cell>
          <cell r="O5786" t="str">
            <v>Tamat SD/Sederajat</v>
          </cell>
          <cell r="P5786" t="str">
            <v>Islam</v>
          </cell>
          <cell r="Q5786" t="str">
            <v>PEDAGANG</v>
          </cell>
          <cell r="R5786" t="str">
            <v>-</v>
          </cell>
          <cell r="S5786" t="str">
            <v>TIDAK ADA</v>
          </cell>
        </row>
        <row r="5787">
          <cell r="A5787" t="str">
            <v>3303011102770009</v>
          </cell>
          <cell r="B5787" t="str">
            <v>3302161701180005</v>
          </cell>
          <cell r="C5787" t="str">
            <v>ACHMAD SUNARTO ARMAN</v>
          </cell>
          <cell r="D5787" t="str">
            <v>LK</v>
          </cell>
          <cell r="E5787">
            <v>28167</v>
          </cell>
          <cell r="F5787">
            <v>43.219178082191782</v>
          </cell>
          <cell r="G5787" t="str">
            <v>PURBALINGGA</v>
          </cell>
          <cell r="H5787" t="str">
            <v>TUMIYANG</v>
          </cell>
          <cell r="I5787" t="str">
            <v>001</v>
          </cell>
          <cell r="J5787" t="str">
            <v>008</v>
          </cell>
          <cell r="K5787" t="str">
            <v>TUMIYANG</v>
          </cell>
          <cell r="L5787" t="str">
            <v>TUMIYANG, RT 001 RW 008</v>
          </cell>
          <cell r="M5787" t="str">
            <v>KEPALA KELUARGA</v>
          </cell>
          <cell r="N5787" t="str">
            <v>KAWIN</v>
          </cell>
          <cell r="O5787" t="str">
            <v>Tamat SD/Sederajat</v>
          </cell>
          <cell r="P5787" t="str">
            <v>Islam</v>
          </cell>
          <cell r="Q5787" t="str">
            <v>KARYAWAN SWASTA</v>
          </cell>
          <cell r="R5787" t="str">
            <v>-</v>
          </cell>
          <cell r="S5787" t="str">
            <v>TIDAK ADA</v>
          </cell>
        </row>
        <row r="5788">
          <cell r="A5788" t="str">
            <v>3303016412840004</v>
          </cell>
          <cell r="B5788" t="str">
            <v>3302161701180005</v>
          </cell>
          <cell r="C5788" t="str">
            <v>DARMINI</v>
          </cell>
          <cell r="D5788" t="str">
            <v>PR</v>
          </cell>
          <cell r="E5788">
            <v>30736</v>
          </cell>
          <cell r="F5788">
            <v>36.180821917808217</v>
          </cell>
          <cell r="G5788" t="str">
            <v>BANYUMAS</v>
          </cell>
          <cell r="H5788" t="str">
            <v>TUMIYANG</v>
          </cell>
          <cell r="I5788" t="str">
            <v>001</v>
          </cell>
          <cell r="J5788" t="str">
            <v>008</v>
          </cell>
          <cell r="K5788" t="str">
            <v>TUMIYANG</v>
          </cell>
          <cell r="L5788" t="str">
            <v>TUMIYANG, RT 001 RW 008</v>
          </cell>
          <cell r="M5788" t="str">
            <v>ISTRI</v>
          </cell>
          <cell r="N5788" t="str">
            <v>KAWIN</v>
          </cell>
          <cell r="O5788" t="str">
            <v>Tamat SD/Sederajat</v>
          </cell>
          <cell r="P5788" t="str">
            <v>Islam</v>
          </cell>
          <cell r="Q5788" t="str">
            <v>MENGURUS RUMAH TANGGA</v>
          </cell>
          <cell r="R5788" t="str">
            <v>-</v>
          </cell>
          <cell r="S5788" t="str">
            <v>TIDAK ADA</v>
          </cell>
        </row>
        <row r="5789">
          <cell r="A5789" t="str">
            <v>3302166703180002</v>
          </cell>
          <cell r="B5789" t="str">
            <v>3302161701180005</v>
          </cell>
          <cell r="C5789" t="str">
            <v>ARSY NUR AULIA</v>
          </cell>
          <cell r="D5789" t="str">
            <v>PR</v>
          </cell>
          <cell r="E5789">
            <v>43186</v>
          </cell>
          <cell r="F5789">
            <v>2.0712328767123287</v>
          </cell>
          <cell r="G5789" t="str">
            <v>BANYUMAS</v>
          </cell>
          <cell r="H5789" t="str">
            <v>TUMIYANG</v>
          </cell>
          <cell r="I5789" t="str">
            <v>001</v>
          </cell>
          <cell r="J5789" t="str">
            <v>008</v>
          </cell>
          <cell r="K5789" t="str">
            <v>TUMIYANG</v>
          </cell>
          <cell r="L5789" t="str">
            <v>TUMIYANG, RT 001 RW 008</v>
          </cell>
          <cell r="M5789" t="str">
            <v>ANAK</v>
          </cell>
          <cell r="N5789" t="str">
            <v>BELUM KAWIN</v>
          </cell>
          <cell r="O5789" t="str">
            <v>Tidak/Belum Sekolah</v>
          </cell>
          <cell r="P5789" t="str">
            <v>Islam</v>
          </cell>
          <cell r="Q5789" t="str">
            <v>BELUM/TIDAK BEKERJA</v>
          </cell>
          <cell r="R5789" t="str">
            <v>-</v>
          </cell>
          <cell r="S5789" t="str">
            <v>ADA</v>
          </cell>
        </row>
        <row r="5790">
          <cell r="A5790" t="str">
            <v>3303016511080003</v>
          </cell>
          <cell r="B5790" t="str">
            <v>3302161701180005</v>
          </cell>
          <cell r="C5790" t="str">
            <v>PUTRI INDAH BESTARI</v>
          </cell>
          <cell r="D5790" t="str">
            <v>PR</v>
          </cell>
          <cell r="E5790">
            <v>39777</v>
          </cell>
          <cell r="F5790">
            <v>11.41095890410959</v>
          </cell>
          <cell r="G5790" t="str">
            <v>PURBALINGGA</v>
          </cell>
          <cell r="H5790" t="str">
            <v>TUMIYANG</v>
          </cell>
          <cell r="I5790" t="str">
            <v>001</v>
          </cell>
          <cell r="J5790" t="str">
            <v>008</v>
          </cell>
          <cell r="K5790" t="str">
            <v>TUMIYANG</v>
          </cell>
          <cell r="L5790" t="str">
            <v>TUMIYANG, RT 001 RW 008</v>
          </cell>
          <cell r="M5790" t="str">
            <v>ANAK</v>
          </cell>
          <cell r="N5790" t="str">
            <v>BELUM KAWIN</v>
          </cell>
          <cell r="O5790" t="str">
            <v>Tidak/Belum Sekolah</v>
          </cell>
          <cell r="P5790" t="str">
            <v>Islam</v>
          </cell>
          <cell r="Q5790" t="str">
            <v>BELUM/TIDAK BEKERJA</v>
          </cell>
          <cell r="R5790" t="str">
            <v>-</v>
          </cell>
          <cell r="S5790" t="str">
            <v>ADA</v>
          </cell>
        </row>
        <row r="5791">
          <cell r="A5791" t="str">
            <v>3302172002730001</v>
          </cell>
          <cell r="B5791" t="str">
            <v>3302161907100002</v>
          </cell>
          <cell r="C5791" t="str">
            <v>HARIN SUPRIYANTO</v>
          </cell>
          <cell r="D5791" t="str">
            <v>LK</v>
          </cell>
          <cell r="E5791">
            <v>26715</v>
          </cell>
          <cell r="F5791">
            <v>47.197260273972603</v>
          </cell>
          <cell r="G5791" t="str">
            <v>BANYUMAS</v>
          </cell>
          <cell r="H5791" t="str">
            <v>TUMIYANG</v>
          </cell>
          <cell r="I5791" t="str">
            <v>001</v>
          </cell>
          <cell r="J5791" t="str">
            <v>008</v>
          </cell>
          <cell r="K5791" t="str">
            <v>TUMIYANG</v>
          </cell>
          <cell r="L5791" t="str">
            <v>TUMIYANG, RT 001 RW 008</v>
          </cell>
          <cell r="M5791" t="str">
            <v>KEPALA KELUARGA</v>
          </cell>
          <cell r="N5791" t="str">
            <v>KAWIN</v>
          </cell>
          <cell r="O5791" t="str">
            <v>SLTA/Sederajat</v>
          </cell>
          <cell r="P5791" t="str">
            <v>Islam</v>
          </cell>
          <cell r="Q5791" t="str">
            <v>WIRASWASTA</v>
          </cell>
          <cell r="R5791" t="str">
            <v>-</v>
          </cell>
          <cell r="S5791" t="str">
            <v>ADA</v>
          </cell>
        </row>
        <row r="5792">
          <cell r="A5792" t="str">
            <v>3302166310850003</v>
          </cell>
          <cell r="B5792" t="str">
            <v>3302161907100002</v>
          </cell>
          <cell r="C5792" t="str">
            <v>RUSMINI</v>
          </cell>
          <cell r="D5792" t="str">
            <v>PR</v>
          </cell>
          <cell r="E5792">
            <v>31343</v>
          </cell>
          <cell r="F5792">
            <v>34.517808219178079</v>
          </cell>
          <cell r="G5792" t="str">
            <v>BANYUMAS</v>
          </cell>
          <cell r="H5792" t="str">
            <v>TUMIYANG</v>
          </cell>
          <cell r="I5792" t="str">
            <v>001</v>
          </cell>
          <cell r="J5792" t="str">
            <v>008</v>
          </cell>
          <cell r="K5792" t="str">
            <v>TUMIYANG</v>
          </cell>
          <cell r="L5792" t="str">
            <v>TUMIYANG, RT 001 RW 008</v>
          </cell>
          <cell r="M5792" t="str">
            <v>ISTRI</v>
          </cell>
          <cell r="N5792" t="str">
            <v>KAWIN</v>
          </cell>
          <cell r="O5792" t="str">
            <v>Diploma I/II</v>
          </cell>
          <cell r="P5792" t="str">
            <v>Islam</v>
          </cell>
          <cell r="Q5792" t="str">
            <v>PEDAGANG</v>
          </cell>
          <cell r="R5792" t="str">
            <v>-</v>
          </cell>
          <cell r="S5792" t="str">
            <v>ADA</v>
          </cell>
        </row>
        <row r="5793">
          <cell r="A5793" t="str">
            <v>3302161302080004</v>
          </cell>
          <cell r="B5793" t="str">
            <v>3302161907100002</v>
          </cell>
          <cell r="C5793" t="str">
            <v>HAIRUS CHICO EKA PUTRA</v>
          </cell>
          <cell r="D5793" t="str">
            <v>LK</v>
          </cell>
          <cell r="E5793">
            <v>39491</v>
          </cell>
          <cell r="F5793">
            <v>12.194520547945206</v>
          </cell>
          <cell r="G5793" t="str">
            <v>BANYUMAS</v>
          </cell>
          <cell r="H5793" t="str">
            <v>TUMIYANG</v>
          </cell>
          <cell r="I5793" t="str">
            <v>001</v>
          </cell>
          <cell r="J5793" t="str">
            <v>008</v>
          </cell>
          <cell r="K5793" t="str">
            <v>TUMIYANG</v>
          </cell>
          <cell r="L5793" t="str">
            <v>TUMIYANG, RT 001 RW 008</v>
          </cell>
          <cell r="M5793" t="str">
            <v>ANAK</v>
          </cell>
          <cell r="N5793" t="str">
            <v>BELUM KAWIN</v>
          </cell>
          <cell r="O5793" t="str">
            <v>Tidak/Belum Sekolah</v>
          </cell>
          <cell r="P5793" t="str">
            <v>Islam</v>
          </cell>
          <cell r="Q5793" t="str">
            <v>BELUM/TIDAK BEKERJA</v>
          </cell>
          <cell r="R5793" t="str">
            <v>AB</v>
          </cell>
          <cell r="S5793" t="str">
            <v>ADA</v>
          </cell>
        </row>
        <row r="5794">
          <cell r="A5794" t="str">
            <v>3302164308140001</v>
          </cell>
          <cell r="B5794" t="str">
            <v>3302161907100002</v>
          </cell>
          <cell r="C5794" t="str">
            <v>ASMARANTY ANANDWIA SUPRIYANTO</v>
          </cell>
          <cell r="D5794" t="str">
            <v>PR</v>
          </cell>
          <cell r="E5794">
            <v>41854</v>
          </cell>
          <cell r="F5794">
            <v>5.720547945205479</v>
          </cell>
          <cell r="G5794" t="str">
            <v>BANYUMAS</v>
          </cell>
          <cell r="H5794" t="str">
            <v>TUMIYANG</v>
          </cell>
          <cell r="I5794" t="str">
            <v>001</v>
          </cell>
          <cell r="J5794" t="str">
            <v>008</v>
          </cell>
          <cell r="K5794" t="str">
            <v>TUMIYANG</v>
          </cell>
          <cell r="L5794" t="str">
            <v>TUMIYANG, RT 001 RW 008</v>
          </cell>
          <cell r="M5794" t="str">
            <v>ANAK</v>
          </cell>
          <cell r="N5794" t="str">
            <v>BELUM KAWIN</v>
          </cell>
          <cell r="O5794" t="str">
            <v>Tidak/Belum Sekolah</v>
          </cell>
          <cell r="P5794" t="str">
            <v>Islam</v>
          </cell>
          <cell r="Q5794" t="str">
            <v>BELUM/TIDAK BEKERJA</v>
          </cell>
          <cell r="R5794" t="str">
            <v>-</v>
          </cell>
          <cell r="S5794" t="str">
            <v>ADA</v>
          </cell>
        </row>
        <row r="5795">
          <cell r="A5795" t="str">
            <v>3302164107530026</v>
          </cell>
          <cell r="B5795" t="str">
            <v>3302161910170002</v>
          </cell>
          <cell r="C5795" t="str">
            <v>DATI</v>
          </cell>
          <cell r="D5795" t="str">
            <v>PR</v>
          </cell>
          <cell r="E5795">
            <v>19541</v>
          </cell>
          <cell r="F5795">
            <v>66.852054794520555</v>
          </cell>
          <cell r="G5795" t="str">
            <v>BANYUMAS</v>
          </cell>
          <cell r="H5795" t="str">
            <v>TUMIYANG</v>
          </cell>
          <cell r="I5795" t="str">
            <v>001</v>
          </cell>
          <cell r="J5795" t="str">
            <v>008</v>
          </cell>
          <cell r="K5795" t="str">
            <v>TUMIYANG</v>
          </cell>
          <cell r="L5795" t="str">
            <v>TUMIYANG, RT 001 RW 008</v>
          </cell>
          <cell r="M5795" t="str">
            <v>KEPALA KELUARGA</v>
          </cell>
          <cell r="N5795" t="str">
            <v>CERAI MATI</v>
          </cell>
          <cell r="O5795" t="str">
            <v>Tidak/Belum Sekolah</v>
          </cell>
          <cell r="P5795" t="str">
            <v>Islam</v>
          </cell>
          <cell r="Q5795" t="str">
            <v>PARAJI</v>
          </cell>
          <cell r="R5795" t="str">
            <v>-</v>
          </cell>
          <cell r="S5795" t="str">
            <v>TIDAK ADA</v>
          </cell>
        </row>
        <row r="5796">
          <cell r="A5796" t="str">
            <v>3302164107560019</v>
          </cell>
          <cell r="B5796" t="str">
            <v>3302162002170003</v>
          </cell>
          <cell r="C5796" t="str">
            <v>DATEM</v>
          </cell>
          <cell r="D5796" t="str">
            <v>PR</v>
          </cell>
          <cell r="E5796">
            <v>20637</v>
          </cell>
          <cell r="F5796">
            <v>63.849315068493148</v>
          </cell>
          <cell r="G5796" t="str">
            <v>BANYUMAS</v>
          </cell>
          <cell r="H5796" t="str">
            <v>DESA TUMIYANG</v>
          </cell>
          <cell r="I5796" t="str">
            <v>001</v>
          </cell>
          <cell r="J5796" t="str">
            <v>008</v>
          </cell>
          <cell r="K5796" t="str">
            <v>TUMIYANG</v>
          </cell>
          <cell r="L5796" t="str">
            <v>DESA TUMIYANG, RT 001 RW 008</v>
          </cell>
          <cell r="M5796" t="str">
            <v>KEPALA KELUARGA</v>
          </cell>
          <cell r="N5796" t="str">
            <v>CERAI MATI</v>
          </cell>
          <cell r="O5796" t="str">
            <v>Belum Tamat SD/Sederajat</v>
          </cell>
          <cell r="P5796" t="str">
            <v>Islam</v>
          </cell>
          <cell r="Q5796" t="str">
            <v>PETANI/PEKEBUN</v>
          </cell>
          <cell r="R5796" t="str">
            <v>-</v>
          </cell>
          <cell r="S5796" t="str">
            <v>TIDAK ADA</v>
          </cell>
        </row>
        <row r="5797">
          <cell r="A5797" t="str">
            <v>3302163010840005</v>
          </cell>
          <cell r="B5797" t="str">
            <v>3302162207130002</v>
          </cell>
          <cell r="C5797" t="str">
            <v>KODIRIN</v>
          </cell>
          <cell r="D5797" t="str">
            <v>LK</v>
          </cell>
          <cell r="E5797">
            <v>30985</v>
          </cell>
          <cell r="F5797">
            <v>35.4986301369863</v>
          </cell>
          <cell r="G5797" t="str">
            <v>BANYUMAS</v>
          </cell>
          <cell r="H5797" t="str">
            <v>TUMIYANG</v>
          </cell>
          <cell r="I5797" t="str">
            <v>001</v>
          </cell>
          <cell r="J5797" t="str">
            <v>008</v>
          </cell>
          <cell r="K5797" t="str">
            <v>TUMIYANG</v>
          </cell>
          <cell r="L5797" t="str">
            <v>TUMIYANG, RT 001 RW 008</v>
          </cell>
          <cell r="M5797" t="str">
            <v>KEPALA KELUARGA</v>
          </cell>
          <cell r="N5797" t="str">
            <v>KAWIN</v>
          </cell>
          <cell r="O5797" t="str">
            <v>SLTA/Sederajat</v>
          </cell>
          <cell r="P5797" t="str">
            <v>Islam</v>
          </cell>
          <cell r="Q5797" t="str">
            <v>PETERNAK</v>
          </cell>
          <cell r="R5797" t="str">
            <v>-</v>
          </cell>
          <cell r="S5797" t="str">
            <v>TIDAK ADA</v>
          </cell>
        </row>
        <row r="5798">
          <cell r="A5798" t="str">
            <v>3302165604940002</v>
          </cell>
          <cell r="B5798" t="str">
            <v>3302162207130002</v>
          </cell>
          <cell r="C5798" t="str">
            <v>APRILIA DAMAYANTI</v>
          </cell>
          <cell r="D5798" t="str">
            <v>PR</v>
          </cell>
          <cell r="E5798">
            <v>34440</v>
          </cell>
          <cell r="F5798">
            <v>26.032876712328768</v>
          </cell>
          <cell r="G5798" t="str">
            <v>BANYUMAS</v>
          </cell>
          <cell r="H5798" t="str">
            <v>TUMIYANG</v>
          </cell>
          <cell r="I5798" t="str">
            <v>001</v>
          </cell>
          <cell r="J5798" t="str">
            <v>008</v>
          </cell>
          <cell r="K5798" t="str">
            <v>TUMIYANG</v>
          </cell>
          <cell r="L5798" t="str">
            <v>TUMIYANG, RT 001 RW 008</v>
          </cell>
          <cell r="M5798" t="str">
            <v>ISTRI</v>
          </cell>
          <cell r="N5798" t="str">
            <v>KAWIN</v>
          </cell>
          <cell r="O5798" t="str">
            <v>SLTP/Sederajat</v>
          </cell>
          <cell r="P5798" t="str">
            <v>Islam</v>
          </cell>
          <cell r="Q5798" t="str">
            <v>MENGURUS RUMAH TANGGA</v>
          </cell>
          <cell r="R5798" t="str">
            <v>-</v>
          </cell>
          <cell r="S5798" t="str">
            <v>TIDAK ADA</v>
          </cell>
        </row>
        <row r="5799">
          <cell r="A5799" t="str">
            <v>3302161303170001</v>
          </cell>
          <cell r="B5799" t="str">
            <v>3302162207130002</v>
          </cell>
          <cell r="C5799" t="str">
            <v>KIANDRA ANINDITO WIJAYA</v>
          </cell>
          <cell r="D5799" t="str">
            <v>LK</v>
          </cell>
          <cell r="E5799">
            <v>42807</v>
          </cell>
          <cell r="F5799">
            <v>3.1095890410958904</v>
          </cell>
          <cell r="G5799" t="str">
            <v>BANYUMAS</v>
          </cell>
          <cell r="H5799" t="str">
            <v>TUMIYANG</v>
          </cell>
          <cell r="I5799" t="str">
            <v>001</v>
          </cell>
          <cell r="J5799" t="str">
            <v>008</v>
          </cell>
          <cell r="K5799" t="str">
            <v>TUMIYANG</v>
          </cell>
          <cell r="L5799" t="str">
            <v>TUMIYANG, RT 001 RW 008</v>
          </cell>
          <cell r="M5799" t="str">
            <v>ANAK</v>
          </cell>
          <cell r="N5799" t="str">
            <v>BELUM KAWIN</v>
          </cell>
          <cell r="O5799" t="str">
            <v>Tidak/Belum Sekolah</v>
          </cell>
          <cell r="P5799" t="str">
            <v>Islam</v>
          </cell>
          <cell r="Q5799" t="str">
            <v>BELUM/TIDAK BEKERJA</v>
          </cell>
          <cell r="R5799" t="str">
            <v>-</v>
          </cell>
          <cell r="S5799" t="str">
            <v>ADA</v>
          </cell>
        </row>
        <row r="5800">
          <cell r="A5800" t="str">
            <v>3302166807140003</v>
          </cell>
          <cell r="B5800" t="str">
            <v>3302162207130002</v>
          </cell>
          <cell r="C5800" t="str">
            <v>NADIRRA TUSYA KIRANA</v>
          </cell>
          <cell r="D5800" t="str">
            <v>PR</v>
          </cell>
          <cell r="E5800">
            <v>41848</v>
          </cell>
          <cell r="F5800">
            <v>5.7369863013698632</v>
          </cell>
          <cell r="G5800" t="str">
            <v>BANYUMAS</v>
          </cell>
          <cell r="H5800" t="str">
            <v>TUMIYANG</v>
          </cell>
          <cell r="I5800" t="str">
            <v>001</v>
          </cell>
          <cell r="J5800" t="str">
            <v>008</v>
          </cell>
          <cell r="K5800" t="str">
            <v>TUMIYANG</v>
          </cell>
          <cell r="L5800" t="str">
            <v>TUMIYANG, RT 001 RW 008</v>
          </cell>
          <cell r="M5800" t="str">
            <v>ANAK</v>
          </cell>
          <cell r="N5800" t="str">
            <v>BELUM KAWIN</v>
          </cell>
          <cell r="O5800" t="str">
            <v>Tidak/Belum Sekolah</v>
          </cell>
          <cell r="P5800" t="str">
            <v>Islam</v>
          </cell>
          <cell r="Q5800" t="str">
            <v>BELUM/TIDAK BEKERJA</v>
          </cell>
          <cell r="R5800" t="str">
            <v>-</v>
          </cell>
          <cell r="S5800" t="str">
            <v>ADA</v>
          </cell>
        </row>
        <row r="5801">
          <cell r="A5801" t="str">
            <v>3302161902840002</v>
          </cell>
          <cell r="B5801" t="str">
            <v>3302162305110005</v>
          </cell>
          <cell r="C5801" t="str">
            <v>KUSWANTO</v>
          </cell>
          <cell r="D5801" t="str">
            <v>LK</v>
          </cell>
          <cell r="E5801">
            <v>30731</v>
          </cell>
          <cell r="F5801">
            <v>36.194520547945203</v>
          </cell>
          <cell r="G5801" t="str">
            <v>BANYUMAS</v>
          </cell>
          <cell r="H5801" t="str">
            <v>TUMIYANG</v>
          </cell>
          <cell r="I5801" t="str">
            <v>001</v>
          </cell>
          <cell r="J5801" t="str">
            <v>008</v>
          </cell>
          <cell r="K5801" t="str">
            <v>TUMIYANG</v>
          </cell>
          <cell r="L5801" t="str">
            <v>TUMIYANG, RT 001 RW 008</v>
          </cell>
          <cell r="M5801" t="str">
            <v>KEPALA KELUARGA</v>
          </cell>
          <cell r="N5801" t="str">
            <v>KAWIN</v>
          </cell>
          <cell r="O5801" t="str">
            <v>SLTA/Sederajat</v>
          </cell>
          <cell r="P5801" t="str">
            <v>Islam</v>
          </cell>
          <cell r="Q5801" t="str">
            <v>KARYAWAN SWASTA</v>
          </cell>
          <cell r="R5801" t="str">
            <v>-</v>
          </cell>
          <cell r="S5801" t="str">
            <v>TIDAK ADA</v>
          </cell>
        </row>
        <row r="5802">
          <cell r="A5802" t="str">
            <v>3302166012870002</v>
          </cell>
          <cell r="B5802" t="str">
            <v>3302162305110005</v>
          </cell>
          <cell r="C5802" t="str">
            <v>KARSITI</v>
          </cell>
          <cell r="D5802" t="str">
            <v>PR</v>
          </cell>
          <cell r="E5802">
            <v>32131</v>
          </cell>
          <cell r="F5802">
            <v>32.358904109589041</v>
          </cell>
          <cell r="G5802" t="str">
            <v>BANYUMAS</v>
          </cell>
          <cell r="H5802" t="str">
            <v>TUMIYANG</v>
          </cell>
          <cell r="I5802" t="str">
            <v>001</v>
          </cell>
          <cell r="J5802" t="str">
            <v>008</v>
          </cell>
          <cell r="K5802" t="str">
            <v>TUMIYANG</v>
          </cell>
          <cell r="L5802" t="str">
            <v>TUMIYANG, RT 001 RW 008</v>
          </cell>
          <cell r="M5802" t="str">
            <v>ISTRI</v>
          </cell>
          <cell r="N5802" t="str">
            <v>KAWIN</v>
          </cell>
          <cell r="O5802" t="str">
            <v>SLTP/Sederajat</v>
          </cell>
          <cell r="P5802" t="str">
            <v>Islam</v>
          </cell>
          <cell r="Q5802" t="str">
            <v>MENGURUS RUMAH TANGGA</v>
          </cell>
          <cell r="R5802" t="str">
            <v>-</v>
          </cell>
          <cell r="S5802" t="str">
            <v>ADA</v>
          </cell>
        </row>
        <row r="5803">
          <cell r="A5803" t="str">
            <v>3302162809180001</v>
          </cell>
          <cell r="B5803" t="str">
            <v>3302162305110005</v>
          </cell>
          <cell r="C5803" t="str">
            <v>FARIS MAULANA</v>
          </cell>
          <cell r="D5803" t="str">
            <v>LK</v>
          </cell>
          <cell r="E5803">
            <v>43371</v>
          </cell>
          <cell r="F5803">
            <v>1.5643835616438355</v>
          </cell>
          <cell r="G5803" t="str">
            <v>BANYUMAS</v>
          </cell>
          <cell r="H5803" t="str">
            <v>TUMIYANG</v>
          </cell>
          <cell r="I5803" t="str">
            <v>001</v>
          </cell>
          <cell r="J5803" t="str">
            <v>008</v>
          </cell>
          <cell r="K5803" t="str">
            <v>TUMIYANG</v>
          </cell>
          <cell r="L5803" t="str">
            <v>TUMIYANG, RT 001 RW 008</v>
          </cell>
          <cell r="M5803" t="str">
            <v>ANAK</v>
          </cell>
          <cell r="N5803" t="str">
            <v>BELUM KAWIN</v>
          </cell>
          <cell r="O5803" t="str">
            <v>Tidak/Belum Sekolah</v>
          </cell>
          <cell r="P5803" t="str">
            <v>Islam</v>
          </cell>
          <cell r="Q5803" t="str">
            <v>BELUM/TIDAK BEKERJA</v>
          </cell>
          <cell r="R5803" t="str">
            <v>-</v>
          </cell>
          <cell r="S5803" t="str">
            <v>ADA</v>
          </cell>
        </row>
        <row r="5804">
          <cell r="A5804" t="str">
            <v>3302164605110002</v>
          </cell>
          <cell r="B5804" t="str">
            <v>3302162305110005</v>
          </cell>
          <cell r="C5804" t="str">
            <v>NGAINI WARROHMAH</v>
          </cell>
          <cell r="D5804" t="str">
            <v>PR</v>
          </cell>
          <cell r="E5804">
            <v>40669</v>
          </cell>
          <cell r="F5804">
            <v>8.9671232876712335</v>
          </cell>
          <cell r="G5804" t="str">
            <v>BANYUMAS</v>
          </cell>
          <cell r="H5804" t="str">
            <v>TUMIYANG</v>
          </cell>
          <cell r="I5804" t="str">
            <v>001</v>
          </cell>
          <cell r="J5804" t="str">
            <v>008</v>
          </cell>
          <cell r="K5804" t="str">
            <v>TUMIYANG</v>
          </cell>
          <cell r="L5804" t="str">
            <v>TUMIYANG, RT 001 RW 008</v>
          </cell>
          <cell r="M5804" t="str">
            <v>ANAK</v>
          </cell>
          <cell r="N5804" t="str">
            <v>BELUM KAWIN</v>
          </cell>
          <cell r="O5804" t="str">
            <v>Tidak/Belum Sekolah</v>
          </cell>
          <cell r="P5804" t="str">
            <v>Islam</v>
          </cell>
          <cell r="Q5804" t="str">
            <v>BELUM/TIDAK BEKERJA</v>
          </cell>
          <cell r="R5804" t="str">
            <v>-</v>
          </cell>
          <cell r="S5804" t="str">
            <v>ADA</v>
          </cell>
        </row>
        <row r="5805">
          <cell r="A5805" t="str">
            <v>3302164107610015</v>
          </cell>
          <cell r="B5805" t="str">
            <v>3302162411160005</v>
          </cell>
          <cell r="C5805" t="str">
            <v>KUSMINAH</v>
          </cell>
          <cell r="D5805" t="str">
            <v>PR</v>
          </cell>
          <cell r="E5805">
            <v>22463</v>
          </cell>
          <cell r="F5805">
            <v>58.846575342465755</v>
          </cell>
          <cell r="G5805" t="str">
            <v>BANYUMAS</v>
          </cell>
          <cell r="H5805" t="str">
            <v>TUMIYANG</v>
          </cell>
          <cell r="I5805" t="str">
            <v>001</v>
          </cell>
          <cell r="J5805" t="str">
            <v>008</v>
          </cell>
          <cell r="K5805" t="str">
            <v>TUMIYANG</v>
          </cell>
          <cell r="L5805" t="str">
            <v>TUMIYANG, RT 001 RW 008</v>
          </cell>
          <cell r="M5805" t="str">
            <v>KEPALA KELUARGA</v>
          </cell>
          <cell r="N5805" t="str">
            <v>CERAI HIDUP</v>
          </cell>
          <cell r="O5805" t="str">
            <v>Tamat SD/Sederajat</v>
          </cell>
          <cell r="P5805" t="str">
            <v>Islam</v>
          </cell>
          <cell r="Q5805" t="str">
            <v>MENGURUS RUMAH TANGGA</v>
          </cell>
          <cell r="R5805" t="str">
            <v>-</v>
          </cell>
          <cell r="S5805" t="str">
            <v>TIDAK ADA</v>
          </cell>
        </row>
        <row r="5806">
          <cell r="A5806" t="str">
            <v>3302161808000005</v>
          </cell>
          <cell r="B5806" t="str">
            <v>3302162411160005</v>
          </cell>
          <cell r="C5806" t="str">
            <v>RIO SAPUTRA</v>
          </cell>
          <cell r="D5806" t="str">
            <v>LK</v>
          </cell>
          <cell r="E5806">
            <v>36756</v>
          </cell>
          <cell r="F5806">
            <v>19.687671232876713</v>
          </cell>
          <cell r="G5806" t="str">
            <v>BANYUMAS</v>
          </cell>
          <cell r="H5806" t="str">
            <v>TUMIYANG</v>
          </cell>
          <cell r="I5806" t="str">
            <v>001</v>
          </cell>
          <cell r="J5806" t="str">
            <v>008</v>
          </cell>
          <cell r="K5806" t="str">
            <v>TUMIYANG</v>
          </cell>
          <cell r="L5806" t="str">
            <v>TUMIYANG, RT 001 RW 008</v>
          </cell>
          <cell r="M5806" t="str">
            <v>ANAK</v>
          </cell>
          <cell r="N5806" t="str">
            <v>BELUM KAWIN</v>
          </cell>
          <cell r="O5806" t="str">
            <v>Tidak/Belum Sekolah</v>
          </cell>
          <cell r="P5806" t="str">
            <v>Islam</v>
          </cell>
          <cell r="Q5806" t="str">
            <v>BELUM/TIDAK BEKERJA</v>
          </cell>
          <cell r="R5806" t="str">
            <v>-</v>
          </cell>
          <cell r="S5806" t="str">
            <v>ADA</v>
          </cell>
        </row>
        <row r="5807">
          <cell r="A5807" t="str">
            <v>3302167010970003</v>
          </cell>
          <cell r="B5807" t="str">
            <v>3302162411160005</v>
          </cell>
          <cell r="C5807" t="str">
            <v>RISA OTAPIA</v>
          </cell>
          <cell r="D5807" t="str">
            <v>PR</v>
          </cell>
          <cell r="E5807">
            <v>35733</v>
          </cell>
          <cell r="F5807">
            <v>22.490410958904111</v>
          </cell>
          <cell r="G5807" t="str">
            <v>BANYUMAS</v>
          </cell>
          <cell r="H5807" t="str">
            <v>TUMIYANG</v>
          </cell>
          <cell r="I5807" t="str">
            <v>001</v>
          </cell>
          <cell r="J5807" t="str">
            <v>008</v>
          </cell>
          <cell r="K5807" t="str">
            <v>TUMIYANG</v>
          </cell>
          <cell r="L5807" t="str">
            <v>TUMIYANG, RT 001 RW 008</v>
          </cell>
          <cell r="M5807" t="str">
            <v>ANAK</v>
          </cell>
          <cell r="N5807" t="str">
            <v>BELUM KAWIN</v>
          </cell>
          <cell r="O5807" t="str">
            <v>Belum Tamat SD/Sederajat</v>
          </cell>
          <cell r="P5807" t="str">
            <v>Islam</v>
          </cell>
          <cell r="Q5807" t="str">
            <v>PELAJAR/MAHASISWA</v>
          </cell>
          <cell r="R5807" t="str">
            <v>-</v>
          </cell>
          <cell r="S5807" t="str">
            <v>ADA</v>
          </cell>
        </row>
        <row r="5808">
          <cell r="A5808" t="str">
            <v>3302162809740001</v>
          </cell>
          <cell r="B5808" t="str">
            <v>3302162503080047</v>
          </cell>
          <cell r="C5808" t="str">
            <v>DARTO</v>
          </cell>
          <cell r="D5808" t="str">
            <v>LK</v>
          </cell>
          <cell r="E5808">
            <v>27300</v>
          </cell>
          <cell r="F5808">
            <v>45.594520547945208</v>
          </cell>
          <cell r="G5808" t="str">
            <v>BANYUMAS</v>
          </cell>
          <cell r="H5808" t="str">
            <v>TUMIYANG</v>
          </cell>
          <cell r="I5808" t="str">
            <v>001</v>
          </cell>
          <cell r="J5808" t="str">
            <v>008</v>
          </cell>
          <cell r="K5808" t="str">
            <v>TUMIYANG</v>
          </cell>
          <cell r="L5808" t="str">
            <v>TUMIYANG, RT 001 RW 008</v>
          </cell>
          <cell r="M5808" t="str">
            <v>KEPALA KELUARGA</v>
          </cell>
          <cell r="N5808" t="str">
            <v>KAWIN</v>
          </cell>
          <cell r="O5808" t="str">
            <v>Tamat SD/Sederajat</v>
          </cell>
          <cell r="P5808" t="str">
            <v>Islam</v>
          </cell>
          <cell r="Q5808" t="str">
            <v>PETANI/PEKEBUN</v>
          </cell>
          <cell r="R5808" t="str">
            <v>-</v>
          </cell>
          <cell r="S5808" t="str">
            <v>TIDAK ADA</v>
          </cell>
        </row>
        <row r="5809">
          <cell r="A5809" t="str">
            <v>3302167006770004</v>
          </cell>
          <cell r="B5809" t="str">
            <v>3302162503080047</v>
          </cell>
          <cell r="C5809" t="str">
            <v>URIP KARINAH</v>
          </cell>
          <cell r="D5809" t="str">
            <v>PR</v>
          </cell>
          <cell r="E5809">
            <v>28306</v>
          </cell>
          <cell r="F5809">
            <v>42.838356164383562</v>
          </cell>
          <cell r="G5809" t="str">
            <v>BANYUMAS</v>
          </cell>
          <cell r="H5809" t="str">
            <v>TUMIYANG</v>
          </cell>
          <cell r="I5809" t="str">
            <v>001</v>
          </cell>
          <cell r="J5809" t="str">
            <v>008</v>
          </cell>
          <cell r="K5809" t="str">
            <v>TUMIYANG</v>
          </cell>
          <cell r="L5809" t="str">
            <v>TUMIYANG, RT 001 RW 008</v>
          </cell>
          <cell r="M5809" t="str">
            <v>ISTRI</v>
          </cell>
          <cell r="N5809" t="str">
            <v>KAWIN</v>
          </cell>
          <cell r="O5809" t="str">
            <v>Tamat SD/Sederajat</v>
          </cell>
          <cell r="P5809" t="str">
            <v>Islam</v>
          </cell>
          <cell r="Q5809" t="str">
            <v>MENGURUS RUMAH TANGGA</v>
          </cell>
          <cell r="R5809" t="str">
            <v>-</v>
          </cell>
          <cell r="S5809" t="str">
            <v>TIDAK ADA</v>
          </cell>
        </row>
        <row r="5810">
          <cell r="A5810" t="str">
            <v>3302160703060006</v>
          </cell>
          <cell r="B5810" t="str">
            <v>3302162503080047</v>
          </cell>
          <cell r="C5810" t="str">
            <v>TABAH IBNU ABDI NUGROHO</v>
          </cell>
          <cell r="D5810" t="str">
            <v>LK</v>
          </cell>
          <cell r="E5810">
            <v>38783</v>
          </cell>
          <cell r="F5810">
            <v>14.134246575342466</v>
          </cell>
          <cell r="G5810" t="str">
            <v>BANYUMAS</v>
          </cell>
          <cell r="H5810" t="str">
            <v>TUMIYANG</v>
          </cell>
          <cell r="I5810" t="str">
            <v>001</v>
          </cell>
          <cell r="J5810" t="str">
            <v>008</v>
          </cell>
          <cell r="K5810" t="str">
            <v>TUMIYANG</v>
          </cell>
          <cell r="L5810" t="str">
            <v>TUMIYANG, RT 001 RW 008</v>
          </cell>
          <cell r="M5810" t="str">
            <v>ANAK</v>
          </cell>
          <cell r="N5810" t="str">
            <v>BELUM KAWIN</v>
          </cell>
          <cell r="O5810" t="str">
            <v>Tidak/Belum Sekolah</v>
          </cell>
          <cell r="P5810" t="str">
            <v>Islam</v>
          </cell>
          <cell r="Q5810" t="str">
            <v>BELUM/TIDAK BEKERJA</v>
          </cell>
          <cell r="R5810" t="str">
            <v>-</v>
          </cell>
          <cell r="S5810" t="str">
            <v>ADA</v>
          </cell>
        </row>
        <row r="5811">
          <cell r="A5811" t="str">
            <v>3302160909020001</v>
          </cell>
          <cell r="B5811" t="str">
            <v>3302162503080047</v>
          </cell>
          <cell r="C5811" t="str">
            <v>TRIYO SAPUTRA</v>
          </cell>
          <cell r="D5811" t="str">
            <v>LK</v>
          </cell>
          <cell r="E5811">
            <v>37508</v>
          </cell>
          <cell r="F5811">
            <v>17.627397260273973</v>
          </cell>
          <cell r="G5811" t="str">
            <v>BANYUMAS</v>
          </cell>
          <cell r="H5811" t="str">
            <v>TUMIYANG</v>
          </cell>
          <cell r="I5811" t="str">
            <v>001</v>
          </cell>
          <cell r="J5811" t="str">
            <v>008</v>
          </cell>
          <cell r="K5811" t="str">
            <v>TUMIYANG</v>
          </cell>
          <cell r="L5811" t="str">
            <v>TUMIYANG, RT 001 RW 008</v>
          </cell>
          <cell r="M5811" t="str">
            <v>ANAK</v>
          </cell>
          <cell r="N5811" t="str">
            <v>BELUM KAWIN</v>
          </cell>
          <cell r="O5811" t="str">
            <v>Tidak/Belum Sekolah</v>
          </cell>
          <cell r="P5811" t="str">
            <v>Islam</v>
          </cell>
          <cell r="Q5811" t="str">
            <v>BELUM/TIDAK BEKERJA</v>
          </cell>
          <cell r="R5811" t="str">
            <v>-</v>
          </cell>
          <cell r="S5811" t="str">
            <v>TIDAK ADA</v>
          </cell>
        </row>
        <row r="5812">
          <cell r="A5812" t="str">
            <v>3302161105010004</v>
          </cell>
          <cell r="B5812" t="str">
            <v>3302162503080047</v>
          </cell>
          <cell r="C5812" t="str">
            <v>RIYANDI</v>
          </cell>
          <cell r="D5812" t="str">
            <v>LK</v>
          </cell>
          <cell r="E5812">
            <v>37022</v>
          </cell>
          <cell r="F5812">
            <v>18.958904109589042</v>
          </cell>
          <cell r="G5812" t="str">
            <v>BANYUMAS</v>
          </cell>
          <cell r="H5812" t="str">
            <v>TUMIYANG</v>
          </cell>
          <cell r="I5812" t="str">
            <v>001</v>
          </cell>
          <cell r="J5812" t="str">
            <v>008</v>
          </cell>
          <cell r="K5812" t="str">
            <v>TUMIYANG</v>
          </cell>
          <cell r="L5812" t="str">
            <v>TUMIYANG, RT 001 RW 008</v>
          </cell>
          <cell r="M5812" t="str">
            <v>ANAK</v>
          </cell>
          <cell r="N5812" t="str">
            <v>BELUM KAWIN</v>
          </cell>
          <cell r="O5812" t="str">
            <v>Belum Tamat SD/Sederajat</v>
          </cell>
          <cell r="P5812" t="str">
            <v>Islam</v>
          </cell>
          <cell r="Q5812" t="str">
            <v>PELAJAR/MAHASISWA</v>
          </cell>
          <cell r="R5812" t="str">
            <v>-</v>
          </cell>
          <cell r="S5812" t="str">
            <v>TIDAK ADA</v>
          </cell>
        </row>
        <row r="5813">
          <cell r="A5813" t="str">
            <v>3302162806080001</v>
          </cell>
          <cell r="B5813" t="str">
            <v>3302162503080047</v>
          </cell>
          <cell r="C5813" t="str">
            <v>IPBAL VAOLI</v>
          </cell>
          <cell r="D5813" t="str">
            <v>LK</v>
          </cell>
          <cell r="E5813">
            <v>39627</v>
          </cell>
          <cell r="F5813">
            <v>11.821917808219178</v>
          </cell>
          <cell r="G5813" t="str">
            <v>BANYUMAS</v>
          </cell>
          <cell r="H5813" t="str">
            <v>TUMIYANG</v>
          </cell>
          <cell r="I5813" t="str">
            <v>001</v>
          </cell>
          <cell r="J5813" t="str">
            <v>008</v>
          </cell>
          <cell r="K5813" t="str">
            <v>TUMIYANG</v>
          </cell>
          <cell r="L5813" t="str">
            <v>TUMIYANG, RT 001 RW 008</v>
          </cell>
          <cell r="M5813" t="str">
            <v>ANAK</v>
          </cell>
          <cell r="N5813" t="str">
            <v>BELUM KAWIN</v>
          </cell>
          <cell r="O5813" t="str">
            <v>Tidak/Belum Sekolah</v>
          </cell>
          <cell r="P5813" t="str">
            <v>Islam</v>
          </cell>
          <cell r="Q5813" t="str">
            <v>BELUM/TIDAK BEKERJA</v>
          </cell>
          <cell r="R5813" t="str">
            <v>-</v>
          </cell>
          <cell r="S5813" t="str">
            <v>ADA</v>
          </cell>
        </row>
        <row r="5814">
          <cell r="A5814" t="str">
            <v>3302164107380019</v>
          </cell>
          <cell r="B5814" t="str">
            <v>3302162505150002</v>
          </cell>
          <cell r="C5814" t="str">
            <v>KITOL</v>
          </cell>
          <cell r="D5814" t="str">
            <v>PR</v>
          </cell>
          <cell r="E5814">
            <v>14062</v>
          </cell>
          <cell r="F5814">
            <v>81.863013698630141</v>
          </cell>
          <cell r="G5814" t="str">
            <v>BANYUMAS</v>
          </cell>
          <cell r="H5814" t="str">
            <v>DESA TUMIYANG</v>
          </cell>
          <cell r="I5814" t="str">
            <v>001</v>
          </cell>
          <cell r="J5814" t="str">
            <v>008</v>
          </cell>
          <cell r="K5814" t="str">
            <v>TUMIYANG</v>
          </cell>
          <cell r="L5814" t="str">
            <v>DESA TUMIYANG, RT 001 RW 008</v>
          </cell>
          <cell r="M5814" t="str">
            <v>KEPALA KELUARGA</v>
          </cell>
          <cell r="N5814" t="str">
            <v>CERAI MATI</v>
          </cell>
          <cell r="O5814" t="str">
            <v>Belum Tamat SD/Sederajat</v>
          </cell>
          <cell r="P5814" t="str">
            <v>Islam</v>
          </cell>
          <cell r="Q5814" t="str">
            <v>BELUM/TIDAK BEKERJA</v>
          </cell>
          <cell r="R5814" t="str">
            <v>-</v>
          </cell>
          <cell r="S5814" t="str">
            <v>TIDAK ADA</v>
          </cell>
        </row>
        <row r="5815">
          <cell r="A5815" t="str">
            <v>3302164107350020</v>
          </cell>
          <cell r="B5815" t="str">
            <v>3302162505150007</v>
          </cell>
          <cell r="C5815" t="str">
            <v>DAINAH</v>
          </cell>
          <cell r="D5815" t="str">
            <v>PR</v>
          </cell>
          <cell r="E5815">
            <v>12966</v>
          </cell>
          <cell r="F5815">
            <v>84.865753424657541</v>
          </cell>
          <cell r="G5815" t="str">
            <v>BANYUMAS</v>
          </cell>
          <cell r="H5815" t="str">
            <v>TUMIYANG</v>
          </cell>
          <cell r="I5815" t="str">
            <v>001</v>
          </cell>
          <cell r="J5815" t="str">
            <v>008</v>
          </cell>
          <cell r="K5815" t="str">
            <v>TUMIYANG</v>
          </cell>
          <cell r="L5815" t="str">
            <v>TUMIYANG, RT 001 RW 008</v>
          </cell>
          <cell r="M5815" t="str">
            <v>KEPALA KELUARGA</v>
          </cell>
          <cell r="N5815" t="str">
            <v>CERAI MATI</v>
          </cell>
          <cell r="O5815" t="str">
            <v>Tamat SD/Sederajat</v>
          </cell>
          <cell r="P5815" t="str">
            <v>Islam</v>
          </cell>
          <cell r="Q5815" t="str">
            <v>MENGURUS RUMAH TANGGA</v>
          </cell>
          <cell r="R5815" t="str">
            <v>-</v>
          </cell>
          <cell r="S5815" t="str">
            <v>TIDAK ADA</v>
          </cell>
        </row>
        <row r="5816">
          <cell r="A5816" t="str">
            <v>3302166503530001</v>
          </cell>
          <cell r="B5816" t="str">
            <v>3302162609180005</v>
          </cell>
          <cell r="C5816" t="str">
            <v>MARSINI</v>
          </cell>
          <cell r="D5816" t="str">
            <v>PR</v>
          </cell>
          <cell r="E5816">
            <v>19443</v>
          </cell>
          <cell r="F5816">
            <v>67.120547945205473</v>
          </cell>
          <cell r="G5816" t="str">
            <v>BANYUMAS</v>
          </cell>
          <cell r="H5816" t="str">
            <v>TUMIYANG</v>
          </cell>
          <cell r="I5816" t="str">
            <v>001</v>
          </cell>
          <cell r="J5816" t="str">
            <v>008</v>
          </cell>
          <cell r="K5816" t="str">
            <v>TUMIYANG</v>
          </cell>
          <cell r="L5816" t="str">
            <v>TUMIYANG, RT 001 RW 008</v>
          </cell>
          <cell r="M5816" t="str">
            <v>KEPALA KELUARGA</v>
          </cell>
          <cell r="N5816" t="str">
            <v>CERAI MATI</v>
          </cell>
          <cell r="O5816" t="str">
            <v>Belum Tamat SD/Sederajat</v>
          </cell>
          <cell r="P5816" t="str">
            <v>Islam</v>
          </cell>
          <cell r="Q5816" t="str">
            <v>MENGURUS RUMAH TANGGA</v>
          </cell>
          <cell r="R5816" t="str">
            <v>-</v>
          </cell>
          <cell r="S5816" t="str">
            <v>TIDAK ADA</v>
          </cell>
        </row>
        <row r="5817">
          <cell r="A5817" t="str">
            <v>3302160809770001</v>
          </cell>
          <cell r="B5817" t="str">
            <v>3302162609180006</v>
          </cell>
          <cell r="C5817" t="str">
            <v>SUDIRNO</v>
          </cell>
          <cell r="D5817" t="str">
            <v>LK</v>
          </cell>
          <cell r="E5817">
            <v>28376</v>
          </cell>
          <cell r="F5817">
            <v>42.646575342465752</v>
          </cell>
          <cell r="G5817" t="str">
            <v>BANYUMAS</v>
          </cell>
          <cell r="H5817" t="str">
            <v>TUMIYANG</v>
          </cell>
          <cell r="I5817" t="str">
            <v>001</v>
          </cell>
          <cell r="J5817" t="str">
            <v>008</v>
          </cell>
          <cell r="K5817" t="str">
            <v>TUMIYANG</v>
          </cell>
          <cell r="L5817" t="str">
            <v>TUMIYANG, RT 001 RW 008</v>
          </cell>
          <cell r="M5817" t="str">
            <v>KEPALA KELUARGA</v>
          </cell>
          <cell r="N5817" t="str">
            <v>KAWIN</v>
          </cell>
          <cell r="O5817" t="str">
            <v>Tamat SD/Sederajat</v>
          </cell>
          <cell r="P5817" t="str">
            <v>Islam</v>
          </cell>
          <cell r="Q5817" t="str">
            <v>PETANI/PEKEBUN</v>
          </cell>
          <cell r="R5817" t="str">
            <v>-</v>
          </cell>
          <cell r="S5817" t="str">
            <v>TIDAK ADA</v>
          </cell>
        </row>
        <row r="5818">
          <cell r="A5818" t="str">
            <v>3302175401850002</v>
          </cell>
          <cell r="B5818" t="str">
            <v>3302162609180006</v>
          </cell>
          <cell r="C5818" t="str">
            <v>ROHYATI</v>
          </cell>
          <cell r="D5818" t="str">
            <v>PR</v>
          </cell>
          <cell r="E5818">
            <v>31061</v>
          </cell>
          <cell r="F5818">
            <v>35.290410958904111</v>
          </cell>
          <cell r="G5818" t="str">
            <v>BANYUMAS</v>
          </cell>
          <cell r="H5818" t="str">
            <v>TUMIYANG</v>
          </cell>
          <cell r="I5818" t="str">
            <v>001</v>
          </cell>
          <cell r="J5818" t="str">
            <v>008</v>
          </cell>
          <cell r="K5818" t="str">
            <v>TUMIYANG</v>
          </cell>
          <cell r="L5818" t="str">
            <v>TUMIYANG, RT 001 RW 008</v>
          </cell>
          <cell r="M5818" t="str">
            <v>ISTRI</v>
          </cell>
          <cell r="N5818" t="str">
            <v>KAWIN</v>
          </cell>
          <cell r="O5818" t="str">
            <v>SLTP/Sederajat</v>
          </cell>
          <cell r="P5818" t="str">
            <v>Islam</v>
          </cell>
          <cell r="Q5818" t="str">
            <v>MENGURUS RUMAH TANGGA</v>
          </cell>
          <cell r="R5818" t="str">
            <v>-</v>
          </cell>
          <cell r="S5818" t="str">
            <v>TIDAK ADA</v>
          </cell>
        </row>
        <row r="5819">
          <cell r="A5819" t="str">
            <v>3302161008750009</v>
          </cell>
          <cell r="B5819" t="str">
            <v>3302162704070010</v>
          </cell>
          <cell r="C5819" t="str">
            <v>WAHYUDIN</v>
          </cell>
          <cell r="D5819" t="str">
            <v>LK</v>
          </cell>
          <cell r="E5819">
            <v>27616</v>
          </cell>
          <cell r="F5819">
            <v>44.728767123287675</v>
          </cell>
          <cell r="G5819" t="str">
            <v>BANYUMAS</v>
          </cell>
          <cell r="H5819" t="str">
            <v>TUMIYANG</v>
          </cell>
          <cell r="I5819" t="str">
            <v>001</v>
          </cell>
          <cell r="J5819" t="str">
            <v>008</v>
          </cell>
          <cell r="K5819" t="str">
            <v>TUMIYANG</v>
          </cell>
          <cell r="L5819" t="str">
            <v>TUMIYANG, RT 001 RW 008</v>
          </cell>
          <cell r="M5819" t="str">
            <v>KEPALA KELUARGA</v>
          </cell>
          <cell r="N5819" t="str">
            <v>KAWIN</v>
          </cell>
          <cell r="O5819" t="str">
            <v>Tamat SD/Sederajat</v>
          </cell>
          <cell r="P5819" t="str">
            <v>Islam</v>
          </cell>
          <cell r="Q5819" t="str">
            <v>PETANI/PEKEBUN</v>
          </cell>
          <cell r="R5819" t="str">
            <v>-</v>
          </cell>
          <cell r="S5819" t="str">
            <v>TIDAK ADA</v>
          </cell>
        </row>
        <row r="5820">
          <cell r="A5820" t="str">
            <v>3302165301800002</v>
          </cell>
          <cell r="B5820" t="str">
            <v>3302162704070010</v>
          </cell>
          <cell r="C5820" t="str">
            <v>KISLINAYANTI</v>
          </cell>
          <cell r="D5820" t="str">
            <v>PR</v>
          </cell>
          <cell r="E5820">
            <v>29233</v>
          </cell>
          <cell r="F5820">
            <v>40.298630136986304</v>
          </cell>
          <cell r="G5820" t="str">
            <v>BANYUMAS</v>
          </cell>
          <cell r="H5820" t="str">
            <v>TUMIYANG</v>
          </cell>
          <cell r="I5820" t="str">
            <v>001</v>
          </cell>
          <cell r="J5820" t="str">
            <v>008</v>
          </cell>
          <cell r="K5820" t="str">
            <v>TUMIYANG</v>
          </cell>
          <cell r="L5820" t="str">
            <v>TUMIYANG, RT 001 RW 008</v>
          </cell>
          <cell r="M5820" t="str">
            <v>ISTRI</v>
          </cell>
          <cell r="N5820" t="str">
            <v>KAWIN</v>
          </cell>
          <cell r="O5820" t="str">
            <v>Tamat SD/Sederajat</v>
          </cell>
          <cell r="P5820" t="str">
            <v>Islam</v>
          </cell>
          <cell r="Q5820" t="str">
            <v>MENGURUS RUMAH TANGGA</v>
          </cell>
          <cell r="R5820" t="str">
            <v>-</v>
          </cell>
          <cell r="S5820" t="str">
            <v>TIDAK ADA</v>
          </cell>
        </row>
        <row r="5821">
          <cell r="A5821" t="str">
            <v>3302161011070001</v>
          </cell>
          <cell r="B5821" t="str">
            <v>3302162704070010</v>
          </cell>
          <cell r="C5821" t="str">
            <v>FADLIL HASANDI</v>
          </cell>
          <cell r="D5821" t="str">
            <v>LK</v>
          </cell>
          <cell r="E5821">
            <v>39396</v>
          </cell>
          <cell r="F5821">
            <v>12.454794520547946</v>
          </cell>
          <cell r="G5821" t="str">
            <v>BANYUMAS</v>
          </cell>
          <cell r="H5821" t="str">
            <v>TUMIYANG</v>
          </cell>
          <cell r="I5821" t="str">
            <v>001</v>
          </cell>
          <cell r="J5821" t="str">
            <v>008</v>
          </cell>
          <cell r="K5821" t="str">
            <v>TUMIYANG</v>
          </cell>
          <cell r="L5821" t="str">
            <v>TUMIYANG, RT 001 RW 008</v>
          </cell>
          <cell r="M5821" t="str">
            <v>ANAK</v>
          </cell>
          <cell r="N5821" t="str">
            <v>BELUM KAWIN</v>
          </cell>
          <cell r="O5821" t="str">
            <v>Tidak/Belum Sekolah</v>
          </cell>
          <cell r="P5821" t="str">
            <v>Islam</v>
          </cell>
          <cell r="Q5821" t="str">
            <v>BELUM/TIDAK BEKERJA</v>
          </cell>
          <cell r="R5821" t="str">
            <v>-</v>
          </cell>
          <cell r="S5821" t="str">
            <v>ADA</v>
          </cell>
        </row>
        <row r="5822">
          <cell r="A5822" t="str">
            <v>3302162912990002</v>
          </cell>
          <cell r="B5822" t="str">
            <v>3302162704070010</v>
          </cell>
          <cell r="C5822" t="str">
            <v>IMAM SUCIADI</v>
          </cell>
          <cell r="D5822" t="str">
            <v>LK</v>
          </cell>
          <cell r="E5822">
            <v>36523</v>
          </cell>
          <cell r="F5822">
            <v>20.326027397260273</v>
          </cell>
          <cell r="G5822" t="str">
            <v>BANYUMAS</v>
          </cell>
          <cell r="H5822" t="str">
            <v>TUMIYANG</v>
          </cell>
          <cell r="I5822" t="str">
            <v>001</v>
          </cell>
          <cell r="J5822" t="str">
            <v>008</v>
          </cell>
          <cell r="K5822" t="str">
            <v>TUMIYANG</v>
          </cell>
          <cell r="L5822" t="str">
            <v>TUMIYANG, RT 001 RW 008</v>
          </cell>
          <cell r="M5822" t="str">
            <v>ANAK</v>
          </cell>
          <cell r="N5822" t="str">
            <v>BELUM KAWIN</v>
          </cell>
          <cell r="O5822" t="str">
            <v>Tidak/Belum Sekolah</v>
          </cell>
          <cell r="P5822" t="str">
            <v>Islam</v>
          </cell>
          <cell r="Q5822" t="str">
            <v>BELUM/TIDAK BEKERJA</v>
          </cell>
          <cell r="R5822" t="str">
            <v>-</v>
          </cell>
          <cell r="S5822" t="str">
            <v>ADA</v>
          </cell>
        </row>
        <row r="5823">
          <cell r="A5823" t="str">
            <v>3302160107300036</v>
          </cell>
          <cell r="B5823" t="str">
            <v>3302162704090012</v>
          </cell>
          <cell r="C5823" t="str">
            <v>SANILYAS DALIM</v>
          </cell>
          <cell r="D5823" t="str">
            <v>LK</v>
          </cell>
          <cell r="E5823">
            <v>11140</v>
          </cell>
          <cell r="F5823">
            <v>89.868493150684927</v>
          </cell>
          <cell r="G5823" t="str">
            <v>BANYUMAS</v>
          </cell>
          <cell r="H5823" t="str">
            <v>DESA TUMIYANG</v>
          </cell>
          <cell r="I5823" t="str">
            <v>001</v>
          </cell>
          <cell r="J5823" t="str">
            <v>008</v>
          </cell>
          <cell r="K5823" t="str">
            <v>TUMIYANG</v>
          </cell>
          <cell r="L5823" t="str">
            <v>DESA TUMIYANG, RT 001 RW 008</v>
          </cell>
          <cell r="M5823" t="str">
            <v>KEPALA KELUARGA</v>
          </cell>
          <cell r="N5823" t="str">
            <v>CERAI MATI</v>
          </cell>
          <cell r="O5823" t="str">
            <v>Tamat SD/Sederajat</v>
          </cell>
          <cell r="P5823" t="str">
            <v>Islam</v>
          </cell>
          <cell r="Q5823" t="str">
            <v>PETANI/PEKEBUN</v>
          </cell>
          <cell r="R5823" t="str">
            <v>-</v>
          </cell>
          <cell r="S5823" t="str">
            <v>TIDAK ADA</v>
          </cell>
        </row>
        <row r="5824">
          <cell r="A5824" t="str">
            <v>3302161103840005</v>
          </cell>
          <cell r="B5824" t="str">
            <v>3302162808060014</v>
          </cell>
          <cell r="C5824" t="str">
            <v>UDIN SETIAWAN</v>
          </cell>
          <cell r="D5824" t="str">
            <v>LK</v>
          </cell>
          <cell r="E5824">
            <v>30752</v>
          </cell>
          <cell r="F5824">
            <v>36.136986301369866</v>
          </cell>
          <cell r="G5824" t="str">
            <v>PURBALINGGA</v>
          </cell>
          <cell r="H5824" t="str">
            <v>DESA TUMIYANG</v>
          </cell>
          <cell r="I5824" t="str">
            <v>001</v>
          </cell>
          <cell r="J5824" t="str">
            <v>008</v>
          </cell>
          <cell r="K5824" t="str">
            <v>TUMIYANG</v>
          </cell>
          <cell r="L5824" t="str">
            <v>DESA TUMIYANG, RT 001 RW 008</v>
          </cell>
          <cell r="M5824" t="str">
            <v>KEPALA KELUARGA</v>
          </cell>
          <cell r="N5824" t="str">
            <v>KAWIN</v>
          </cell>
          <cell r="O5824" t="str">
            <v>SLTA/Sederajat</v>
          </cell>
          <cell r="P5824" t="str">
            <v>Islam</v>
          </cell>
          <cell r="Q5824" t="str">
            <v>KARYAWAN SWASTA</v>
          </cell>
          <cell r="R5824" t="str">
            <v>-</v>
          </cell>
          <cell r="S5824" t="str">
            <v>TIDAK ADA</v>
          </cell>
        </row>
        <row r="5825">
          <cell r="A5825" t="str">
            <v>3302166705850001</v>
          </cell>
          <cell r="B5825" t="str">
            <v>3302162808060014</v>
          </cell>
          <cell r="C5825" t="str">
            <v>SUSPRIYATI</v>
          </cell>
          <cell r="D5825" t="str">
            <v>PR</v>
          </cell>
          <cell r="E5825">
            <v>31194</v>
          </cell>
          <cell r="F5825">
            <v>34.926027397260277</v>
          </cell>
          <cell r="G5825" t="str">
            <v>BANYUMAS</v>
          </cell>
          <cell r="H5825" t="str">
            <v>DESA TUMIYANG</v>
          </cell>
          <cell r="I5825" t="str">
            <v>001</v>
          </cell>
          <cell r="J5825" t="str">
            <v>008</v>
          </cell>
          <cell r="K5825" t="str">
            <v>TUMIYANG</v>
          </cell>
          <cell r="L5825" t="str">
            <v>DESA TUMIYANG, RT 001 RW 008</v>
          </cell>
          <cell r="M5825" t="str">
            <v>ISTRI</v>
          </cell>
          <cell r="N5825" t="str">
            <v>KAWIN</v>
          </cell>
          <cell r="O5825" t="str">
            <v>SLTA/Sederajat</v>
          </cell>
          <cell r="P5825" t="str">
            <v>Islam</v>
          </cell>
          <cell r="Q5825" t="str">
            <v>MENGURUS RUMAH TANGGA</v>
          </cell>
          <cell r="R5825" t="str">
            <v>-</v>
          </cell>
          <cell r="S5825" t="str">
            <v>ADA</v>
          </cell>
        </row>
        <row r="5826">
          <cell r="A5826" t="str">
            <v>3302164107040004</v>
          </cell>
          <cell r="B5826" t="str">
            <v>3302162808060014</v>
          </cell>
          <cell r="C5826" t="str">
            <v>SILFIA EKHA LATRI RATHRI NANDA SETIAWAN</v>
          </cell>
          <cell r="D5826" t="str">
            <v>PR</v>
          </cell>
          <cell r="E5826">
            <v>38169</v>
          </cell>
          <cell r="F5826">
            <v>15.816438356164383</v>
          </cell>
          <cell r="G5826" t="str">
            <v>BANYUMAS</v>
          </cell>
          <cell r="H5826" t="str">
            <v>DESA TUMIYANG</v>
          </cell>
          <cell r="I5826" t="str">
            <v>001</v>
          </cell>
          <cell r="J5826" t="str">
            <v>008</v>
          </cell>
          <cell r="K5826" t="str">
            <v>TUMIYANG</v>
          </cell>
          <cell r="L5826" t="str">
            <v>DESA TUMIYANG, RT 001 RW 008</v>
          </cell>
          <cell r="M5826" t="str">
            <v>ANAK</v>
          </cell>
          <cell r="N5826" t="str">
            <v>BELUM KAWIN</v>
          </cell>
          <cell r="O5826" t="str">
            <v>Tamat SD/Sederajat</v>
          </cell>
          <cell r="P5826" t="str">
            <v>Islam</v>
          </cell>
          <cell r="Q5826" t="str">
            <v>BELUM/TIDAK BEKERJA</v>
          </cell>
          <cell r="R5826" t="str">
            <v>-</v>
          </cell>
          <cell r="S5826" t="str">
            <v>ADA</v>
          </cell>
        </row>
        <row r="5827">
          <cell r="A5827" t="str">
            <v>3201110703670005</v>
          </cell>
          <cell r="B5827" t="str">
            <v>3302162905130001</v>
          </cell>
          <cell r="C5827" t="str">
            <v>K. SUNARKO</v>
          </cell>
          <cell r="D5827" t="str">
            <v>LK</v>
          </cell>
          <cell r="E5827">
            <v>24538</v>
          </cell>
          <cell r="F5827">
            <v>53.161643835616438</v>
          </cell>
          <cell r="G5827" t="str">
            <v>BOGOR</v>
          </cell>
          <cell r="H5827" t="str">
            <v>TUMIYANG</v>
          </cell>
          <cell r="I5827" t="str">
            <v>001</v>
          </cell>
          <cell r="J5827" t="str">
            <v>008</v>
          </cell>
          <cell r="K5827" t="str">
            <v>TUMIYANG</v>
          </cell>
          <cell r="L5827" t="str">
            <v>TUMIYANG, RT 001 RW 008</v>
          </cell>
          <cell r="M5827" t="str">
            <v>KEPALA KELUARGA</v>
          </cell>
          <cell r="N5827" t="str">
            <v>KAWIN</v>
          </cell>
          <cell r="O5827" t="str">
            <v>SLTA/Sederajat</v>
          </cell>
          <cell r="P5827" t="str">
            <v>Islam</v>
          </cell>
          <cell r="Q5827" t="str">
            <v>KARYAWAN SWASTA</v>
          </cell>
          <cell r="R5827" t="str">
            <v>-</v>
          </cell>
          <cell r="S5827" t="str">
            <v>TIDAK ADA</v>
          </cell>
        </row>
        <row r="5828">
          <cell r="A5828" t="str">
            <v>3302165607800003</v>
          </cell>
          <cell r="B5828" t="str">
            <v>3302162905130001</v>
          </cell>
          <cell r="C5828" t="str">
            <v>DASIROH</v>
          </cell>
          <cell r="D5828" t="str">
            <v>PR</v>
          </cell>
          <cell r="E5828">
            <v>29418</v>
          </cell>
          <cell r="F5828">
            <v>39.791780821917811</v>
          </cell>
          <cell r="G5828" t="str">
            <v>BANYUMAS</v>
          </cell>
          <cell r="H5828" t="str">
            <v>TUMIYANG</v>
          </cell>
          <cell r="I5828" t="str">
            <v>001</v>
          </cell>
          <cell r="J5828" t="str">
            <v>008</v>
          </cell>
          <cell r="K5828" t="str">
            <v>TUMIYANG</v>
          </cell>
          <cell r="L5828" t="str">
            <v>TUMIYANG, RT 001 RW 008</v>
          </cell>
          <cell r="M5828" t="str">
            <v>ISTRI</v>
          </cell>
          <cell r="N5828" t="str">
            <v>KAWIN</v>
          </cell>
          <cell r="O5828" t="str">
            <v>Tamat SD/Sederajat</v>
          </cell>
          <cell r="P5828" t="str">
            <v>Islam</v>
          </cell>
          <cell r="Q5828" t="str">
            <v>PEMBANTU RUMAH TANGGA</v>
          </cell>
          <cell r="R5828" t="str">
            <v>-</v>
          </cell>
          <cell r="S5828" t="str">
            <v>TIDAK ADA</v>
          </cell>
        </row>
        <row r="5829">
          <cell r="A5829" t="str">
            <v>3201112010030003</v>
          </cell>
          <cell r="B5829" t="str">
            <v>3302162905130001</v>
          </cell>
          <cell r="C5829" t="str">
            <v>RAIHAN ADIMASA. S</v>
          </cell>
          <cell r="D5829" t="str">
            <v>LK</v>
          </cell>
          <cell r="E5829">
            <v>37914</v>
          </cell>
          <cell r="F5829">
            <v>16.515068493150686</v>
          </cell>
          <cell r="G5829" t="str">
            <v>BOGOR</v>
          </cell>
          <cell r="H5829" t="str">
            <v>TUMIYANG</v>
          </cell>
          <cell r="I5829" t="str">
            <v>001</v>
          </cell>
          <cell r="J5829" t="str">
            <v>008</v>
          </cell>
          <cell r="K5829" t="str">
            <v>TUMIYANG</v>
          </cell>
          <cell r="L5829" t="str">
            <v>TUMIYANG, RT 001 RW 008</v>
          </cell>
          <cell r="M5829" t="str">
            <v>ANAK</v>
          </cell>
          <cell r="N5829" t="str">
            <v>BELUM KAWIN</v>
          </cell>
          <cell r="O5829" t="str">
            <v>Belum Tamat SD/Sederajat</v>
          </cell>
          <cell r="P5829" t="str">
            <v>Islam</v>
          </cell>
          <cell r="Q5829" t="str">
            <v>PELAJAR/MAHASISWA</v>
          </cell>
          <cell r="R5829" t="str">
            <v>-</v>
          </cell>
          <cell r="S5829" t="str">
            <v>TIDAK ADA</v>
          </cell>
        </row>
        <row r="5830">
          <cell r="A5830" t="str">
            <v>3302162607900005</v>
          </cell>
          <cell r="B5830" t="str">
            <v>3302162909110004</v>
          </cell>
          <cell r="C5830" t="str">
            <v>KAIRON</v>
          </cell>
          <cell r="D5830" t="str">
            <v>LK</v>
          </cell>
          <cell r="E5830">
            <v>33080</v>
          </cell>
          <cell r="F5830">
            <v>29.758904109589039</v>
          </cell>
          <cell r="G5830" t="str">
            <v>BANYUMAS</v>
          </cell>
          <cell r="H5830" t="str">
            <v>DESA TUMIYANG</v>
          </cell>
          <cell r="I5830" t="str">
            <v>001</v>
          </cell>
          <cell r="J5830" t="str">
            <v>008</v>
          </cell>
          <cell r="K5830" t="str">
            <v>TUMIYANG</v>
          </cell>
          <cell r="L5830" t="str">
            <v>DESA TUMIYANG, RT 001 RW 008</v>
          </cell>
          <cell r="M5830" t="str">
            <v>KEPALA KELUARGA</v>
          </cell>
          <cell r="N5830" t="str">
            <v>KAWIN</v>
          </cell>
          <cell r="O5830" t="str">
            <v>Tamat SD/Sederajat</v>
          </cell>
          <cell r="P5830" t="str">
            <v>Islam</v>
          </cell>
          <cell r="Q5830" t="str">
            <v>PETANI/PEKEBUN</v>
          </cell>
          <cell r="R5830" t="str">
            <v>-</v>
          </cell>
          <cell r="S5830" t="str">
            <v>TIDAK ADA</v>
          </cell>
        </row>
        <row r="5831">
          <cell r="A5831" t="str">
            <v>3302165702940002</v>
          </cell>
          <cell r="B5831" t="str">
            <v>3302162909110004</v>
          </cell>
          <cell r="C5831" t="str">
            <v>KASIROH</v>
          </cell>
          <cell r="D5831" t="str">
            <v>PR</v>
          </cell>
          <cell r="E5831">
            <v>34382</v>
          </cell>
          <cell r="F5831">
            <v>26.19178082191781</v>
          </cell>
          <cell r="G5831" t="str">
            <v>BANYUMAS</v>
          </cell>
          <cell r="H5831" t="str">
            <v>DESA TUMIYANG</v>
          </cell>
          <cell r="I5831" t="str">
            <v>001</v>
          </cell>
          <cell r="J5831" t="str">
            <v>008</v>
          </cell>
          <cell r="K5831" t="str">
            <v>TUMIYANG</v>
          </cell>
          <cell r="L5831" t="str">
            <v>DESA TUMIYANG, RT 001 RW 008</v>
          </cell>
          <cell r="M5831" t="str">
            <v>ISTRI</v>
          </cell>
          <cell r="N5831" t="str">
            <v>KAWIN</v>
          </cell>
          <cell r="O5831" t="str">
            <v>Tamat SD/Sederajat</v>
          </cell>
          <cell r="P5831" t="str">
            <v>Islam</v>
          </cell>
          <cell r="Q5831" t="str">
            <v>MENGURUS RUMAH TANGGA</v>
          </cell>
          <cell r="R5831" t="str">
            <v>-</v>
          </cell>
          <cell r="S5831" t="str">
            <v>TIDAK ADA</v>
          </cell>
        </row>
        <row r="5832">
          <cell r="A5832" t="str">
            <v>3302164704120001</v>
          </cell>
          <cell r="B5832" t="str">
            <v>3302162909110004</v>
          </cell>
          <cell r="C5832" t="str">
            <v>APRIL NIRMA ASIH</v>
          </cell>
          <cell r="D5832" t="str">
            <v>PR</v>
          </cell>
          <cell r="E5832">
            <v>41006</v>
          </cell>
          <cell r="F5832">
            <v>8.043835616438356</v>
          </cell>
          <cell r="G5832" t="str">
            <v>BANYUMAS</v>
          </cell>
          <cell r="H5832" t="str">
            <v>DESA TUMIYANG</v>
          </cell>
          <cell r="I5832" t="str">
            <v>001</v>
          </cell>
          <cell r="J5832" t="str">
            <v>008</v>
          </cell>
          <cell r="K5832" t="str">
            <v>TUMIYANG</v>
          </cell>
          <cell r="L5832" t="str">
            <v>DESA TUMIYANG, RT 001 RW 008</v>
          </cell>
          <cell r="M5832" t="str">
            <v>ANAK</v>
          </cell>
          <cell r="N5832" t="str">
            <v>BELUM KAWIN</v>
          </cell>
          <cell r="O5832" t="str">
            <v>Tidak/Belum Sekolah</v>
          </cell>
          <cell r="P5832" t="str">
            <v>Islam</v>
          </cell>
          <cell r="Q5832" t="str">
            <v>BELUM/TIDAK BEKERJA</v>
          </cell>
          <cell r="R5832" t="str">
            <v>-</v>
          </cell>
          <cell r="S5832" t="str">
            <v>ADA</v>
          </cell>
        </row>
        <row r="5833">
          <cell r="A5833" t="str">
            <v>3302166608720003</v>
          </cell>
          <cell r="B5833" t="str">
            <v>3302162909110004</v>
          </cell>
          <cell r="C5833" t="str">
            <v>NARSEM</v>
          </cell>
          <cell r="D5833" t="str">
            <v>PR</v>
          </cell>
          <cell r="E5833">
            <v>26537</v>
          </cell>
          <cell r="F5833">
            <v>47.684931506849317</v>
          </cell>
          <cell r="G5833" t="str">
            <v>BANYUMAS</v>
          </cell>
          <cell r="H5833" t="str">
            <v>DESA TUMIYANG</v>
          </cell>
          <cell r="I5833" t="str">
            <v>001</v>
          </cell>
          <cell r="J5833" t="str">
            <v>008</v>
          </cell>
          <cell r="K5833" t="str">
            <v>TUMIYANG</v>
          </cell>
          <cell r="L5833" t="str">
            <v>DESA TUMIYANG, RT 001 RW 008</v>
          </cell>
          <cell r="M5833" t="str">
            <v>ORANG TUA</v>
          </cell>
          <cell r="N5833" t="str">
            <v>CERAI HIDUP</v>
          </cell>
          <cell r="O5833" t="str">
            <v>Tamat SD/Sederajat</v>
          </cell>
          <cell r="P5833" t="str">
            <v>Islam</v>
          </cell>
          <cell r="Q5833" t="str">
            <v>PETANI/PEKEBUN</v>
          </cell>
          <cell r="R5833" t="str">
            <v>-</v>
          </cell>
          <cell r="S5833" t="str">
            <v>TIDAK ADA</v>
          </cell>
        </row>
        <row r="5834">
          <cell r="A5834" t="str">
            <v>3302160303850003</v>
          </cell>
          <cell r="B5834" t="str">
            <v>3302162910120007</v>
          </cell>
          <cell r="C5834" t="str">
            <v>RASUM</v>
          </cell>
          <cell r="D5834" t="str">
            <v>LK</v>
          </cell>
          <cell r="E5834">
            <v>31109</v>
          </cell>
          <cell r="F5834">
            <v>35.158904109589038</v>
          </cell>
          <cell r="G5834" t="str">
            <v>BANYUMAS</v>
          </cell>
          <cell r="H5834" t="str">
            <v>DESA TUMIYANG</v>
          </cell>
          <cell r="I5834" t="str">
            <v>001</v>
          </cell>
          <cell r="J5834" t="str">
            <v>008</v>
          </cell>
          <cell r="K5834" t="str">
            <v>TUMIYANG</v>
          </cell>
          <cell r="L5834" t="str">
            <v>DESA TUMIYANG, RT 001 RW 008</v>
          </cell>
          <cell r="M5834" t="str">
            <v>KEPALA KELUARGA</v>
          </cell>
          <cell r="N5834" t="str">
            <v>KAWIN</v>
          </cell>
          <cell r="O5834" t="str">
            <v>Tamat SD/Sederajat</v>
          </cell>
          <cell r="P5834" t="str">
            <v>Islam</v>
          </cell>
          <cell r="Q5834" t="str">
            <v>SOPIR</v>
          </cell>
          <cell r="R5834" t="str">
            <v>-</v>
          </cell>
          <cell r="S5834" t="str">
            <v>TIDAK ADA</v>
          </cell>
        </row>
        <row r="5835">
          <cell r="A5835" t="str">
            <v>3501064403870001</v>
          </cell>
          <cell r="B5835" t="str">
            <v>3302162910120007</v>
          </cell>
          <cell r="C5835" t="str">
            <v>FARILA SUPATMI</v>
          </cell>
          <cell r="D5835" t="str">
            <v>PR</v>
          </cell>
          <cell r="E5835">
            <v>31840</v>
          </cell>
          <cell r="F5835">
            <v>33.156164383561645</v>
          </cell>
          <cell r="G5835" t="str">
            <v>PACITAN</v>
          </cell>
          <cell r="H5835" t="str">
            <v>DESA TUMIYANG</v>
          </cell>
          <cell r="I5835" t="str">
            <v>001</v>
          </cell>
          <cell r="J5835" t="str">
            <v>008</v>
          </cell>
          <cell r="K5835" t="str">
            <v>TUMIYANG</v>
          </cell>
          <cell r="L5835" t="str">
            <v>DESA TUMIYANG, RT 001 RW 008</v>
          </cell>
          <cell r="M5835" t="str">
            <v>ISTRI</v>
          </cell>
          <cell r="N5835" t="str">
            <v>KAWIN</v>
          </cell>
          <cell r="O5835" t="str">
            <v>SLTP/Sederajat</v>
          </cell>
          <cell r="P5835" t="str">
            <v>Islam</v>
          </cell>
          <cell r="Q5835" t="str">
            <v>KARYAWAN SWASTA</v>
          </cell>
          <cell r="R5835" t="str">
            <v>-</v>
          </cell>
          <cell r="S5835" t="str">
            <v>ADA</v>
          </cell>
        </row>
        <row r="5836">
          <cell r="A5836" t="str">
            <v>3302160303100001</v>
          </cell>
          <cell r="B5836" t="str">
            <v>3302162910120007</v>
          </cell>
          <cell r="C5836" t="str">
            <v>REIZAL DIFAYANA ASHAR</v>
          </cell>
          <cell r="D5836" t="str">
            <v>LK</v>
          </cell>
          <cell r="E5836">
            <v>40240</v>
          </cell>
          <cell r="F5836">
            <v>10.142465753424657</v>
          </cell>
          <cell r="G5836" t="str">
            <v>BANYUMAS</v>
          </cell>
          <cell r="H5836" t="str">
            <v>DESA TUMIYANG</v>
          </cell>
          <cell r="I5836" t="str">
            <v>001</v>
          </cell>
          <cell r="J5836" t="str">
            <v>008</v>
          </cell>
          <cell r="K5836" t="str">
            <v>TUMIYANG</v>
          </cell>
          <cell r="L5836" t="str">
            <v>DESA TUMIYANG, RT 001 RW 008</v>
          </cell>
          <cell r="M5836" t="str">
            <v>ANAK</v>
          </cell>
          <cell r="N5836" t="str">
            <v>BELUM KAWIN</v>
          </cell>
          <cell r="O5836" t="str">
            <v>Tidak/Belum Sekolah</v>
          </cell>
          <cell r="P5836" t="str">
            <v>Islam</v>
          </cell>
          <cell r="Q5836" t="str">
            <v>BELUM/TIDAK BEKERJA</v>
          </cell>
          <cell r="R5836" t="str">
            <v>-</v>
          </cell>
          <cell r="S5836" t="str">
            <v>ADA</v>
          </cell>
        </row>
        <row r="5837">
          <cell r="A5837" t="str">
            <v>3302171605890006</v>
          </cell>
          <cell r="B5837" t="str">
            <v>3302163007190004</v>
          </cell>
          <cell r="C5837" t="str">
            <v>MAULANA IMRON</v>
          </cell>
          <cell r="D5837" t="str">
            <v>LK</v>
          </cell>
          <cell r="E5837">
            <v>32644</v>
          </cell>
          <cell r="F5837">
            <v>30.953424657534246</v>
          </cell>
          <cell r="G5837" t="str">
            <v>BANYUMAS</v>
          </cell>
          <cell r="H5837" t="str">
            <v>DESA TUMIYANG</v>
          </cell>
          <cell r="I5837" t="str">
            <v>001</v>
          </cell>
          <cell r="J5837" t="str">
            <v>008</v>
          </cell>
          <cell r="K5837" t="str">
            <v>TUMIYANG</v>
          </cell>
          <cell r="L5837" t="str">
            <v>DESA TUMIYANG, RT 001 RW 008</v>
          </cell>
          <cell r="M5837" t="str">
            <v>KEPALA KELUARGA</v>
          </cell>
          <cell r="N5837" t="str">
            <v>KAWIN</v>
          </cell>
          <cell r="O5837" t="str">
            <v>SLTP/Sederajat</v>
          </cell>
          <cell r="P5837" t="str">
            <v>Islam</v>
          </cell>
          <cell r="Q5837" t="str">
            <v>BURUH HARIAN LEPAS</v>
          </cell>
          <cell r="R5837" t="str">
            <v>-</v>
          </cell>
          <cell r="S5837" t="str">
            <v>TIDAK ADA</v>
          </cell>
        </row>
        <row r="5838">
          <cell r="A5838" t="str">
            <v>3302165112910002</v>
          </cell>
          <cell r="B5838" t="str">
            <v>3302163007190004</v>
          </cell>
          <cell r="C5838" t="str">
            <v>TUTI</v>
          </cell>
          <cell r="D5838" t="str">
            <v>PR</v>
          </cell>
          <cell r="E5838">
            <v>33583</v>
          </cell>
          <cell r="F5838">
            <v>28.38082191780822</v>
          </cell>
          <cell r="G5838" t="str">
            <v>BANYUMAS</v>
          </cell>
          <cell r="H5838" t="str">
            <v>DESA TUMIYANG</v>
          </cell>
          <cell r="I5838" t="str">
            <v>001</v>
          </cell>
          <cell r="J5838" t="str">
            <v>008</v>
          </cell>
          <cell r="K5838" t="str">
            <v>TUMIYANG</v>
          </cell>
          <cell r="L5838" t="str">
            <v>DESA TUMIYANG, RT 001 RW 008</v>
          </cell>
          <cell r="M5838" t="str">
            <v>ISTRI</v>
          </cell>
          <cell r="N5838" t="str">
            <v>KAWIN</v>
          </cell>
          <cell r="O5838" t="str">
            <v>Tamat SD/Sederajat</v>
          </cell>
          <cell r="P5838" t="str">
            <v>Islam</v>
          </cell>
          <cell r="Q5838" t="str">
            <v>BURUH HARIAN LEPAS</v>
          </cell>
          <cell r="R5838" t="str">
            <v>-</v>
          </cell>
          <cell r="S5838" t="str">
            <v>ADA</v>
          </cell>
        </row>
        <row r="5839">
          <cell r="A5839" t="str">
            <v>3302164707190003</v>
          </cell>
          <cell r="B5839" t="str">
            <v>3302163007190004</v>
          </cell>
          <cell r="C5839" t="str">
            <v>GHANIYA RUBBIANNISA</v>
          </cell>
          <cell r="D5839" t="str">
            <v>PR</v>
          </cell>
          <cell r="E5839">
            <v>43653</v>
          </cell>
          <cell r="F5839">
            <v>0.79178082191780819</v>
          </cell>
          <cell r="G5839" t="str">
            <v>BANYUMAS</v>
          </cell>
          <cell r="H5839" t="str">
            <v>DESA TUMIYANG</v>
          </cell>
          <cell r="I5839" t="str">
            <v>001</v>
          </cell>
          <cell r="J5839" t="str">
            <v>008</v>
          </cell>
          <cell r="K5839" t="str">
            <v>TUMIYANG</v>
          </cell>
          <cell r="L5839" t="str">
            <v>DESA TUMIYANG, RT 001 RW 008</v>
          </cell>
          <cell r="M5839" t="str">
            <v>ANAK</v>
          </cell>
          <cell r="N5839" t="str">
            <v>BELUM KAWIN</v>
          </cell>
          <cell r="O5839" t="str">
            <v>Tidak/Belum Sekolah</v>
          </cell>
          <cell r="P5839" t="str">
            <v>Islam</v>
          </cell>
          <cell r="Q5839" t="str">
            <v>BELUM/TIDAK BEKERJA</v>
          </cell>
          <cell r="R5839" t="str">
            <v>-</v>
          </cell>
          <cell r="S5839" t="str">
            <v>ADA</v>
          </cell>
        </row>
        <row r="5840">
          <cell r="A5840" t="str">
            <v>3302160107830013</v>
          </cell>
          <cell r="B5840" t="str">
            <v>3302163101080002</v>
          </cell>
          <cell r="C5840" t="str">
            <v>WARKIMAN</v>
          </cell>
          <cell r="D5840" t="str">
            <v>LK</v>
          </cell>
          <cell r="E5840">
            <v>30498</v>
          </cell>
          <cell r="F5840">
            <v>36.832876712328769</v>
          </cell>
          <cell r="G5840" t="str">
            <v>BANYUMAS</v>
          </cell>
          <cell r="H5840" t="str">
            <v>TUMIYANG</v>
          </cell>
          <cell r="I5840" t="str">
            <v>001</v>
          </cell>
          <cell r="J5840" t="str">
            <v>008</v>
          </cell>
          <cell r="K5840" t="str">
            <v>TUMIYANG</v>
          </cell>
          <cell r="L5840" t="str">
            <v>TUMIYANG, RT 001 RW 008</v>
          </cell>
          <cell r="M5840" t="str">
            <v>KEPALA KELUARGA</v>
          </cell>
          <cell r="N5840" t="str">
            <v>KAWIN</v>
          </cell>
          <cell r="O5840" t="str">
            <v>Tamat SD/Sederajat</v>
          </cell>
          <cell r="P5840" t="str">
            <v>Islam</v>
          </cell>
          <cell r="Q5840" t="str">
            <v>PETERNAK</v>
          </cell>
          <cell r="R5840" t="str">
            <v>A</v>
          </cell>
          <cell r="S5840" t="str">
            <v>TIDAK ADA</v>
          </cell>
        </row>
        <row r="5841">
          <cell r="A5841" t="str">
            <v>3302165504850001</v>
          </cell>
          <cell r="B5841" t="str">
            <v>3302163101080002</v>
          </cell>
          <cell r="C5841" t="str">
            <v>DARMINI</v>
          </cell>
          <cell r="D5841" t="str">
            <v>PR</v>
          </cell>
          <cell r="E5841">
            <v>31152</v>
          </cell>
          <cell r="F5841">
            <v>35.041095890410958</v>
          </cell>
          <cell r="G5841" t="str">
            <v>BANYUMAS</v>
          </cell>
          <cell r="H5841" t="str">
            <v>TUMIYANG</v>
          </cell>
          <cell r="I5841" t="str">
            <v>001</v>
          </cell>
          <cell r="J5841" t="str">
            <v>008</v>
          </cell>
          <cell r="K5841" t="str">
            <v>TUMIYANG</v>
          </cell>
          <cell r="L5841" t="str">
            <v>TUMIYANG, RT 001 RW 008</v>
          </cell>
          <cell r="M5841" t="str">
            <v>ISTRI</v>
          </cell>
          <cell r="N5841" t="str">
            <v>KAWIN</v>
          </cell>
          <cell r="O5841" t="str">
            <v>Tamat SD/Sederajat</v>
          </cell>
          <cell r="P5841" t="str">
            <v>Islam</v>
          </cell>
          <cell r="Q5841" t="str">
            <v>MENGURUS RUMAH TANGGA</v>
          </cell>
          <cell r="R5841" t="str">
            <v>-</v>
          </cell>
          <cell r="S5841" t="str">
            <v>TIDAK ADA</v>
          </cell>
        </row>
        <row r="5842">
          <cell r="A5842" t="str">
            <v>3302161706110001</v>
          </cell>
          <cell r="B5842" t="str">
            <v>3302163101080002</v>
          </cell>
          <cell r="C5842" t="str">
            <v>DAYYAN RIFA RAFIATHA</v>
          </cell>
          <cell r="D5842" t="str">
            <v>LK</v>
          </cell>
          <cell r="E5842">
            <v>40711</v>
          </cell>
          <cell r="F5842">
            <v>8.8520547945205479</v>
          </cell>
          <cell r="G5842" t="str">
            <v>BANYUMAS</v>
          </cell>
          <cell r="H5842" t="str">
            <v>TUMIYANG</v>
          </cell>
          <cell r="I5842" t="str">
            <v>001</v>
          </cell>
          <cell r="J5842" t="str">
            <v>008</v>
          </cell>
          <cell r="K5842" t="str">
            <v>TUMIYANG</v>
          </cell>
          <cell r="L5842" t="str">
            <v>TUMIYANG, RT 001 RW 008</v>
          </cell>
          <cell r="M5842" t="str">
            <v>ANAK</v>
          </cell>
          <cell r="N5842" t="str">
            <v>BELUM KAWIN</v>
          </cell>
          <cell r="O5842" t="str">
            <v>Tidak/Belum Sekolah</v>
          </cell>
          <cell r="P5842" t="str">
            <v>Islam</v>
          </cell>
          <cell r="Q5842" t="str">
            <v>BELUM/TIDAK BEKERJA</v>
          </cell>
          <cell r="R5842" t="str">
            <v>-</v>
          </cell>
          <cell r="S5842" t="str">
            <v>TIDAK ADA</v>
          </cell>
        </row>
        <row r="5843">
          <cell r="A5843" t="str">
            <v>3302164812030001</v>
          </cell>
          <cell r="B5843" t="str">
            <v>3302163101080002</v>
          </cell>
          <cell r="C5843" t="str">
            <v>DESI ALIFAH ARIYATUN</v>
          </cell>
          <cell r="D5843" t="str">
            <v>PR</v>
          </cell>
          <cell r="E5843">
            <v>37963</v>
          </cell>
          <cell r="F5843">
            <v>16.38082191780822</v>
          </cell>
          <cell r="G5843" t="str">
            <v>BANYUMAS</v>
          </cell>
          <cell r="H5843" t="str">
            <v>TUMIYANG</v>
          </cell>
          <cell r="I5843" t="str">
            <v>001</v>
          </cell>
          <cell r="J5843" t="str">
            <v>008</v>
          </cell>
          <cell r="K5843" t="str">
            <v>TUMIYANG</v>
          </cell>
          <cell r="L5843" t="str">
            <v>TUMIYANG, RT 001 RW 008</v>
          </cell>
          <cell r="M5843" t="str">
            <v>ANAK</v>
          </cell>
          <cell r="N5843" t="str">
            <v>BELUM KAWIN</v>
          </cell>
          <cell r="O5843" t="str">
            <v>Tidak/Belum Sekolah</v>
          </cell>
          <cell r="P5843" t="str">
            <v>Islam</v>
          </cell>
          <cell r="Q5843" t="str">
            <v>BELUM/TIDAK BEKERJA</v>
          </cell>
          <cell r="R5843" t="str">
            <v>-</v>
          </cell>
          <cell r="S5843" t="str">
            <v>ADA</v>
          </cell>
        </row>
        <row r="5844">
          <cell r="A5844" t="str">
            <v>3302160906960004</v>
          </cell>
          <cell r="B5844" t="str">
            <v>3302160104190004</v>
          </cell>
          <cell r="C5844" t="str">
            <v>TORIQ KAHAL AL FADLI</v>
          </cell>
          <cell r="D5844" t="str">
            <v>LK</v>
          </cell>
          <cell r="E5844">
            <v>35225</v>
          </cell>
          <cell r="F5844">
            <v>23.882191780821916</v>
          </cell>
          <cell r="G5844" t="str">
            <v>BANYUMAS</v>
          </cell>
          <cell r="H5844" t="str">
            <v>TUMIYANG</v>
          </cell>
          <cell r="I5844" t="str">
            <v>002</v>
          </cell>
          <cell r="J5844" t="str">
            <v>008</v>
          </cell>
          <cell r="K5844" t="str">
            <v>TUMIYANG</v>
          </cell>
          <cell r="L5844" t="str">
            <v>TUMIYANG, RT 002 RW 008</v>
          </cell>
          <cell r="M5844" t="str">
            <v>KEPALA KELUARGA</v>
          </cell>
          <cell r="N5844" t="str">
            <v>KAWIN</v>
          </cell>
          <cell r="O5844" t="str">
            <v>SLTA/Sederajat</v>
          </cell>
          <cell r="P5844" t="str">
            <v>Islam</v>
          </cell>
          <cell r="Q5844" t="str">
            <v>KARYAWAN HONORER</v>
          </cell>
          <cell r="R5844" t="str">
            <v>-</v>
          </cell>
          <cell r="S5844" t="str">
            <v>ADA</v>
          </cell>
        </row>
        <row r="5845">
          <cell r="A5845" t="str">
            <v>3302166609960001</v>
          </cell>
          <cell r="B5845" t="str">
            <v>3302160104190004</v>
          </cell>
          <cell r="C5845" t="str">
            <v>PUTRI GUSTI KHALIVA</v>
          </cell>
          <cell r="D5845" t="str">
            <v>PR</v>
          </cell>
          <cell r="E5845">
            <v>35334</v>
          </cell>
          <cell r="F5845">
            <v>23.583561643835615</v>
          </cell>
          <cell r="G5845" t="str">
            <v>BANYUMAS</v>
          </cell>
          <cell r="H5845" t="str">
            <v>TUMIYANG</v>
          </cell>
          <cell r="I5845" t="str">
            <v>002</v>
          </cell>
          <cell r="J5845" t="str">
            <v>008</v>
          </cell>
          <cell r="K5845" t="str">
            <v>TUMIYANG</v>
          </cell>
          <cell r="L5845" t="str">
            <v>TUMIYANG, RT 002 RW 008</v>
          </cell>
          <cell r="M5845" t="str">
            <v>ISTRI</v>
          </cell>
          <cell r="N5845" t="str">
            <v>KAWIN</v>
          </cell>
          <cell r="O5845" t="str">
            <v>Tamat SD/Sederajat</v>
          </cell>
          <cell r="P5845" t="str">
            <v>Islam</v>
          </cell>
          <cell r="Q5845" t="str">
            <v>MENGURUS RUMAH TANGGA</v>
          </cell>
          <cell r="R5845" t="str">
            <v>-</v>
          </cell>
          <cell r="S5845" t="str">
            <v>ADA</v>
          </cell>
        </row>
        <row r="5846">
          <cell r="A5846" t="str">
            <v>3302162102190004</v>
          </cell>
          <cell r="B5846" t="str">
            <v>3302160104190004</v>
          </cell>
          <cell r="C5846" t="str">
            <v>DASHA ABIZARD KAHAK EL RUMI</v>
          </cell>
          <cell r="D5846" t="str">
            <v>LK</v>
          </cell>
          <cell r="E5846">
            <v>43517</v>
          </cell>
          <cell r="F5846">
            <v>1.1643835616438356</v>
          </cell>
          <cell r="G5846" t="str">
            <v>BANYUMAS</v>
          </cell>
          <cell r="H5846" t="str">
            <v>TUMIYANG</v>
          </cell>
          <cell r="I5846" t="str">
            <v>002</v>
          </cell>
          <cell r="J5846" t="str">
            <v>008</v>
          </cell>
          <cell r="K5846" t="str">
            <v>TUMIYANG</v>
          </cell>
          <cell r="L5846" t="str">
            <v>TUMIYANG, RT 002 RW 008</v>
          </cell>
          <cell r="M5846" t="str">
            <v>ANAK</v>
          </cell>
          <cell r="N5846" t="str">
            <v>BELUM KAWIN</v>
          </cell>
          <cell r="O5846" t="str">
            <v>Tidak/Belum Sekolah</v>
          </cell>
          <cell r="P5846" t="str">
            <v>Islam</v>
          </cell>
          <cell r="Q5846" t="str">
            <v>BELUM/TIDAK BEKERJA</v>
          </cell>
          <cell r="R5846" t="str">
            <v>-</v>
          </cell>
          <cell r="S5846" t="str">
            <v>TIDAK ADA</v>
          </cell>
        </row>
        <row r="5847">
          <cell r="A5847" t="str">
            <v>3302161612720001</v>
          </cell>
          <cell r="B5847" t="str">
            <v>3302160201070001</v>
          </cell>
          <cell r="C5847" t="str">
            <v>RATMONO</v>
          </cell>
          <cell r="D5847" t="str">
            <v>LK</v>
          </cell>
          <cell r="E5847">
            <v>26649</v>
          </cell>
          <cell r="F5847">
            <v>47.37808219178082</v>
          </cell>
          <cell r="G5847" t="str">
            <v>BANYUMAS</v>
          </cell>
          <cell r="H5847" t="str">
            <v>TUMIYANG</v>
          </cell>
          <cell r="I5847" t="str">
            <v>002</v>
          </cell>
          <cell r="J5847" t="str">
            <v>008</v>
          </cell>
          <cell r="K5847" t="str">
            <v>TUMIYANG</v>
          </cell>
          <cell r="L5847" t="str">
            <v>TUMIYANG, RT 002 RW 008</v>
          </cell>
          <cell r="M5847" t="str">
            <v>KEPALA KELUARGA</v>
          </cell>
          <cell r="N5847" t="str">
            <v>KAWIN</v>
          </cell>
          <cell r="O5847" t="str">
            <v>Tamat SD/Sederajat</v>
          </cell>
          <cell r="P5847" t="str">
            <v>Islam</v>
          </cell>
          <cell r="Q5847" t="str">
            <v>PETANI/PEKEBUN</v>
          </cell>
          <cell r="R5847" t="str">
            <v>-</v>
          </cell>
          <cell r="S5847" t="str">
            <v>TIDAK ADA</v>
          </cell>
        </row>
        <row r="5848">
          <cell r="A5848" t="str">
            <v>3302164204810003</v>
          </cell>
          <cell r="B5848" t="str">
            <v>3302160201070001</v>
          </cell>
          <cell r="C5848" t="str">
            <v>SUKINI</v>
          </cell>
          <cell r="D5848" t="str">
            <v>PR</v>
          </cell>
          <cell r="E5848">
            <v>29678</v>
          </cell>
          <cell r="F5848">
            <v>39.079452054794523</v>
          </cell>
          <cell r="G5848" t="str">
            <v>BANYUMAS</v>
          </cell>
          <cell r="H5848" t="str">
            <v>TUMIYANG</v>
          </cell>
          <cell r="I5848" t="str">
            <v>002</v>
          </cell>
          <cell r="J5848" t="str">
            <v>008</v>
          </cell>
          <cell r="K5848" t="str">
            <v>TUMIYANG</v>
          </cell>
          <cell r="L5848" t="str">
            <v>TUMIYANG, RT 002 RW 008</v>
          </cell>
          <cell r="M5848" t="str">
            <v>ISTRI</v>
          </cell>
          <cell r="N5848" t="str">
            <v>KAWIN</v>
          </cell>
          <cell r="O5848" t="str">
            <v>Tamat SD/Sederajat</v>
          </cell>
          <cell r="P5848" t="str">
            <v>Islam</v>
          </cell>
          <cell r="Q5848" t="str">
            <v>MENGURUS RUMAH TANGGA</v>
          </cell>
          <cell r="R5848" t="str">
            <v>-</v>
          </cell>
          <cell r="S5848" t="str">
            <v>ADA</v>
          </cell>
        </row>
        <row r="5849">
          <cell r="A5849" t="str">
            <v>3302162104030002</v>
          </cell>
          <cell r="B5849" t="str">
            <v>3302160201070001</v>
          </cell>
          <cell r="C5849" t="str">
            <v>RIDLO APRIANSYAH</v>
          </cell>
          <cell r="D5849" t="str">
            <v>LK</v>
          </cell>
          <cell r="E5849">
            <v>37732</v>
          </cell>
          <cell r="F5849">
            <v>17.013698630136986</v>
          </cell>
          <cell r="G5849" t="str">
            <v>BANYUMAS</v>
          </cell>
          <cell r="H5849" t="str">
            <v>TUMIYANG</v>
          </cell>
          <cell r="I5849" t="str">
            <v>002</v>
          </cell>
          <cell r="J5849" t="str">
            <v>008</v>
          </cell>
          <cell r="K5849" t="str">
            <v>TUMIYANG</v>
          </cell>
          <cell r="L5849" t="str">
            <v>TUMIYANG, RT 002 RW 008</v>
          </cell>
          <cell r="M5849" t="str">
            <v>ANAK</v>
          </cell>
          <cell r="N5849" t="str">
            <v>BELUM KAWIN</v>
          </cell>
          <cell r="O5849" t="str">
            <v>Belum Tamat SD/Sederajat</v>
          </cell>
          <cell r="P5849" t="str">
            <v>Islam</v>
          </cell>
          <cell r="Q5849" t="str">
            <v>PELAJAR/MAHASISWA</v>
          </cell>
          <cell r="R5849" t="str">
            <v>-</v>
          </cell>
          <cell r="S5849" t="str">
            <v>ADA</v>
          </cell>
        </row>
        <row r="5850">
          <cell r="A5850" t="str">
            <v>3302165709350003</v>
          </cell>
          <cell r="B5850" t="str">
            <v>3302160306150016</v>
          </cell>
          <cell r="C5850" t="str">
            <v>SARWEN</v>
          </cell>
          <cell r="D5850" t="str">
            <v>PR</v>
          </cell>
          <cell r="E5850">
            <v>13044</v>
          </cell>
          <cell r="F5850">
            <v>84.652054794520552</v>
          </cell>
          <cell r="G5850" t="str">
            <v>BANYUMAS</v>
          </cell>
          <cell r="H5850" t="str">
            <v>TUMIYANG</v>
          </cell>
          <cell r="I5850" t="str">
            <v>002</v>
          </cell>
          <cell r="J5850" t="str">
            <v>008</v>
          </cell>
          <cell r="K5850" t="str">
            <v>TUMIYANG</v>
          </cell>
          <cell r="L5850" t="str">
            <v>TUMIYANG, RT 002 RW 008</v>
          </cell>
          <cell r="M5850" t="str">
            <v>KEPALA KELUARGA</v>
          </cell>
          <cell r="N5850" t="str">
            <v>CERAI MATI</v>
          </cell>
          <cell r="O5850" t="str">
            <v>Tamat SD/Sederajat</v>
          </cell>
          <cell r="P5850" t="str">
            <v>Islam</v>
          </cell>
          <cell r="Q5850" t="str">
            <v>MENGURUS RUMAH TANGGA</v>
          </cell>
          <cell r="R5850" t="str">
            <v>-</v>
          </cell>
          <cell r="S5850" t="str">
            <v>TIDAK ADA</v>
          </cell>
        </row>
        <row r="5851">
          <cell r="A5851" t="str">
            <v>3302164604690003</v>
          </cell>
          <cell r="B5851" t="str">
            <v>3302160306150016</v>
          </cell>
          <cell r="C5851" t="str">
            <v>WARSINAH</v>
          </cell>
          <cell r="D5851" t="str">
            <v>PR</v>
          </cell>
          <cell r="E5851">
            <v>25299</v>
          </cell>
          <cell r="F5851">
            <v>51.076712328767123</v>
          </cell>
          <cell r="G5851" t="str">
            <v>BANYUMAS</v>
          </cell>
          <cell r="H5851" t="str">
            <v>TUMIYANG</v>
          </cell>
          <cell r="I5851" t="str">
            <v>002</v>
          </cell>
          <cell r="J5851" t="str">
            <v>008</v>
          </cell>
          <cell r="K5851" t="str">
            <v>TUMIYANG</v>
          </cell>
          <cell r="L5851" t="str">
            <v>TUMIYANG, RT 002 RW 008</v>
          </cell>
          <cell r="M5851" t="str">
            <v>ANAK</v>
          </cell>
          <cell r="N5851" t="str">
            <v>CERAI HIDUP</v>
          </cell>
          <cell r="O5851" t="str">
            <v>Tamat SD/Sederajat</v>
          </cell>
          <cell r="P5851" t="str">
            <v>Islam</v>
          </cell>
          <cell r="Q5851" t="str">
            <v>BURUH HARIAN LEPAS</v>
          </cell>
          <cell r="R5851" t="str">
            <v>-</v>
          </cell>
          <cell r="S5851" t="str">
            <v>TIDAK ADA</v>
          </cell>
        </row>
        <row r="5852">
          <cell r="A5852" t="str">
            <v>3302162611770002</v>
          </cell>
          <cell r="B5852" t="str">
            <v>3302160308080006</v>
          </cell>
          <cell r="C5852" t="str">
            <v>NASROH</v>
          </cell>
          <cell r="D5852" t="str">
            <v>LK</v>
          </cell>
          <cell r="E5852">
            <v>28455</v>
          </cell>
          <cell r="F5852">
            <v>42.43013698630137</v>
          </cell>
          <cell r="G5852" t="str">
            <v>BANYUMAS</v>
          </cell>
          <cell r="H5852" t="str">
            <v>TUMIYANG</v>
          </cell>
          <cell r="I5852" t="str">
            <v>002</v>
          </cell>
          <cell r="J5852" t="str">
            <v>008</v>
          </cell>
          <cell r="K5852" t="str">
            <v>TUMIYANG</v>
          </cell>
          <cell r="L5852" t="str">
            <v>TUMIYANG, RT 002 RW 008</v>
          </cell>
          <cell r="M5852" t="str">
            <v>KEPALA KELUARGA</v>
          </cell>
          <cell r="N5852" t="str">
            <v>KAWIN</v>
          </cell>
          <cell r="O5852" t="str">
            <v>Tamat SD/Sederajat</v>
          </cell>
          <cell r="P5852" t="str">
            <v>Islam</v>
          </cell>
          <cell r="Q5852" t="str">
            <v>BURUH HARIAN LEPAS</v>
          </cell>
          <cell r="R5852" t="str">
            <v>-</v>
          </cell>
          <cell r="S5852" t="str">
            <v>TIDAK ADA</v>
          </cell>
        </row>
        <row r="5853">
          <cell r="A5853" t="str">
            <v>3302166512770002</v>
          </cell>
          <cell r="B5853" t="str">
            <v>3302160308080006</v>
          </cell>
          <cell r="C5853" t="str">
            <v>WARNI</v>
          </cell>
          <cell r="D5853" t="str">
            <v>PR</v>
          </cell>
          <cell r="E5853">
            <v>28484</v>
          </cell>
          <cell r="F5853">
            <v>42.350684931506848</v>
          </cell>
          <cell r="G5853" t="str">
            <v>NGAWI</v>
          </cell>
          <cell r="H5853" t="str">
            <v>TUMIYANG</v>
          </cell>
          <cell r="I5853" t="str">
            <v>002</v>
          </cell>
          <cell r="J5853" t="str">
            <v>008</v>
          </cell>
          <cell r="K5853" t="str">
            <v>TUMIYANG</v>
          </cell>
          <cell r="L5853" t="str">
            <v>TUMIYANG, RT 002 RW 008</v>
          </cell>
          <cell r="M5853" t="str">
            <v>ISTRI</v>
          </cell>
          <cell r="N5853" t="str">
            <v>KAWIN</v>
          </cell>
          <cell r="O5853" t="str">
            <v>Tamat SD/Sederajat</v>
          </cell>
          <cell r="P5853" t="str">
            <v>Islam</v>
          </cell>
          <cell r="Q5853" t="str">
            <v>MENGURUS RUMAH TANGGA</v>
          </cell>
          <cell r="R5853" t="str">
            <v>-</v>
          </cell>
          <cell r="S5853" t="str">
            <v>TIDAK ADA</v>
          </cell>
        </row>
        <row r="5854">
          <cell r="A5854" t="str">
            <v>3302165208010004</v>
          </cell>
          <cell r="B5854" t="str">
            <v>3302160308080006</v>
          </cell>
          <cell r="C5854" t="str">
            <v>MARINI AGUSTINA</v>
          </cell>
          <cell r="D5854" t="str">
            <v>PR</v>
          </cell>
          <cell r="E5854">
            <v>37115</v>
          </cell>
          <cell r="F5854">
            <v>18.704109589041096</v>
          </cell>
          <cell r="G5854" t="str">
            <v>BANYUMAS</v>
          </cell>
          <cell r="H5854" t="str">
            <v>TUMIYANG</v>
          </cell>
          <cell r="I5854" t="str">
            <v>002</v>
          </cell>
          <cell r="J5854" t="str">
            <v>008</v>
          </cell>
          <cell r="K5854" t="str">
            <v>TUMIYANG</v>
          </cell>
          <cell r="L5854" t="str">
            <v>TUMIYANG, RT 002 RW 008</v>
          </cell>
          <cell r="M5854" t="str">
            <v>ANAK</v>
          </cell>
          <cell r="N5854" t="str">
            <v>BELUM KAWIN</v>
          </cell>
          <cell r="O5854" t="str">
            <v>Belum Tamat SD/Sederajat</v>
          </cell>
          <cell r="P5854" t="str">
            <v>Islam</v>
          </cell>
          <cell r="Q5854" t="str">
            <v>PELAJAR/MAHASISWA</v>
          </cell>
          <cell r="R5854" t="str">
            <v>-</v>
          </cell>
          <cell r="S5854" t="str">
            <v>ADA</v>
          </cell>
        </row>
        <row r="5855">
          <cell r="A5855" t="str">
            <v>3329041704950001</v>
          </cell>
          <cell r="B5855" t="str">
            <v>3302160403190002</v>
          </cell>
          <cell r="C5855" t="str">
            <v>M ADAM FRASTIO</v>
          </cell>
          <cell r="D5855" t="str">
            <v>LK</v>
          </cell>
          <cell r="E5855">
            <v>34806</v>
          </cell>
          <cell r="F5855">
            <v>25.030136986301368</v>
          </cell>
          <cell r="G5855" t="str">
            <v>BREBES</v>
          </cell>
          <cell r="H5855" t="str">
            <v>TUMIYANG</v>
          </cell>
          <cell r="I5855" t="str">
            <v>002</v>
          </cell>
          <cell r="J5855" t="str">
            <v>008</v>
          </cell>
          <cell r="K5855" t="str">
            <v>TUMIYANG</v>
          </cell>
          <cell r="L5855" t="str">
            <v>TUMIYANG, RT 002 RW 008</v>
          </cell>
          <cell r="M5855" t="str">
            <v>KEPALA KELUARGA</v>
          </cell>
          <cell r="N5855" t="str">
            <v>KAWIN</v>
          </cell>
          <cell r="O5855" t="str">
            <v>Belum Tamat SD/Sederajat</v>
          </cell>
          <cell r="P5855" t="str">
            <v>Islam</v>
          </cell>
          <cell r="Q5855" t="str">
            <v>BURUH HARIAN LEPAS</v>
          </cell>
          <cell r="R5855" t="str">
            <v>-</v>
          </cell>
          <cell r="S5855" t="str">
            <v>TIDAK ADA</v>
          </cell>
        </row>
        <row r="5856">
          <cell r="A5856" t="str">
            <v>3302164910000003</v>
          </cell>
          <cell r="B5856" t="str">
            <v>3302160403190002</v>
          </cell>
          <cell r="C5856" t="str">
            <v>ENDAH RIANA</v>
          </cell>
          <cell r="D5856" t="str">
            <v>PR</v>
          </cell>
          <cell r="E5856">
            <v>36808</v>
          </cell>
          <cell r="F5856">
            <v>19.545205479452054</v>
          </cell>
          <cell r="G5856" t="str">
            <v>BANYUMAS</v>
          </cell>
          <cell r="H5856" t="str">
            <v>TUMIYANG</v>
          </cell>
          <cell r="I5856" t="str">
            <v>002</v>
          </cell>
          <cell r="J5856" t="str">
            <v>008</v>
          </cell>
          <cell r="K5856" t="str">
            <v>TUMIYANG</v>
          </cell>
          <cell r="L5856" t="str">
            <v>TUMIYANG, RT 002 RW 008</v>
          </cell>
          <cell r="M5856" t="str">
            <v>ISTRI</v>
          </cell>
          <cell r="N5856" t="str">
            <v>KAWIN</v>
          </cell>
          <cell r="O5856" t="str">
            <v>Tamat SD/Sederajat</v>
          </cell>
          <cell r="P5856" t="str">
            <v>Islam</v>
          </cell>
          <cell r="Q5856" t="str">
            <v>MENGURUS RUMAH TANGGA</v>
          </cell>
          <cell r="R5856" t="str">
            <v>-</v>
          </cell>
          <cell r="S5856" t="str">
            <v>TIDAK ADA</v>
          </cell>
        </row>
        <row r="5857">
          <cell r="A5857" t="str">
            <v>3302160406190003</v>
          </cell>
          <cell r="B5857" t="str">
            <v>3302160403190002</v>
          </cell>
          <cell r="C5857" t="str">
            <v>ADRIAN RAMADHAN FRASTIO</v>
          </cell>
          <cell r="D5857" t="str">
            <v>LK</v>
          </cell>
          <cell r="E5857">
            <v>43620</v>
          </cell>
          <cell r="F5857">
            <v>0.88219178082191785</v>
          </cell>
          <cell r="G5857" t="str">
            <v>BANYUMAS</v>
          </cell>
          <cell r="H5857" t="str">
            <v>TUMIYANG</v>
          </cell>
          <cell r="I5857" t="str">
            <v>002</v>
          </cell>
          <cell r="J5857" t="str">
            <v>008</v>
          </cell>
          <cell r="K5857" t="str">
            <v>TUMIYANG</v>
          </cell>
          <cell r="L5857" t="str">
            <v>TUMIYANG, RT 002 RW 008</v>
          </cell>
          <cell r="M5857" t="str">
            <v>ANAK</v>
          </cell>
          <cell r="N5857" t="str">
            <v>BELUM KAWIN</v>
          </cell>
          <cell r="O5857" t="str">
            <v>Tidak/Belum Sekolah</v>
          </cell>
          <cell r="P5857" t="str">
            <v>Islam</v>
          </cell>
          <cell r="Q5857" t="str">
            <v>BELUM/TIDAK BEKERJA</v>
          </cell>
          <cell r="R5857" t="str">
            <v>-</v>
          </cell>
          <cell r="S5857" t="str">
            <v>TIDAK ADA</v>
          </cell>
        </row>
        <row r="5858">
          <cell r="A5858" t="str">
            <v>3302160101450003</v>
          </cell>
          <cell r="B5858" t="str">
            <v>3302160405090006</v>
          </cell>
          <cell r="C5858" t="str">
            <v>SARNO SUHERI</v>
          </cell>
          <cell r="D5858" t="str">
            <v>LK</v>
          </cell>
          <cell r="E5858">
            <v>16438</v>
          </cell>
          <cell r="F5858">
            <v>75.353424657534248</v>
          </cell>
          <cell r="G5858" t="str">
            <v>BANYUMAS</v>
          </cell>
          <cell r="H5858" t="str">
            <v>TUMIYANG</v>
          </cell>
          <cell r="I5858" t="str">
            <v>002</v>
          </cell>
          <cell r="J5858" t="str">
            <v>008</v>
          </cell>
          <cell r="K5858" t="str">
            <v>TUMIYANG</v>
          </cell>
          <cell r="L5858" t="str">
            <v>TUMIYANG, RT 002 RW 008</v>
          </cell>
          <cell r="M5858" t="str">
            <v>KEPALA KELUARGA</v>
          </cell>
          <cell r="N5858" t="str">
            <v>KAWIN</v>
          </cell>
          <cell r="O5858" t="str">
            <v>Tamat SD/Sederajat</v>
          </cell>
          <cell r="P5858" t="str">
            <v>Islam</v>
          </cell>
          <cell r="Q5858" t="str">
            <v>PETANI/PEKEBUN</v>
          </cell>
          <cell r="R5858" t="str">
            <v>-</v>
          </cell>
          <cell r="S5858" t="str">
            <v>TIDAK ADA</v>
          </cell>
        </row>
        <row r="5859">
          <cell r="A5859" t="str">
            <v>3302164107510016</v>
          </cell>
          <cell r="B5859" t="str">
            <v>3302160405090006</v>
          </cell>
          <cell r="C5859" t="str">
            <v>CARITEM</v>
          </cell>
          <cell r="D5859" t="str">
            <v>PR</v>
          </cell>
          <cell r="E5859">
            <v>18810</v>
          </cell>
          <cell r="F5859">
            <v>68.854794520547941</v>
          </cell>
          <cell r="G5859" t="str">
            <v>BANYUMAS</v>
          </cell>
          <cell r="H5859" t="str">
            <v>TUMIYANG</v>
          </cell>
          <cell r="I5859" t="str">
            <v>002</v>
          </cell>
          <cell r="J5859" t="str">
            <v>008</v>
          </cell>
          <cell r="K5859" t="str">
            <v>TUMIYANG</v>
          </cell>
          <cell r="L5859" t="str">
            <v>TUMIYANG, RT 002 RW 008</v>
          </cell>
          <cell r="M5859" t="str">
            <v>ISTRI</v>
          </cell>
          <cell r="N5859" t="str">
            <v>KAWIN</v>
          </cell>
          <cell r="O5859" t="str">
            <v>Belum Tamat SD/Sederajat</v>
          </cell>
          <cell r="P5859" t="str">
            <v>Islam</v>
          </cell>
          <cell r="Q5859" t="str">
            <v>MENGURUS RUMAH TANGGA</v>
          </cell>
          <cell r="R5859" t="str">
            <v>-</v>
          </cell>
          <cell r="S5859" t="str">
            <v>TIDAK ADA</v>
          </cell>
        </row>
        <row r="5860">
          <cell r="A5860" t="str">
            <v>3302163110830001</v>
          </cell>
          <cell r="B5860" t="str">
            <v>3302160407130003</v>
          </cell>
          <cell r="C5860" t="str">
            <v>MUGIONO</v>
          </cell>
          <cell r="D5860" t="str">
            <v>LK</v>
          </cell>
          <cell r="E5860">
            <v>30620</v>
          </cell>
          <cell r="F5860">
            <v>36.4986301369863</v>
          </cell>
          <cell r="G5860" t="str">
            <v>BANYUMAS</v>
          </cell>
          <cell r="H5860" t="str">
            <v>TUMIYANG</v>
          </cell>
          <cell r="I5860" t="str">
            <v>002</v>
          </cell>
          <cell r="J5860" t="str">
            <v>008</v>
          </cell>
          <cell r="K5860" t="str">
            <v>TUMIYANG</v>
          </cell>
          <cell r="L5860" t="str">
            <v>TUMIYANG, RT 002 RW 008</v>
          </cell>
          <cell r="M5860" t="str">
            <v>KEPALA KELUARGA</v>
          </cell>
          <cell r="N5860" t="str">
            <v>KAWIN</v>
          </cell>
          <cell r="O5860" t="str">
            <v>Tamat SD/Sederajat</v>
          </cell>
          <cell r="P5860" t="str">
            <v>Islam</v>
          </cell>
          <cell r="Q5860" t="str">
            <v>PETERNAK</v>
          </cell>
          <cell r="R5860" t="str">
            <v>-</v>
          </cell>
          <cell r="S5860" t="str">
            <v>TIDAK ADA</v>
          </cell>
        </row>
        <row r="5861">
          <cell r="A5861" t="str">
            <v>3302166904910002</v>
          </cell>
          <cell r="B5861" t="str">
            <v>3302160407130003</v>
          </cell>
          <cell r="C5861" t="str">
            <v>SITI PURWANTI</v>
          </cell>
          <cell r="D5861" t="str">
            <v>PR</v>
          </cell>
          <cell r="E5861">
            <v>33357</v>
          </cell>
          <cell r="F5861">
            <v>29</v>
          </cell>
          <cell r="G5861" t="str">
            <v>BANYUMAS</v>
          </cell>
          <cell r="H5861" t="str">
            <v>TUMIYANG</v>
          </cell>
          <cell r="I5861" t="str">
            <v>002</v>
          </cell>
          <cell r="J5861" t="str">
            <v>008</v>
          </cell>
          <cell r="K5861" t="str">
            <v>TUMIYANG</v>
          </cell>
          <cell r="L5861" t="str">
            <v>TUMIYANG, RT 002 RW 008</v>
          </cell>
          <cell r="M5861" t="str">
            <v>ISTRI</v>
          </cell>
          <cell r="N5861" t="str">
            <v>KAWIN</v>
          </cell>
          <cell r="O5861" t="str">
            <v>Tamat SD/Sederajat</v>
          </cell>
          <cell r="P5861" t="str">
            <v>Islam</v>
          </cell>
          <cell r="Q5861" t="str">
            <v>MENGURUS RUMAH TANGGA</v>
          </cell>
          <cell r="R5861" t="str">
            <v>-</v>
          </cell>
          <cell r="S5861" t="str">
            <v>TIDAK ADA</v>
          </cell>
        </row>
        <row r="5862">
          <cell r="A5862" t="str">
            <v>3302164106150002</v>
          </cell>
          <cell r="B5862" t="str">
            <v>3302160407130003</v>
          </cell>
          <cell r="C5862" t="str">
            <v>EARLYTA SYABANA HESTIONO</v>
          </cell>
          <cell r="D5862" t="str">
            <v>PR</v>
          </cell>
          <cell r="E5862">
            <v>42156</v>
          </cell>
          <cell r="F5862">
            <v>4.8931506849315065</v>
          </cell>
          <cell r="G5862" t="str">
            <v>BANYUMAS</v>
          </cell>
          <cell r="H5862" t="str">
            <v>TUMIYANG</v>
          </cell>
          <cell r="I5862" t="str">
            <v>002</v>
          </cell>
          <cell r="J5862" t="str">
            <v>008</v>
          </cell>
          <cell r="K5862" t="str">
            <v>TUMIYANG</v>
          </cell>
          <cell r="L5862" t="str">
            <v>TUMIYANG, RT 002 RW 008</v>
          </cell>
          <cell r="M5862" t="str">
            <v>ANAK</v>
          </cell>
          <cell r="N5862" t="str">
            <v>BELUM KAWIN</v>
          </cell>
          <cell r="O5862" t="str">
            <v>Tidak/Belum Sekolah</v>
          </cell>
          <cell r="P5862" t="str">
            <v>Islam</v>
          </cell>
          <cell r="Q5862" t="str">
            <v>BELUM/TIDAK BEKERJA</v>
          </cell>
          <cell r="R5862" t="str">
            <v>-</v>
          </cell>
          <cell r="S5862" t="str">
            <v>ADA</v>
          </cell>
        </row>
        <row r="5863">
          <cell r="A5863" t="str">
            <v>3302165506130002</v>
          </cell>
          <cell r="B5863" t="str">
            <v>3302160407130003</v>
          </cell>
          <cell r="C5863" t="str">
            <v>ARSSYAFA FIROS TIONO</v>
          </cell>
          <cell r="D5863" t="str">
            <v>PR</v>
          </cell>
          <cell r="E5863">
            <v>41440</v>
          </cell>
          <cell r="F5863">
            <v>6.8547945205479452</v>
          </cell>
          <cell r="G5863" t="str">
            <v>BANYUMAS</v>
          </cell>
          <cell r="H5863" t="str">
            <v>TUMIYANG</v>
          </cell>
          <cell r="I5863" t="str">
            <v>002</v>
          </cell>
          <cell r="J5863" t="str">
            <v>008</v>
          </cell>
          <cell r="K5863" t="str">
            <v>TUMIYANG</v>
          </cell>
          <cell r="L5863" t="str">
            <v>TUMIYANG, RT 002 RW 008</v>
          </cell>
          <cell r="M5863" t="str">
            <v>ANAK</v>
          </cell>
          <cell r="N5863" t="str">
            <v>BELUM KAWIN</v>
          </cell>
          <cell r="O5863" t="str">
            <v>Tidak/Belum Sekolah</v>
          </cell>
          <cell r="P5863" t="str">
            <v>Islam</v>
          </cell>
          <cell r="Q5863" t="str">
            <v>BELUM/TIDAK BEKERJA</v>
          </cell>
          <cell r="R5863" t="str">
            <v>-</v>
          </cell>
          <cell r="S5863" t="str">
            <v>ADA</v>
          </cell>
        </row>
        <row r="5864">
          <cell r="A5864" t="str">
            <v>3302163112570174</v>
          </cell>
          <cell r="B5864" t="str">
            <v>3302160409120011</v>
          </cell>
          <cell r="C5864" t="str">
            <v>SUNARSO WARTAM</v>
          </cell>
          <cell r="D5864" t="str">
            <v>LK</v>
          </cell>
          <cell r="E5864">
            <v>21185</v>
          </cell>
          <cell r="F5864">
            <v>62.347945205479455</v>
          </cell>
          <cell r="G5864" t="str">
            <v>BANYUMAS</v>
          </cell>
          <cell r="H5864" t="str">
            <v>TUMIYANG</v>
          </cell>
          <cell r="I5864" t="str">
            <v>002</v>
          </cell>
          <cell r="J5864" t="str">
            <v>008</v>
          </cell>
          <cell r="K5864" t="str">
            <v>TUMIYANG</v>
          </cell>
          <cell r="L5864" t="str">
            <v>TUMIYANG, RT 002 RW 008</v>
          </cell>
          <cell r="M5864" t="str">
            <v>KEPALA KELUARGA</v>
          </cell>
          <cell r="N5864" t="str">
            <v>KAWIN</v>
          </cell>
          <cell r="O5864" t="str">
            <v>Tamat SD/Sederajat</v>
          </cell>
          <cell r="P5864" t="str">
            <v>Islam</v>
          </cell>
          <cell r="Q5864" t="str">
            <v>BURUH TANI/PERKEBUNAN</v>
          </cell>
          <cell r="R5864" t="str">
            <v>-</v>
          </cell>
          <cell r="S5864" t="str">
            <v>TIDAK ADA</v>
          </cell>
        </row>
        <row r="5865">
          <cell r="A5865" t="str">
            <v>3302165009580001</v>
          </cell>
          <cell r="B5865" t="str">
            <v>3302160409120011</v>
          </cell>
          <cell r="C5865" t="str">
            <v>DASIRAH</v>
          </cell>
          <cell r="D5865" t="str">
            <v>PR</v>
          </cell>
          <cell r="E5865">
            <v>21438</v>
          </cell>
          <cell r="F5865">
            <v>61.654794520547945</v>
          </cell>
          <cell r="G5865" t="str">
            <v>BANYUMAS</v>
          </cell>
          <cell r="H5865" t="str">
            <v>TUMIYANG</v>
          </cell>
          <cell r="I5865" t="str">
            <v>002</v>
          </cell>
          <cell r="J5865" t="str">
            <v>008</v>
          </cell>
          <cell r="K5865" t="str">
            <v>TUMIYANG</v>
          </cell>
          <cell r="L5865" t="str">
            <v>TUMIYANG, RT 002 RW 008</v>
          </cell>
          <cell r="M5865" t="str">
            <v>ISTRI</v>
          </cell>
          <cell r="N5865" t="str">
            <v>KAWIN</v>
          </cell>
          <cell r="O5865" t="str">
            <v>Tamat SD/Sederajat</v>
          </cell>
          <cell r="P5865" t="str">
            <v>Islam</v>
          </cell>
          <cell r="Q5865" t="str">
            <v>MENGURUS RUMAH TANGGA</v>
          </cell>
          <cell r="R5865" t="str">
            <v>-</v>
          </cell>
          <cell r="S5865" t="str">
            <v>TIDAK ADA</v>
          </cell>
        </row>
        <row r="5866">
          <cell r="A5866" t="str">
            <v>3302162909820001</v>
          </cell>
          <cell r="B5866" t="str">
            <v>3302160409120011</v>
          </cell>
          <cell r="C5866" t="str">
            <v>AJI SUTORO</v>
          </cell>
          <cell r="D5866" t="str">
            <v>LK</v>
          </cell>
          <cell r="E5866">
            <v>30223</v>
          </cell>
          <cell r="F5866">
            <v>37.586301369863016</v>
          </cell>
          <cell r="G5866" t="str">
            <v>BANYUMAS</v>
          </cell>
          <cell r="H5866" t="str">
            <v>TUMIYANG</v>
          </cell>
          <cell r="I5866" t="str">
            <v>002</v>
          </cell>
          <cell r="J5866" t="str">
            <v>008</v>
          </cell>
          <cell r="K5866" t="str">
            <v>TUMIYANG</v>
          </cell>
          <cell r="L5866" t="str">
            <v>TUMIYANG, RT 002 RW 008</v>
          </cell>
          <cell r="M5866" t="str">
            <v>ANAK</v>
          </cell>
          <cell r="N5866" t="str">
            <v>BELUM KAWIN</v>
          </cell>
          <cell r="O5866" t="str">
            <v>Tamat SD/Sederajat</v>
          </cell>
          <cell r="P5866" t="str">
            <v>Islam</v>
          </cell>
          <cell r="Q5866" t="str">
            <v>BURUH TANI/PERKEBUNAN</v>
          </cell>
          <cell r="R5866" t="str">
            <v>-</v>
          </cell>
          <cell r="S5866" t="str">
            <v>TIDAK ADA</v>
          </cell>
        </row>
        <row r="5867">
          <cell r="A5867" t="str">
            <v>3302162003820002</v>
          </cell>
          <cell r="B5867" t="str">
            <v>3302160501160006</v>
          </cell>
          <cell r="C5867" t="str">
            <v>TASRUDIN</v>
          </cell>
          <cell r="D5867" t="str">
            <v>LK</v>
          </cell>
          <cell r="E5867">
            <v>30030</v>
          </cell>
          <cell r="F5867">
            <v>38.115068493150687</v>
          </cell>
          <cell r="G5867" t="str">
            <v>BANYUMAS</v>
          </cell>
          <cell r="H5867" t="str">
            <v>TUMIYANG</v>
          </cell>
          <cell r="I5867" t="str">
            <v>002</v>
          </cell>
          <cell r="J5867" t="str">
            <v>008</v>
          </cell>
          <cell r="K5867" t="str">
            <v>TUMIYANG</v>
          </cell>
          <cell r="L5867" t="str">
            <v>TUMIYANG, RT 002 RW 008</v>
          </cell>
          <cell r="M5867" t="str">
            <v>KEPALA KELUARGA</v>
          </cell>
          <cell r="N5867" t="str">
            <v>KAWIN</v>
          </cell>
          <cell r="O5867" t="str">
            <v>Tamat SD/Sederajat</v>
          </cell>
          <cell r="P5867" t="str">
            <v>Islam</v>
          </cell>
          <cell r="Q5867" t="str">
            <v>BURUH HARIAN LEPAS</v>
          </cell>
          <cell r="R5867" t="str">
            <v>-</v>
          </cell>
          <cell r="S5867" t="str">
            <v>TIDAK ADA</v>
          </cell>
        </row>
        <row r="5868">
          <cell r="A5868" t="str">
            <v>3302055305910003</v>
          </cell>
          <cell r="B5868" t="str">
            <v>3302160501160006</v>
          </cell>
          <cell r="C5868" t="str">
            <v>SUTIAH</v>
          </cell>
          <cell r="D5868" t="str">
            <v>PR</v>
          </cell>
          <cell r="E5868">
            <v>33371</v>
          </cell>
          <cell r="F5868">
            <v>28.961643835616439</v>
          </cell>
          <cell r="G5868" t="str">
            <v>BANYUMAS</v>
          </cell>
          <cell r="H5868" t="str">
            <v>TUMIYANG</v>
          </cell>
          <cell r="I5868" t="str">
            <v>002</v>
          </cell>
          <cell r="J5868" t="str">
            <v>008</v>
          </cell>
          <cell r="K5868" t="str">
            <v>TUMIYANG</v>
          </cell>
          <cell r="L5868" t="str">
            <v>TUMIYANG, RT 002 RW 008</v>
          </cell>
          <cell r="M5868" t="str">
            <v>ISTRI</v>
          </cell>
          <cell r="N5868" t="str">
            <v>KAWIN</v>
          </cell>
          <cell r="O5868" t="str">
            <v>Tamat SD/Sederajat</v>
          </cell>
          <cell r="P5868" t="str">
            <v>Islam</v>
          </cell>
          <cell r="Q5868" t="str">
            <v>MENGURUS RUMAH TANGGA</v>
          </cell>
          <cell r="R5868" t="str">
            <v>-</v>
          </cell>
          <cell r="S5868" t="str">
            <v>TIDAK ADA</v>
          </cell>
        </row>
        <row r="5869">
          <cell r="A5869" t="str">
            <v>3302056012100001</v>
          </cell>
          <cell r="B5869" t="str">
            <v>3302160501160006</v>
          </cell>
          <cell r="C5869" t="str">
            <v>NAYA SEPTIANI</v>
          </cell>
          <cell r="D5869" t="str">
            <v>PR</v>
          </cell>
          <cell r="E5869">
            <v>40532</v>
          </cell>
          <cell r="F5869">
            <v>9.3424657534246567</v>
          </cell>
          <cell r="G5869" t="str">
            <v>BANYUMAS</v>
          </cell>
          <cell r="H5869" t="str">
            <v>TUMIYANG</v>
          </cell>
          <cell r="I5869" t="str">
            <v>002</v>
          </cell>
          <cell r="J5869" t="str">
            <v>008</v>
          </cell>
          <cell r="K5869" t="str">
            <v>TUMIYANG</v>
          </cell>
          <cell r="L5869" t="str">
            <v>TUMIYANG, RT 002 RW 008</v>
          </cell>
          <cell r="M5869" t="str">
            <v>ANAK</v>
          </cell>
          <cell r="N5869" t="str">
            <v>BELUM KAWIN</v>
          </cell>
          <cell r="O5869" t="str">
            <v>Tidak/Belum Sekolah</v>
          </cell>
          <cell r="P5869" t="str">
            <v>Islam</v>
          </cell>
          <cell r="Q5869" t="str">
            <v>BELUM/TIDAK BEKERJA</v>
          </cell>
          <cell r="R5869" t="str">
            <v>-</v>
          </cell>
          <cell r="S5869" t="str">
            <v>ADA</v>
          </cell>
        </row>
        <row r="5870">
          <cell r="A5870" t="str">
            <v>3302160801770002</v>
          </cell>
          <cell r="B5870" t="str">
            <v>3302160708060219</v>
          </cell>
          <cell r="C5870" t="str">
            <v>WARSITO</v>
          </cell>
          <cell r="D5870" t="str">
            <v>LK</v>
          </cell>
          <cell r="E5870">
            <v>28133</v>
          </cell>
          <cell r="F5870">
            <v>43.31232876712329</v>
          </cell>
          <cell r="G5870" t="str">
            <v>BANYUMAS</v>
          </cell>
          <cell r="H5870" t="str">
            <v>TUMIYANG</v>
          </cell>
          <cell r="I5870" t="str">
            <v>002</v>
          </cell>
          <cell r="J5870" t="str">
            <v>008</v>
          </cell>
          <cell r="K5870" t="str">
            <v>TUMIYANG</v>
          </cell>
          <cell r="L5870" t="str">
            <v>TUMIYANG, RT 002 RW 008</v>
          </cell>
          <cell r="M5870" t="str">
            <v>KEPALA KELUARGA</v>
          </cell>
          <cell r="N5870" t="str">
            <v>KAWIN</v>
          </cell>
          <cell r="O5870" t="str">
            <v>Tamat SD/Sederajat</v>
          </cell>
          <cell r="P5870" t="str">
            <v>Islam</v>
          </cell>
          <cell r="Q5870" t="str">
            <v>PETANI/PEKEBUN</v>
          </cell>
          <cell r="R5870" t="str">
            <v>-</v>
          </cell>
          <cell r="S5870" t="str">
            <v>ADA</v>
          </cell>
        </row>
        <row r="5871">
          <cell r="A5871" t="str">
            <v>3302166610830004</v>
          </cell>
          <cell r="B5871" t="str">
            <v>3302160708060219</v>
          </cell>
          <cell r="C5871" t="str">
            <v>UMIYATI</v>
          </cell>
          <cell r="D5871" t="str">
            <v>PR</v>
          </cell>
          <cell r="E5871">
            <v>30615</v>
          </cell>
          <cell r="F5871">
            <v>36.512328767123286</v>
          </cell>
          <cell r="G5871" t="str">
            <v>BANYUMAS</v>
          </cell>
          <cell r="H5871" t="str">
            <v>TUMIYANG</v>
          </cell>
          <cell r="I5871" t="str">
            <v>002</v>
          </cell>
          <cell r="J5871" t="str">
            <v>008</v>
          </cell>
          <cell r="K5871" t="str">
            <v>TUMIYANG</v>
          </cell>
          <cell r="L5871" t="str">
            <v>TUMIYANG, RT 002 RW 008</v>
          </cell>
          <cell r="M5871" t="str">
            <v>ISTRI</v>
          </cell>
          <cell r="N5871" t="str">
            <v>KAWIN</v>
          </cell>
          <cell r="O5871" t="str">
            <v>Tamat SD/Sederajat</v>
          </cell>
          <cell r="P5871" t="str">
            <v>Islam</v>
          </cell>
          <cell r="Q5871" t="str">
            <v>MENGURUS RUMAH TANGGA</v>
          </cell>
          <cell r="R5871" t="str">
            <v>-</v>
          </cell>
          <cell r="S5871" t="str">
            <v>TIDAK ADA</v>
          </cell>
        </row>
        <row r="5872">
          <cell r="A5872" t="str">
            <v>3302166010090001</v>
          </cell>
          <cell r="B5872" t="str">
            <v>3302160708060219</v>
          </cell>
          <cell r="C5872" t="str">
            <v>FIKA WARDHANI</v>
          </cell>
          <cell r="D5872" t="str">
            <v>PR</v>
          </cell>
          <cell r="E5872">
            <v>40106</v>
          </cell>
          <cell r="F5872">
            <v>10.509589041095891</v>
          </cell>
          <cell r="G5872" t="str">
            <v>BANYUMAS</v>
          </cell>
          <cell r="H5872" t="str">
            <v>TUMIYANG</v>
          </cell>
          <cell r="I5872" t="str">
            <v>002</v>
          </cell>
          <cell r="J5872" t="str">
            <v>008</v>
          </cell>
          <cell r="K5872" t="str">
            <v>TUMIYANG</v>
          </cell>
          <cell r="L5872" t="str">
            <v>TUMIYANG, RT 002 RW 008</v>
          </cell>
          <cell r="M5872" t="str">
            <v>ANAK</v>
          </cell>
          <cell r="N5872" t="str">
            <v>BELUM KAWIN</v>
          </cell>
          <cell r="O5872" t="str">
            <v>Tidak/Belum Sekolah</v>
          </cell>
          <cell r="P5872" t="str">
            <v>Islam</v>
          </cell>
          <cell r="Q5872" t="str">
            <v>BELUM/TIDAK BEKERJA</v>
          </cell>
          <cell r="R5872" t="str">
            <v>-</v>
          </cell>
          <cell r="S5872" t="str">
            <v>ADA</v>
          </cell>
        </row>
        <row r="5873">
          <cell r="A5873" t="str">
            <v>3302161811930003</v>
          </cell>
          <cell r="B5873" t="str">
            <v>3302160708190004</v>
          </cell>
          <cell r="C5873" t="str">
            <v>IFANUDIN</v>
          </cell>
          <cell r="D5873" t="str">
            <v>LK</v>
          </cell>
          <cell r="E5873">
            <v>34294</v>
          </cell>
          <cell r="F5873">
            <v>26.432876712328767</v>
          </cell>
          <cell r="G5873" t="str">
            <v>BANYUMAS</v>
          </cell>
          <cell r="H5873" t="str">
            <v>TUMIYANG</v>
          </cell>
          <cell r="I5873" t="str">
            <v>002</v>
          </cell>
          <cell r="J5873" t="str">
            <v>008</v>
          </cell>
          <cell r="K5873" t="str">
            <v>TUMIYANG</v>
          </cell>
          <cell r="L5873" t="str">
            <v>TUMIYANG, RT 002 RW 008</v>
          </cell>
          <cell r="M5873" t="str">
            <v>KEPALA KELUARGA</v>
          </cell>
          <cell r="N5873" t="str">
            <v>KAWIN</v>
          </cell>
          <cell r="O5873" t="str">
            <v>Tamat SD/Sederajat</v>
          </cell>
          <cell r="P5873" t="str">
            <v>Islam</v>
          </cell>
          <cell r="Q5873" t="str">
            <v>BURUH HARIAN LEPAS</v>
          </cell>
          <cell r="R5873" t="str">
            <v>-</v>
          </cell>
          <cell r="S5873" t="str">
            <v>ADA</v>
          </cell>
        </row>
        <row r="5874">
          <cell r="A5874" t="str">
            <v>3302175301020006</v>
          </cell>
          <cell r="B5874" t="str">
            <v>3302160708190004</v>
          </cell>
          <cell r="C5874" t="str">
            <v>HADROH NUR'AINI</v>
          </cell>
          <cell r="D5874" t="str">
            <v>PR</v>
          </cell>
          <cell r="E5874">
            <v>37269</v>
          </cell>
          <cell r="F5874">
            <v>18.282191780821918</v>
          </cell>
          <cell r="G5874" t="str">
            <v>BANYUMAS</v>
          </cell>
          <cell r="H5874" t="str">
            <v>TUMIYANG</v>
          </cell>
          <cell r="I5874" t="str">
            <v>002</v>
          </cell>
          <cell r="J5874" t="str">
            <v>008</v>
          </cell>
          <cell r="K5874" t="str">
            <v>TUMIYANG</v>
          </cell>
          <cell r="L5874" t="str">
            <v>TUMIYANG, RT 002 RW 008</v>
          </cell>
          <cell r="M5874" t="str">
            <v>ISTRI</v>
          </cell>
          <cell r="N5874" t="str">
            <v>KAWIN</v>
          </cell>
          <cell r="O5874" t="str">
            <v>SLTP/Sederajat</v>
          </cell>
          <cell r="P5874" t="str">
            <v>Islam</v>
          </cell>
          <cell r="Q5874" t="str">
            <v>MENGURUS RUMAH TANGGA</v>
          </cell>
          <cell r="R5874" t="str">
            <v>-</v>
          </cell>
          <cell r="S5874" t="str">
            <v>ADA</v>
          </cell>
        </row>
        <row r="5875">
          <cell r="A5875" t="str">
            <v>3302170307970005</v>
          </cell>
          <cell r="B5875" t="str">
            <v>3302160712180001</v>
          </cell>
          <cell r="C5875" t="str">
            <v>BAYU SETIONO</v>
          </cell>
          <cell r="D5875" t="str">
            <v>LK</v>
          </cell>
          <cell r="E5875">
            <v>35614</v>
          </cell>
          <cell r="F5875">
            <v>22.816438356164383</v>
          </cell>
          <cell r="G5875" t="str">
            <v>BANYUMAS</v>
          </cell>
          <cell r="H5875" t="str">
            <v>TUMIYANG</v>
          </cell>
          <cell r="I5875" t="str">
            <v>002</v>
          </cell>
          <cell r="J5875" t="str">
            <v>008</v>
          </cell>
          <cell r="K5875" t="str">
            <v>TUMIYANG</v>
          </cell>
          <cell r="L5875" t="str">
            <v>TUMIYANG, RT 002 RW 008</v>
          </cell>
          <cell r="M5875" t="str">
            <v>KEPALA KELUARGA</v>
          </cell>
          <cell r="N5875" t="str">
            <v>KAWIN</v>
          </cell>
          <cell r="O5875" t="str">
            <v>SLTP/Sederajat</v>
          </cell>
          <cell r="P5875" t="str">
            <v>Islam</v>
          </cell>
          <cell r="Q5875" t="str">
            <v>KARYAWAN SWASTA</v>
          </cell>
          <cell r="R5875" t="str">
            <v>-</v>
          </cell>
          <cell r="S5875" t="str">
            <v>TIDAK ADA</v>
          </cell>
        </row>
        <row r="5876">
          <cell r="A5876" t="str">
            <v>3302164103950001</v>
          </cell>
          <cell r="B5876" t="str">
            <v>3302160712180001</v>
          </cell>
          <cell r="C5876" t="str">
            <v>RIYANA</v>
          </cell>
          <cell r="D5876" t="str">
            <v>PR</v>
          </cell>
          <cell r="E5876">
            <v>34759</v>
          </cell>
          <cell r="F5876">
            <v>25.158904109589042</v>
          </cell>
          <cell r="G5876" t="str">
            <v>BANYUMAS</v>
          </cell>
          <cell r="H5876" t="str">
            <v>TUMIYANG</v>
          </cell>
          <cell r="I5876" t="str">
            <v>002</v>
          </cell>
          <cell r="J5876" t="str">
            <v>008</v>
          </cell>
          <cell r="K5876" t="str">
            <v>TUMIYANG</v>
          </cell>
          <cell r="L5876" t="str">
            <v>TUMIYANG, RT 002 RW 008</v>
          </cell>
          <cell r="M5876" t="str">
            <v>ISTRI</v>
          </cell>
          <cell r="N5876" t="str">
            <v>KAWIN</v>
          </cell>
          <cell r="O5876" t="str">
            <v>Tamat SD/Sederajat</v>
          </cell>
          <cell r="P5876" t="str">
            <v>Islam</v>
          </cell>
          <cell r="Q5876" t="str">
            <v>MENGURUS RUMAH TANGGA</v>
          </cell>
          <cell r="R5876" t="str">
            <v>-</v>
          </cell>
          <cell r="S5876" t="str">
            <v>ADA</v>
          </cell>
        </row>
        <row r="5877">
          <cell r="A5877" t="str">
            <v>3302160102150001</v>
          </cell>
          <cell r="B5877" t="str">
            <v>3302160712180001</v>
          </cell>
          <cell r="C5877" t="str">
            <v>MUHAMMAD GHUFRON PRADANA</v>
          </cell>
          <cell r="D5877" t="str">
            <v>LK</v>
          </cell>
          <cell r="E5877">
            <v>42036</v>
          </cell>
          <cell r="F5877">
            <v>5.2219178082191782</v>
          </cell>
          <cell r="G5877" t="str">
            <v>BANYUMAS</v>
          </cell>
          <cell r="H5877" t="str">
            <v>TUMIYANG</v>
          </cell>
          <cell r="I5877" t="str">
            <v>002</v>
          </cell>
          <cell r="J5877" t="str">
            <v>008</v>
          </cell>
          <cell r="K5877" t="str">
            <v>TUMIYANG</v>
          </cell>
          <cell r="L5877" t="str">
            <v>TUMIYANG, RT 002 RW 008</v>
          </cell>
          <cell r="M5877" t="str">
            <v>ANAK</v>
          </cell>
          <cell r="N5877" t="str">
            <v>BELUM KAWIN</v>
          </cell>
          <cell r="O5877" t="str">
            <v>Tidak/Belum Sekolah</v>
          </cell>
          <cell r="P5877" t="str">
            <v>Islam</v>
          </cell>
          <cell r="Q5877" t="str">
            <v>BELUM/TIDAK BEKERJA</v>
          </cell>
          <cell r="R5877" t="str">
            <v>-</v>
          </cell>
          <cell r="S5877" t="str">
            <v>ADA</v>
          </cell>
        </row>
        <row r="5878">
          <cell r="A5878" t="str">
            <v>3302162802670001</v>
          </cell>
          <cell r="B5878" t="str">
            <v>3302160802170005</v>
          </cell>
          <cell r="C5878" t="str">
            <v>WARKUM</v>
          </cell>
          <cell r="D5878" t="str">
            <v>LK</v>
          </cell>
          <cell r="E5878">
            <v>24531</v>
          </cell>
          <cell r="F5878">
            <v>53.180821917808217</v>
          </cell>
          <cell r="G5878" t="str">
            <v>BANYUMAS</v>
          </cell>
          <cell r="H5878" t="str">
            <v>DESA TUMIYANG</v>
          </cell>
          <cell r="I5878" t="str">
            <v>002</v>
          </cell>
          <cell r="J5878" t="str">
            <v>008</v>
          </cell>
          <cell r="K5878" t="str">
            <v>TUMIYANG</v>
          </cell>
          <cell r="L5878" t="str">
            <v>DESA TUMIYANG, RT 002 RW 008</v>
          </cell>
          <cell r="M5878" t="str">
            <v>KEPALA KELUARGA</v>
          </cell>
          <cell r="N5878" t="str">
            <v>KAWIN</v>
          </cell>
          <cell r="O5878" t="str">
            <v>Tamat SD/Sederajat</v>
          </cell>
          <cell r="P5878" t="str">
            <v>Islam</v>
          </cell>
          <cell r="Q5878" t="str">
            <v>BURUH HARIAN LEPAS</v>
          </cell>
          <cell r="R5878" t="str">
            <v>-</v>
          </cell>
          <cell r="S5878" t="str">
            <v>TIDAK ADA</v>
          </cell>
        </row>
        <row r="5879">
          <cell r="A5879" t="str">
            <v>3302166810650001</v>
          </cell>
          <cell r="B5879" t="str">
            <v>3302160802170005</v>
          </cell>
          <cell r="C5879" t="str">
            <v>WARSINAH</v>
          </cell>
          <cell r="D5879" t="str">
            <v>PR</v>
          </cell>
          <cell r="E5879">
            <v>25299</v>
          </cell>
          <cell r="F5879">
            <v>51.076712328767123</v>
          </cell>
          <cell r="G5879" t="str">
            <v>BANYUMAS</v>
          </cell>
          <cell r="H5879" t="str">
            <v>DESA TUMIYANG</v>
          </cell>
          <cell r="I5879" t="str">
            <v>002</v>
          </cell>
          <cell r="J5879" t="str">
            <v>008</v>
          </cell>
          <cell r="K5879" t="str">
            <v>TUMIYANG</v>
          </cell>
          <cell r="L5879" t="str">
            <v>DESA TUMIYANG, RT 002 RW 008</v>
          </cell>
          <cell r="M5879" t="str">
            <v>ISTRI</v>
          </cell>
          <cell r="N5879" t="str">
            <v>KAWIN</v>
          </cell>
          <cell r="O5879" t="str">
            <v>Tamat SD/Sederajat</v>
          </cell>
          <cell r="P5879" t="str">
            <v>Islam</v>
          </cell>
          <cell r="Q5879" t="str">
            <v>PERDAGANGAN</v>
          </cell>
          <cell r="R5879" t="str">
            <v>-</v>
          </cell>
          <cell r="S5879" t="str">
            <v>TIDAK ADA</v>
          </cell>
        </row>
        <row r="5880">
          <cell r="A5880" t="str">
            <v>3302162102900002</v>
          </cell>
          <cell r="B5880" t="str">
            <v>3302160803190003</v>
          </cell>
          <cell r="C5880" t="str">
            <v>TARYO</v>
          </cell>
          <cell r="D5880" t="str">
            <v>LK</v>
          </cell>
          <cell r="E5880">
            <v>32925</v>
          </cell>
          <cell r="F5880">
            <v>30.183561643835617</v>
          </cell>
          <cell r="G5880" t="str">
            <v>BANYUMAS</v>
          </cell>
          <cell r="H5880" t="str">
            <v>TUMIYANG</v>
          </cell>
          <cell r="I5880" t="str">
            <v>002</v>
          </cell>
          <cell r="J5880" t="str">
            <v>008</v>
          </cell>
          <cell r="K5880" t="str">
            <v>TUMIYANG</v>
          </cell>
          <cell r="L5880" t="str">
            <v>TUMIYANG, RT 002 RW 008</v>
          </cell>
          <cell r="M5880" t="str">
            <v>KEPALA KELUARGA</v>
          </cell>
          <cell r="N5880" t="str">
            <v>KAWIN</v>
          </cell>
          <cell r="O5880" t="str">
            <v>SLTP/Sederajat</v>
          </cell>
          <cell r="P5880" t="str">
            <v>Islam</v>
          </cell>
          <cell r="Q5880" t="str">
            <v>BURUH HARIAN LEPAS</v>
          </cell>
          <cell r="R5880" t="str">
            <v>-</v>
          </cell>
          <cell r="S5880" t="str">
            <v>ADA</v>
          </cell>
        </row>
        <row r="5881">
          <cell r="A5881" t="str">
            <v>3302164505970001</v>
          </cell>
          <cell r="B5881" t="str">
            <v>3302160803190003</v>
          </cell>
          <cell r="C5881" t="str">
            <v>PARTI PRAMILU SARI</v>
          </cell>
          <cell r="D5881" t="str">
            <v>PR</v>
          </cell>
          <cell r="E5881">
            <v>35555</v>
          </cell>
          <cell r="F5881">
            <v>22.978082191780821</v>
          </cell>
          <cell r="G5881" t="str">
            <v>BANYUMAS</v>
          </cell>
          <cell r="H5881" t="str">
            <v>TUMIYANG</v>
          </cell>
          <cell r="I5881" t="str">
            <v>002</v>
          </cell>
          <cell r="J5881" t="str">
            <v>008</v>
          </cell>
          <cell r="K5881" t="str">
            <v>TUMIYANG</v>
          </cell>
          <cell r="L5881" t="str">
            <v>TUMIYANG, RT 002 RW 008</v>
          </cell>
          <cell r="M5881" t="str">
            <v>ISTRI</v>
          </cell>
          <cell r="N5881" t="str">
            <v>KAWIN</v>
          </cell>
          <cell r="O5881" t="str">
            <v>Tamat SD/Sederajat</v>
          </cell>
          <cell r="P5881" t="str">
            <v>Islam</v>
          </cell>
          <cell r="Q5881" t="str">
            <v>MENGURUS RUMAH TANGGA</v>
          </cell>
          <cell r="R5881" t="str">
            <v>-</v>
          </cell>
          <cell r="S5881" t="str">
            <v>TIDAK ADA</v>
          </cell>
        </row>
        <row r="5882">
          <cell r="A5882" t="str">
            <v>3302165801830005</v>
          </cell>
          <cell r="B5882" t="str">
            <v>3302161107120006</v>
          </cell>
          <cell r="C5882" t="str">
            <v>KAMISAH</v>
          </cell>
          <cell r="D5882" t="str">
            <v>PR</v>
          </cell>
          <cell r="E5882">
            <v>30334</v>
          </cell>
          <cell r="F5882">
            <v>37.282191780821918</v>
          </cell>
          <cell r="G5882" t="str">
            <v>BANYUMAS</v>
          </cell>
          <cell r="H5882" t="str">
            <v>TUMIYANG</v>
          </cell>
          <cell r="I5882" t="str">
            <v>002</v>
          </cell>
          <cell r="J5882" t="str">
            <v>008</v>
          </cell>
          <cell r="K5882" t="str">
            <v>TUMIYANG</v>
          </cell>
          <cell r="L5882" t="str">
            <v>TUMIYANG, RT 002 RW 008</v>
          </cell>
          <cell r="M5882" t="str">
            <v>KEPALA KELUARGA</v>
          </cell>
          <cell r="N5882" t="str">
            <v>KAWIN</v>
          </cell>
          <cell r="O5882" t="str">
            <v>Tamat SD/Sederajat</v>
          </cell>
          <cell r="P5882" t="str">
            <v>Islam</v>
          </cell>
          <cell r="Q5882" t="str">
            <v>MENGURUS RUMAH TANGGA</v>
          </cell>
          <cell r="R5882" t="str">
            <v>-</v>
          </cell>
          <cell r="S5882" t="str">
            <v>TIDAK ADA</v>
          </cell>
        </row>
        <row r="5883">
          <cell r="A5883" t="str">
            <v>3302161306010003</v>
          </cell>
          <cell r="B5883" t="str">
            <v>3302161107120006</v>
          </cell>
          <cell r="C5883" t="str">
            <v>TONY</v>
          </cell>
          <cell r="D5883" t="str">
            <v>LK</v>
          </cell>
          <cell r="E5883">
            <v>37055</v>
          </cell>
          <cell r="F5883">
            <v>18.86849315068493</v>
          </cell>
          <cell r="G5883" t="str">
            <v>BANYUMAS</v>
          </cell>
          <cell r="H5883" t="str">
            <v>TUMIYANG</v>
          </cell>
          <cell r="I5883" t="str">
            <v>002</v>
          </cell>
          <cell r="J5883" t="str">
            <v>008</v>
          </cell>
          <cell r="K5883" t="str">
            <v>TUMIYANG</v>
          </cell>
          <cell r="L5883" t="str">
            <v>TUMIYANG, RT 002 RW 008</v>
          </cell>
          <cell r="M5883" t="str">
            <v>ANAK</v>
          </cell>
          <cell r="N5883" t="str">
            <v>BELUM KAWIN</v>
          </cell>
          <cell r="O5883" t="str">
            <v>Belum Tamat SD/Sederajat</v>
          </cell>
          <cell r="P5883" t="str">
            <v>Islam</v>
          </cell>
          <cell r="Q5883" t="str">
            <v>PELAJAR/MAHASISWA</v>
          </cell>
          <cell r="R5883" t="str">
            <v>-</v>
          </cell>
          <cell r="S5883" t="str">
            <v>TIDAK ADA</v>
          </cell>
        </row>
        <row r="5884">
          <cell r="A5884" t="str">
            <v>3302160205850005</v>
          </cell>
          <cell r="B5884" t="str">
            <v>3302161212130002</v>
          </cell>
          <cell r="C5884" t="str">
            <v>TOTO HARYANTO</v>
          </cell>
          <cell r="D5884" t="str">
            <v>LK</v>
          </cell>
          <cell r="E5884">
            <v>31169</v>
          </cell>
          <cell r="F5884">
            <v>34.994520547945207</v>
          </cell>
          <cell r="G5884" t="str">
            <v>BANYUMAS</v>
          </cell>
          <cell r="H5884" t="str">
            <v>TUMIYANG</v>
          </cell>
          <cell r="I5884" t="str">
            <v>002</v>
          </cell>
          <cell r="J5884" t="str">
            <v>008</v>
          </cell>
          <cell r="K5884" t="str">
            <v>TUMIYANG</v>
          </cell>
          <cell r="L5884" t="str">
            <v>TUMIYANG, RT 002 RW 008</v>
          </cell>
          <cell r="M5884" t="str">
            <v>KEPALA KELUARGA</v>
          </cell>
          <cell r="N5884" t="str">
            <v>KAWIN</v>
          </cell>
          <cell r="O5884" t="str">
            <v>SLTP/Sederajat</v>
          </cell>
          <cell r="P5884" t="str">
            <v>Islam</v>
          </cell>
          <cell r="Q5884" t="str">
            <v>WIRASWASTA</v>
          </cell>
          <cell r="R5884" t="str">
            <v>-</v>
          </cell>
          <cell r="S5884" t="str">
            <v>TIDAK ADA</v>
          </cell>
        </row>
        <row r="5885">
          <cell r="A5885" t="str">
            <v>3302165804910004</v>
          </cell>
          <cell r="B5885" t="str">
            <v>3302161212130002</v>
          </cell>
          <cell r="C5885" t="str">
            <v>SUSI IKA APRILIANA</v>
          </cell>
          <cell r="D5885" t="str">
            <v>PR</v>
          </cell>
          <cell r="E5885">
            <v>33346</v>
          </cell>
          <cell r="F5885">
            <v>29.030136986301368</v>
          </cell>
          <cell r="G5885" t="str">
            <v>BANYUMAS</v>
          </cell>
          <cell r="H5885" t="str">
            <v>TUMIYANG</v>
          </cell>
          <cell r="I5885" t="str">
            <v>002</v>
          </cell>
          <cell r="J5885" t="str">
            <v>008</v>
          </cell>
          <cell r="K5885" t="str">
            <v>TUMIYANG</v>
          </cell>
          <cell r="L5885" t="str">
            <v>TUMIYANG, RT 002 RW 008</v>
          </cell>
          <cell r="M5885" t="str">
            <v>ISTRI</v>
          </cell>
          <cell r="N5885" t="str">
            <v>KAWIN</v>
          </cell>
          <cell r="O5885" t="str">
            <v>SLTP/Sederajat</v>
          </cell>
          <cell r="P5885" t="str">
            <v>Islam</v>
          </cell>
          <cell r="Q5885" t="str">
            <v>MENGURUS RUMAH TANGGA</v>
          </cell>
          <cell r="R5885" t="str">
            <v>-</v>
          </cell>
          <cell r="S5885" t="str">
            <v>ADA</v>
          </cell>
        </row>
        <row r="5886">
          <cell r="A5886" t="str">
            <v>3302161601140004</v>
          </cell>
          <cell r="B5886" t="str">
            <v>3302161212130002</v>
          </cell>
          <cell r="C5886" t="str">
            <v>AZKA MAULITOSY RAQILA</v>
          </cell>
          <cell r="D5886" t="str">
            <v>LK</v>
          </cell>
          <cell r="E5886">
            <v>41655</v>
          </cell>
          <cell r="F5886">
            <v>6.2657534246575342</v>
          </cell>
          <cell r="G5886" t="str">
            <v>BANYUMAS</v>
          </cell>
          <cell r="H5886" t="str">
            <v>TUMIYANG</v>
          </cell>
          <cell r="I5886" t="str">
            <v>002</v>
          </cell>
          <cell r="J5886" t="str">
            <v>008</v>
          </cell>
          <cell r="K5886" t="str">
            <v>TUMIYANG</v>
          </cell>
          <cell r="L5886" t="str">
            <v>TUMIYANG, RT 002 RW 008</v>
          </cell>
          <cell r="M5886" t="str">
            <v>ANAK</v>
          </cell>
          <cell r="N5886" t="str">
            <v>BELUM KAWIN</v>
          </cell>
          <cell r="O5886" t="str">
            <v>Tidak/Belum Sekolah</v>
          </cell>
          <cell r="P5886" t="str">
            <v>Islam</v>
          </cell>
          <cell r="Q5886" t="str">
            <v>BELUM/TIDAK BEKERJA</v>
          </cell>
          <cell r="R5886" t="str">
            <v>O-</v>
          </cell>
          <cell r="S5886" t="str">
            <v>ADA</v>
          </cell>
        </row>
        <row r="5887">
          <cell r="A5887" t="str">
            <v>3302160107470013</v>
          </cell>
          <cell r="B5887" t="str">
            <v>3302161302058027</v>
          </cell>
          <cell r="C5887" t="str">
            <v>DAKUM</v>
          </cell>
          <cell r="D5887" t="str">
            <v>LK</v>
          </cell>
          <cell r="E5887">
            <v>17349</v>
          </cell>
          <cell r="F5887">
            <v>72.857534246575341</v>
          </cell>
          <cell r="G5887" t="str">
            <v>BANYUMAS</v>
          </cell>
          <cell r="H5887" t="str">
            <v>DESA TUMIYANG</v>
          </cell>
          <cell r="I5887" t="str">
            <v>002</v>
          </cell>
          <cell r="J5887" t="str">
            <v>008</v>
          </cell>
          <cell r="K5887" t="str">
            <v>TUMIYANG</v>
          </cell>
          <cell r="L5887" t="str">
            <v>DESA TUMIYANG, RT 002 RW 008</v>
          </cell>
          <cell r="M5887" t="str">
            <v>KEPALA KELUARGA</v>
          </cell>
          <cell r="N5887" t="str">
            <v>KAWIN</v>
          </cell>
          <cell r="O5887" t="str">
            <v>Belum Tamat SD/Sederajat</v>
          </cell>
          <cell r="P5887" t="str">
            <v>Islam</v>
          </cell>
          <cell r="Q5887" t="str">
            <v>PETANI/PEKEBUN</v>
          </cell>
          <cell r="R5887" t="str">
            <v>-</v>
          </cell>
          <cell r="S5887" t="str">
            <v>TIDAK ADA</v>
          </cell>
        </row>
        <row r="5888">
          <cell r="A5888" t="str">
            <v>3302164107420067</v>
          </cell>
          <cell r="B5888" t="str">
            <v>3302161302058027</v>
          </cell>
          <cell r="C5888" t="str">
            <v>KAISEM</v>
          </cell>
          <cell r="D5888" t="str">
            <v>PR</v>
          </cell>
          <cell r="E5888">
            <v>15523</v>
          </cell>
          <cell r="F5888">
            <v>77.860273972602741</v>
          </cell>
          <cell r="G5888" t="str">
            <v>BANYUMAS</v>
          </cell>
          <cell r="H5888" t="str">
            <v>DESA TUMIYANG</v>
          </cell>
          <cell r="I5888" t="str">
            <v>002</v>
          </cell>
          <cell r="J5888" t="str">
            <v>008</v>
          </cell>
          <cell r="K5888" t="str">
            <v>TUMIYANG</v>
          </cell>
          <cell r="L5888" t="str">
            <v>DESA TUMIYANG, RT 002 RW 008</v>
          </cell>
          <cell r="M5888" t="str">
            <v>ISTRI</v>
          </cell>
          <cell r="N5888" t="str">
            <v>KAWIN</v>
          </cell>
          <cell r="O5888" t="str">
            <v>Belum Tamat SD/Sederajat</v>
          </cell>
          <cell r="P5888" t="str">
            <v>Islam</v>
          </cell>
          <cell r="Q5888" t="str">
            <v>MENGURUS RUMAH TANGGA</v>
          </cell>
          <cell r="R5888" t="str">
            <v>-</v>
          </cell>
          <cell r="S5888" t="str">
            <v>TIDAK ADA</v>
          </cell>
        </row>
        <row r="5889">
          <cell r="A5889" t="str">
            <v>3302161002360001</v>
          </cell>
          <cell r="B5889" t="str">
            <v>3302161302059753</v>
          </cell>
          <cell r="C5889" t="str">
            <v>SANMEJA DASIM</v>
          </cell>
          <cell r="D5889" t="str">
            <v>LK</v>
          </cell>
          <cell r="E5889">
            <v>13190</v>
          </cell>
          <cell r="F5889">
            <v>84.252054794520546</v>
          </cell>
          <cell r="G5889" t="str">
            <v>BANYUMAS</v>
          </cell>
          <cell r="H5889" t="str">
            <v>TUMIYANG</v>
          </cell>
          <cell r="I5889" t="str">
            <v>002</v>
          </cell>
          <cell r="J5889" t="str">
            <v>008</v>
          </cell>
          <cell r="K5889" t="str">
            <v>TUMIYANG</v>
          </cell>
          <cell r="L5889" t="str">
            <v>TUMIYANG, RT 002 RW 008</v>
          </cell>
          <cell r="M5889" t="str">
            <v>KEPALA KELUARGA</v>
          </cell>
          <cell r="N5889" t="str">
            <v>KAWIN</v>
          </cell>
          <cell r="O5889" t="str">
            <v>Belum Tamat SD/Sederajat</v>
          </cell>
          <cell r="P5889" t="str">
            <v>Islam</v>
          </cell>
          <cell r="Q5889" t="str">
            <v>PETANI/PEKEBUN</v>
          </cell>
          <cell r="R5889" t="str">
            <v>-</v>
          </cell>
          <cell r="S5889" t="str">
            <v>TIDAK ADA</v>
          </cell>
        </row>
        <row r="5890">
          <cell r="A5890" t="str">
            <v>3302164308420002</v>
          </cell>
          <cell r="B5890" t="str">
            <v>3302161302059753</v>
          </cell>
          <cell r="C5890" t="str">
            <v>DASWEN</v>
          </cell>
          <cell r="D5890" t="str">
            <v>PR</v>
          </cell>
          <cell r="E5890">
            <v>15556</v>
          </cell>
          <cell r="F5890">
            <v>77.769863013698625</v>
          </cell>
          <cell r="G5890" t="str">
            <v>BANYUMAS</v>
          </cell>
          <cell r="H5890" t="str">
            <v>TUMIYANG</v>
          </cell>
          <cell r="I5890" t="str">
            <v>002</v>
          </cell>
          <cell r="J5890" t="str">
            <v>008</v>
          </cell>
          <cell r="K5890" t="str">
            <v>TUMIYANG</v>
          </cell>
          <cell r="L5890" t="str">
            <v>TUMIYANG, RT 002 RW 008</v>
          </cell>
          <cell r="M5890" t="str">
            <v>ISTRI</v>
          </cell>
          <cell r="N5890" t="str">
            <v>KAWIN</v>
          </cell>
          <cell r="O5890" t="str">
            <v>Belum Tamat SD/Sederajat</v>
          </cell>
          <cell r="P5890" t="str">
            <v>Islam</v>
          </cell>
          <cell r="Q5890" t="str">
            <v>MENGURUS RUMAH TANGGA</v>
          </cell>
          <cell r="R5890" t="str">
            <v>-</v>
          </cell>
          <cell r="S5890" t="str">
            <v>TIDAK ADA</v>
          </cell>
        </row>
        <row r="5891">
          <cell r="A5891" t="str">
            <v>3302163112820057</v>
          </cell>
          <cell r="B5891" t="str">
            <v>3302161302059753</v>
          </cell>
          <cell r="C5891" t="str">
            <v>ROHMAT</v>
          </cell>
          <cell r="D5891" t="str">
            <v>LK</v>
          </cell>
          <cell r="E5891">
            <v>30316</v>
          </cell>
          <cell r="F5891">
            <v>37.331506849315069</v>
          </cell>
          <cell r="G5891" t="str">
            <v>BANYUMAS</v>
          </cell>
          <cell r="H5891" t="str">
            <v>TUMIYANG</v>
          </cell>
          <cell r="I5891" t="str">
            <v>002</v>
          </cell>
          <cell r="J5891" t="str">
            <v>008</v>
          </cell>
          <cell r="K5891" t="str">
            <v>TUMIYANG</v>
          </cell>
          <cell r="L5891" t="str">
            <v>TUMIYANG, RT 002 RW 008</v>
          </cell>
          <cell r="M5891" t="str">
            <v>ANAK</v>
          </cell>
          <cell r="N5891" t="str">
            <v>KAWIN</v>
          </cell>
          <cell r="O5891" t="str">
            <v>Belum Tamat SD/Sederajat</v>
          </cell>
          <cell r="P5891" t="str">
            <v>Islam</v>
          </cell>
          <cell r="Q5891" t="str">
            <v>KARYAWAN SWASTA</v>
          </cell>
          <cell r="R5891" t="str">
            <v>-</v>
          </cell>
          <cell r="S5891" t="str">
            <v>TIDAK ADA</v>
          </cell>
        </row>
        <row r="5892">
          <cell r="A5892" t="str">
            <v>3302160107620007</v>
          </cell>
          <cell r="B5892" t="str">
            <v>3302161402050109</v>
          </cell>
          <cell r="C5892" t="str">
            <v>CARTAM</v>
          </cell>
          <cell r="D5892" t="str">
            <v>LK</v>
          </cell>
          <cell r="E5892">
            <v>22828</v>
          </cell>
          <cell r="F5892">
            <v>57.846575342465755</v>
          </cell>
          <cell r="G5892" t="str">
            <v>BANYUMAS</v>
          </cell>
          <cell r="H5892" t="str">
            <v>TUMIYANG</v>
          </cell>
          <cell r="I5892" t="str">
            <v>002</v>
          </cell>
          <cell r="J5892" t="str">
            <v>008</v>
          </cell>
          <cell r="K5892" t="str">
            <v>TUMIYANG</v>
          </cell>
          <cell r="L5892" t="str">
            <v>TUMIYANG, RT 002 RW 008</v>
          </cell>
          <cell r="M5892" t="str">
            <v>KEPALA KELUARGA</v>
          </cell>
          <cell r="N5892" t="str">
            <v>KAWIN</v>
          </cell>
          <cell r="O5892" t="str">
            <v>Tamat SD/Sederajat</v>
          </cell>
          <cell r="P5892" t="str">
            <v>Islam</v>
          </cell>
          <cell r="Q5892" t="str">
            <v>PEDAGANG</v>
          </cell>
          <cell r="R5892" t="str">
            <v>-</v>
          </cell>
          <cell r="S5892" t="str">
            <v>TIDAK ADA</v>
          </cell>
        </row>
        <row r="5893">
          <cell r="A5893" t="str">
            <v>3302164405750004</v>
          </cell>
          <cell r="B5893" t="str">
            <v>3302161402050109</v>
          </cell>
          <cell r="C5893" t="str">
            <v>ROSIYAH</v>
          </cell>
          <cell r="D5893" t="str">
            <v>PR</v>
          </cell>
          <cell r="E5893">
            <v>27518</v>
          </cell>
          <cell r="F5893">
            <v>44.9972602739726</v>
          </cell>
          <cell r="G5893" t="str">
            <v>BANYUMAS</v>
          </cell>
          <cell r="H5893" t="str">
            <v>TUMIYANG</v>
          </cell>
          <cell r="I5893" t="str">
            <v>002</v>
          </cell>
          <cell r="J5893" t="str">
            <v>008</v>
          </cell>
          <cell r="K5893" t="str">
            <v>TUMIYANG</v>
          </cell>
          <cell r="L5893" t="str">
            <v>TUMIYANG, RT 002 RW 008</v>
          </cell>
          <cell r="M5893" t="str">
            <v>ISTRI</v>
          </cell>
          <cell r="N5893" t="str">
            <v>KAWIN</v>
          </cell>
          <cell r="O5893" t="str">
            <v>Tamat SD/Sederajat</v>
          </cell>
          <cell r="P5893" t="str">
            <v>Islam</v>
          </cell>
          <cell r="Q5893" t="str">
            <v>BURUH HARIAN LEPAS</v>
          </cell>
          <cell r="R5893" t="str">
            <v>A</v>
          </cell>
          <cell r="S5893" t="str">
            <v>TIDAK ADA</v>
          </cell>
        </row>
        <row r="5894">
          <cell r="A5894" t="str">
            <v>3302164804000003</v>
          </cell>
          <cell r="B5894" t="str">
            <v>3302161402050109</v>
          </cell>
          <cell r="C5894" t="str">
            <v>WIWIN TRI SUTANTI</v>
          </cell>
          <cell r="D5894" t="str">
            <v>PR</v>
          </cell>
          <cell r="E5894">
            <v>36624</v>
          </cell>
          <cell r="F5894">
            <v>20.049315068493151</v>
          </cell>
          <cell r="G5894" t="str">
            <v>BANYUMAS</v>
          </cell>
          <cell r="H5894" t="str">
            <v>TUMIYANG</v>
          </cell>
          <cell r="I5894" t="str">
            <v>002</v>
          </cell>
          <cell r="J5894" t="str">
            <v>008</v>
          </cell>
          <cell r="K5894" t="str">
            <v>TUMIYANG</v>
          </cell>
          <cell r="L5894" t="str">
            <v>TUMIYANG, RT 002 RW 008</v>
          </cell>
          <cell r="M5894" t="str">
            <v>ANAK</v>
          </cell>
          <cell r="N5894" t="str">
            <v>BELUM KAWIN</v>
          </cell>
          <cell r="O5894" t="str">
            <v>Belum Tamat SD/Sederajat</v>
          </cell>
          <cell r="P5894" t="str">
            <v>Islam</v>
          </cell>
          <cell r="Q5894" t="str">
            <v>PELAJAR/MAHASISWA</v>
          </cell>
          <cell r="R5894" t="str">
            <v>-</v>
          </cell>
          <cell r="S5894" t="str">
            <v>ADA</v>
          </cell>
        </row>
        <row r="5895">
          <cell r="A5895" t="str">
            <v>3302166410030003</v>
          </cell>
          <cell r="B5895" t="str">
            <v>3302161402050109</v>
          </cell>
          <cell r="C5895" t="str">
            <v>DEFI NUR ANISA</v>
          </cell>
          <cell r="D5895" t="str">
            <v>PR</v>
          </cell>
          <cell r="E5895">
            <v>37918</v>
          </cell>
          <cell r="F5895">
            <v>16.504109589041096</v>
          </cell>
          <cell r="G5895" t="str">
            <v>BANYUMAS</v>
          </cell>
          <cell r="H5895" t="str">
            <v>TUMIYANG</v>
          </cell>
          <cell r="I5895" t="str">
            <v>002</v>
          </cell>
          <cell r="J5895" t="str">
            <v>008</v>
          </cell>
          <cell r="K5895" t="str">
            <v>TUMIYANG</v>
          </cell>
          <cell r="L5895" t="str">
            <v>TUMIYANG, RT 002 RW 008</v>
          </cell>
          <cell r="M5895" t="str">
            <v>ANAK</v>
          </cell>
          <cell r="N5895" t="str">
            <v>BELUM KAWIN</v>
          </cell>
          <cell r="O5895" t="str">
            <v>Belum Tamat SD/Sederajat</v>
          </cell>
          <cell r="P5895" t="str">
            <v>Islam</v>
          </cell>
          <cell r="Q5895" t="str">
            <v>PELAJAR/MAHASISWA</v>
          </cell>
          <cell r="R5895" t="str">
            <v>A</v>
          </cell>
          <cell r="S5895" t="str">
            <v>ADA</v>
          </cell>
        </row>
        <row r="5896">
          <cell r="A5896" t="str">
            <v>3302160111640002</v>
          </cell>
          <cell r="B5896" t="str">
            <v>3302161402050110</v>
          </cell>
          <cell r="C5896" t="str">
            <v>RUSWAN RUDIARJO</v>
          </cell>
          <cell r="D5896" t="str">
            <v>LK</v>
          </cell>
          <cell r="E5896">
            <v>23682</v>
          </cell>
          <cell r="F5896">
            <v>55.506849315068493</v>
          </cell>
          <cell r="G5896" t="str">
            <v>BANYUMAS</v>
          </cell>
          <cell r="H5896" t="str">
            <v>TUMIYANG</v>
          </cell>
          <cell r="I5896" t="str">
            <v>002</v>
          </cell>
          <cell r="J5896" t="str">
            <v>008</v>
          </cell>
          <cell r="K5896" t="str">
            <v>TUMIYANG</v>
          </cell>
          <cell r="L5896" t="str">
            <v>TUMIYANG, RT 002 RW 008</v>
          </cell>
          <cell r="M5896" t="str">
            <v>KEPALA KELUARGA</v>
          </cell>
          <cell r="N5896" t="str">
            <v>KAWIN</v>
          </cell>
          <cell r="O5896" t="str">
            <v>Tamat SD/Sederajat</v>
          </cell>
          <cell r="P5896" t="str">
            <v>Islam</v>
          </cell>
          <cell r="Q5896" t="str">
            <v>TUKANG KAYU</v>
          </cell>
          <cell r="R5896" t="str">
            <v>-</v>
          </cell>
          <cell r="S5896" t="str">
            <v>TIDAK ADA</v>
          </cell>
        </row>
        <row r="5897">
          <cell r="A5897" t="str">
            <v>3302164806720002</v>
          </cell>
          <cell r="B5897" t="str">
            <v>3302161402050110</v>
          </cell>
          <cell r="C5897" t="str">
            <v>RATIYEM</v>
          </cell>
          <cell r="D5897" t="str">
            <v>PR</v>
          </cell>
          <cell r="E5897">
            <v>26458</v>
          </cell>
          <cell r="F5897">
            <v>47.901369863013699</v>
          </cell>
          <cell r="G5897" t="str">
            <v>BANYUMAS</v>
          </cell>
          <cell r="H5897" t="str">
            <v>TUMIYANG</v>
          </cell>
          <cell r="I5897" t="str">
            <v>002</v>
          </cell>
          <cell r="J5897" t="str">
            <v>008</v>
          </cell>
          <cell r="K5897" t="str">
            <v>TUMIYANG</v>
          </cell>
          <cell r="L5897" t="str">
            <v>TUMIYANG, RT 002 RW 008</v>
          </cell>
          <cell r="M5897" t="str">
            <v>ISTRI</v>
          </cell>
          <cell r="N5897" t="str">
            <v>KAWIN</v>
          </cell>
          <cell r="O5897" t="str">
            <v>Tamat SD/Sederajat</v>
          </cell>
          <cell r="P5897" t="str">
            <v>Islam</v>
          </cell>
          <cell r="Q5897" t="str">
            <v>MENGURUS RUMAH TANGGA</v>
          </cell>
          <cell r="R5897" t="str">
            <v>-</v>
          </cell>
          <cell r="S5897" t="str">
            <v>TIDAK ADA</v>
          </cell>
        </row>
        <row r="5898">
          <cell r="A5898" t="str">
            <v>3302162404750003</v>
          </cell>
          <cell r="B5898" t="str">
            <v>3302161402050117</v>
          </cell>
          <cell r="C5898" t="str">
            <v>TARKUM SAEFUDIN</v>
          </cell>
          <cell r="D5898" t="str">
            <v>LK</v>
          </cell>
          <cell r="E5898">
            <v>27508</v>
          </cell>
          <cell r="F5898">
            <v>45.024657534246572</v>
          </cell>
          <cell r="G5898" t="str">
            <v>BANYUMAS</v>
          </cell>
          <cell r="H5898" t="str">
            <v>TUMIYANG</v>
          </cell>
          <cell r="I5898" t="str">
            <v>002</v>
          </cell>
          <cell r="J5898" t="str">
            <v>008</v>
          </cell>
          <cell r="K5898" t="str">
            <v>TUMIYANG</v>
          </cell>
          <cell r="L5898" t="str">
            <v>TUMIYANG, RT 002 RW 008</v>
          </cell>
          <cell r="M5898" t="str">
            <v>KEPALA KELUARGA</v>
          </cell>
          <cell r="N5898" t="str">
            <v>KAWIN</v>
          </cell>
          <cell r="O5898" t="str">
            <v>Tamat SD/Sederajat</v>
          </cell>
          <cell r="P5898" t="str">
            <v>Islam</v>
          </cell>
          <cell r="Q5898" t="str">
            <v>PETANI/PEKEBUN</v>
          </cell>
          <cell r="R5898" t="str">
            <v>-</v>
          </cell>
          <cell r="S5898" t="str">
            <v>TIDAK ADA</v>
          </cell>
        </row>
        <row r="5899">
          <cell r="A5899" t="str">
            <v>3302166305780002</v>
          </cell>
          <cell r="B5899" t="str">
            <v>3302161402050117</v>
          </cell>
          <cell r="C5899" t="str">
            <v>SULASTRI</v>
          </cell>
          <cell r="D5899" t="str">
            <v>PR</v>
          </cell>
          <cell r="E5899">
            <v>28633</v>
          </cell>
          <cell r="F5899">
            <v>41.942465753424656</v>
          </cell>
          <cell r="G5899" t="str">
            <v>BANYUMAS</v>
          </cell>
          <cell r="H5899" t="str">
            <v>TUMIYANG</v>
          </cell>
          <cell r="I5899" t="str">
            <v>002</v>
          </cell>
          <cell r="J5899" t="str">
            <v>008</v>
          </cell>
          <cell r="K5899" t="str">
            <v>TUMIYANG</v>
          </cell>
          <cell r="L5899" t="str">
            <v>TUMIYANG, RT 002 RW 008</v>
          </cell>
          <cell r="M5899" t="str">
            <v>ISTRI</v>
          </cell>
          <cell r="N5899" t="str">
            <v>KAWIN</v>
          </cell>
          <cell r="O5899" t="str">
            <v>Tamat SD/Sederajat</v>
          </cell>
          <cell r="P5899" t="str">
            <v>Islam</v>
          </cell>
          <cell r="Q5899" t="str">
            <v>MENGURUS RUMAH TANGGA</v>
          </cell>
          <cell r="R5899" t="str">
            <v>-</v>
          </cell>
          <cell r="S5899" t="str">
            <v>ADA</v>
          </cell>
        </row>
        <row r="5900">
          <cell r="A5900" t="str">
            <v>3302162108970001</v>
          </cell>
          <cell r="B5900" t="str">
            <v>3302161402050117</v>
          </cell>
          <cell r="C5900" t="str">
            <v>RISKI SAPUTRA</v>
          </cell>
          <cell r="D5900" t="str">
            <v>LK</v>
          </cell>
          <cell r="E5900">
            <v>35663</v>
          </cell>
          <cell r="F5900">
            <v>22.682191780821917</v>
          </cell>
          <cell r="G5900" t="str">
            <v>BANYUMAS</v>
          </cell>
          <cell r="H5900" t="str">
            <v>TUMIYANG</v>
          </cell>
          <cell r="I5900" t="str">
            <v>002</v>
          </cell>
          <cell r="J5900" t="str">
            <v>008</v>
          </cell>
          <cell r="K5900" t="str">
            <v>TUMIYANG</v>
          </cell>
          <cell r="L5900" t="str">
            <v>TUMIYANG, RT 002 RW 008</v>
          </cell>
          <cell r="M5900" t="str">
            <v>ANAK</v>
          </cell>
          <cell r="N5900" t="str">
            <v>BELUM KAWIN</v>
          </cell>
          <cell r="O5900" t="str">
            <v>Belum Tamat SD/Sederajat</v>
          </cell>
          <cell r="P5900" t="str">
            <v>Islam</v>
          </cell>
          <cell r="Q5900" t="str">
            <v>PELAJAR/MAHASISWA</v>
          </cell>
          <cell r="R5900" t="str">
            <v>B</v>
          </cell>
          <cell r="S5900" t="str">
            <v>ADA</v>
          </cell>
        </row>
        <row r="5901">
          <cell r="A5901" t="str">
            <v>3302166804000002</v>
          </cell>
          <cell r="B5901" t="str">
            <v>3302161402050117</v>
          </cell>
          <cell r="C5901" t="str">
            <v>KINTANIA SAPUTRI</v>
          </cell>
          <cell r="D5901" t="str">
            <v>PR</v>
          </cell>
          <cell r="E5901">
            <v>36644</v>
          </cell>
          <cell r="F5901">
            <v>19.994520547945207</v>
          </cell>
          <cell r="G5901" t="str">
            <v>BANYUMAS</v>
          </cell>
          <cell r="H5901" t="str">
            <v>TUMIYANG</v>
          </cell>
          <cell r="I5901" t="str">
            <v>002</v>
          </cell>
          <cell r="J5901" t="str">
            <v>008</v>
          </cell>
          <cell r="K5901" t="str">
            <v>TUMIYANG</v>
          </cell>
          <cell r="L5901" t="str">
            <v>TUMIYANG, RT 002 RW 008</v>
          </cell>
          <cell r="M5901" t="str">
            <v>ANAK</v>
          </cell>
          <cell r="N5901" t="str">
            <v>BELUM KAWIN</v>
          </cell>
          <cell r="O5901" t="str">
            <v>Belum Tamat SD/Sederajat</v>
          </cell>
          <cell r="P5901" t="str">
            <v>Islam</v>
          </cell>
          <cell r="Q5901" t="str">
            <v>PELAJAR/MAHASISWA</v>
          </cell>
          <cell r="R5901" t="str">
            <v>A</v>
          </cell>
          <cell r="S5901" t="str">
            <v>ADA</v>
          </cell>
        </row>
        <row r="5902">
          <cell r="A5902" t="str">
            <v>3302160107540007</v>
          </cell>
          <cell r="B5902" t="str">
            <v>3302161402050153</v>
          </cell>
          <cell r="C5902" t="str">
            <v>CARTIM</v>
          </cell>
          <cell r="D5902" t="str">
            <v>LK</v>
          </cell>
          <cell r="E5902">
            <v>19906</v>
          </cell>
          <cell r="F5902">
            <v>65.852054794520555</v>
          </cell>
          <cell r="G5902" t="str">
            <v>BANYUMAS</v>
          </cell>
          <cell r="H5902" t="str">
            <v>TUMIYANG</v>
          </cell>
          <cell r="I5902" t="str">
            <v>002</v>
          </cell>
          <cell r="J5902" t="str">
            <v>008</v>
          </cell>
          <cell r="K5902" t="str">
            <v>TUMIYANG</v>
          </cell>
          <cell r="L5902" t="str">
            <v>TUMIYANG, RT 002 RW 008</v>
          </cell>
          <cell r="M5902" t="str">
            <v>KEPALA KELUARGA</v>
          </cell>
          <cell r="N5902" t="str">
            <v>KAWIN</v>
          </cell>
          <cell r="O5902" t="str">
            <v>Belum Tamat SD/Sederajat</v>
          </cell>
          <cell r="P5902" t="str">
            <v>Islam</v>
          </cell>
          <cell r="Q5902" t="str">
            <v>PETANI/PEKEBUN</v>
          </cell>
          <cell r="R5902" t="str">
            <v>-</v>
          </cell>
          <cell r="S5902" t="str">
            <v>TIDAK ADA</v>
          </cell>
        </row>
        <row r="5903">
          <cell r="A5903" t="str">
            <v>3302164107630022</v>
          </cell>
          <cell r="B5903" t="str">
            <v>3302161402050153</v>
          </cell>
          <cell r="C5903" t="str">
            <v>SUTIYAH</v>
          </cell>
          <cell r="D5903" t="str">
            <v>PR</v>
          </cell>
          <cell r="E5903">
            <v>23193</v>
          </cell>
          <cell r="F5903">
            <v>56.846575342465755</v>
          </cell>
          <cell r="G5903" t="str">
            <v>BANYUMAS</v>
          </cell>
          <cell r="H5903" t="str">
            <v>TUMIYANG</v>
          </cell>
          <cell r="I5903" t="str">
            <v>002</v>
          </cell>
          <cell r="J5903" t="str">
            <v>008</v>
          </cell>
          <cell r="K5903" t="str">
            <v>TUMIYANG</v>
          </cell>
          <cell r="L5903" t="str">
            <v>TUMIYANG, RT 002 RW 008</v>
          </cell>
          <cell r="M5903" t="str">
            <v>ISTRI</v>
          </cell>
          <cell r="N5903" t="str">
            <v>KAWIN</v>
          </cell>
          <cell r="O5903" t="str">
            <v>Belum Tamat SD/Sederajat</v>
          </cell>
          <cell r="P5903" t="str">
            <v>Islam</v>
          </cell>
          <cell r="Q5903" t="str">
            <v>PETANI/PEKEBUN</v>
          </cell>
          <cell r="R5903" t="str">
            <v>-</v>
          </cell>
          <cell r="S5903" t="str">
            <v>TIDAK ADA</v>
          </cell>
        </row>
        <row r="5904">
          <cell r="A5904" t="str">
            <v>3302160810030002</v>
          </cell>
          <cell r="B5904" t="str">
            <v>3302161402050153</v>
          </cell>
          <cell r="C5904" t="str">
            <v>AHMAD ROFINGI</v>
          </cell>
          <cell r="D5904" t="str">
            <v>LK</v>
          </cell>
          <cell r="E5904">
            <v>37902</v>
          </cell>
          <cell r="F5904">
            <v>16.547945205479451</v>
          </cell>
          <cell r="G5904" t="str">
            <v>BANYUMAS</v>
          </cell>
          <cell r="H5904" t="str">
            <v>TUMIYANG</v>
          </cell>
          <cell r="I5904" t="str">
            <v>002</v>
          </cell>
          <cell r="J5904" t="str">
            <v>008</v>
          </cell>
          <cell r="K5904" t="str">
            <v>TUMIYANG</v>
          </cell>
          <cell r="L5904" t="str">
            <v>TUMIYANG, RT 002 RW 008</v>
          </cell>
          <cell r="M5904" t="str">
            <v>ANAK</v>
          </cell>
          <cell r="N5904" t="str">
            <v>BELUM KAWIN</v>
          </cell>
          <cell r="O5904" t="str">
            <v>Tidak/Belum Sekolah</v>
          </cell>
          <cell r="P5904" t="str">
            <v>Islam</v>
          </cell>
          <cell r="Q5904" t="str">
            <v>BELUM/TIDAK BEKERJA</v>
          </cell>
          <cell r="R5904" t="str">
            <v>-</v>
          </cell>
          <cell r="S5904" t="str">
            <v>TIDAK ADA</v>
          </cell>
        </row>
        <row r="5905">
          <cell r="A5905" t="str">
            <v>3302160107420020</v>
          </cell>
          <cell r="B5905" t="str">
            <v>3302161402050154</v>
          </cell>
          <cell r="C5905" t="str">
            <v>WARKUM</v>
          </cell>
          <cell r="D5905" t="str">
            <v>LK</v>
          </cell>
          <cell r="E5905">
            <v>15523</v>
          </cell>
          <cell r="F5905">
            <v>77.860273972602741</v>
          </cell>
          <cell r="G5905" t="str">
            <v>BANYUMAS</v>
          </cell>
          <cell r="H5905" t="str">
            <v>DESA TUMIYANG</v>
          </cell>
          <cell r="I5905" t="str">
            <v>002</v>
          </cell>
          <cell r="J5905" t="str">
            <v>008</v>
          </cell>
          <cell r="K5905" t="str">
            <v>TUMIYANG</v>
          </cell>
          <cell r="L5905" t="str">
            <v>DESA TUMIYANG, RT 002 RW 008</v>
          </cell>
          <cell r="M5905" t="str">
            <v>KEPALA KELUARGA</v>
          </cell>
          <cell r="N5905" t="str">
            <v>KAWIN</v>
          </cell>
          <cell r="O5905" t="str">
            <v>Belum Tamat SD/Sederajat</v>
          </cell>
          <cell r="P5905" t="str">
            <v>Islam</v>
          </cell>
          <cell r="Q5905" t="str">
            <v>PETANI/PEKEBUN</v>
          </cell>
          <cell r="R5905" t="str">
            <v>-</v>
          </cell>
          <cell r="S5905" t="str">
            <v>TIDAK ADA</v>
          </cell>
        </row>
        <row r="5906">
          <cell r="A5906" t="str">
            <v>3302164107470014</v>
          </cell>
          <cell r="B5906" t="str">
            <v>3302161402050154</v>
          </cell>
          <cell r="C5906" t="str">
            <v>CARKEM</v>
          </cell>
          <cell r="D5906" t="str">
            <v>PR</v>
          </cell>
          <cell r="E5906">
            <v>17349</v>
          </cell>
          <cell r="F5906">
            <v>72.857534246575341</v>
          </cell>
          <cell r="G5906" t="str">
            <v>BANYUMAS</v>
          </cell>
          <cell r="H5906" t="str">
            <v>DESA TUMIYANG</v>
          </cell>
          <cell r="I5906" t="str">
            <v>002</v>
          </cell>
          <cell r="J5906" t="str">
            <v>008</v>
          </cell>
          <cell r="K5906" t="str">
            <v>TUMIYANG</v>
          </cell>
          <cell r="L5906" t="str">
            <v>DESA TUMIYANG, RT 002 RW 008</v>
          </cell>
          <cell r="M5906" t="str">
            <v>ISTRI</v>
          </cell>
          <cell r="N5906" t="str">
            <v>KAWIN</v>
          </cell>
          <cell r="O5906" t="str">
            <v>Belum Tamat SD/Sederajat</v>
          </cell>
          <cell r="P5906" t="str">
            <v>Islam</v>
          </cell>
          <cell r="Q5906" t="str">
            <v>PETANI/PEKEBUN</v>
          </cell>
          <cell r="R5906" t="str">
            <v>-</v>
          </cell>
          <cell r="S5906" t="str">
            <v>TIDAK ADA</v>
          </cell>
        </row>
        <row r="5907">
          <cell r="A5907" t="str">
            <v>3302161403510001</v>
          </cell>
          <cell r="B5907" t="str">
            <v>3302161402050155</v>
          </cell>
          <cell r="C5907" t="str">
            <v>SISWADI</v>
          </cell>
          <cell r="D5907" t="str">
            <v>LK</v>
          </cell>
          <cell r="E5907">
            <v>18701</v>
          </cell>
          <cell r="F5907">
            <v>69.153424657534245</v>
          </cell>
          <cell r="G5907" t="str">
            <v>BANYUMAS</v>
          </cell>
          <cell r="H5907" t="str">
            <v>TUMIYANG</v>
          </cell>
          <cell r="I5907" t="str">
            <v>002</v>
          </cell>
          <cell r="J5907" t="str">
            <v>008</v>
          </cell>
          <cell r="K5907" t="str">
            <v>TUMIYANG</v>
          </cell>
          <cell r="L5907" t="str">
            <v>TUMIYANG, RT 002 RW 008</v>
          </cell>
          <cell r="M5907" t="str">
            <v>KEPALA KELUARGA</v>
          </cell>
          <cell r="N5907" t="str">
            <v>KAWIN</v>
          </cell>
          <cell r="O5907" t="str">
            <v>SLTP/Sederajat</v>
          </cell>
          <cell r="P5907" t="str">
            <v>Islam</v>
          </cell>
          <cell r="Q5907" t="str">
            <v>PETERNAK</v>
          </cell>
          <cell r="R5907" t="str">
            <v>-</v>
          </cell>
          <cell r="S5907" t="str">
            <v>TIDAK ADA</v>
          </cell>
        </row>
        <row r="5908">
          <cell r="A5908" t="str">
            <v>3302164405590004</v>
          </cell>
          <cell r="B5908" t="str">
            <v>3302161402050155</v>
          </cell>
          <cell r="C5908" t="str">
            <v>TASINI</v>
          </cell>
          <cell r="D5908" t="str">
            <v>PR</v>
          </cell>
          <cell r="E5908">
            <v>21674</v>
          </cell>
          <cell r="F5908">
            <v>61.008219178082193</v>
          </cell>
          <cell r="G5908" t="str">
            <v>BANYUMAS</v>
          </cell>
          <cell r="H5908" t="str">
            <v>TUMIYANG</v>
          </cell>
          <cell r="I5908" t="str">
            <v>002</v>
          </cell>
          <cell r="J5908" t="str">
            <v>008</v>
          </cell>
          <cell r="K5908" t="str">
            <v>TUMIYANG</v>
          </cell>
          <cell r="L5908" t="str">
            <v>TUMIYANG, RT 002 RW 008</v>
          </cell>
          <cell r="M5908" t="str">
            <v>ISTRI</v>
          </cell>
          <cell r="N5908" t="str">
            <v>KAWIN</v>
          </cell>
          <cell r="O5908" t="str">
            <v>Belum Tamat SD/Sederajat</v>
          </cell>
          <cell r="P5908" t="str">
            <v>Islam</v>
          </cell>
          <cell r="Q5908" t="str">
            <v>PETERNAK</v>
          </cell>
          <cell r="R5908" t="str">
            <v>-</v>
          </cell>
          <cell r="S5908" t="str">
            <v>TIDAK ADA</v>
          </cell>
        </row>
        <row r="5909">
          <cell r="A5909" t="str">
            <v>3302160411860002</v>
          </cell>
          <cell r="B5909" t="str">
            <v>3302161402050155</v>
          </cell>
          <cell r="C5909" t="str">
            <v>KUNTADI</v>
          </cell>
          <cell r="D5909" t="str">
            <v>LK</v>
          </cell>
          <cell r="E5909">
            <v>31720</v>
          </cell>
          <cell r="F5909">
            <v>33.484931506849314</v>
          </cell>
          <cell r="G5909" t="str">
            <v>BANYUMAS</v>
          </cell>
          <cell r="H5909" t="str">
            <v>TUMIYANG</v>
          </cell>
          <cell r="I5909" t="str">
            <v>002</v>
          </cell>
          <cell r="J5909" t="str">
            <v>008</v>
          </cell>
          <cell r="K5909" t="str">
            <v>TUMIYANG</v>
          </cell>
          <cell r="L5909" t="str">
            <v>TUMIYANG, RT 002 RW 008</v>
          </cell>
          <cell r="M5909" t="str">
            <v>ANAK</v>
          </cell>
          <cell r="N5909" t="str">
            <v>BELUM KAWIN</v>
          </cell>
          <cell r="O5909" t="str">
            <v>SLTA/Sederajat</v>
          </cell>
          <cell r="P5909" t="str">
            <v>Islam</v>
          </cell>
          <cell r="Q5909" t="str">
            <v>WIRASWASTA</v>
          </cell>
          <cell r="R5909" t="str">
            <v>-</v>
          </cell>
          <cell r="S5909" t="str">
            <v>ADA</v>
          </cell>
        </row>
        <row r="5910">
          <cell r="A5910" t="str">
            <v>3302160107470015</v>
          </cell>
          <cell r="B5910" t="str">
            <v>3302161402050156</v>
          </cell>
          <cell r="C5910" t="str">
            <v>SARNO</v>
          </cell>
          <cell r="D5910" t="str">
            <v>LK</v>
          </cell>
          <cell r="E5910">
            <v>17349</v>
          </cell>
          <cell r="F5910">
            <v>72.857534246575341</v>
          </cell>
          <cell r="G5910" t="str">
            <v>BANYUMAS</v>
          </cell>
          <cell r="H5910" t="str">
            <v>TUMIYANG</v>
          </cell>
          <cell r="I5910" t="str">
            <v>002</v>
          </cell>
          <cell r="J5910" t="str">
            <v>008</v>
          </cell>
          <cell r="K5910" t="str">
            <v>TUMIYANG</v>
          </cell>
          <cell r="L5910" t="str">
            <v>TUMIYANG, RT 002 RW 008</v>
          </cell>
          <cell r="M5910" t="str">
            <v>KEPALA KELUARGA</v>
          </cell>
          <cell r="N5910" t="str">
            <v>KAWIN</v>
          </cell>
          <cell r="O5910" t="str">
            <v>Tamat SD/Sederajat</v>
          </cell>
          <cell r="P5910" t="str">
            <v>Islam</v>
          </cell>
          <cell r="Q5910" t="str">
            <v>PETANI/PEKEBUN</v>
          </cell>
          <cell r="R5910" t="str">
            <v>-</v>
          </cell>
          <cell r="S5910" t="str">
            <v>TIDAK ADA</v>
          </cell>
        </row>
        <row r="5911">
          <cell r="A5911" t="str">
            <v>3302164107570030</v>
          </cell>
          <cell r="B5911" t="str">
            <v>3302161402050156</v>
          </cell>
          <cell r="C5911" t="str">
            <v>NALEM</v>
          </cell>
          <cell r="D5911" t="str">
            <v>PR</v>
          </cell>
          <cell r="E5911">
            <v>21002</v>
          </cell>
          <cell r="F5911">
            <v>62.849315068493148</v>
          </cell>
          <cell r="G5911" t="str">
            <v>BANYUMAS</v>
          </cell>
          <cell r="H5911" t="str">
            <v>TUMIYANG</v>
          </cell>
          <cell r="I5911" t="str">
            <v>002</v>
          </cell>
          <cell r="J5911" t="str">
            <v>008</v>
          </cell>
          <cell r="K5911" t="str">
            <v>TUMIYANG</v>
          </cell>
          <cell r="L5911" t="str">
            <v>TUMIYANG, RT 002 RW 008</v>
          </cell>
          <cell r="M5911" t="str">
            <v>ISTRI</v>
          </cell>
          <cell r="N5911" t="str">
            <v>KAWIN</v>
          </cell>
          <cell r="O5911" t="str">
            <v>Tamat SD/Sederajat</v>
          </cell>
          <cell r="P5911" t="str">
            <v>Islam</v>
          </cell>
          <cell r="Q5911" t="str">
            <v>MENGURUS RUMAH TANGGA</v>
          </cell>
          <cell r="R5911" t="str">
            <v>-</v>
          </cell>
          <cell r="S5911" t="str">
            <v>TIDAK ADA</v>
          </cell>
        </row>
        <row r="5912">
          <cell r="A5912" t="str">
            <v>3302162103850006</v>
          </cell>
          <cell r="B5912" t="str">
            <v>3302161402050156</v>
          </cell>
          <cell r="C5912" t="str">
            <v>KUNEDI</v>
          </cell>
          <cell r="D5912" t="str">
            <v>LK</v>
          </cell>
          <cell r="E5912">
            <v>31127</v>
          </cell>
          <cell r="F5912">
            <v>35.109589041095887</v>
          </cell>
          <cell r="G5912" t="str">
            <v>BANYUMAS</v>
          </cell>
          <cell r="H5912" t="str">
            <v>TUMIYANG</v>
          </cell>
          <cell r="I5912" t="str">
            <v>002</v>
          </cell>
          <cell r="J5912" t="str">
            <v>008</v>
          </cell>
          <cell r="K5912" t="str">
            <v>TUMIYANG</v>
          </cell>
          <cell r="L5912" t="str">
            <v>TUMIYANG, RT 002 RW 008</v>
          </cell>
          <cell r="M5912" t="str">
            <v>ANAK</v>
          </cell>
          <cell r="N5912" t="str">
            <v>BELUM KAWIN</v>
          </cell>
          <cell r="O5912" t="str">
            <v>Tamat SD/Sederajat</v>
          </cell>
          <cell r="P5912" t="str">
            <v>Islam</v>
          </cell>
          <cell r="Q5912" t="str">
            <v>PETANI/PEKEBUN</v>
          </cell>
          <cell r="R5912" t="str">
            <v>-</v>
          </cell>
          <cell r="S5912" t="str">
            <v>TIDAK ADA</v>
          </cell>
        </row>
        <row r="5913">
          <cell r="A5913" t="str">
            <v>3302160107480013</v>
          </cell>
          <cell r="B5913" t="str">
            <v>3302161402050157</v>
          </cell>
          <cell r="C5913" t="str">
            <v>SANMARTA KATU</v>
          </cell>
          <cell r="D5913" t="str">
            <v>LK</v>
          </cell>
          <cell r="E5913">
            <v>17715</v>
          </cell>
          <cell r="F5913">
            <v>71.854794520547941</v>
          </cell>
          <cell r="G5913" t="str">
            <v>BANYUMAS</v>
          </cell>
          <cell r="H5913" t="str">
            <v>TUMIYANG</v>
          </cell>
          <cell r="I5913" t="str">
            <v>002</v>
          </cell>
          <cell r="J5913" t="str">
            <v>008</v>
          </cell>
          <cell r="K5913" t="str">
            <v>TUMIYANG</v>
          </cell>
          <cell r="L5913" t="str">
            <v>TUMIYANG, RT 002 RW 008</v>
          </cell>
          <cell r="M5913" t="str">
            <v>KEPALA KELUARGA</v>
          </cell>
          <cell r="N5913" t="str">
            <v>KAWIN</v>
          </cell>
          <cell r="O5913" t="str">
            <v>Belum Tamat SD/Sederajat</v>
          </cell>
          <cell r="P5913" t="str">
            <v>Islam</v>
          </cell>
          <cell r="Q5913" t="str">
            <v>PETANI/PEKEBUN</v>
          </cell>
          <cell r="R5913" t="str">
            <v>-</v>
          </cell>
          <cell r="S5913" t="str">
            <v>TIDAK ADA</v>
          </cell>
        </row>
        <row r="5914">
          <cell r="A5914" t="str">
            <v>3302164107570031</v>
          </cell>
          <cell r="B5914" t="str">
            <v>3302161402050157</v>
          </cell>
          <cell r="C5914" t="str">
            <v>TASIWEN</v>
          </cell>
          <cell r="D5914" t="str">
            <v>PR</v>
          </cell>
          <cell r="E5914">
            <v>21002</v>
          </cell>
          <cell r="F5914">
            <v>62.849315068493148</v>
          </cell>
          <cell r="G5914" t="str">
            <v>BANYUMAS</v>
          </cell>
          <cell r="H5914" t="str">
            <v>TUMIYANG</v>
          </cell>
          <cell r="I5914" t="str">
            <v>002</v>
          </cell>
          <cell r="J5914" t="str">
            <v>008</v>
          </cell>
          <cell r="K5914" t="str">
            <v>TUMIYANG</v>
          </cell>
          <cell r="L5914" t="str">
            <v>TUMIYANG, RT 002 RW 008</v>
          </cell>
          <cell r="M5914" t="str">
            <v>ISTRI</v>
          </cell>
          <cell r="N5914" t="str">
            <v>KAWIN</v>
          </cell>
          <cell r="O5914" t="str">
            <v>Belum Tamat SD/Sederajat</v>
          </cell>
          <cell r="P5914" t="str">
            <v>Islam</v>
          </cell>
          <cell r="Q5914" t="str">
            <v>PETANI/PEKEBUN</v>
          </cell>
          <cell r="R5914" t="str">
            <v>-</v>
          </cell>
          <cell r="S5914" t="str">
            <v>TIDAK ADA</v>
          </cell>
        </row>
        <row r="5915">
          <cell r="A5915" t="str">
            <v>3302161205720004</v>
          </cell>
          <cell r="B5915" t="str">
            <v>3302161402050158</v>
          </cell>
          <cell r="C5915" t="str">
            <v>SARWIN</v>
          </cell>
          <cell r="D5915" t="str">
            <v>LK</v>
          </cell>
          <cell r="E5915">
            <v>26431</v>
          </cell>
          <cell r="F5915">
            <v>47.975342465753428</v>
          </cell>
          <cell r="G5915" t="str">
            <v>BANYUMAS</v>
          </cell>
          <cell r="H5915" t="str">
            <v>TUMIYANG</v>
          </cell>
          <cell r="I5915" t="str">
            <v>002</v>
          </cell>
          <cell r="J5915" t="str">
            <v>008</v>
          </cell>
          <cell r="K5915" t="str">
            <v>TUMIYANG</v>
          </cell>
          <cell r="L5915" t="str">
            <v>TUMIYANG, RT 002 RW 008</v>
          </cell>
          <cell r="M5915" t="str">
            <v>KEPALA KELUARGA</v>
          </cell>
          <cell r="N5915" t="str">
            <v>KAWIN</v>
          </cell>
          <cell r="O5915" t="str">
            <v>Tamat SD/Sederajat</v>
          </cell>
          <cell r="P5915" t="str">
            <v>Islam</v>
          </cell>
          <cell r="Q5915" t="str">
            <v>PETERNAK</v>
          </cell>
          <cell r="R5915" t="str">
            <v>-</v>
          </cell>
          <cell r="S5915" t="str">
            <v>TIDAK ADA</v>
          </cell>
        </row>
        <row r="5916">
          <cell r="A5916" t="str">
            <v>3302164905760007</v>
          </cell>
          <cell r="B5916" t="str">
            <v>3302161402050158</v>
          </cell>
          <cell r="C5916" t="str">
            <v>SATEM</v>
          </cell>
          <cell r="D5916" t="str">
            <v>PR</v>
          </cell>
          <cell r="E5916">
            <v>27889</v>
          </cell>
          <cell r="F5916">
            <v>43.980821917808221</v>
          </cell>
          <cell r="G5916" t="str">
            <v>BANYUMAS</v>
          </cell>
          <cell r="H5916" t="str">
            <v>TUMIYANG</v>
          </cell>
          <cell r="I5916" t="str">
            <v>002</v>
          </cell>
          <cell r="J5916" t="str">
            <v>008</v>
          </cell>
          <cell r="K5916" t="str">
            <v>TUMIYANG</v>
          </cell>
          <cell r="L5916" t="str">
            <v>TUMIYANG, RT 002 RW 008</v>
          </cell>
          <cell r="M5916" t="str">
            <v>ISTRI</v>
          </cell>
          <cell r="N5916" t="str">
            <v>KAWIN</v>
          </cell>
          <cell r="O5916" t="str">
            <v>Tamat SD/Sederajat</v>
          </cell>
          <cell r="P5916" t="str">
            <v>Islam</v>
          </cell>
          <cell r="Q5916" t="str">
            <v>PETERNAK</v>
          </cell>
          <cell r="R5916" t="str">
            <v>-</v>
          </cell>
          <cell r="S5916" t="str">
            <v>TIDAK ADA</v>
          </cell>
        </row>
        <row r="5917">
          <cell r="A5917" t="str">
            <v>3302162211000002</v>
          </cell>
          <cell r="B5917" t="str">
            <v>3302161402050158</v>
          </cell>
          <cell r="C5917" t="str">
            <v>SABAR PAMUNGKAS</v>
          </cell>
          <cell r="D5917" t="str">
            <v>LK</v>
          </cell>
          <cell r="E5917">
            <v>36852</v>
          </cell>
          <cell r="F5917">
            <v>19.424657534246574</v>
          </cell>
          <cell r="G5917" t="str">
            <v>BANYUMAS</v>
          </cell>
          <cell r="H5917" t="str">
            <v>TUMIYANG</v>
          </cell>
          <cell r="I5917" t="str">
            <v>002</v>
          </cell>
          <cell r="J5917" t="str">
            <v>008</v>
          </cell>
          <cell r="K5917" t="str">
            <v>TUMIYANG</v>
          </cell>
          <cell r="L5917" t="str">
            <v>TUMIYANG, RT 002 RW 008</v>
          </cell>
          <cell r="M5917" t="str">
            <v>ANAK</v>
          </cell>
          <cell r="N5917" t="str">
            <v>BELUM KAWIN</v>
          </cell>
          <cell r="O5917" t="str">
            <v>Tamat SD/Sederajat</v>
          </cell>
          <cell r="P5917" t="str">
            <v>Islam</v>
          </cell>
          <cell r="Q5917" t="str">
            <v>PELAJAR/MAHASISWA</v>
          </cell>
          <cell r="R5917" t="str">
            <v>-</v>
          </cell>
          <cell r="S5917" t="str">
            <v>ADA</v>
          </cell>
        </row>
        <row r="5918">
          <cell r="A5918" t="str">
            <v>3302166109070001</v>
          </cell>
          <cell r="B5918" t="str">
            <v>3302161402050158</v>
          </cell>
          <cell r="C5918" t="str">
            <v>IRDA RAHMADHANI</v>
          </cell>
          <cell r="D5918" t="str">
            <v>PR</v>
          </cell>
          <cell r="E5918">
            <v>39346</v>
          </cell>
          <cell r="F5918">
            <v>12.591780821917808</v>
          </cell>
          <cell r="G5918" t="str">
            <v>BANYUMAS</v>
          </cell>
          <cell r="H5918" t="str">
            <v>TUMIYANG</v>
          </cell>
          <cell r="I5918" t="str">
            <v>002</v>
          </cell>
          <cell r="J5918" t="str">
            <v>008</v>
          </cell>
          <cell r="K5918" t="str">
            <v>TUMIYANG</v>
          </cell>
          <cell r="L5918" t="str">
            <v>TUMIYANG, RT 002 RW 008</v>
          </cell>
          <cell r="M5918" t="str">
            <v>ANAK</v>
          </cell>
          <cell r="N5918" t="str">
            <v>BELUM KAWIN</v>
          </cell>
          <cell r="O5918" t="str">
            <v>Tidak/Belum Sekolah</v>
          </cell>
          <cell r="P5918" t="str">
            <v>Islam</v>
          </cell>
          <cell r="Q5918" t="str">
            <v>BELUM/TIDAK BEKERJA</v>
          </cell>
          <cell r="R5918" t="str">
            <v>-</v>
          </cell>
          <cell r="S5918" t="str">
            <v>ADA</v>
          </cell>
        </row>
        <row r="5919">
          <cell r="A5919" t="str">
            <v>3302160107450021</v>
          </cell>
          <cell r="B5919" t="str">
            <v>3302161402050160</v>
          </cell>
          <cell r="C5919" t="str">
            <v>RATUM MUHIDI</v>
          </cell>
          <cell r="D5919" t="str">
            <v>LK</v>
          </cell>
          <cell r="E5919">
            <v>16619</v>
          </cell>
          <cell r="F5919">
            <v>74.857534246575341</v>
          </cell>
          <cell r="G5919" t="str">
            <v>BANYUMAS</v>
          </cell>
          <cell r="H5919" t="str">
            <v>TUMIYANG</v>
          </cell>
          <cell r="I5919" t="str">
            <v>002</v>
          </cell>
          <cell r="J5919" t="str">
            <v>008</v>
          </cell>
          <cell r="K5919" t="str">
            <v>TUMIYANG</v>
          </cell>
          <cell r="L5919" t="str">
            <v>TUMIYANG, RT 002 RW 008</v>
          </cell>
          <cell r="M5919" t="str">
            <v>KEPALA KELUARGA</v>
          </cell>
          <cell r="N5919" t="str">
            <v>KAWIN</v>
          </cell>
          <cell r="O5919" t="str">
            <v>Belum Tamat SD/Sederajat</v>
          </cell>
          <cell r="P5919" t="str">
            <v>Islam</v>
          </cell>
          <cell r="Q5919" t="str">
            <v>PETANI/PEKEBUN</v>
          </cell>
          <cell r="R5919" t="str">
            <v>-</v>
          </cell>
          <cell r="S5919" t="str">
            <v>TIDAK ADA</v>
          </cell>
        </row>
        <row r="5920">
          <cell r="A5920" t="str">
            <v>3302164107470059</v>
          </cell>
          <cell r="B5920" t="str">
            <v>3302161402050160</v>
          </cell>
          <cell r="C5920" t="str">
            <v>YATINAH</v>
          </cell>
          <cell r="D5920" t="str">
            <v>PR</v>
          </cell>
          <cell r="E5920">
            <v>17349</v>
          </cell>
          <cell r="F5920">
            <v>72.857534246575341</v>
          </cell>
          <cell r="G5920" t="str">
            <v>BANYUMAS</v>
          </cell>
          <cell r="H5920" t="str">
            <v>TUMIYANG</v>
          </cell>
          <cell r="I5920" t="str">
            <v>002</v>
          </cell>
          <cell r="J5920" t="str">
            <v>008</v>
          </cell>
          <cell r="K5920" t="str">
            <v>TUMIYANG</v>
          </cell>
          <cell r="L5920" t="str">
            <v>TUMIYANG, RT 002 RW 008</v>
          </cell>
          <cell r="M5920" t="str">
            <v>ISTRI</v>
          </cell>
          <cell r="N5920" t="str">
            <v>KAWIN</v>
          </cell>
          <cell r="O5920" t="str">
            <v>Belum Tamat SD/Sederajat</v>
          </cell>
          <cell r="P5920" t="str">
            <v>Islam</v>
          </cell>
          <cell r="Q5920" t="str">
            <v>PETANI/PEKEBUN</v>
          </cell>
          <cell r="R5920" t="str">
            <v>-</v>
          </cell>
          <cell r="S5920" t="str">
            <v>TIDAK ADA</v>
          </cell>
        </row>
        <row r="5921">
          <cell r="A5921" t="str">
            <v>3302160209650001</v>
          </cell>
          <cell r="B5921" t="str">
            <v>3302161402050161</v>
          </cell>
          <cell r="C5921" t="str">
            <v>BUDI MUSTOFA</v>
          </cell>
          <cell r="D5921" t="str">
            <v>LK</v>
          </cell>
          <cell r="E5921">
            <v>23987</v>
          </cell>
          <cell r="F5921">
            <v>54.671232876712331</v>
          </cell>
          <cell r="G5921" t="str">
            <v>BANYUMAS</v>
          </cell>
          <cell r="H5921" t="str">
            <v>TUMIYANG</v>
          </cell>
          <cell r="I5921" t="str">
            <v>002</v>
          </cell>
          <cell r="J5921" t="str">
            <v>008</v>
          </cell>
          <cell r="K5921" t="str">
            <v>TUMIYANG</v>
          </cell>
          <cell r="L5921" t="str">
            <v>TUMIYANG, RT 002 RW 008</v>
          </cell>
          <cell r="M5921" t="str">
            <v>KEPALA KELUARGA</v>
          </cell>
          <cell r="N5921" t="str">
            <v>KAWIN</v>
          </cell>
          <cell r="O5921" t="str">
            <v>Diploma IV/Strata I</v>
          </cell>
          <cell r="P5921" t="str">
            <v>Islam</v>
          </cell>
          <cell r="Q5921" t="str">
            <v>PEGAWAI NEGERI SIPIL</v>
          </cell>
          <cell r="R5921" t="str">
            <v>A</v>
          </cell>
          <cell r="S5921" t="str">
            <v>ADA</v>
          </cell>
        </row>
        <row r="5922">
          <cell r="A5922" t="str">
            <v>3302164705710002</v>
          </cell>
          <cell r="B5922" t="str">
            <v>3302161402050161</v>
          </cell>
          <cell r="C5922" t="str">
            <v>DRIYANTI</v>
          </cell>
          <cell r="D5922" t="str">
            <v>PR</v>
          </cell>
          <cell r="E5922">
            <v>26060</v>
          </cell>
          <cell r="F5922">
            <v>48.991780821917807</v>
          </cell>
          <cell r="G5922" t="str">
            <v>BANYUMAS</v>
          </cell>
          <cell r="H5922" t="str">
            <v>TUMIYANG</v>
          </cell>
          <cell r="I5922" t="str">
            <v>002</v>
          </cell>
          <cell r="J5922" t="str">
            <v>008</v>
          </cell>
          <cell r="K5922" t="str">
            <v>TUMIYANG</v>
          </cell>
          <cell r="L5922" t="str">
            <v>TUMIYANG, RT 002 RW 008</v>
          </cell>
          <cell r="M5922" t="str">
            <v>ISTRI</v>
          </cell>
          <cell r="N5922" t="str">
            <v>KAWIN</v>
          </cell>
          <cell r="O5922" t="str">
            <v>SLTA/Sederajat</v>
          </cell>
          <cell r="P5922" t="str">
            <v>Islam</v>
          </cell>
          <cell r="Q5922" t="str">
            <v>KEPALA DESA</v>
          </cell>
          <cell r="R5922" t="str">
            <v>AB</v>
          </cell>
          <cell r="S5922" t="str">
            <v>ADA</v>
          </cell>
        </row>
        <row r="5923">
          <cell r="A5923" t="str">
            <v>3302160909920003</v>
          </cell>
          <cell r="B5923" t="str">
            <v>3302161402050161</v>
          </cell>
          <cell r="C5923" t="str">
            <v>REZA TIKA ARISTA</v>
          </cell>
          <cell r="D5923" t="str">
            <v>LK</v>
          </cell>
          <cell r="E5923">
            <v>33856</v>
          </cell>
          <cell r="F5923">
            <v>27.632876712328766</v>
          </cell>
          <cell r="G5923" t="str">
            <v>BANYUMAS</v>
          </cell>
          <cell r="H5923" t="str">
            <v>TUMIYANG</v>
          </cell>
          <cell r="I5923" t="str">
            <v>002</v>
          </cell>
          <cell r="J5923" t="str">
            <v>008</v>
          </cell>
          <cell r="K5923" t="str">
            <v>TUMIYANG</v>
          </cell>
          <cell r="L5923" t="str">
            <v>TUMIYANG, RT 002 RW 008</v>
          </cell>
          <cell r="M5923" t="str">
            <v>ANAK</v>
          </cell>
          <cell r="N5923" t="str">
            <v>BELUM KAWIN</v>
          </cell>
          <cell r="O5923" t="str">
            <v>SLTP/Sederajat</v>
          </cell>
          <cell r="P5923" t="str">
            <v>Islam</v>
          </cell>
          <cell r="Q5923" t="str">
            <v>PELAJAR/MAHASISWA</v>
          </cell>
          <cell r="R5923" t="str">
            <v>-</v>
          </cell>
          <cell r="S5923" t="str">
            <v>ADA</v>
          </cell>
        </row>
        <row r="5924">
          <cell r="A5924" t="str">
            <v>3302162502000002</v>
          </cell>
          <cell r="B5924" t="str">
            <v>3302161402050161</v>
          </cell>
          <cell r="C5924" t="str">
            <v>WIDAD ASAHI ALTOF</v>
          </cell>
          <cell r="D5924" t="str">
            <v>LK</v>
          </cell>
          <cell r="E5924">
            <v>36581</v>
          </cell>
          <cell r="F5924">
            <v>20.167123287671235</v>
          </cell>
          <cell r="G5924" t="str">
            <v>BANYUMAS</v>
          </cell>
          <cell r="H5924" t="str">
            <v>TUMIYANG</v>
          </cell>
          <cell r="I5924" t="str">
            <v>002</v>
          </cell>
          <cell r="J5924" t="str">
            <v>008</v>
          </cell>
          <cell r="K5924" t="str">
            <v>TUMIYANG</v>
          </cell>
          <cell r="L5924" t="str">
            <v>TUMIYANG, RT 002 RW 008</v>
          </cell>
          <cell r="M5924" t="str">
            <v>ANAK</v>
          </cell>
          <cell r="N5924" t="str">
            <v>BELUM KAWIN</v>
          </cell>
          <cell r="O5924" t="str">
            <v>Belum Tamat SD/Sederajat</v>
          </cell>
          <cell r="P5924" t="str">
            <v>Islam</v>
          </cell>
          <cell r="Q5924" t="str">
            <v>PELAJAR/MAHASISWA</v>
          </cell>
          <cell r="R5924" t="str">
            <v>-</v>
          </cell>
          <cell r="S5924" t="str">
            <v>ADA</v>
          </cell>
        </row>
        <row r="5925">
          <cell r="A5925" t="str">
            <v>3302165604890001</v>
          </cell>
          <cell r="B5925" t="str">
            <v>3302161402050161</v>
          </cell>
          <cell r="C5925" t="str">
            <v>VITA KRISMANELI</v>
          </cell>
          <cell r="D5925" t="str">
            <v>PR</v>
          </cell>
          <cell r="E5925">
            <v>32614</v>
          </cell>
          <cell r="F5925">
            <v>31.035616438356165</v>
          </cell>
          <cell r="G5925" t="str">
            <v>BANYUMAS</v>
          </cell>
          <cell r="H5925" t="str">
            <v>TUMIYANG</v>
          </cell>
          <cell r="I5925" t="str">
            <v>002</v>
          </cell>
          <cell r="J5925" t="str">
            <v>008</v>
          </cell>
          <cell r="K5925" t="str">
            <v>TUMIYANG</v>
          </cell>
          <cell r="L5925" t="str">
            <v>TUMIYANG, RT 002 RW 008</v>
          </cell>
          <cell r="M5925" t="str">
            <v>ANAK</v>
          </cell>
          <cell r="N5925" t="str">
            <v>BELUM KAWIN</v>
          </cell>
          <cell r="O5925" t="str">
            <v>SLTA/Sederajat</v>
          </cell>
          <cell r="P5925" t="str">
            <v>Islam</v>
          </cell>
          <cell r="Q5925" t="str">
            <v>PELAJAR/MAHASISWA</v>
          </cell>
          <cell r="R5925" t="str">
            <v>-</v>
          </cell>
          <cell r="S5925" t="str">
            <v>ADA</v>
          </cell>
        </row>
        <row r="5926">
          <cell r="A5926" t="str">
            <v>3302160107610039</v>
          </cell>
          <cell r="B5926" t="str">
            <v>3302161402050162</v>
          </cell>
          <cell r="C5926" t="str">
            <v>RASITO</v>
          </cell>
          <cell r="D5926" t="str">
            <v>LK</v>
          </cell>
          <cell r="E5926">
            <v>22463</v>
          </cell>
          <cell r="F5926">
            <v>58.846575342465755</v>
          </cell>
          <cell r="G5926" t="str">
            <v>BANYUMAS</v>
          </cell>
          <cell r="H5926" t="str">
            <v>TUMIYANG</v>
          </cell>
          <cell r="I5926" t="str">
            <v>002</v>
          </cell>
          <cell r="J5926" t="str">
            <v>008</v>
          </cell>
          <cell r="K5926" t="str">
            <v>TUMIYANG</v>
          </cell>
          <cell r="L5926" t="str">
            <v>TUMIYANG, RT 002 RW 008</v>
          </cell>
          <cell r="M5926" t="str">
            <v>KEPALA KELUARGA</v>
          </cell>
          <cell r="N5926" t="str">
            <v>KAWIN</v>
          </cell>
          <cell r="O5926" t="str">
            <v>Belum Tamat SD/Sederajat</v>
          </cell>
          <cell r="P5926" t="str">
            <v>Islam</v>
          </cell>
          <cell r="Q5926" t="str">
            <v>PETANI/PEKEBUN</v>
          </cell>
          <cell r="R5926" t="str">
            <v>AB</v>
          </cell>
          <cell r="S5926" t="str">
            <v>TIDAK ADA</v>
          </cell>
        </row>
        <row r="5927">
          <cell r="A5927" t="str">
            <v>3302160107350018</v>
          </cell>
          <cell r="B5927" t="str">
            <v>3302161402050163</v>
          </cell>
          <cell r="C5927" t="str">
            <v>MADMUKIM</v>
          </cell>
          <cell r="D5927" t="str">
            <v>LK</v>
          </cell>
          <cell r="E5927">
            <v>12966</v>
          </cell>
          <cell r="F5927">
            <v>84.865753424657541</v>
          </cell>
          <cell r="G5927" t="str">
            <v>BANYUMAS</v>
          </cell>
          <cell r="H5927" t="str">
            <v>TUMIYANG</v>
          </cell>
          <cell r="I5927" t="str">
            <v>002</v>
          </cell>
          <cell r="J5927" t="str">
            <v>008</v>
          </cell>
          <cell r="K5927" t="str">
            <v>TUMIYANG</v>
          </cell>
          <cell r="L5927" t="str">
            <v>TUMIYANG, RT 002 RW 008</v>
          </cell>
          <cell r="M5927" t="str">
            <v>KEPALA KELUARGA</v>
          </cell>
          <cell r="N5927" t="str">
            <v>KAWIN</v>
          </cell>
          <cell r="O5927" t="str">
            <v>Belum Tamat SD/Sederajat</v>
          </cell>
          <cell r="P5927" t="str">
            <v>Islam</v>
          </cell>
          <cell r="Q5927" t="str">
            <v>BURUH HARIAN LEPAS</v>
          </cell>
          <cell r="R5927" t="str">
            <v>-</v>
          </cell>
          <cell r="S5927" t="str">
            <v>TIDAK ADA</v>
          </cell>
        </row>
        <row r="5928">
          <cell r="A5928" t="str">
            <v>3302166108550001</v>
          </cell>
          <cell r="B5928" t="str">
            <v>3302161402050163</v>
          </cell>
          <cell r="C5928" t="str">
            <v>NARSEM</v>
          </cell>
          <cell r="D5928" t="str">
            <v>PR</v>
          </cell>
          <cell r="E5928">
            <v>20322</v>
          </cell>
          <cell r="F5928">
            <v>64.712328767123282</v>
          </cell>
          <cell r="G5928" t="str">
            <v>BANYUMAS</v>
          </cell>
          <cell r="H5928" t="str">
            <v>TUMIYANG</v>
          </cell>
          <cell r="I5928" t="str">
            <v>002</v>
          </cell>
          <cell r="J5928" t="str">
            <v>008</v>
          </cell>
          <cell r="K5928" t="str">
            <v>TUMIYANG</v>
          </cell>
          <cell r="L5928" t="str">
            <v>TUMIYANG, RT 002 RW 008</v>
          </cell>
          <cell r="M5928" t="str">
            <v>ISTRI</v>
          </cell>
          <cell r="N5928" t="str">
            <v>KAWIN</v>
          </cell>
          <cell r="O5928" t="str">
            <v>Belum Tamat SD/Sederajat</v>
          </cell>
          <cell r="P5928" t="str">
            <v>Islam</v>
          </cell>
          <cell r="Q5928" t="str">
            <v>MENGURUS RUMAH TANGGA</v>
          </cell>
          <cell r="R5928" t="str">
            <v>-</v>
          </cell>
          <cell r="S5928" t="str">
            <v>TIDAK ADA</v>
          </cell>
        </row>
        <row r="5929">
          <cell r="A5929" t="str">
            <v>3302161210480003</v>
          </cell>
          <cell r="B5929" t="str">
            <v>3302161402050166</v>
          </cell>
          <cell r="C5929" t="str">
            <v>MUHARTO SUKIR</v>
          </cell>
          <cell r="D5929" t="str">
            <v>LK</v>
          </cell>
          <cell r="E5929">
            <v>17818</v>
          </cell>
          <cell r="F5929">
            <v>71.572602739726022</v>
          </cell>
          <cell r="G5929" t="str">
            <v>BANYUMAS</v>
          </cell>
          <cell r="H5929" t="str">
            <v>TUMIYANG</v>
          </cell>
          <cell r="I5929" t="str">
            <v>002</v>
          </cell>
          <cell r="J5929" t="str">
            <v>008</v>
          </cell>
          <cell r="K5929" t="str">
            <v>TUMIYANG</v>
          </cell>
          <cell r="L5929" t="str">
            <v>TUMIYANG, RT 002 RW 008</v>
          </cell>
          <cell r="M5929" t="str">
            <v>KEPALA KELUARGA</v>
          </cell>
          <cell r="N5929" t="str">
            <v>KAWIN</v>
          </cell>
          <cell r="O5929" t="str">
            <v>Tamat SD/Sederajat</v>
          </cell>
          <cell r="P5929" t="str">
            <v>Islam</v>
          </cell>
          <cell r="Q5929" t="str">
            <v>PETANI/PEKEBUN</v>
          </cell>
          <cell r="R5929" t="str">
            <v>-</v>
          </cell>
          <cell r="S5929" t="str">
            <v>TIDAK ADA</v>
          </cell>
        </row>
        <row r="5930">
          <cell r="A5930" t="str">
            <v>3302164107590023</v>
          </cell>
          <cell r="B5930" t="str">
            <v>3302161402050166</v>
          </cell>
          <cell r="C5930" t="str">
            <v>CARSEM</v>
          </cell>
          <cell r="D5930" t="str">
            <v>PR</v>
          </cell>
          <cell r="E5930">
            <v>21732</v>
          </cell>
          <cell r="F5930">
            <v>60.849315068493148</v>
          </cell>
          <cell r="G5930" t="str">
            <v>BANYUMAS</v>
          </cell>
          <cell r="H5930" t="str">
            <v>TUMIYANG</v>
          </cell>
          <cell r="I5930" t="str">
            <v>002</v>
          </cell>
          <cell r="J5930" t="str">
            <v>008</v>
          </cell>
          <cell r="K5930" t="str">
            <v>TUMIYANG</v>
          </cell>
          <cell r="L5930" t="str">
            <v>TUMIYANG, RT 002 RW 008</v>
          </cell>
          <cell r="M5930" t="str">
            <v>ISTRI</v>
          </cell>
          <cell r="N5930" t="str">
            <v>KAWIN</v>
          </cell>
          <cell r="O5930" t="str">
            <v>Belum Tamat SD/Sederajat</v>
          </cell>
          <cell r="P5930" t="str">
            <v>Islam</v>
          </cell>
          <cell r="Q5930" t="str">
            <v>MENGURUS RUMAH TANGGA</v>
          </cell>
          <cell r="R5930" t="str">
            <v>-</v>
          </cell>
          <cell r="S5930" t="str">
            <v>TIDAK ADA</v>
          </cell>
        </row>
        <row r="5931">
          <cell r="A5931" t="str">
            <v>3302162404890002</v>
          </cell>
          <cell r="B5931" t="str">
            <v>3302161402050166</v>
          </cell>
          <cell r="C5931" t="str">
            <v>KURNIAWAN</v>
          </cell>
          <cell r="D5931" t="str">
            <v>LK</v>
          </cell>
          <cell r="E5931">
            <v>32622</v>
          </cell>
          <cell r="F5931">
            <v>31.013698630136986</v>
          </cell>
          <cell r="G5931" t="str">
            <v>BANYUMAS</v>
          </cell>
          <cell r="H5931" t="str">
            <v>TUMIYANG</v>
          </cell>
          <cell r="I5931" t="str">
            <v>002</v>
          </cell>
          <cell r="J5931" t="str">
            <v>008</v>
          </cell>
          <cell r="K5931" t="str">
            <v>TUMIYANG</v>
          </cell>
          <cell r="L5931" t="str">
            <v>TUMIYANG, RT 002 RW 008</v>
          </cell>
          <cell r="M5931" t="str">
            <v>ANAK</v>
          </cell>
          <cell r="N5931" t="str">
            <v>BELUM KAWIN</v>
          </cell>
          <cell r="O5931" t="str">
            <v>SLTA/Sederajat</v>
          </cell>
          <cell r="P5931" t="str">
            <v>Islam</v>
          </cell>
          <cell r="Q5931" t="str">
            <v>KARYAWAN SWASTA</v>
          </cell>
          <cell r="R5931" t="str">
            <v>-</v>
          </cell>
          <cell r="S5931" t="str">
            <v>ADA</v>
          </cell>
        </row>
        <row r="5932">
          <cell r="A5932" t="str">
            <v>3302162311130004</v>
          </cell>
          <cell r="B5932" t="str">
            <v>3302161402050166</v>
          </cell>
          <cell r="C5932" t="str">
            <v>CHOERUL HIDAYATTULLOH</v>
          </cell>
          <cell r="D5932" t="str">
            <v>LK</v>
          </cell>
          <cell r="E5932">
            <v>41601</v>
          </cell>
          <cell r="F5932">
            <v>6.4136986301369863</v>
          </cell>
          <cell r="G5932" t="str">
            <v>BANYUMAS</v>
          </cell>
          <cell r="H5932" t="str">
            <v>TUMIYANG</v>
          </cell>
          <cell r="I5932" t="str">
            <v>002</v>
          </cell>
          <cell r="J5932" t="str">
            <v>008</v>
          </cell>
          <cell r="K5932" t="str">
            <v>TUMIYANG</v>
          </cell>
          <cell r="L5932" t="str">
            <v>TUMIYANG, RT 002 RW 008</v>
          </cell>
          <cell r="M5932" t="str">
            <v>CUCU</v>
          </cell>
          <cell r="N5932" t="str">
            <v>BELUM KAWIN</v>
          </cell>
          <cell r="O5932" t="str">
            <v>Tidak/Belum Sekolah</v>
          </cell>
          <cell r="P5932" t="str">
            <v>Islam</v>
          </cell>
          <cell r="Q5932" t="str">
            <v>BELUM/TIDAK BEKERJA</v>
          </cell>
          <cell r="R5932" t="str">
            <v>-</v>
          </cell>
          <cell r="S5932" t="str">
            <v>ADA</v>
          </cell>
        </row>
        <row r="5933">
          <cell r="A5933" t="str">
            <v>3302160107380018</v>
          </cell>
          <cell r="B5933" t="str">
            <v>3302161402050168</v>
          </cell>
          <cell r="C5933" t="str">
            <v>SANILYAS</v>
          </cell>
          <cell r="D5933" t="str">
            <v>LK</v>
          </cell>
          <cell r="E5933">
            <v>14062</v>
          </cell>
          <cell r="F5933">
            <v>81.863013698630141</v>
          </cell>
          <cell r="G5933" t="str">
            <v>BANYUMAS</v>
          </cell>
          <cell r="H5933" t="str">
            <v>DESA TUMIYANG</v>
          </cell>
          <cell r="I5933" t="str">
            <v>002</v>
          </cell>
          <cell r="J5933" t="str">
            <v>008</v>
          </cell>
          <cell r="K5933" t="str">
            <v>TUMIYANG</v>
          </cell>
          <cell r="L5933" t="str">
            <v>DESA TUMIYANG, RT 002 RW 008</v>
          </cell>
          <cell r="M5933" t="str">
            <v>KEPALA KELUARGA</v>
          </cell>
          <cell r="N5933" t="str">
            <v>KAWIN</v>
          </cell>
          <cell r="O5933" t="str">
            <v>Tamat SD/Sederajat</v>
          </cell>
          <cell r="P5933" t="str">
            <v>Islam</v>
          </cell>
          <cell r="Q5933" t="str">
            <v>PEDAGANG</v>
          </cell>
          <cell r="R5933" t="str">
            <v>-</v>
          </cell>
          <cell r="S5933" t="str">
            <v>TIDAK ADA</v>
          </cell>
        </row>
        <row r="5934">
          <cell r="A5934" t="str">
            <v>3302164107470017</v>
          </cell>
          <cell r="B5934" t="str">
            <v>3302161402050168</v>
          </cell>
          <cell r="C5934" t="str">
            <v>KARSEM</v>
          </cell>
          <cell r="D5934" t="str">
            <v>PR</v>
          </cell>
          <cell r="E5934">
            <v>17349</v>
          </cell>
          <cell r="F5934">
            <v>72.857534246575341</v>
          </cell>
          <cell r="G5934" t="str">
            <v>BANYUMAS</v>
          </cell>
          <cell r="H5934" t="str">
            <v>DESA TUMIYANG</v>
          </cell>
          <cell r="I5934" t="str">
            <v>002</v>
          </cell>
          <cell r="J5934" t="str">
            <v>008</v>
          </cell>
          <cell r="K5934" t="str">
            <v>TUMIYANG</v>
          </cell>
          <cell r="L5934" t="str">
            <v>DESA TUMIYANG, RT 002 RW 008</v>
          </cell>
          <cell r="M5934" t="str">
            <v>ISTRI</v>
          </cell>
          <cell r="N5934" t="str">
            <v>KAWIN</v>
          </cell>
          <cell r="O5934" t="str">
            <v>Tamat SD/Sederajat</v>
          </cell>
          <cell r="P5934" t="str">
            <v>Islam</v>
          </cell>
          <cell r="Q5934" t="str">
            <v>PEDAGANG</v>
          </cell>
          <cell r="R5934" t="str">
            <v>-</v>
          </cell>
          <cell r="S5934" t="str">
            <v>TIDAK ADA</v>
          </cell>
        </row>
        <row r="5935">
          <cell r="A5935" t="str">
            <v>3302161707730002</v>
          </cell>
          <cell r="B5935" t="str">
            <v>3302161402050169</v>
          </cell>
          <cell r="C5935" t="str">
            <v>KUSNO</v>
          </cell>
          <cell r="D5935" t="str">
            <v>LK</v>
          </cell>
          <cell r="E5935">
            <v>26862</v>
          </cell>
          <cell r="F5935">
            <v>46.794520547945204</v>
          </cell>
          <cell r="G5935" t="str">
            <v>BANYUMAS</v>
          </cell>
          <cell r="H5935" t="str">
            <v>DESA TUMIYANG</v>
          </cell>
          <cell r="I5935" t="str">
            <v>002</v>
          </cell>
          <cell r="J5935" t="str">
            <v>008</v>
          </cell>
          <cell r="K5935" t="str">
            <v>TUMIYANG</v>
          </cell>
          <cell r="L5935" t="str">
            <v>DESA TUMIYANG, RT 002 RW 008</v>
          </cell>
          <cell r="M5935" t="str">
            <v>KEPALA KELUARGA</v>
          </cell>
          <cell r="N5935" t="str">
            <v>KAWIN</v>
          </cell>
          <cell r="O5935" t="str">
            <v>Tamat SD/Sederajat</v>
          </cell>
          <cell r="P5935" t="str">
            <v>Islam</v>
          </cell>
          <cell r="Q5935" t="str">
            <v>KARYAWAN SWASTA</v>
          </cell>
          <cell r="R5935" t="str">
            <v>-</v>
          </cell>
          <cell r="S5935" t="str">
            <v>TIDAK ADA</v>
          </cell>
        </row>
        <row r="5936">
          <cell r="A5936" t="str">
            <v>3302164404690002</v>
          </cell>
          <cell r="B5936" t="str">
            <v>3302161402050169</v>
          </cell>
          <cell r="C5936" t="str">
            <v>TARMI</v>
          </cell>
          <cell r="D5936" t="str">
            <v>PR</v>
          </cell>
          <cell r="E5936">
            <v>25297</v>
          </cell>
          <cell r="F5936">
            <v>51.082191780821915</v>
          </cell>
          <cell r="G5936" t="str">
            <v>BANYUMAS</v>
          </cell>
          <cell r="H5936" t="str">
            <v>DESA TUMIYANG</v>
          </cell>
          <cell r="I5936" t="str">
            <v>002</v>
          </cell>
          <cell r="J5936" t="str">
            <v>008</v>
          </cell>
          <cell r="K5936" t="str">
            <v>TUMIYANG</v>
          </cell>
          <cell r="L5936" t="str">
            <v>DESA TUMIYANG, RT 002 RW 008</v>
          </cell>
          <cell r="M5936" t="str">
            <v>ISTRI</v>
          </cell>
          <cell r="N5936" t="str">
            <v>KAWIN</v>
          </cell>
          <cell r="O5936" t="str">
            <v>Tamat SD/Sederajat</v>
          </cell>
          <cell r="P5936" t="str">
            <v>Islam</v>
          </cell>
          <cell r="Q5936" t="str">
            <v>MENGURUS RUMAH TANGGA</v>
          </cell>
          <cell r="R5936" t="str">
            <v>-</v>
          </cell>
          <cell r="S5936" t="str">
            <v>TIDAK ADA</v>
          </cell>
        </row>
        <row r="5937">
          <cell r="A5937" t="str">
            <v>3302164610020001</v>
          </cell>
          <cell r="B5937" t="str">
            <v>3302161402050169</v>
          </cell>
          <cell r="C5937" t="str">
            <v>IRA SAGITA</v>
          </cell>
          <cell r="D5937" t="str">
            <v>PR</v>
          </cell>
          <cell r="E5937">
            <v>37535</v>
          </cell>
          <cell r="F5937">
            <v>17.553424657534247</v>
          </cell>
          <cell r="G5937" t="str">
            <v>BANYUMAS</v>
          </cell>
          <cell r="H5937" t="str">
            <v>DESA TUMIYANG</v>
          </cell>
          <cell r="I5937" t="str">
            <v>002</v>
          </cell>
          <cell r="J5937" t="str">
            <v>008</v>
          </cell>
          <cell r="K5937" t="str">
            <v>TUMIYANG</v>
          </cell>
          <cell r="L5937" t="str">
            <v>DESA TUMIYANG, RT 002 RW 008</v>
          </cell>
          <cell r="M5937" t="str">
            <v>ANAK</v>
          </cell>
          <cell r="N5937" t="str">
            <v>BELUM KAWIN</v>
          </cell>
          <cell r="O5937" t="str">
            <v>Tidak/Belum Sekolah</v>
          </cell>
          <cell r="P5937" t="str">
            <v>Islam</v>
          </cell>
          <cell r="Q5937" t="str">
            <v>BELUM/TIDAK BEKERJA</v>
          </cell>
          <cell r="R5937" t="str">
            <v>-</v>
          </cell>
          <cell r="S5937" t="str">
            <v>TIDAK ADA</v>
          </cell>
        </row>
        <row r="5938">
          <cell r="A5938" t="str">
            <v>3302164107420021</v>
          </cell>
          <cell r="B5938" t="str">
            <v>3302161402050169</v>
          </cell>
          <cell r="C5938" t="str">
            <v>NIWEN</v>
          </cell>
          <cell r="D5938" t="str">
            <v>PR</v>
          </cell>
          <cell r="E5938">
            <v>15523</v>
          </cell>
          <cell r="F5938">
            <v>77.860273972602741</v>
          </cell>
          <cell r="G5938" t="str">
            <v>BANYUMAS</v>
          </cell>
          <cell r="H5938" t="str">
            <v>DESA TUMIYANG</v>
          </cell>
          <cell r="I5938" t="str">
            <v>002</v>
          </cell>
          <cell r="J5938" t="str">
            <v>008</v>
          </cell>
          <cell r="K5938" t="str">
            <v>TUMIYANG</v>
          </cell>
          <cell r="L5938" t="str">
            <v>DESA TUMIYANG, RT 002 RW 008</v>
          </cell>
          <cell r="M5938" t="str">
            <v>ORANG TUA</v>
          </cell>
          <cell r="N5938" t="str">
            <v>CERAI MATI</v>
          </cell>
          <cell r="O5938" t="str">
            <v>Belum Tamat SD/Sederajat</v>
          </cell>
          <cell r="P5938" t="str">
            <v>Islam</v>
          </cell>
          <cell r="Q5938" t="str">
            <v>BELUM/TIDAK BEKERJA</v>
          </cell>
          <cell r="R5938" t="str">
            <v>-</v>
          </cell>
          <cell r="S5938" t="str">
            <v>TIDAK ADA</v>
          </cell>
        </row>
        <row r="5939">
          <cell r="A5939" t="str">
            <v>3302161309720001</v>
          </cell>
          <cell r="B5939" t="str">
            <v>3302161402050170</v>
          </cell>
          <cell r="C5939" t="str">
            <v>WAGINO</v>
          </cell>
          <cell r="D5939" t="str">
            <v>LK</v>
          </cell>
          <cell r="E5939">
            <v>26555</v>
          </cell>
          <cell r="F5939">
            <v>47.635616438356166</v>
          </cell>
          <cell r="G5939" t="str">
            <v>BANYUMAS</v>
          </cell>
          <cell r="H5939" t="str">
            <v>TUMIYANG</v>
          </cell>
          <cell r="I5939" t="str">
            <v>002</v>
          </cell>
          <cell r="J5939" t="str">
            <v>008</v>
          </cell>
          <cell r="K5939" t="str">
            <v>TUMIYANG</v>
          </cell>
          <cell r="L5939" t="str">
            <v>TUMIYANG, RT 002 RW 008</v>
          </cell>
          <cell r="M5939" t="str">
            <v>KEPALA KELUARGA</v>
          </cell>
          <cell r="N5939" t="str">
            <v>KAWIN</v>
          </cell>
          <cell r="O5939" t="str">
            <v>Tamat SD/Sederajat</v>
          </cell>
          <cell r="P5939" t="str">
            <v>Islam</v>
          </cell>
          <cell r="Q5939" t="str">
            <v>PETERNAK</v>
          </cell>
          <cell r="R5939" t="str">
            <v>-</v>
          </cell>
          <cell r="S5939" t="str">
            <v>TIDAK ADA</v>
          </cell>
        </row>
        <row r="5940">
          <cell r="A5940" t="str">
            <v>3302164107640022</v>
          </cell>
          <cell r="B5940" t="str">
            <v>3302161402050170</v>
          </cell>
          <cell r="C5940" t="str">
            <v>SUTARTI</v>
          </cell>
          <cell r="D5940" t="str">
            <v>PR</v>
          </cell>
          <cell r="E5940">
            <v>23559</v>
          </cell>
          <cell r="F5940">
            <v>55.843835616438355</v>
          </cell>
          <cell r="G5940" t="str">
            <v>BANYUMAS</v>
          </cell>
          <cell r="H5940" t="str">
            <v>TUMIYANG</v>
          </cell>
          <cell r="I5940" t="str">
            <v>002</v>
          </cell>
          <cell r="J5940" t="str">
            <v>008</v>
          </cell>
          <cell r="K5940" t="str">
            <v>TUMIYANG</v>
          </cell>
          <cell r="L5940" t="str">
            <v>TUMIYANG, RT 002 RW 008</v>
          </cell>
          <cell r="M5940" t="str">
            <v>ISTRI</v>
          </cell>
          <cell r="N5940" t="str">
            <v>KAWIN</v>
          </cell>
          <cell r="O5940" t="str">
            <v>Tamat SD/Sederajat</v>
          </cell>
          <cell r="P5940" t="str">
            <v>Islam</v>
          </cell>
          <cell r="Q5940" t="str">
            <v>PETERNAK</v>
          </cell>
          <cell r="R5940" t="str">
            <v>-</v>
          </cell>
          <cell r="S5940" t="str">
            <v>TIDAK ADA</v>
          </cell>
        </row>
        <row r="5941">
          <cell r="A5941" t="str">
            <v>3302166611090004</v>
          </cell>
          <cell r="B5941" t="str">
            <v>3302161402050170</v>
          </cell>
          <cell r="C5941" t="str">
            <v>GITA SETIYASIH</v>
          </cell>
          <cell r="D5941" t="str">
            <v>PR</v>
          </cell>
          <cell r="E5941">
            <v>40143</v>
          </cell>
          <cell r="F5941">
            <v>10.408219178082192</v>
          </cell>
          <cell r="G5941" t="str">
            <v>BANYUMAS</v>
          </cell>
          <cell r="H5941" t="str">
            <v>TUMIYANG</v>
          </cell>
          <cell r="I5941" t="str">
            <v>002</v>
          </cell>
          <cell r="J5941" t="str">
            <v>008</v>
          </cell>
          <cell r="K5941" t="str">
            <v>TUMIYANG</v>
          </cell>
          <cell r="L5941" t="str">
            <v>TUMIYANG, RT 002 RW 008</v>
          </cell>
          <cell r="M5941" t="str">
            <v>ANAK</v>
          </cell>
          <cell r="N5941" t="str">
            <v>BELUM KAWIN</v>
          </cell>
          <cell r="O5941" t="str">
            <v>Tidak/Belum Sekolah</v>
          </cell>
          <cell r="P5941" t="str">
            <v>Islam</v>
          </cell>
          <cell r="Q5941" t="str">
            <v>BELUM/TIDAK BEKERJA</v>
          </cell>
          <cell r="R5941" t="str">
            <v>-</v>
          </cell>
          <cell r="S5941" t="str">
            <v>ADA</v>
          </cell>
        </row>
        <row r="5942">
          <cell r="A5942" t="str">
            <v>3302164107590024</v>
          </cell>
          <cell r="B5942" t="str">
            <v>3302161402050171</v>
          </cell>
          <cell r="C5942" t="str">
            <v>YATINAH</v>
          </cell>
          <cell r="D5942" t="str">
            <v>PR</v>
          </cell>
          <cell r="E5942">
            <v>21732</v>
          </cell>
          <cell r="F5942">
            <v>60.849315068493148</v>
          </cell>
          <cell r="G5942" t="str">
            <v>BANYUMAS</v>
          </cell>
          <cell r="H5942" t="str">
            <v>DESA TUMIYANG</v>
          </cell>
          <cell r="I5942" t="str">
            <v>002</v>
          </cell>
          <cell r="J5942" t="str">
            <v>008</v>
          </cell>
          <cell r="K5942" t="str">
            <v>TUMIYANG</v>
          </cell>
          <cell r="L5942" t="str">
            <v>DESA TUMIYANG, RT 002 RW 008</v>
          </cell>
          <cell r="M5942" t="str">
            <v>KEPALA KELUARGA</v>
          </cell>
          <cell r="N5942" t="str">
            <v>CERAI HIDUP</v>
          </cell>
          <cell r="O5942" t="str">
            <v>Tamat SD/Sederajat</v>
          </cell>
          <cell r="P5942" t="str">
            <v>Islam</v>
          </cell>
          <cell r="Q5942" t="str">
            <v>PETANI/PEKEBUN</v>
          </cell>
          <cell r="R5942" t="str">
            <v>O</v>
          </cell>
          <cell r="S5942" t="str">
            <v>TIDAK ADA</v>
          </cell>
        </row>
        <row r="5943">
          <cell r="A5943" t="str">
            <v>3302160504420001</v>
          </cell>
          <cell r="B5943" t="str">
            <v>3302161402050172</v>
          </cell>
          <cell r="C5943" t="str">
            <v>USMAN SISWADI DIWAN</v>
          </cell>
          <cell r="D5943" t="str">
            <v>LK</v>
          </cell>
          <cell r="E5943">
            <v>15436</v>
          </cell>
          <cell r="F5943">
            <v>78.098630136986301</v>
          </cell>
          <cell r="G5943" t="str">
            <v>BANYUMAS</v>
          </cell>
          <cell r="H5943" t="str">
            <v>DESA TUMIYANG</v>
          </cell>
          <cell r="I5943" t="str">
            <v>002</v>
          </cell>
          <cell r="J5943" t="str">
            <v>008</v>
          </cell>
          <cell r="K5943" t="str">
            <v>TUMIYANG</v>
          </cell>
          <cell r="L5943" t="str">
            <v>DESA TUMIYANG, RT 002 RW 008</v>
          </cell>
          <cell r="M5943" t="str">
            <v>KEPALA KELUARGA</v>
          </cell>
          <cell r="N5943" t="str">
            <v>KAWIN</v>
          </cell>
          <cell r="O5943" t="str">
            <v>Tamat SD/Sederajat</v>
          </cell>
          <cell r="P5943" t="str">
            <v>Islam</v>
          </cell>
          <cell r="Q5943" t="str">
            <v>PETERNAK</v>
          </cell>
          <cell r="R5943" t="str">
            <v>-</v>
          </cell>
          <cell r="S5943" t="str">
            <v>TIDAK ADA</v>
          </cell>
        </row>
        <row r="5944">
          <cell r="A5944" t="str">
            <v>3302165007450001</v>
          </cell>
          <cell r="B5944" t="str">
            <v>3302161402050172</v>
          </cell>
          <cell r="C5944" t="str">
            <v>RUMINAH</v>
          </cell>
          <cell r="D5944" t="str">
            <v>PR</v>
          </cell>
          <cell r="E5944">
            <v>16628</v>
          </cell>
          <cell r="F5944">
            <v>74.832876712328769</v>
          </cell>
          <cell r="G5944" t="str">
            <v>BANYUMAS</v>
          </cell>
          <cell r="H5944" t="str">
            <v>DESA TUMIYANG</v>
          </cell>
          <cell r="I5944" t="str">
            <v>002</v>
          </cell>
          <cell r="J5944" t="str">
            <v>008</v>
          </cell>
          <cell r="K5944" t="str">
            <v>TUMIYANG</v>
          </cell>
          <cell r="L5944" t="str">
            <v>DESA TUMIYANG, RT 002 RW 008</v>
          </cell>
          <cell r="M5944" t="str">
            <v>ISTRI</v>
          </cell>
          <cell r="N5944" t="str">
            <v>KAWIN</v>
          </cell>
          <cell r="O5944" t="str">
            <v>Belum Tamat SD/Sederajat</v>
          </cell>
          <cell r="P5944" t="str">
            <v>Islam</v>
          </cell>
          <cell r="Q5944" t="str">
            <v>MENGURUS RUMAH TANGGA</v>
          </cell>
          <cell r="R5944" t="str">
            <v>-</v>
          </cell>
          <cell r="S5944" t="str">
            <v>TIDAK ADA</v>
          </cell>
        </row>
        <row r="5945">
          <cell r="A5945" t="str">
            <v>3302161804880003</v>
          </cell>
          <cell r="B5945" t="str">
            <v>3302161402050172</v>
          </cell>
          <cell r="C5945" t="str">
            <v>INDRA TRI KUNTORO</v>
          </cell>
          <cell r="D5945" t="str">
            <v>LK</v>
          </cell>
          <cell r="E5945">
            <v>32251</v>
          </cell>
          <cell r="F5945">
            <v>32.030136986301372</v>
          </cell>
          <cell r="G5945" t="str">
            <v>BANYUMAS</v>
          </cell>
          <cell r="H5945" t="str">
            <v>DESA TUMIYANG</v>
          </cell>
          <cell r="I5945" t="str">
            <v>002</v>
          </cell>
          <cell r="J5945" t="str">
            <v>008</v>
          </cell>
          <cell r="K5945" t="str">
            <v>TUMIYANG</v>
          </cell>
          <cell r="L5945" t="str">
            <v>DESA TUMIYANG, RT 002 RW 008</v>
          </cell>
          <cell r="M5945" t="str">
            <v>CUCU</v>
          </cell>
          <cell r="N5945" t="str">
            <v>BELUM KAWIN</v>
          </cell>
          <cell r="O5945" t="str">
            <v>Tamat SD/Sederajat</v>
          </cell>
          <cell r="P5945" t="str">
            <v>Islam</v>
          </cell>
          <cell r="Q5945" t="str">
            <v>BELUM/TIDAK BEKERJA</v>
          </cell>
          <cell r="R5945" t="str">
            <v>-</v>
          </cell>
          <cell r="S5945" t="str">
            <v>TIDAK ADA</v>
          </cell>
        </row>
        <row r="5946">
          <cell r="A5946" t="str">
            <v>3302163004300001</v>
          </cell>
          <cell r="B5946" t="str">
            <v>3302161402050173</v>
          </cell>
          <cell r="C5946" t="str">
            <v>SANURSID KATAM</v>
          </cell>
          <cell r="D5946" t="str">
            <v>LK</v>
          </cell>
          <cell r="E5946">
            <v>11078</v>
          </cell>
          <cell r="F5946">
            <v>90.038356164383558</v>
          </cell>
          <cell r="G5946" t="str">
            <v>BANYUMAS</v>
          </cell>
          <cell r="H5946" t="str">
            <v>DESA TUMIYANG</v>
          </cell>
          <cell r="I5946" t="str">
            <v>002</v>
          </cell>
          <cell r="J5946" t="str">
            <v>008</v>
          </cell>
          <cell r="K5946" t="str">
            <v>TUMIYANG</v>
          </cell>
          <cell r="L5946" t="str">
            <v>DESA TUMIYANG, RT 002 RW 008</v>
          </cell>
          <cell r="M5946" t="str">
            <v>KEPALA KELUARGA</v>
          </cell>
          <cell r="N5946" t="str">
            <v>KAWIN</v>
          </cell>
          <cell r="O5946" t="str">
            <v>Belum Tamat SD/Sederajat</v>
          </cell>
          <cell r="P5946" t="str">
            <v>Islam</v>
          </cell>
          <cell r="Q5946" t="str">
            <v>PETANI/PEKEBUN</v>
          </cell>
          <cell r="R5946" t="str">
            <v>-</v>
          </cell>
          <cell r="S5946" t="str">
            <v>TIDAK ADA</v>
          </cell>
        </row>
        <row r="5947">
          <cell r="A5947" t="str">
            <v>3302165708350001</v>
          </cell>
          <cell r="B5947" t="str">
            <v>3302161402050173</v>
          </cell>
          <cell r="C5947" t="str">
            <v>SARWEN</v>
          </cell>
          <cell r="D5947" t="str">
            <v>PR</v>
          </cell>
          <cell r="E5947">
            <v>13013</v>
          </cell>
          <cell r="F5947">
            <v>84.736986301369868</v>
          </cell>
          <cell r="G5947" t="str">
            <v>BANYUMAS</v>
          </cell>
          <cell r="H5947" t="str">
            <v>DESA TUMIYANG</v>
          </cell>
          <cell r="I5947" t="str">
            <v>002</v>
          </cell>
          <cell r="J5947" t="str">
            <v>008</v>
          </cell>
          <cell r="K5947" t="str">
            <v>TUMIYANG</v>
          </cell>
          <cell r="L5947" t="str">
            <v>DESA TUMIYANG, RT 002 RW 008</v>
          </cell>
          <cell r="M5947" t="str">
            <v>ISTRI</v>
          </cell>
          <cell r="N5947" t="str">
            <v>KAWIN</v>
          </cell>
          <cell r="O5947" t="str">
            <v>Tidak/Belum Sekolah</v>
          </cell>
          <cell r="P5947" t="str">
            <v>Islam</v>
          </cell>
          <cell r="Q5947" t="str">
            <v>PETANI/PEKEBUN</v>
          </cell>
          <cell r="R5947" t="str">
            <v>-</v>
          </cell>
          <cell r="S5947" t="str">
            <v>TIDAK ADA</v>
          </cell>
        </row>
        <row r="5948">
          <cell r="A5948" t="str">
            <v>3302163112650124</v>
          </cell>
          <cell r="B5948" t="str">
            <v>3302161402050174</v>
          </cell>
          <cell r="C5948" t="str">
            <v>WAGIYO</v>
          </cell>
          <cell r="D5948" t="str">
            <v>LK</v>
          </cell>
          <cell r="E5948">
            <v>24107</v>
          </cell>
          <cell r="F5948">
            <v>54.342465753424655</v>
          </cell>
          <cell r="G5948" t="str">
            <v>BANYUMAS</v>
          </cell>
          <cell r="H5948" t="str">
            <v>TUMIYANG</v>
          </cell>
          <cell r="I5948" t="str">
            <v>002</v>
          </cell>
          <cell r="J5948" t="str">
            <v>008</v>
          </cell>
          <cell r="K5948" t="str">
            <v>TUMIYANG</v>
          </cell>
          <cell r="L5948" t="str">
            <v>TUMIYANG, RT 002 RW 008</v>
          </cell>
          <cell r="M5948" t="str">
            <v>KEPALA KELUARGA</v>
          </cell>
          <cell r="N5948" t="str">
            <v>KAWIN</v>
          </cell>
          <cell r="O5948" t="str">
            <v>Tamat SD/Sederajat</v>
          </cell>
          <cell r="P5948" t="str">
            <v>Islam</v>
          </cell>
          <cell r="Q5948" t="str">
            <v>PETERNAK</v>
          </cell>
          <cell r="R5948" t="str">
            <v>-</v>
          </cell>
          <cell r="S5948" t="str">
            <v>TIDAK ADA</v>
          </cell>
        </row>
        <row r="5949">
          <cell r="A5949" t="str">
            <v>3302167008670001</v>
          </cell>
          <cell r="B5949" t="str">
            <v>3302161402050174</v>
          </cell>
          <cell r="C5949" t="str">
            <v>KARISEM</v>
          </cell>
          <cell r="D5949" t="str">
            <v>PR</v>
          </cell>
          <cell r="E5949">
            <v>24714</v>
          </cell>
          <cell r="F5949">
            <v>52.679452054794524</v>
          </cell>
          <cell r="G5949" t="str">
            <v>BANYUMAS</v>
          </cell>
          <cell r="H5949" t="str">
            <v>TUMIYANG</v>
          </cell>
          <cell r="I5949" t="str">
            <v>002</v>
          </cell>
          <cell r="J5949" t="str">
            <v>008</v>
          </cell>
          <cell r="K5949" t="str">
            <v>TUMIYANG</v>
          </cell>
          <cell r="L5949" t="str">
            <v>TUMIYANG, RT 002 RW 008</v>
          </cell>
          <cell r="M5949" t="str">
            <v>ISTRI</v>
          </cell>
          <cell r="N5949" t="str">
            <v>KAWIN</v>
          </cell>
          <cell r="O5949" t="str">
            <v>Tamat SD/Sederajat</v>
          </cell>
          <cell r="P5949" t="str">
            <v>Islam</v>
          </cell>
          <cell r="Q5949" t="str">
            <v>PETERNAK</v>
          </cell>
          <cell r="R5949" t="str">
            <v>-</v>
          </cell>
          <cell r="S5949" t="str">
            <v>TIDAK ADA</v>
          </cell>
        </row>
        <row r="5950">
          <cell r="A5950" t="str">
            <v>3302162302990001</v>
          </cell>
          <cell r="B5950" t="str">
            <v>3302161402050174</v>
          </cell>
          <cell r="C5950" t="str">
            <v>NUROKHMAN</v>
          </cell>
          <cell r="D5950" t="str">
            <v>LK</v>
          </cell>
          <cell r="E5950">
            <v>36214</v>
          </cell>
          <cell r="F5950">
            <v>21.172602739726027</v>
          </cell>
          <cell r="G5950" t="str">
            <v>BANYUMAS</v>
          </cell>
          <cell r="H5950" t="str">
            <v>TUMIYANG</v>
          </cell>
          <cell r="I5950" t="str">
            <v>002</v>
          </cell>
          <cell r="J5950" t="str">
            <v>008</v>
          </cell>
          <cell r="K5950" t="str">
            <v>TUMIYANG</v>
          </cell>
          <cell r="L5950" t="str">
            <v>TUMIYANG, RT 002 RW 008</v>
          </cell>
          <cell r="M5950" t="str">
            <v>ANAK</v>
          </cell>
          <cell r="N5950" t="str">
            <v>BELUM KAWIN</v>
          </cell>
          <cell r="O5950" t="str">
            <v>SLTA/Sederajat</v>
          </cell>
          <cell r="P5950" t="str">
            <v>Islam</v>
          </cell>
          <cell r="Q5950" t="str">
            <v>KARYAWAN SWASTA</v>
          </cell>
          <cell r="R5950" t="str">
            <v>-</v>
          </cell>
          <cell r="S5950" t="str">
            <v>ADA</v>
          </cell>
        </row>
        <row r="5951">
          <cell r="A5951" t="str">
            <v>3302160107610028</v>
          </cell>
          <cell r="B5951" t="str">
            <v>3302161402050175</v>
          </cell>
          <cell r="C5951" t="str">
            <v>KARTIM  SUWARDI</v>
          </cell>
          <cell r="D5951" t="str">
            <v>LK</v>
          </cell>
          <cell r="E5951">
            <v>22463</v>
          </cell>
          <cell r="F5951">
            <v>58.846575342465755</v>
          </cell>
          <cell r="G5951" t="str">
            <v>BANYUMAS</v>
          </cell>
          <cell r="H5951" t="str">
            <v>DESA TUMIYANG</v>
          </cell>
          <cell r="I5951" t="str">
            <v>002</v>
          </cell>
          <cell r="J5951" t="str">
            <v>008</v>
          </cell>
          <cell r="K5951" t="str">
            <v>TUMIYANG</v>
          </cell>
          <cell r="L5951" t="str">
            <v>DESA TUMIYANG, RT 002 RW 008</v>
          </cell>
          <cell r="M5951" t="str">
            <v>KEPALA KELUARGA</v>
          </cell>
          <cell r="N5951" t="str">
            <v>KAWIN</v>
          </cell>
          <cell r="O5951" t="str">
            <v>Tamat SD/Sederajat</v>
          </cell>
          <cell r="P5951" t="str">
            <v>Islam</v>
          </cell>
          <cell r="Q5951" t="str">
            <v>PETANI/PEKEBUN</v>
          </cell>
          <cell r="R5951" t="str">
            <v>-</v>
          </cell>
          <cell r="S5951" t="str">
            <v>TIDAK ADA</v>
          </cell>
        </row>
        <row r="5952">
          <cell r="A5952" t="str">
            <v>3302164905530001</v>
          </cell>
          <cell r="B5952" t="str">
            <v>3302161402050175</v>
          </cell>
          <cell r="C5952" t="str">
            <v>KALIMAH</v>
          </cell>
          <cell r="D5952" t="str">
            <v>PR</v>
          </cell>
          <cell r="E5952">
            <v>19488</v>
          </cell>
          <cell r="F5952">
            <v>66.9972602739726</v>
          </cell>
          <cell r="G5952" t="str">
            <v>BANYUMAS</v>
          </cell>
          <cell r="H5952" t="str">
            <v>DESA TUMIYANG</v>
          </cell>
          <cell r="I5952" t="str">
            <v>002</v>
          </cell>
          <cell r="J5952" t="str">
            <v>008</v>
          </cell>
          <cell r="K5952" t="str">
            <v>TUMIYANG</v>
          </cell>
          <cell r="L5952" t="str">
            <v>DESA TUMIYANG, RT 002 RW 008</v>
          </cell>
          <cell r="M5952" t="str">
            <v>ISTRI</v>
          </cell>
          <cell r="N5952" t="str">
            <v>KAWIN</v>
          </cell>
          <cell r="O5952" t="str">
            <v>Tamat SD/Sederajat</v>
          </cell>
          <cell r="P5952" t="str">
            <v>Islam</v>
          </cell>
          <cell r="Q5952" t="str">
            <v>MENGURUS RUMAH TANGGA</v>
          </cell>
          <cell r="R5952" t="str">
            <v>-</v>
          </cell>
          <cell r="S5952" t="str">
            <v>TIDAK ADA</v>
          </cell>
        </row>
        <row r="5953">
          <cell r="A5953" t="str">
            <v>3302160107480015</v>
          </cell>
          <cell r="B5953" t="str">
            <v>3302161402050176</v>
          </cell>
          <cell r="C5953" t="str">
            <v>CATUN TAREJA</v>
          </cell>
          <cell r="D5953" t="str">
            <v>LK</v>
          </cell>
          <cell r="E5953">
            <v>17715</v>
          </cell>
          <cell r="F5953">
            <v>71.854794520547941</v>
          </cell>
          <cell r="G5953" t="str">
            <v>BANYUMAS</v>
          </cell>
          <cell r="H5953" t="str">
            <v>TUMIYANG</v>
          </cell>
          <cell r="I5953" t="str">
            <v>002</v>
          </cell>
          <cell r="J5953" t="str">
            <v>008</v>
          </cell>
          <cell r="K5953" t="str">
            <v>TUMIYANG</v>
          </cell>
          <cell r="L5953" t="str">
            <v>TUMIYANG, RT 002 RW 008</v>
          </cell>
          <cell r="M5953" t="str">
            <v>KEPALA KELUARGA</v>
          </cell>
          <cell r="N5953" t="str">
            <v>KAWIN</v>
          </cell>
          <cell r="O5953" t="str">
            <v>Tamat SD/Sederajat</v>
          </cell>
          <cell r="P5953" t="str">
            <v>Islam</v>
          </cell>
          <cell r="Q5953" t="str">
            <v>PETANI/PEKEBUN</v>
          </cell>
          <cell r="R5953" t="str">
            <v>-</v>
          </cell>
          <cell r="S5953" t="str">
            <v>TIDAK ADA</v>
          </cell>
        </row>
        <row r="5954">
          <cell r="A5954" t="str">
            <v>3302164107500034</v>
          </cell>
          <cell r="B5954" t="str">
            <v>3302161402050176</v>
          </cell>
          <cell r="C5954" t="str">
            <v>DASILEM</v>
          </cell>
          <cell r="D5954" t="str">
            <v>PR</v>
          </cell>
          <cell r="E5954">
            <v>18445</v>
          </cell>
          <cell r="F5954">
            <v>69.854794520547941</v>
          </cell>
          <cell r="G5954" t="str">
            <v>BANYUMAS</v>
          </cell>
          <cell r="H5954" t="str">
            <v>TUMIYANG</v>
          </cell>
          <cell r="I5954" t="str">
            <v>002</v>
          </cell>
          <cell r="J5954" t="str">
            <v>008</v>
          </cell>
          <cell r="K5954" t="str">
            <v>TUMIYANG</v>
          </cell>
          <cell r="L5954" t="str">
            <v>TUMIYANG, RT 002 RW 008</v>
          </cell>
          <cell r="M5954" t="str">
            <v>ISTRI</v>
          </cell>
          <cell r="N5954" t="str">
            <v>KAWIN</v>
          </cell>
          <cell r="O5954" t="str">
            <v>Belum Tamat SD/Sederajat</v>
          </cell>
          <cell r="P5954" t="str">
            <v>Islam</v>
          </cell>
          <cell r="Q5954" t="str">
            <v>PETANI/PEKEBUN</v>
          </cell>
          <cell r="R5954" t="str">
            <v>-</v>
          </cell>
          <cell r="S5954" t="str">
            <v>TIDAK ADA</v>
          </cell>
        </row>
        <row r="5955">
          <cell r="A5955" t="str">
            <v>3302160107460031</v>
          </cell>
          <cell r="B5955" t="str">
            <v>3302161402050177</v>
          </cell>
          <cell r="C5955" t="str">
            <v>TARWAN TAMIARJA</v>
          </cell>
          <cell r="D5955" t="str">
            <v>LK</v>
          </cell>
          <cell r="E5955">
            <v>16984</v>
          </cell>
          <cell r="F5955">
            <v>73.857534246575341</v>
          </cell>
          <cell r="G5955" t="str">
            <v>BANYUMAS</v>
          </cell>
          <cell r="H5955" t="str">
            <v>TUMIYANG</v>
          </cell>
          <cell r="I5955" t="str">
            <v>002</v>
          </cell>
          <cell r="J5955" t="str">
            <v>008</v>
          </cell>
          <cell r="K5955" t="str">
            <v>TUMIYANG</v>
          </cell>
          <cell r="L5955" t="str">
            <v>TUMIYANG, RT 002 RW 008</v>
          </cell>
          <cell r="M5955" t="str">
            <v>KEPALA KELUARGA</v>
          </cell>
          <cell r="N5955" t="str">
            <v>CERAI MATI</v>
          </cell>
          <cell r="O5955" t="str">
            <v>Tamat SD/Sederajat</v>
          </cell>
          <cell r="P5955" t="str">
            <v>Islam</v>
          </cell>
          <cell r="Q5955" t="str">
            <v>PETANI/PEKEBUN</v>
          </cell>
          <cell r="R5955" t="str">
            <v>-</v>
          </cell>
          <cell r="S5955" t="str">
            <v>TIDAK ADA</v>
          </cell>
        </row>
        <row r="5956">
          <cell r="A5956" t="str">
            <v>3302164107720002</v>
          </cell>
          <cell r="B5956" t="str">
            <v>3302161402050179</v>
          </cell>
          <cell r="C5956" t="str">
            <v>DARWEN</v>
          </cell>
          <cell r="D5956" t="str">
            <v>PR</v>
          </cell>
          <cell r="E5956">
            <v>26481</v>
          </cell>
          <cell r="F5956">
            <v>47.838356164383562</v>
          </cell>
          <cell r="G5956" t="str">
            <v>BANYUMAS</v>
          </cell>
          <cell r="H5956" t="str">
            <v>TUMIYANG</v>
          </cell>
          <cell r="I5956" t="str">
            <v>002</v>
          </cell>
          <cell r="J5956" t="str">
            <v>008</v>
          </cell>
          <cell r="K5956" t="str">
            <v>TUMIYANG</v>
          </cell>
          <cell r="L5956" t="str">
            <v>TUMIYANG, RT 002 RW 008</v>
          </cell>
          <cell r="M5956" t="str">
            <v>KEPALA KELUARGA</v>
          </cell>
          <cell r="N5956" t="str">
            <v>CERAI MATI</v>
          </cell>
          <cell r="O5956" t="str">
            <v>Tamat SD/Sederajat</v>
          </cell>
          <cell r="P5956" t="str">
            <v>Islam</v>
          </cell>
          <cell r="Q5956" t="str">
            <v>BURUH HARIAN LEPAS</v>
          </cell>
          <cell r="R5956" t="str">
            <v>-</v>
          </cell>
          <cell r="S5956" t="str">
            <v>TIDAK ADA</v>
          </cell>
        </row>
        <row r="5957">
          <cell r="A5957" t="str">
            <v>3302165205900001</v>
          </cell>
          <cell r="B5957" t="str">
            <v>3302161402050179</v>
          </cell>
          <cell r="C5957" t="str">
            <v>NASIYATI</v>
          </cell>
          <cell r="D5957" t="str">
            <v>PR</v>
          </cell>
          <cell r="E5957">
            <v>33005</v>
          </cell>
          <cell r="F5957">
            <v>29.964383561643835</v>
          </cell>
          <cell r="G5957" t="str">
            <v>BANYUMAS</v>
          </cell>
          <cell r="H5957" t="str">
            <v>TUMIYANG</v>
          </cell>
          <cell r="I5957" t="str">
            <v>002</v>
          </cell>
          <cell r="J5957" t="str">
            <v>008</v>
          </cell>
          <cell r="K5957" t="str">
            <v>TUMIYANG</v>
          </cell>
          <cell r="L5957" t="str">
            <v>TUMIYANG, RT 002 RW 008</v>
          </cell>
          <cell r="M5957" t="str">
            <v>ANAK</v>
          </cell>
          <cell r="N5957" t="str">
            <v>KAWIN</v>
          </cell>
          <cell r="O5957" t="str">
            <v>Tamat SD/Sederajat</v>
          </cell>
          <cell r="P5957" t="str">
            <v>Islam</v>
          </cell>
          <cell r="Q5957" t="str">
            <v>MENGURUS RUMAH TANGGA</v>
          </cell>
          <cell r="R5957" t="str">
            <v>-</v>
          </cell>
          <cell r="S5957" t="str">
            <v>ADA</v>
          </cell>
        </row>
        <row r="5958">
          <cell r="A5958" t="str">
            <v>3302161806840001</v>
          </cell>
          <cell r="B5958" t="str">
            <v>3302161402050179</v>
          </cell>
          <cell r="C5958" t="str">
            <v>DONI SUWARTO</v>
          </cell>
          <cell r="D5958" t="str">
            <v>LK</v>
          </cell>
          <cell r="E5958">
            <v>30851</v>
          </cell>
          <cell r="F5958">
            <v>35.865753424657534</v>
          </cell>
          <cell r="G5958" t="str">
            <v>BANYUMAS</v>
          </cell>
          <cell r="H5958" t="str">
            <v>TUMIYANG</v>
          </cell>
          <cell r="I5958" t="str">
            <v>002</v>
          </cell>
          <cell r="J5958" t="str">
            <v>008</v>
          </cell>
          <cell r="K5958" t="str">
            <v>TUMIYANG</v>
          </cell>
          <cell r="L5958" t="str">
            <v>TUMIYANG, RT 002 RW 008</v>
          </cell>
          <cell r="M5958" t="str">
            <v>MENANTU</v>
          </cell>
          <cell r="N5958" t="str">
            <v>KAWIN</v>
          </cell>
          <cell r="O5958" t="str">
            <v>Tamat SD/Sederajat</v>
          </cell>
          <cell r="P5958" t="str">
            <v>Islam</v>
          </cell>
          <cell r="Q5958" t="str">
            <v>BURUH HARIAN LEPAS</v>
          </cell>
          <cell r="R5958" t="str">
            <v>-</v>
          </cell>
          <cell r="S5958" t="str">
            <v>TIDAK ADA</v>
          </cell>
        </row>
        <row r="5959">
          <cell r="A5959" t="str">
            <v>3302167006080002</v>
          </cell>
          <cell r="B5959" t="str">
            <v>3302161402050179</v>
          </cell>
          <cell r="C5959" t="str">
            <v>SUCI FAJAROH</v>
          </cell>
          <cell r="D5959" t="str">
            <v>PR</v>
          </cell>
          <cell r="E5959">
            <v>39629</v>
          </cell>
          <cell r="F5959">
            <v>11.816438356164383</v>
          </cell>
          <cell r="G5959" t="str">
            <v>BANYUMAS</v>
          </cell>
          <cell r="H5959" t="str">
            <v>TUMIYANG</v>
          </cell>
          <cell r="I5959" t="str">
            <v>002</v>
          </cell>
          <cell r="J5959" t="str">
            <v>008</v>
          </cell>
          <cell r="K5959" t="str">
            <v>TUMIYANG</v>
          </cell>
          <cell r="L5959" t="str">
            <v>TUMIYANG, RT 002 RW 008</v>
          </cell>
          <cell r="M5959" t="str">
            <v>CUCU</v>
          </cell>
          <cell r="N5959" t="str">
            <v>BELUM KAWIN</v>
          </cell>
          <cell r="O5959" t="str">
            <v>Tidak/Belum Sekolah</v>
          </cell>
          <cell r="P5959" t="str">
            <v>Islam</v>
          </cell>
          <cell r="Q5959" t="str">
            <v>BELUM/TIDAK BEKERJA</v>
          </cell>
          <cell r="R5959" t="str">
            <v>-</v>
          </cell>
          <cell r="S5959" t="str">
            <v>ADA</v>
          </cell>
        </row>
        <row r="5960">
          <cell r="A5960" t="str">
            <v>3302160107480016</v>
          </cell>
          <cell r="B5960" t="str">
            <v>3302161402050180</v>
          </cell>
          <cell r="C5960" t="str">
            <v>WARSUDI</v>
          </cell>
          <cell r="D5960" t="str">
            <v>LK</v>
          </cell>
          <cell r="E5960">
            <v>17715</v>
          </cell>
          <cell r="F5960">
            <v>71.854794520547941</v>
          </cell>
          <cell r="G5960" t="str">
            <v>BANYUMAS</v>
          </cell>
          <cell r="H5960" t="str">
            <v>TUMIYANG</v>
          </cell>
          <cell r="I5960" t="str">
            <v>002</v>
          </cell>
          <cell r="J5960" t="str">
            <v>008</v>
          </cell>
          <cell r="K5960" t="str">
            <v>TUMIYANG</v>
          </cell>
          <cell r="L5960" t="str">
            <v>TUMIYANG, RT 002 RW 008</v>
          </cell>
          <cell r="M5960" t="str">
            <v>KEPALA KELUARGA</v>
          </cell>
          <cell r="N5960" t="str">
            <v>KAWIN</v>
          </cell>
          <cell r="O5960" t="str">
            <v>Tamat SD/Sederajat</v>
          </cell>
          <cell r="P5960" t="str">
            <v>Islam</v>
          </cell>
          <cell r="Q5960" t="str">
            <v>PETANI/PEKEBUN</v>
          </cell>
          <cell r="R5960" t="str">
            <v>-</v>
          </cell>
          <cell r="S5960" t="str">
            <v>TIDAK ADA</v>
          </cell>
        </row>
        <row r="5961">
          <cell r="A5961" t="str">
            <v>3302165105580001</v>
          </cell>
          <cell r="B5961" t="str">
            <v>3302161402050180</v>
          </cell>
          <cell r="C5961" t="str">
            <v>RITEM</v>
          </cell>
          <cell r="D5961" t="str">
            <v>PR</v>
          </cell>
          <cell r="E5961">
            <v>21316</v>
          </cell>
          <cell r="F5961">
            <v>61.989041095890414</v>
          </cell>
          <cell r="G5961" t="str">
            <v>BANYUMAS</v>
          </cell>
          <cell r="H5961" t="str">
            <v>TUMIYANG</v>
          </cell>
          <cell r="I5961" t="str">
            <v>002</v>
          </cell>
          <cell r="J5961" t="str">
            <v>008</v>
          </cell>
          <cell r="K5961" t="str">
            <v>TUMIYANG</v>
          </cell>
          <cell r="L5961" t="str">
            <v>TUMIYANG, RT 002 RW 008</v>
          </cell>
          <cell r="M5961" t="str">
            <v>ISTRI</v>
          </cell>
          <cell r="N5961" t="str">
            <v>KAWIN</v>
          </cell>
          <cell r="O5961" t="str">
            <v>Tamat SD/Sederajat</v>
          </cell>
          <cell r="P5961" t="str">
            <v>Islam</v>
          </cell>
          <cell r="Q5961" t="str">
            <v>MENGURUS RUMAH TANGGA</v>
          </cell>
          <cell r="R5961" t="str">
            <v>-</v>
          </cell>
          <cell r="S5961" t="str">
            <v>TIDAK ADA</v>
          </cell>
        </row>
        <row r="5962">
          <cell r="A5962" t="str">
            <v>3302164107300066</v>
          </cell>
          <cell r="B5962" t="str">
            <v>3302161402050180</v>
          </cell>
          <cell r="C5962" t="str">
            <v>TIJAH</v>
          </cell>
          <cell r="D5962" t="str">
            <v>PR</v>
          </cell>
          <cell r="E5962">
            <v>11140</v>
          </cell>
          <cell r="F5962">
            <v>89.868493150684927</v>
          </cell>
          <cell r="G5962" t="str">
            <v>BANYUMAS</v>
          </cell>
          <cell r="H5962" t="str">
            <v>TUMIYANG</v>
          </cell>
          <cell r="I5962" t="str">
            <v>002</v>
          </cell>
          <cell r="J5962" t="str">
            <v>008</v>
          </cell>
          <cell r="K5962" t="str">
            <v>TUMIYANG</v>
          </cell>
          <cell r="L5962" t="str">
            <v>TUMIYANG, RT 002 RW 008</v>
          </cell>
          <cell r="M5962" t="str">
            <v>ORANG TUA</v>
          </cell>
          <cell r="N5962" t="str">
            <v>CERAI MATI</v>
          </cell>
          <cell r="O5962" t="str">
            <v>Belum Tamat SD/Sederajat</v>
          </cell>
          <cell r="P5962" t="str">
            <v>Islam</v>
          </cell>
          <cell r="Q5962" t="str">
            <v>PETANI/PEKEBUN</v>
          </cell>
          <cell r="R5962" t="str">
            <v>-</v>
          </cell>
          <cell r="S5962" t="str">
            <v>TIDAK ADA</v>
          </cell>
        </row>
        <row r="5963">
          <cell r="A5963" t="str">
            <v>3302161907650001</v>
          </cell>
          <cell r="B5963" t="str">
            <v>3302161402050181</v>
          </cell>
          <cell r="C5963" t="str">
            <v>DASIRUN</v>
          </cell>
          <cell r="D5963" t="str">
            <v>LK</v>
          </cell>
          <cell r="E5963">
            <v>23942</v>
          </cell>
          <cell r="F5963">
            <v>54.794520547945204</v>
          </cell>
          <cell r="G5963" t="str">
            <v>BANYUMAS</v>
          </cell>
          <cell r="H5963" t="str">
            <v>TUMIYANG</v>
          </cell>
          <cell r="I5963" t="str">
            <v>002</v>
          </cell>
          <cell r="J5963" t="str">
            <v>008</v>
          </cell>
          <cell r="K5963" t="str">
            <v>TUMIYANG</v>
          </cell>
          <cell r="L5963" t="str">
            <v>TUMIYANG, RT 002 RW 008</v>
          </cell>
          <cell r="M5963" t="str">
            <v>KEPALA KELUARGA</v>
          </cell>
          <cell r="N5963" t="str">
            <v>KAWIN</v>
          </cell>
          <cell r="O5963" t="str">
            <v>Tamat SD/Sederajat</v>
          </cell>
          <cell r="P5963" t="str">
            <v>Islam</v>
          </cell>
          <cell r="Q5963" t="str">
            <v>SOPIR</v>
          </cell>
          <cell r="R5963" t="str">
            <v>-</v>
          </cell>
          <cell r="S5963" t="str">
            <v>TIDAK ADA</v>
          </cell>
        </row>
        <row r="5964">
          <cell r="A5964" t="str">
            <v>3302166103680001</v>
          </cell>
          <cell r="B5964" t="str">
            <v>3302161402050181</v>
          </cell>
          <cell r="C5964" t="str">
            <v>WAGIRAH</v>
          </cell>
          <cell r="D5964" t="str">
            <v>PR</v>
          </cell>
          <cell r="E5964">
            <v>24918</v>
          </cell>
          <cell r="F5964">
            <v>52.12054794520548</v>
          </cell>
          <cell r="G5964" t="str">
            <v>BANYUMAS</v>
          </cell>
          <cell r="H5964" t="str">
            <v>TUMIYANG</v>
          </cell>
          <cell r="I5964" t="str">
            <v>002</v>
          </cell>
          <cell r="J5964" t="str">
            <v>008</v>
          </cell>
          <cell r="K5964" t="str">
            <v>TUMIYANG</v>
          </cell>
          <cell r="L5964" t="str">
            <v>TUMIYANG, RT 002 RW 008</v>
          </cell>
          <cell r="M5964" t="str">
            <v>ISTRI</v>
          </cell>
          <cell r="N5964" t="str">
            <v>KAWIN</v>
          </cell>
          <cell r="O5964" t="str">
            <v>Tamat SD/Sederajat</v>
          </cell>
          <cell r="P5964" t="str">
            <v>Islam</v>
          </cell>
          <cell r="Q5964" t="str">
            <v>BURUH HARIAN LEPAS</v>
          </cell>
          <cell r="R5964" t="str">
            <v>-</v>
          </cell>
          <cell r="S5964" t="str">
            <v>TIDAK ADA</v>
          </cell>
        </row>
        <row r="5965">
          <cell r="A5965" t="str">
            <v>3302164107500035</v>
          </cell>
          <cell r="B5965" t="str">
            <v>3302161402050182</v>
          </cell>
          <cell r="C5965" t="str">
            <v>SAIRAH</v>
          </cell>
          <cell r="D5965" t="str">
            <v>PR</v>
          </cell>
          <cell r="E5965">
            <v>18445</v>
          </cell>
          <cell r="F5965">
            <v>69.854794520547941</v>
          </cell>
          <cell r="G5965" t="str">
            <v>BANYUMAS</v>
          </cell>
          <cell r="H5965" t="str">
            <v>DESA TUMIYANG</v>
          </cell>
          <cell r="I5965" t="str">
            <v>002</v>
          </cell>
          <cell r="J5965" t="str">
            <v>008</v>
          </cell>
          <cell r="K5965" t="str">
            <v>TUMIYANG</v>
          </cell>
          <cell r="L5965" t="str">
            <v>DESA TUMIYANG, RT 002 RW 008</v>
          </cell>
          <cell r="M5965" t="str">
            <v>KEPALA KELUARGA</v>
          </cell>
          <cell r="N5965" t="str">
            <v>CERAI MATI</v>
          </cell>
          <cell r="O5965" t="str">
            <v>Belum Tamat SD/Sederajat</v>
          </cell>
          <cell r="P5965" t="str">
            <v>Islam</v>
          </cell>
          <cell r="Q5965" t="str">
            <v>PETERNAK</v>
          </cell>
          <cell r="R5965" t="str">
            <v>-</v>
          </cell>
          <cell r="S5965" t="str">
            <v>TIDAK ADA</v>
          </cell>
        </row>
        <row r="5966">
          <cell r="A5966" t="str">
            <v>3302160107550018</v>
          </cell>
          <cell r="B5966" t="str">
            <v>3302161402050183</v>
          </cell>
          <cell r="C5966" t="str">
            <v>SIWAN</v>
          </cell>
          <cell r="D5966" t="str">
            <v>LK</v>
          </cell>
          <cell r="E5966">
            <v>20271</v>
          </cell>
          <cell r="F5966">
            <v>64.852054794520555</v>
          </cell>
          <cell r="G5966" t="str">
            <v>BANYUMAS</v>
          </cell>
          <cell r="H5966" t="str">
            <v>DESA TUMIYANG</v>
          </cell>
          <cell r="I5966" t="str">
            <v>002</v>
          </cell>
          <cell r="J5966" t="str">
            <v>008</v>
          </cell>
          <cell r="K5966" t="str">
            <v>TUMIYANG</v>
          </cell>
          <cell r="L5966" t="str">
            <v>DESA TUMIYANG, RT 002 RW 008</v>
          </cell>
          <cell r="M5966" t="str">
            <v>KEPALA KELUARGA</v>
          </cell>
          <cell r="N5966" t="str">
            <v>KAWIN</v>
          </cell>
          <cell r="O5966" t="str">
            <v>Belum Tamat SD/Sederajat</v>
          </cell>
          <cell r="P5966" t="str">
            <v>Islam</v>
          </cell>
          <cell r="Q5966" t="str">
            <v>PETANI/PEKEBUN</v>
          </cell>
          <cell r="R5966" t="str">
            <v>-</v>
          </cell>
          <cell r="S5966" t="str">
            <v>TIDAK ADA</v>
          </cell>
        </row>
        <row r="5967">
          <cell r="A5967" t="str">
            <v>3302164107600026</v>
          </cell>
          <cell r="B5967" t="str">
            <v>3302161402050183</v>
          </cell>
          <cell r="C5967" t="str">
            <v>KAMINI</v>
          </cell>
          <cell r="D5967" t="str">
            <v>PR</v>
          </cell>
          <cell r="E5967">
            <v>22098</v>
          </cell>
          <cell r="F5967">
            <v>59.846575342465755</v>
          </cell>
          <cell r="G5967" t="str">
            <v>BANYUMAS</v>
          </cell>
          <cell r="H5967" t="str">
            <v>DESA TUMIYANG</v>
          </cell>
          <cell r="I5967" t="str">
            <v>002</v>
          </cell>
          <cell r="J5967" t="str">
            <v>008</v>
          </cell>
          <cell r="K5967" t="str">
            <v>TUMIYANG</v>
          </cell>
          <cell r="L5967" t="str">
            <v>DESA TUMIYANG, RT 002 RW 008</v>
          </cell>
          <cell r="M5967" t="str">
            <v>ISTRI</v>
          </cell>
          <cell r="N5967" t="str">
            <v>KAWIN</v>
          </cell>
          <cell r="O5967" t="str">
            <v>Belum Tamat SD/Sederajat</v>
          </cell>
          <cell r="P5967" t="str">
            <v>Islam</v>
          </cell>
          <cell r="Q5967" t="str">
            <v>MENGURUS RUMAH TANGGA</v>
          </cell>
          <cell r="R5967" t="str">
            <v>-</v>
          </cell>
          <cell r="S5967" t="str">
            <v>TIDAK ADA</v>
          </cell>
        </row>
        <row r="5968">
          <cell r="A5968" t="str">
            <v>3302160107420024</v>
          </cell>
          <cell r="B5968" t="str">
            <v>3302161402050183</v>
          </cell>
          <cell r="C5968" t="str">
            <v>SANURI</v>
          </cell>
          <cell r="D5968" t="str">
            <v>LK</v>
          </cell>
          <cell r="E5968">
            <v>15523</v>
          </cell>
          <cell r="F5968">
            <v>77.860273972602741</v>
          </cell>
          <cell r="G5968" t="str">
            <v>BANYUMAS</v>
          </cell>
          <cell r="H5968" t="str">
            <v>DESA TUMIYANG</v>
          </cell>
          <cell r="I5968" t="str">
            <v>002</v>
          </cell>
          <cell r="J5968" t="str">
            <v>008</v>
          </cell>
          <cell r="K5968" t="str">
            <v>TUMIYANG</v>
          </cell>
          <cell r="L5968" t="str">
            <v>DESA TUMIYANG, RT 002 RW 008</v>
          </cell>
          <cell r="M5968" t="str">
            <v>FAMILI LAIN</v>
          </cell>
          <cell r="N5968" t="str">
            <v>CERAI MATI</v>
          </cell>
          <cell r="O5968" t="str">
            <v>Belum Tamat SD/Sederajat</v>
          </cell>
          <cell r="P5968" t="str">
            <v>Islam</v>
          </cell>
          <cell r="Q5968" t="str">
            <v>PETANI/PEKEBUN</v>
          </cell>
          <cell r="R5968" t="str">
            <v>-</v>
          </cell>
          <cell r="S5968" t="str">
            <v>TIDAK ADA</v>
          </cell>
        </row>
        <row r="5969">
          <cell r="A5969" t="str">
            <v>3302162810500001</v>
          </cell>
          <cell r="B5969" t="str">
            <v>3302161402050184</v>
          </cell>
          <cell r="C5969" t="str">
            <v>RASWAN</v>
          </cell>
          <cell r="D5969" t="str">
            <v>LK</v>
          </cell>
          <cell r="E5969">
            <v>18564</v>
          </cell>
          <cell r="F5969">
            <v>69.528767123287665</v>
          </cell>
          <cell r="G5969" t="str">
            <v>BANYUMAS</v>
          </cell>
          <cell r="H5969" t="str">
            <v>TUMIYANG</v>
          </cell>
          <cell r="I5969" t="str">
            <v>002</v>
          </cell>
          <cell r="J5969" t="str">
            <v>008</v>
          </cell>
          <cell r="K5969" t="str">
            <v>TUMIYANG</v>
          </cell>
          <cell r="L5969" t="str">
            <v>TUMIYANG, RT 002 RW 008</v>
          </cell>
          <cell r="M5969" t="str">
            <v>KEPALA KELUARGA</v>
          </cell>
          <cell r="N5969" t="str">
            <v>KAWIN</v>
          </cell>
          <cell r="O5969" t="str">
            <v>Tamat SD/Sederajat</v>
          </cell>
          <cell r="P5969" t="str">
            <v>Islam</v>
          </cell>
          <cell r="Q5969" t="str">
            <v>TUKANG KAYU</v>
          </cell>
          <cell r="R5969" t="str">
            <v>-</v>
          </cell>
          <cell r="S5969" t="str">
            <v>TIDAK ADA</v>
          </cell>
        </row>
        <row r="5970">
          <cell r="A5970" t="str">
            <v>3302165304720001</v>
          </cell>
          <cell r="B5970" t="str">
            <v>3302161402050184</v>
          </cell>
          <cell r="C5970" t="str">
            <v>SUKIYEM</v>
          </cell>
          <cell r="D5970" t="str">
            <v>PR</v>
          </cell>
          <cell r="E5970">
            <v>26402</v>
          </cell>
          <cell r="F5970">
            <v>48.054794520547944</v>
          </cell>
          <cell r="G5970" t="str">
            <v>BANYUMAS</v>
          </cell>
          <cell r="H5970" t="str">
            <v>TUMIYANG</v>
          </cell>
          <cell r="I5970" t="str">
            <v>002</v>
          </cell>
          <cell r="J5970" t="str">
            <v>008</v>
          </cell>
          <cell r="K5970" t="str">
            <v>TUMIYANG</v>
          </cell>
          <cell r="L5970" t="str">
            <v>TUMIYANG, RT 002 RW 008</v>
          </cell>
          <cell r="M5970" t="str">
            <v>ISTRI</v>
          </cell>
          <cell r="N5970" t="str">
            <v>KAWIN</v>
          </cell>
          <cell r="O5970" t="str">
            <v>Belum Tamat SD/Sederajat</v>
          </cell>
          <cell r="P5970" t="str">
            <v>Islam</v>
          </cell>
          <cell r="Q5970" t="str">
            <v>MENGURUS RUMAH TANGGA</v>
          </cell>
          <cell r="R5970" t="str">
            <v>-</v>
          </cell>
          <cell r="S5970" t="str">
            <v>TIDAK ADA</v>
          </cell>
        </row>
        <row r="5971">
          <cell r="A5971" t="str">
            <v>3302164107420023</v>
          </cell>
          <cell r="B5971" t="str">
            <v>3302161402050185</v>
          </cell>
          <cell r="C5971" t="str">
            <v>FATIMAH</v>
          </cell>
          <cell r="D5971" t="str">
            <v>PR</v>
          </cell>
          <cell r="E5971">
            <v>15523</v>
          </cell>
          <cell r="F5971">
            <v>77.860273972602741</v>
          </cell>
          <cell r="G5971" t="str">
            <v>BANYUMAS</v>
          </cell>
          <cell r="H5971" t="str">
            <v>DESA TUMIYANG</v>
          </cell>
          <cell r="I5971" t="str">
            <v>002</v>
          </cell>
          <cell r="J5971" t="str">
            <v>008</v>
          </cell>
          <cell r="K5971" t="str">
            <v>TUMIYANG</v>
          </cell>
          <cell r="L5971" t="str">
            <v>DESA TUMIYANG, RT 002 RW 008</v>
          </cell>
          <cell r="M5971" t="str">
            <v>KEPALA KELUARGA</v>
          </cell>
          <cell r="N5971" t="str">
            <v>CERAI MATI</v>
          </cell>
          <cell r="O5971" t="str">
            <v>Tamat SD/Sederajat</v>
          </cell>
          <cell r="P5971" t="str">
            <v>Islam</v>
          </cell>
          <cell r="Q5971" t="str">
            <v>PETANI/PEKEBUN</v>
          </cell>
          <cell r="R5971" t="str">
            <v>-</v>
          </cell>
          <cell r="S5971" t="str">
            <v>TIDAK ADA</v>
          </cell>
        </row>
        <row r="5972">
          <cell r="A5972" t="str">
            <v>3302161002490002</v>
          </cell>
          <cell r="B5972" t="str">
            <v>3302161402050187</v>
          </cell>
          <cell r="C5972" t="str">
            <v>KIDAM</v>
          </cell>
          <cell r="D5972" t="str">
            <v>LK</v>
          </cell>
          <cell r="E5972">
            <v>17939</v>
          </cell>
          <cell r="F5972">
            <v>71.241095890410961</v>
          </cell>
          <cell r="G5972" t="str">
            <v>BANYUMAS</v>
          </cell>
          <cell r="H5972" t="str">
            <v>DESA TUMIYANG</v>
          </cell>
          <cell r="I5972" t="str">
            <v>002</v>
          </cell>
          <cell r="J5972" t="str">
            <v>008</v>
          </cell>
          <cell r="K5972" t="str">
            <v>TUMIYANG</v>
          </cell>
          <cell r="L5972" t="str">
            <v>DESA TUMIYANG, RT 002 RW 008</v>
          </cell>
          <cell r="M5972" t="str">
            <v>KEPALA KELUARGA</v>
          </cell>
          <cell r="N5972" t="str">
            <v>CERAI HIDUP</v>
          </cell>
          <cell r="O5972" t="str">
            <v>Belum Tamat SD/Sederajat</v>
          </cell>
          <cell r="P5972" t="str">
            <v>Islam</v>
          </cell>
          <cell r="Q5972" t="str">
            <v>PETANI/PEKEBUN</v>
          </cell>
          <cell r="R5972" t="str">
            <v>-</v>
          </cell>
          <cell r="S5972" t="str">
            <v>TIDAK ADA</v>
          </cell>
        </row>
        <row r="5973">
          <cell r="A5973" t="str">
            <v>3302160905890002</v>
          </cell>
          <cell r="B5973" t="str">
            <v>3302161402050187</v>
          </cell>
          <cell r="C5973" t="str">
            <v>KARYUDI</v>
          </cell>
          <cell r="D5973" t="str">
            <v>LK</v>
          </cell>
          <cell r="E5973">
            <v>32637</v>
          </cell>
          <cell r="F5973">
            <v>30.972602739726028</v>
          </cell>
          <cell r="G5973" t="str">
            <v>BANYUMAS</v>
          </cell>
          <cell r="H5973" t="str">
            <v>DESA TUMIYANG</v>
          </cell>
          <cell r="I5973" t="str">
            <v>002</v>
          </cell>
          <cell r="J5973" t="str">
            <v>008</v>
          </cell>
          <cell r="K5973" t="str">
            <v>TUMIYANG</v>
          </cell>
          <cell r="L5973" t="str">
            <v>DESA TUMIYANG, RT 002 RW 008</v>
          </cell>
          <cell r="M5973" t="str">
            <v>ANAK</v>
          </cell>
          <cell r="N5973" t="str">
            <v>BELUM KAWIN</v>
          </cell>
          <cell r="O5973" t="str">
            <v>Belum Tamat SD/Sederajat</v>
          </cell>
          <cell r="P5973" t="str">
            <v>Islam</v>
          </cell>
          <cell r="Q5973" t="str">
            <v>BURUH HARIAN LEPAS</v>
          </cell>
          <cell r="R5973" t="str">
            <v>-</v>
          </cell>
          <cell r="S5973" t="str">
            <v>TIDAK ADA</v>
          </cell>
        </row>
        <row r="5974">
          <cell r="A5974" t="str">
            <v>3302162111650001</v>
          </cell>
          <cell r="B5974" t="str">
            <v>3302161402050188</v>
          </cell>
          <cell r="C5974" t="str">
            <v>TARSUDI</v>
          </cell>
          <cell r="D5974" t="str">
            <v>LK</v>
          </cell>
          <cell r="E5974">
            <v>24067</v>
          </cell>
          <cell r="F5974">
            <v>54.452054794520549</v>
          </cell>
          <cell r="G5974" t="str">
            <v>BANYUMAS</v>
          </cell>
          <cell r="H5974" t="str">
            <v>TUMIYANG</v>
          </cell>
          <cell r="I5974" t="str">
            <v>002</v>
          </cell>
          <cell r="J5974" t="str">
            <v>008</v>
          </cell>
          <cell r="K5974" t="str">
            <v>TUMIYANG</v>
          </cell>
          <cell r="L5974" t="str">
            <v>TUMIYANG, RT 002 RW 008</v>
          </cell>
          <cell r="M5974" t="str">
            <v>KEPALA KELUARGA</v>
          </cell>
          <cell r="N5974" t="str">
            <v>KAWIN</v>
          </cell>
          <cell r="O5974" t="str">
            <v>Tamat SD/Sederajat</v>
          </cell>
          <cell r="P5974" t="str">
            <v>Islam</v>
          </cell>
          <cell r="Q5974" t="str">
            <v>PETANI/PEKEBUN</v>
          </cell>
          <cell r="R5974" t="str">
            <v>-</v>
          </cell>
          <cell r="S5974" t="str">
            <v>TIDAK ADA</v>
          </cell>
        </row>
        <row r="5975">
          <cell r="A5975" t="str">
            <v>3302165003690005</v>
          </cell>
          <cell r="B5975" t="str">
            <v>3302161402050188</v>
          </cell>
          <cell r="C5975" t="str">
            <v>KITI</v>
          </cell>
          <cell r="D5975" t="str">
            <v>PR</v>
          </cell>
          <cell r="E5975">
            <v>25272</v>
          </cell>
          <cell r="F5975">
            <v>51.150684931506852</v>
          </cell>
          <cell r="G5975" t="str">
            <v>BANYUMAS</v>
          </cell>
          <cell r="H5975" t="str">
            <v>TUMIYANG</v>
          </cell>
          <cell r="I5975" t="str">
            <v>002</v>
          </cell>
          <cell r="J5975" t="str">
            <v>008</v>
          </cell>
          <cell r="K5975" t="str">
            <v>TUMIYANG</v>
          </cell>
          <cell r="L5975" t="str">
            <v>TUMIYANG, RT 002 RW 008</v>
          </cell>
          <cell r="M5975" t="str">
            <v>ISTRI</v>
          </cell>
          <cell r="N5975" t="str">
            <v>KAWIN</v>
          </cell>
          <cell r="O5975" t="str">
            <v>Tamat SD/Sederajat</v>
          </cell>
          <cell r="P5975" t="str">
            <v>Islam</v>
          </cell>
          <cell r="Q5975" t="str">
            <v>PETANI/PEKEBUN</v>
          </cell>
          <cell r="R5975" t="str">
            <v>-</v>
          </cell>
          <cell r="S5975" t="str">
            <v>TIDAK ADA</v>
          </cell>
        </row>
        <row r="5976">
          <cell r="A5976" t="str">
            <v>3302160107380019</v>
          </cell>
          <cell r="B5976" t="str">
            <v>3302161402050189</v>
          </cell>
          <cell r="C5976" t="str">
            <v>MARSIDI</v>
          </cell>
          <cell r="D5976" t="str">
            <v>LK</v>
          </cell>
          <cell r="E5976">
            <v>14062</v>
          </cell>
          <cell r="F5976">
            <v>81.863013698630141</v>
          </cell>
          <cell r="G5976" t="str">
            <v>BANYUMAS</v>
          </cell>
          <cell r="H5976" t="str">
            <v>DESA TUMIYANG</v>
          </cell>
          <cell r="I5976" t="str">
            <v>002</v>
          </cell>
          <cell r="J5976" t="str">
            <v>008</v>
          </cell>
          <cell r="K5976" t="str">
            <v>TUMIYANG</v>
          </cell>
          <cell r="L5976" t="str">
            <v>DESA TUMIYANG, RT 002 RW 008</v>
          </cell>
          <cell r="M5976" t="str">
            <v>KEPALA KELUARGA</v>
          </cell>
          <cell r="N5976" t="str">
            <v>KAWIN</v>
          </cell>
          <cell r="O5976" t="str">
            <v>Belum Tamat SD/Sederajat</v>
          </cell>
          <cell r="P5976" t="str">
            <v>Islam</v>
          </cell>
          <cell r="Q5976" t="str">
            <v>PETANI/PEKEBUN</v>
          </cell>
          <cell r="R5976" t="str">
            <v>-</v>
          </cell>
          <cell r="S5976" t="str">
            <v>TIDAK ADA</v>
          </cell>
        </row>
        <row r="5977">
          <cell r="A5977" t="str">
            <v>3302164107440013</v>
          </cell>
          <cell r="B5977" t="str">
            <v>3302161402050189</v>
          </cell>
          <cell r="C5977" t="str">
            <v>WARSIEM</v>
          </cell>
          <cell r="D5977" t="str">
            <v>PR</v>
          </cell>
          <cell r="E5977">
            <v>16254</v>
          </cell>
          <cell r="F5977">
            <v>75.857534246575341</v>
          </cell>
          <cell r="G5977" t="str">
            <v>BANYUMAS</v>
          </cell>
          <cell r="H5977" t="str">
            <v>DESA TUMIYANG</v>
          </cell>
          <cell r="I5977" t="str">
            <v>002</v>
          </cell>
          <cell r="J5977" t="str">
            <v>008</v>
          </cell>
          <cell r="K5977" t="str">
            <v>TUMIYANG</v>
          </cell>
          <cell r="L5977" t="str">
            <v>DESA TUMIYANG, RT 002 RW 008</v>
          </cell>
          <cell r="M5977" t="str">
            <v>ISTRI</v>
          </cell>
          <cell r="N5977" t="str">
            <v>KAWIN</v>
          </cell>
          <cell r="O5977" t="str">
            <v>Belum Tamat SD/Sederajat</v>
          </cell>
          <cell r="P5977" t="str">
            <v>Islam</v>
          </cell>
          <cell r="Q5977" t="str">
            <v>PETANI/PEKEBUN</v>
          </cell>
          <cell r="R5977" t="str">
            <v>-</v>
          </cell>
          <cell r="S5977" t="str">
            <v>TIDAK ADA</v>
          </cell>
        </row>
        <row r="5978">
          <cell r="A5978" t="str">
            <v>3302161708650003</v>
          </cell>
          <cell r="B5978" t="str">
            <v>3302161402050190</v>
          </cell>
          <cell r="C5978" t="str">
            <v>NATAM</v>
          </cell>
          <cell r="D5978" t="str">
            <v>LK</v>
          </cell>
          <cell r="E5978">
            <v>23971</v>
          </cell>
          <cell r="F5978">
            <v>54.715068493150682</v>
          </cell>
          <cell r="G5978" t="str">
            <v>BANYUMAS</v>
          </cell>
          <cell r="H5978" t="str">
            <v>TUMIYANG</v>
          </cell>
          <cell r="I5978" t="str">
            <v>002</v>
          </cell>
          <cell r="J5978" t="str">
            <v>008</v>
          </cell>
          <cell r="K5978" t="str">
            <v>TUMIYANG</v>
          </cell>
          <cell r="L5978" t="str">
            <v>TUMIYANG, RT 002 RW 008</v>
          </cell>
          <cell r="M5978" t="str">
            <v>KEPALA KELUARGA</v>
          </cell>
          <cell r="N5978" t="str">
            <v>KAWIN</v>
          </cell>
          <cell r="O5978" t="str">
            <v>Tamat SD/Sederajat</v>
          </cell>
          <cell r="P5978" t="str">
            <v>Islam</v>
          </cell>
          <cell r="Q5978" t="str">
            <v>BURUH HARIAN LEPAS</v>
          </cell>
          <cell r="R5978" t="str">
            <v>O</v>
          </cell>
          <cell r="S5978" t="str">
            <v>TIDAK ADA</v>
          </cell>
        </row>
        <row r="5979">
          <cell r="A5979" t="str">
            <v>3302164405720001</v>
          </cell>
          <cell r="B5979" t="str">
            <v>3302161402050190</v>
          </cell>
          <cell r="C5979" t="str">
            <v>WASEM</v>
          </cell>
          <cell r="D5979" t="str">
            <v>PR</v>
          </cell>
          <cell r="E5979">
            <v>26423</v>
          </cell>
          <cell r="F5979">
            <v>47.9972602739726</v>
          </cell>
          <cell r="G5979" t="str">
            <v>BANYUMAS</v>
          </cell>
          <cell r="H5979" t="str">
            <v>TUMIYANG</v>
          </cell>
          <cell r="I5979" t="str">
            <v>002</v>
          </cell>
          <cell r="J5979" t="str">
            <v>008</v>
          </cell>
          <cell r="K5979" t="str">
            <v>TUMIYANG</v>
          </cell>
          <cell r="L5979" t="str">
            <v>TUMIYANG, RT 002 RW 008</v>
          </cell>
          <cell r="M5979" t="str">
            <v>ISTRI</v>
          </cell>
          <cell r="N5979" t="str">
            <v>KAWIN</v>
          </cell>
          <cell r="O5979" t="str">
            <v>Tamat SD/Sederajat</v>
          </cell>
          <cell r="P5979" t="str">
            <v>Islam</v>
          </cell>
          <cell r="Q5979" t="str">
            <v>MENGURUS RUMAH TANGGA</v>
          </cell>
          <cell r="R5979" t="str">
            <v>-</v>
          </cell>
          <cell r="S5979" t="str">
            <v>TIDAK ADA</v>
          </cell>
        </row>
        <row r="5980">
          <cell r="A5980" t="str">
            <v>3302164408060002</v>
          </cell>
          <cell r="B5980" t="str">
            <v>3302161402050190</v>
          </cell>
          <cell r="C5980" t="str">
            <v>NUROHMAH GESTI</v>
          </cell>
          <cell r="D5980" t="str">
            <v>PR</v>
          </cell>
          <cell r="E5980">
            <v>38933</v>
          </cell>
          <cell r="F5980">
            <v>13.723287671232876</v>
          </cell>
          <cell r="G5980" t="str">
            <v>BANYUMAS</v>
          </cell>
          <cell r="H5980" t="str">
            <v>TUMIYANG</v>
          </cell>
          <cell r="I5980" t="str">
            <v>002</v>
          </cell>
          <cell r="J5980" t="str">
            <v>008</v>
          </cell>
          <cell r="K5980" t="str">
            <v>TUMIYANG</v>
          </cell>
          <cell r="L5980" t="str">
            <v>TUMIYANG, RT 002 RW 008</v>
          </cell>
          <cell r="M5980" t="str">
            <v>ANAK</v>
          </cell>
          <cell r="N5980" t="str">
            <v>BELUM KAWIN</v>
          </cell>
          <cell r="O5980" t="str">
            <v>Tidak/Belum Sekolah</v>
          </cell>
          <cell r="P5980" t="str">
            <v>Islam</v>
          </cell>
          <cell r="Q5980" t="str">
            <v>BELUM/TIDAK BEKERJA</v>
          </cell>
          <cell r="R5980" t="str">
            <v>-</v>
          </cell>
          <cell r="S5980" t="str">
            <v>ADA</v>
          </cell>
        </row>
        <row r="5981">
          <cell r="A5981" t="str">
            <v>3302166509950001</v>
          </cell>
          <cell r="B5981" t="str">
            <v>3302161402050190</v>
          </cell>
          <cell r="C5981" t="str">
            <v>NANI DWI SEPTIANTI</v>
          </cell>
          <cell r="D5981" t="str">
            <v>PR</v>
          </cell>
          <cell r="E5981">
            <v>34967</v>
          </cell>
          <cell r="F5981">
            <v>24.589041095890412</v>
          </cell>
          <cell r="G5981" t="str">
            <v>BANYUMAS</v>
          </cell>
          <cell r="H5981" t="str">
            <v>TUMIYANG</v>
          </cell>
          <cell r="I5981" t="str">
            <v>002</v>
          </cell>
          <cell r="J5981" t="str">
            <v>008</v>
          </cell>
          <cell r="K5981" t="str">
            <v>TUMIYANG</v>
          </cell>
          <cell r="L5981" t="str">
            <v>TUMIYANG, RT 002 RW 008</v>
          </cell>
          <cell r="M5981" t="str">
            <v>ANAK</v>
          </cell>
          <cell r="N5981" t="str">
            <v>BELUM KAWIN</v>
          </cell>
          <cell r="O5981" t="str">
            <v>SLTP/Sederajat</v>
          </cell>
          <cell r="P5981" t="str">
            <v>Islam</v>
          </cell>
          <cell r="Q5981" t="str">
            <v>PELAJAR/MAHASISWA</v>
          </cell>
          <cell r="R5981" t="str">
            <v>-</v>
          </cell>
          <cell r="S5981" t="str">
            <v>ADA</v>
          </cell>
        </row>
        <row r="5982">
          <cell r="A5982" t="str">
            <v>3302162410500001</v>
          </cell>
          <cell r="B5982" t="str">
            <v>3302161402050191</v>
          </cell>
          <cell r="C5982" t="str">
            <v>MASRIP</v>
          </cell>
          <cell r="D5982" t="str">
            <v>LK</v>
          </cell>
          <cell r="E5982">
            <v>18560</v>
          </cell>
          <cell r="F5982">
            <v>69.539726027397265</v>
          </cell>
          <cell r="G5982" t="str">
            <v>BANYUMAS</v>
          </cell>
          <cell r="H5982" t="str">
            <v>TUMIYANG</v>
          </cell>
          <cell r="I5982" t="str">
            <v>002</v>
          </cell>
          <cell r="J5982" t="str">
            <v>008</v>
          </cell>
          <cell r="K5982" t="str">
            <v>TUMIYANG</v>
          </cell>
          <cell r="L5982" t="str">
            <v>TUMIYANG, RT 002 RW 008</v>
          </cell>
          <cell r="M5982" t="str">
            <v>KEPALA KELUARGA</v>
          </cell>
          <cell r="N5982" t="str">
            <v>KAWIN</v>
          </cell>
          <cell r="O5982" t="str">
            <v>Tamat SD/Sederajat</v>
          </cell>
          <cell r="P5982" t="str">
            <v>Islam</v>
          </cell>
          <cell r="Q5982" t="str">
            <v>PETANI/PEKEBUN</v>
          </cell>
          <cell r="R5982" t="str">
            <v>AB</v>
          </cell>
          <cell r="S5982" t="str">
            <v>TIDAK ADA</v>
          </cell>
        </row>
        <row r="5983">
          <cell r="A5983" t="str">
            <v>3302165005670004</v>
          </cell>
          <cell r="B5983" t="str">
            <v>3302161402050191</v>
          </cell>
          <cell r="C5983" t="str">
            <v>RASINAH</v>
          </cell>
          <cell r="D5983" t="str">
            <v>PR</v>
          </cell>
          <cell r="E5983">
            <v>24602</v>
          </cell>
          <cell r="F5983">
            <v>52.986301369863014</v>
          </cell>
          <cell r="G5983" t="str">
            <v>BANYUMAS</v>
          </cell>
          <cell r="H5983" t="str">
            <v>TUMIYANG</v>
          </cell>
          <cell r="I5983" t="str">
            <v>002</v>
          </cell>
          <cell r="J5983" t="str">
            <v>008</v>
          </cell>
          <cell r="K5983" t="str">
            <v>TUMIYANG</v>
          </cell>
          <cell r="L5983" t="str">
            <v>TUMIYANG, RT 002 RW 008</v>
          </cell>
          <cell r="M5983" t="str">
            <v>ISTRI</v>
          </cell>
          <cell r="N5983" t="str">
            <v>KAWIN</v>
          </cell>
          <cell r="O5983" t="str">
            <v>Tamat SD/Sederajat</v>
          </cell>
          <cell r="P5983" t="str">
            <v>Islam</v>
          </cell>
          <cell r="Q5983" t="str">
            <v>MENGURUS RUMAH TANGGA</v>
          </cell>
          <cell r="R5983" t="str">
            <v>-</v>
          </cell>
          <cell r="S5983" t="str">
            <v>TIDAK ADA</v>
          </cell>
        </row>
        <row r="5984">
          <cell r="A5984" t="str">
            <v>3302164107370023</v>
          </cell>
          <cell r="B5984" t="str">
            <v>3302161402050191</v>
          </cell>
          <cell r="C5984" t="str">
            <v>NILEM</v>
          </cell>
          <cell r="D5984" t="str">
            <v>PR</v>
          </cell>
          <cell r="E5984">
            <v>13697</v>
          </cell>
          <cell r="F5984">
            <v>82.863013698630141</v>
          </cell>
          <cell r="G5984" t="str">
            <v>BANYUMAS</v>
          </cell>
          <cell r="H5984" t="str">
            <v>TUMIYANG</v>
          </cell>
          <cell r="I5984" t="str">
            <v>002</v>
          </cell>
          <cell r="J5984" t="str">
            <v>008</v>
          </cell>
          <cell r="K5984" t="str">
            <v>TUMIYANG</v>
          </cell>
          <cell r="L5984" t="str">
            <v>TUMIYANG, RT 002 RW 008</v>
          </cell>
          <cell r="M5984" t="str">
            <v>ORANG TUA</v>
          </cell>
          <cell r="N5984" t="str">
            <v>CERAI MATI</v>
          </cell>
          <cell r="O5984" t="str">
            <v>Belum Tamat SD/Sederajat</v>
          </cell>
          <cell r="P5984" t="str">
            <v>Islam</v>
          </cell>
          <cell r="Q5984" t="str">
            <v>BELUM/TIDAK BEKERJA</v>
          </cell>
          <cell r="R5984" t="str">
            <v>-</v>
          </cell>
          <cell r="S5984" t="str">
            <v>TIDAK ADA</v>
          </cell>
        </row>
        <row r="5985">
          <cell r="A5985" t="str">
            <v>3302160107550062</v>
          </cell>
          <cell r="B5985" t="str">
            <v>3302161402050192</v>
          </cell>
          <cell r="C5985" t="str">
            <v>SOBARI</v>
          </cell>
          <cell r="D5985" t="str">
            <v>LK</v>
          </cell>
          <cell r="E5985">
            <v>20271</v>
          </cell>
          <cell r="F5985">
            <v>64.852054794520555</v>
          </cell>
          <cell r="G5985" t="str">
            <v>BANYUMAS</v>
          </cell>
          <cell r="H5985" t="str">
            <v>TUMIYANG</v>
          </cell>
          <cell r="I5985" t="str">
            <v>002</v>
          </cell>
          <cell r="J5985" t="str">
            <v>008</v>
          </cell>
          <cell r="K5985" t="str">
            <v>TUMIYANG</v>
          </cell>
          <cell r="L5985" t="str">
            <v>TUMIYANG, RT 002 RW 008</v>
          </cell>
          <cell r="M5985" t="str">
            <v>KEPALA KELUARGA</v>
          </cell>
          <cell r="N5985" t="str">
            <v>KAWIN</v>
          </cell>
          <cell r="O5985" t="str">
            <v>Belum Tamat SD/Sederajat</v>
          </cell>
          <cell r="P5985" t="str">
            <v>Islam</v>
          </cell>
          <cell r="Q5985" t="str">
            <v>PETERNAK</v>
          </cell>
          <cell r="R5985" t="str">
            <v>-</v>
          </cell>
          <cell r="S5985" t="str">
            <v>TIDAK ADA</v>
          </cell>
        </row>
        <row r="5986">
          <cell r="A5986" t="str">
            <v>3302164107600027</v>
          </cell>
          <cell r="B5986" t="str">
            <v>3302161402050192</v>
          </cell>
          <cell r="C5986" t="str">
            <v>WATEM</v>
          </cell>
          <cell r="D5986" t="str">
            <v>PR</v>
          </cell>
          <cell r="E5986">
            <v>22098</v>
          </cell>
          <cell r="F5986">
            <v>59.846575342465755</v>
          </cell>
          <cell r="G5986" t="str">
            <v>BANYUMAS</v>
          </cell>
          <cell r="H5986" t="str">
            <v>TUMIYANG</v>
          </cell>
          <cell r="I5986" t="str">
            <v>002</v>
          </cell>
          <cell r="J5986" t="str">
            <v>008</v>
          </cell>
          <cell r="K5986" t="str">
            <v>TUMIYANG</v>
          </cell>
          <cell r="L5986" t="str">
            <v>TUMIYANG, RT 002 RW 008</v>
          </cell>
          <cell r="M5986" t="str">
            <v>ISTRI</v>
          </cell>
          <cell r="N5986" t="str">
            <v>KAWIN</v>
          </cell>
          <cell r="O5986" t="str">
            <v>Belum Tamat SD/Sederajat</v>
          </cell>
          <cell r="P5986" t="str">
            <v>Islam</v>
          </cell>
          <cell r="Q5986" t="str">
            <v>PETERNAK</v>
          </cell>
          <cell r="R5986" t="str">
            <v>AB</v>
          </cell>
          <cell r="S5986" t="str">
            <v>TIDAK ADA</v>
          </cell>
        </row>
        <row r="5987">
          <cell r="A5987" t="str">
            <v>3302162611750001</v>
          </cell>
          <cell r="B5987" t="str">
            <v>3302161402050194</v>
          </cell>
          <cell r="C5987" t="str">
            <v>JAKIM PRAWOTO</v>
          </cell>
          <cell r="D5987" t="str">
            <v>LK</v>
          </cell>
          <cell r="E5987">
            <v>27724</v>
          </cell>
          <cell r="F5987">
            <v>44.43287671232877</v>
          </cell>
          <cell r="G5987" t="str">
            <v>BANYUMAS</v>
          </cell>
          <cell r="H5987" t="str">
            <v>DESA TUMIYANG</v>
          </cell>
          <cell r="I5987" t="str">
            <v>002</v>
          </cell>
          <cell r="J5987" t="str">
            <v>008</v>
          </cell>
          <cell r="K5987" t="str">
            <v>TUMIYANG</v>
          </cell>
          <cell r="L5987" t="str">
            <v>DESA TUMIYANG, RT 002 RW 008</v>
          </cell>
          <cell r="M5987" t="str">
            <v>KEPALA KELUARGA</v>
          </cell>
          <cell r="N5987" t="str">
            <v>KAWIN</v>
          </cell>
          <cell r="O5987" t="str">
            <v>SLTA/Sederajat</v>
          </cell>
          <cell r="P5987" t="str">
            <v>Islam</v>
          </cell>
          <cell r="Q5987" t="str">
            <v>PERANGKAT DESA</v>
          </cell>
          <cell r="R5987" t="str">
            <v>B</v>
          </cell>
          <cell r="S5987" t="str">
            <v>ADA</v>
          </cell>
        </row>
        <row r="5988">
          <cell r="A5988" t="str">
            <v>3302165703750001</v>
          </cell>
          <cell r="B5988" t="str">
            <v>3302161402050194</v>
          </cell>
          <cell r="C5988" t="str">
            <v>MARSITI</v>
          </cell>
          <cell r="D5988" t="str">
            <v>PR</v>
          </cell>
          <cell r="E5988">
            <v>27470</v>
          </cell>
          <cell r="F5988">
            <v>45.128767123287673</v>
          </cell>
          <cell r="G5988" t="str">
            <v>BANYUMAS</v>
          </cell>
          <cell r="H5988" t="str">
            <v>DESA TUMIYANG</v>
          </cell>
          <cell r="I5988" t="str">
            <v>002</v>
          </cell>
          <cell r="J5988" t="str">
            <v>008</v>
          </cell>
          <cell r="K5988" t="str">
            <v>TUMIYANG</v>
          </cell>
          <cell r="L5988" t="str">
            <v>DESA TUMIYANG, RT 002 RW 008</v>
          </cell>
          <cell r="M5988" t="str">
            <v>ISTRI</v>
          </cell>
          <cell r="N5988" t="str">
            <v>KAWIN</v>
          </cell>
          <cell r="O5988" t="str">
            <v>Tamat SD/Sederajat</v>
          </cell>
          <cell r="P5988" t="str">
            <v>Islam</v>
          </cell>
          <cell r="Q5988" t="str">
            <v>MENGURUS RUMAH TANGGA</v>
          </cell>
          <cell r="R5988" t="str">
            <v>-</v>
          </cell>
          <cell r="S5988" t="str">
            <v>ADA</v>
          </cell>
        </row>
        <row r="5989">
          <cell r="A5989" t="str">
            <v>3302161604010003</v>
          </cell>
          <cell r="B5989" t="str">
            <v>3302161402050194</v>
          </cell>
          <cell r="C5989" t="str">
            <v>DIO FAHRI WIBOWO</v>
          </cell>
          <cell r="D5989" t="str">
            <v>LK</v>
          </cell>
          <cell r="E5989">
            <v>36997</v>
          </cell>
          <cell r="F5989">
            <v>19.027397260273972</v>
          </cell>
          <cell r="G5989" t="str">
            <v>BANYUMAS</v>
          </cell>
          <cell r="H5989" t="str">
            <v>DESA TUMIYANG</v>
          </cell>
          <cell r="I5989" t="str">
            <v>002</v>
          </cell>
          <cell r="J5989" t="str">
            <v>008</v>
          </cell>
          <cell r="K5989" t="str">
            <v>TUMIYANG</v>
          </cell>
          <cell r="L5989" t="str">
            <v>DESA TUMIYANG, RT 002 RW 008</v>
          </cell>
          <cell r="M5989" t="str">
            <v>ANAK</v>
          </cell>
          <cell r="N5989" t="str">
            <v>BELUM KAWIN</v>
          </cell>
          <cell r="O5989" t="str">
            <v>Tidak/Belum Sekolah</v>
          </cell>
          <cell r="P5989" t="str">
            <v>Islam</v>
          </cell>
          <cell r="Q5989" t="str">
            <v>BELUM/TIDAK BEKERJA</v>
          </cell>
          <cell r="R5989" t="str">
            <v>-</v>
          </cell>
          <cell r="S5989" t="str">
            <v>TIDAK ADA</v>
          </cell>
        </row>
        <row r="5990">
          <cell r="A5990" t="str">
            <v>3302166401080002</v>
          </cell>
          <cell r="B5990" t="str">
            <v>3302161402050194</v>
          </cell>
          <cell r="C5990" t="str">
            <v>MELANI PUTRI PRATIWI</v>
          </cell>
          <cell r="D5990" t="str">
            <v>PR</v>
          </cell>
          <cell r="E5990">
            <v>39471</v>
          </cell>
          <cell r="F5990">
            <v>12.24931506849315</v>
          </cell>
          <cell r="G5990" t="str">
            <v>BANYUMAS</v>
          </cell>
          <cell r="H5990" t="str">
            <v>DESA TUMIYANG</v>
          </cell>
          <cell r="I5990" t="str">
            <v>002</v>
          </cell>
          <cell r="J5990" t="str">
            <v>008</v>
          </cell>
          <cell r="K5990" t="str">
            <v>TUMIYANG</v>
          </cell>
          <cell r="L5990" t="str">
            <v>DESA TUMIYANG, RT 002 RW 008</v>
          </cell>
          <cell r="M5990" t="str">
            <v>ANAK</v>
          </cell>
          <cell r="N5990" t="str">
            <v>BELUM KAWIN</v>
          </cell>
          <cell r="O5990" t="str">
            <v>Tidak/Belum Sekolah</v>
          </cell>
          <cell r="P5990" t="str">
            <v>Islam</v>
          </cell>
          <cell r="Q5990" t="str">
            <v>BELUM/TIDAK BEKERJA</v>
          </cell>
          <cell r="R5990" t="str">
            <v>-</v>
          </cell>
          <cell r="S5990" t="str">
            <v>ADA</v>
          </cell>
        </row>
        <row r="5991">
          <cell r="A5991" t="str">
            <v>3302160304560001</v>
          </cell>
          <cell r="B5991" t="str">
            <v>3302161402050195</v>
          </cell>
          <cell r="C5991" t="str">
            <v>SUNARDI</v>
          </cell>
          <cell r="D5991" t="str">
            <v>LK</v>
          </cell>
          <cell r="E5991">
            <v>20548</v>
          </cell>
          <cell r="F5991">
            <v>64.093150684931501</v>
          </cell>
          <cell r="G5991" t="str">
            <v>BANYUMAS</v>
          </cell>
          <cell r="H5991" t="str">
            <v>TUMIYANG</v>
          </cell>
          <cell r="I5991" t="str">
            <v>002</v>
          </cell>
          <cell r="J5991" t="str">
            <v>008</v>
          </cell>
          <cell r="K5991" t="str">
            <v>TUMIYANG</v>
          </cell>
          <cell r="L5991" t="str">
            <v>TUMIYANG, RT 002 RW 008</v>
          </cell>
          <cell r="M5991" t="str">
            <v>KEPALA KELUARGA</v>
          </cell>
          <cell r="N5991" t="str">
            <v>KAWIN</v>
          </cell>
          <cell r="O5991" t="str">
            <v>Belum Tamat SD/Sederajat</v>
          </cell>
          <cell r="P5991" t="str">
            <v>Islam</v>
          </cell>
          <cell r="Q5991" t="str">
            <v>PETANI/PEKEBUN</v>
          </cell>
          <cell r="R5991" t="str">
            <v>-</v>
          </cell>
          <cell r="S5991" t="str">
            <v>TIDAK ADA</v>
          </cell>
        </row>
        <row r="5992">
          <cell r="A5992" t="str">
            <v>3302165503560001</v>
          </cell>
          <cell r="B5992" t="str">
            <v>3302161402050195</v>
          </cell>
          <cell r="C5992" t="str">
            <v>SULIMAH</v>
          </cell>
          <cell r="D5992" t="str">
            <v>PR</v>
          </cell>
          <cell r="E5992">
            <v>20529</v>
          </cell>
          <cell r="F5992">
            <v>64.145205479452059</v>
          </cell>
          <cell r="G5992" t="str">
            <v>BANYUMAS</v>
          </cell>
          <cell r="H5992" t="str">
            <v>TUMIYANG</v>
          </cell>
          <cell r="I5992" t="str">
            <v>002</v>
          </cell>
          <cell r="J5992" t="str">
            <v>008</v>
          </cell>
          <cell r="K5992" t="str">
            <v>TUMIYANG</v>
          </cell>
          <cell r="L5992" t="str">
            <v>TUMIYANG, RT 002 RW 008</v>
          </cell>
          <cell r="M5992" t="str">
            <v>ISTRI</v>
          </cell>
          <cell r="N5992" t="str">
            <v>KAWIN</v>
          </cell>
          <cell r="O5992" t="str">
            <v>Belum Tamat SD/Sederajat</v>
          </cell>
          <cell r="P5992" t="str">
            <v>Islam</v>
          </cell>
          <cell r="Q5992" t="str">
            <v>MENGURUS RUMAH TANGGA</v>
          </cell>
          <cell r="R5992" t="str">
            <v>-</v>
          </cell>
          <cell r="S5992" t="str">
            <v>TIDAK ADA</v>
          </cell>
        </row>
        <row r="5993">
          <cell r="A5993" t="str">
            <v>3302160405900001</v>
          </cell>
          <cell r="B5993" t="str">
            <v>3302161402050195</v>
          </cell>
          <cell r="C5993" t="str">
            <v>IFAN FALES</v>
          </cell>
          <cell r="D5993" t="str">
            <v>LK</v>
          </cell>
          <cell r="E5993">
            <v>32997</v>
          </cell>
          <cell r="F5993">
            <v>29.986301369863014</v>
          </cell>
          <cell r="G5993" t="str">
            <v>BANYUMAS</v>
          </cell>
          <cell r="H5993" t="str">
            <v>TUMIYANG</v>
          </cell>
          <cell r="I5993" t="str">
            <v>002</v>
          </cell>
          <cell r="J5993" t="str">
            <v>008</v>
          </cell>
          <cell r="K5993" t="str">
            <v>TUMIYANG</v>
          </cell>
          <cell r="L5993" t="str">
            <v>TUMIYANG, RT 002 RW 008</v>
          </cell>
          <cell r="M5993" t="str">
            <v>CUCU</v>
          </cell>
          <cell r="N5993" t="str">
            <v>BELUM KAWIN</v>
          </cell>
          <cell r="O5993" t="str">
            <v>Belum Tamat SD/Sederajat</v>
          </cell>
          <cell r="P5993" t="str">
            <v>Islam</v>
          </cell>
          <cell r="Q5993" t="str">
            <v>PETANI/PEKEBUN</v>
          </cell>
          <cell r="R5993" t="str">
            <v>-</v>
          </cell>
          <cell r="S5993" t="str">
            <v>TIDAK ADA</v>
          </cell>
        </row>
        <row r="5994">
          <cell r="A5994" t="str">
            <v>3302160107660012</v>
          </cell>
          <cell r="B5994" t="str">
            <v>3302161402050196</v>
          </cell>
          <cell r="C5994" t="str">
            <v>SUKIMIN</v>
          </cell>
          <cell r="D5994" t="str">
            <v>LK</v>
          </cell>
          <cell r="E5994">
            <v>24289</v>
          </cell>
          <cell r="F5994">
            <v>53.843835616438355</v>
          </cell>
          <cell r="G5994" t="str">
            <v>BANYUMAS</v>
          </cell>
          <cell r="H5994" t="str">
            <v>DESA TUMIYANG</v>
          </cell>
          <cell r="I5994" t="str">
            <v>002</v>
          </cell>
          <cell r="J5994" t="str">
            <v>008</v>
          </cell>
          <cell r="K5994" t="str">
            <v>TUMIYANG</v>
          </cell>
          <cell r="L5994" t="str">
            <v>DESA TUMIYANG, RT 002 RW 008</v>
          </cell>
          <cell r="M5994" t="str">
            <v>KEPALA KELUARGA</v>
          </cell>
          <cell r="N5994" t="str">
            <v>KAWIN</v>
          </cell>
          <cell r="O5994" t="str">
            <v>Tamat SD/Sederajat</v>
          </cell>
          <cell r="P5994" t="str">
            <v>Islam</v>
          </cell>
          <cell r="Q5994" t="str">
            <v>PETANI/PEKEBUN</v>
          </cell>
          <cell r="R5994" t="str">
            <v>-</v>
          </cell>
          <cell r="S5994" t="str">
            <v>TIDAK ADA</v>
          </cell>
        </row>
        <row r="5995">
          <cell r="A5995" t="str">
            <v>3302164203710004</v>
          </cell>
          <cell r="B5995" t="str">
            <v>3302161402050196</v>
          </cell>
          <cell r="C5995" t="str">
            <v>WATINI</v>
          </cell>
          <cell r="D5995" t="str">
            <v>PR</v>
          </cell>
          <cell r="E5995">
            <v>25994</v>
          </cell>
          <cell r="F5995">
            <v>49.172602739726024</v>
          </cell>
          <cell r="G5995" t="str">
            <v>BANYUMAS</v>
          </cell>
          <cell r="H5995" t="str">
            <v>DESA TUMIYANG</v>
          </cell>
          <cell r="I5995" t="str">
            <v>002</v>
          </cell>
          <cell r="J5995" t="str">
            <v>008</v>
          </cell>
          <cell r="K5995" t="str">
            <v>TUMIYANG</v>
          </cell>
          <cell r="L5995" t="str">
            <v>DESA TUMIYANG, RT 002 RW 008</v>
          </cell>
          <cell r="M5995" t="str">
            <v>ISTRI</v>
          </cell>
          <cell r="N5995" t="str">
            <v>KAWIN</v>
          </cell>
          <cell r="O5995" t="str">
            <v>Tamat SD/Sederajat</v>
          </cell>
          <cell r="P5995" t="str">
            <v>Islam</v>
          </cell>
          <cell r="Q5995" t="str">
            <v>BURUH HARIAN LEPAS</v>
          </cell>
          <cell r="R5995" t="str">
            <v>-</v>
          </cell>
          <cell r="S5995" t="str">
            <v>TIDAK ADA</v>
          </cell>
        </row>
        <row r="5996">
          <cell r="A5996" t="str">
            <v>3302160305990003</v>
          </cell>
          <cell r="B5996" t="str">
            <v>3302161402050196</v>
          </cell>
          <cell r="C5996" t="str">
            <v>RIRIN ANDRIYANTO</v>
          </cell>
          <cell r="D5996" t="str">
            <v>LK</v>
          </cell>
          <cell r="E5996">
            <v>36283</v>
          </cell>
          <cell r="F5996">
            <v>20.983561643835618</v>
          </cell>
          <cell r="G5996" t="str">
            <v>BANYUMAS</v>
          </cell>
          <cell r="H5996" t="str">
            <v>DESA TUMIYANG</v>
          </cell>
          <cell r="I5996" t="str">
            <v>002</v>
          </cell>
          <cell r="J5996" t="str">
            <v>008</v>
          </cell>
          <cell r="K5996" t="str">
            <v>TUMIYANG</v>
          </cell>
          <cell r="L5996" t="str">
            <v>DESA TUMIYANG, RT 002 RW 008</v>
          </cell>
          <cell r="M5996" t="str">
            <v>ANAK</v>
          </cell>
          <cell r="N5996" t="str">
            <v>BELUM KAWIN</v>
          </cell>
          <cell r="O5996" t="str">
            <v>Tidak/Belum Sekolah</v>
          </cell>
          <cell r="P5996" t="str">
            <v>Islam</v>
          </cell>
          <cell r="Q5996" t="str">
            <v>BELUM/TIDAK BEKERJA</v>
          </cell>
          <cell r="R5996" t="str">
            <v>-</v>
          </cell>
          <cell r="S5996" t="str">
            <v>TIDAK ADA</v>
          </cell>
        </row>
        <row r="5997">
          <cell r="A5997" t="str">
            <v>3302166509920001</v>
          </cell>
          <cell r="B5997" t="str">
            <v>3302161402050196</v>
          </cell>
          <cell r="C5997" t="str">
            <v>EVA SAFILA</v>
          </cell>
          <cell r="D5997" t="str">
            <v>PR</v>
          </cell>
          <cell r="E5997">
            <v>33872</v>
          </cell>
          <cell r="F5997">
            <v>27.589041095890412</v>
          </cell>
          <cell r="G5997" t="str">
            <v>BANYUMAS</v>
          </cell>
          <cell r="H5997" t="str">
            <v>DESA TUMIYANG</v>
          </cell>
          <cell r="I5997" t="str">
            <v>002</v>
          </cell>
          <cell r="J5997" t="str">
            <v>008</v>
          </cell>
          <cell r="K5997" t="str">
            <v>TUMIYANG</v>
          </cell>
          <cell r="L5997" t="str">
            <v>DESA TUMIYANG, RT 002 RW 008</v>
          </cell>
          <cell r="M5997" t="str">
            <v>ANAK</v>
          </cell>
          <cell r="N5997" t="str">
            <v>BELUM KAWIN</v>
          </cell>
          <cell r="O5997" t="str">
            <v>Tamat SD/Sederajat</v>
          </cell>
          <cell r="P5997" t="str">
            <v>Islam</v>
          </cell>
          <cell r="Q5997" t="str">
            <v>PELAJAR/MAHASISWA</v>
          </cell>
          <cell r="R5997" t="str">
            <v>-</v>
          </cell>
          <cell r="S5997" t="str">
            <v>TIDAK ADA</v>
          </cell>
        </row>
        <row r="5998">
          <cell r="A5998" t="str">
            <v>3302165207490001</v>
          </cell>
          <cell r="B5998" t="str">
            <v>3302161402050199</v>
          </cell>
          <cell r="C5998" t="str">
            <v>DASILEM</v>
          </cell>
          <cell r="D5998" t="str">
            <v>PR</v>
          </cell>
          <cell r="E5998">
            <v>18091</v>
          </cell>
          <cell r="F5998">
            <v>70.824657534246569</v>
          </cell>
          <cell r="G5998" t="str">
            <v>BANYUMAS</v>
          </cell>
          <cell r="H5998" t="str">
            <v>DESA TUMIYANG</v>
          </cell>
          <cell r="I5998" t="str">
            <v>002</v>
          </cell>
          <cell r="J5998" t="str">
            <v>008</v>
          </cell>
          <cell r="K5998" t="str">
            <v>TUMIYANG</v>
          </cell>
          <cell r="L5998" t="str">
            <v>DESA TUMIYANG, RT 002 RW 008</v>
          </cell>
          <cell r="M5998" t="str">
            <v>KEPALA KELUARGA</v>
          </cell>
          <cell r="N5998" t="str">
            <v>CERAI MATI</v>
          </cell>
          <cell r="O5998" t="str">
            <v>Belum Tamat SD/Sederajat</v>
          </cell>
          <cell r="P5998" t="str">
            <v>Islam</v>
          </cell>
          <cell r="Q5998" t="str">
            <v>BURUH HARIAN LEPAS</v>
          </cell>
          <cell r="R5998" t="str">
            <v>-</v>
          </cell>
          <cell r="S5998" t="str">
            <v>TIDAK ADA</v>
          </cell>
        </row>
        <row r="5999">
          <cell r="A5999" t="str">
            <v>3302161505960002</v>
          </cell>
          <cell r="B5999" t="str">
            <v>3302161402050199</v>
          </cell>
          <cell r="C5999" t="str">
            <v>SLAMET</v>
          </cell>
          <cell r="D5999" t="str">
            <v>LK</v>
          </cell>
          <cell r="E5999">
            <v>35200</v>
          </cell>
          <cell r="F5999">
            <v>23.950684931506849</v>
          </cell>
          <cell r="G5999" t="str">
            <v>BANYUMAS</v>
          </cell>
          <cell r="H5999" t="str">
            <v>DESA TUMIYANG</v>
          </cell>
          <cell r="I5999" t="str">
            <v>002</v>
          </cell>
          <cell r="J5999" t="str">
            <v>008</v>
          </cell>
          <cell r="K5999" t="str">
            <v>TUMIYANG</v>
          </cell>
          <cell r="L5999" t="str">
            <v>DESA TUMIYANG, RT 002 RW 008</v>
          </cell>
          <cell r="M5999" t="str">
            <v>CUCU</v>
          </cell>
          <cell r="N5999" t="str">
            <v>BELUM KAWIN</v>
          </cell>
          <cell r="O5999" t="str">
            <v>Belum Tamat SD/Sederajat</v>
          </cell>
          <cell r="P5999" t="str">
            <v>Islam</v>
          </cell>
          <cell r="Q5999" t="str">
            <v>BURUH HARIAN LEPAS</v>
          </cell>
          <cell r="R5999" t="str">
            <v>-</v>
          </cell>
          <cell r="S5999" t="str">
            <v>TIDAK ADA</v>
          </cell>
        </row>
        <row r="6000">
          <cell r="A6000" t="str">
            <v>3302160706790002</v>
          </cell>
          <cell r="B6000" t="str">
            <v>3302161402050200</v>
          </cell>
          <cell r="C6000" t="str">
            <v>SARIM</v>
          </cell>
          <cell r="D6000" t="str">
            <v>LK</v>
          </cell>
          <cell r="E6000">
            <v>29013</v>
          </cell>
          <cell r="F6000">
            <v>40.901369863013699</v>
          </cell>
          <cell r="G6000" t="str">
            <v>BANYUMAS</v>
          </cell>
          <cell r="H6000" t="str">
            <v>TUMIYANG</v>
          </cell>
          <cell r="I6000" t="str">
            <v>002</v>
          </cell>
          <cell r="J6000" t="str">
            <v>008</v>
          </cell>
          <cell r="K6000" t="str">
            <v>TUMIYANG</v>
          </cell>
          <cell r="L6000" t="str">
            <v>TUMIYANG, RT 002 RW 008</v>
          </cell>
          <cell r="M6000" t="str">
            <v>KEPALA KELUARGA</v>
          </cell>
          <cell r="N6000" t="str">
            <v>KAWIN</v>
          </cell>
          <cell r="O6000" t="str">
            <v>Tamat SD/Sederajat</v>
          </cell>
          <cell r="P6000" t="str">
            <v>Islam</v>
          </cell>
          <cell r="Q6000" t="str">
            <v>PETANI/PEKEBUN</v>
          </cell>
          <cell r="R6000" t="str">
            <v>-</v>
          </cell>
          <cell r="S6000" t="str">
            <v>TIDAK ADA</v>
          </cell>
        </row>
        <row r="6001">
          <cell r="A6001" t="str">
            <v>3302165101960002</v>
          </cell>
          <cell r="B6001" t="str">
            <v>3302161402050200</v>
          </cell>
          <cell r="C6001" t="str">
            <v>NUR KHASANAH</v>
          </cell>
          <cell r="D6001" t="str">
            <v>PR</v>
          </cell>
          <cell r="E6001">
            <v>35075</v>
          </cell>
          <cell r="F6001">
            <v>24.293150684931508</v>
          </cell>
          <cell r="G6001" t="str">
            <v>BANYUMAS</v>
          </cell>
          <cell r="H6001" t="str">
            <v>TUMIYANG</v>
          </cell>
          <cell r="I6001" t="str">
            <v>002</v>
          </cell>
          <cell r="J6001" t="str">
            <v>008</v>
          </cell>
          <cell r="K6001" t="str">
            <v>TUMIYANG</v>
          </cell>
          <cell r="L6001" t="str">
            <v>TUMIYANG, RT 002 RW 008</v>
          </cell>
          <cell r="M6001" t="str">
            <v>ISTRI</v>
          </cell>
          <cell r="N6001" t="str">
            <v>KAWIN</v>
          </cell>
          <cell r="O6001" t="str">
            <v>Tamat SD/Sederajat</v>
          </cell>
          <cell r="P6001" t="str">
            <v>Islam</v>
          </cell>
          <cell r="Q6001" t="str">
            <v>MENGURUS RUMAH TANGGA</v>
          </cell>
          <cell r="R6001" t="str">
            <v>-</v>
          </cell>
          <cell r="S6001" t="str">
            <v>TIDAK ADA</v>
          </cell>
        </row>
        <row r="6002">
          <cell r="A6002" t="str">
            <v>3302160302130001</v>
          </cell>
          <cell r="B6002" t="str">
            <v>3302161402050200</v>
          </cell>
          <cell r="C6002" t="str">
            <v>MUKTI FEBRIAN MAHARDIKA</v>
          </cell>
          <cell r="D6002" t="str">
            <v>LK</v>
          </cell>
          <cell r="E6002">
            <v>41308</v>
          </cell>
          <cell r="F6002">
            <v>7.2164383561643834</v>
          </cell>
          <cell r="G6002" t="str">
            <v>BANYUMAS</v>
          </cell>
          <cell r="H6002" t="str">
            <v>TUMIYANG</v>
          </cell>
          <cell r="I6002" t="str">
            <v>002</v>
          </cell>
          <cell r="J6002" t="str">
            <v>008</v>
          </cell>
          <cell r="K6002" t="str">
            <v>TUMIYANG</v>
          </cell>
          <cell r="L6002" t="str">
            <v>TUMIYANG, RT 002 RW 008</v>
          </cell>
          <cell r="M6002" t="str">
            <v>ANAK</v>
          </cell>
          <cell r="N6002" t="str">
            <v>BELUM KAWIN</v>
          </cell>
          <cell r="O6002" t="str">
            <v>Tidak/Belum Sekolah</v>
          </cell>
          <cell r="P6002" t="str">
            <v>Islam</v>
          </cell>
          <cell r="Q6002" t="str">
            <v>BELUM/TIDAK BEKERJA</v>
          </cell>
          <cell r="R6002" t="str">
            <v>-</v>
          </cell>
          <cell r="S6002" t="str">
            <v>ADA</v>
          </cell>
        </row>
        <row r="6003">
          <cell r="A6003" t="str">
            <v>3302161807550002</v>
          </cell>
          <cell r="B6003" t="str">
            <v>3302161402050201</v>
          </cell>
          <cell r="C6003" t="str">
            <v>SAWIN</v>
          </cell>
          <cell r="D6003" t="str">
            <v>LK</v>
          </cell>
          <cell r="E6003">
            <v>20288</v>
          </cell>
          <cell r="F6003">
            <v>64.805479452054797</v>
          </cell>
          <cell r="G6003" t="str">
            <v>BANYUMAS</v>
          </cell>
          <cell r="H6003" t="str">
            <v>DESA TUMIYANG</v>
          </cell>
          <cell r="I6003" t="str">
            <v>002</v>
          </cell>
          <cell r="J6003" t="str">
            <v>008</v>
          </cell>
          <cell r="K6003" t="str">
            <v>TUMIYANG</v>
          </cell>
          <cell r="L6003" t="str">
            <v>DESA TUMIYANG, RT 002 RW 008</v>
          </cell>
          <cell r="M6003" t="str">
            <v>KEPALA KELUARGA</v>
          </cell>
          <cell r="N6003" t="str">
            <v>KAWIN</v>
          </cell>
          <cell r="O6003" t="str">
            <v>Belum Tamat SD/Sederajat</v>
          </cell>
          <cell r="P6003" t="str">
            <v>Islam</v>
          </cell>
          <cell r="Q6003" t="str">
            <v>PETANI/PEKEBUN</v>
          </cell>
          <cell r="R6003" t="str">
            <v>-</v>
          </cell>
          <cell r="S6003" t="str">
            <v>TIDAK ADA</v>
          </cell>
        </row>
        <row r="6004">
          <cell r="A6004" t="str">
            <v>3302160107420025</v>
          </cell>
          <cell r="B6004" t="str">
            <v>3302161402050202</v>
          </cell>
          <cell r="C6004" t="str">
            <v>KARSIM KARSIDI</v>
          </cell>
          <cell r="D6004" t="str">
            <v>LK</v>
          </cell>
          <cell r="E6004">
            <v>15523</v>
          </cell>
          <cell r="F6004">
            <v>77.860273972602741</v>
          </cell>
          <cell r="G6004" t="str">
            <v>BANYUMAS</v>
          </cell>
          <cell r="H6004" t="str">
            <v>DESA TUMIYANG</v>
          </cell>
          <cell r="I6004" t="str">
            <v>002</v>
          </cell>
          <cell r="J6004" t="str">
            <v>008</v>
          </cell>
          <cell r="K6004" t="str">
            <v>TUMIYANG</v>
          </cell>
          <cell r="L6004" t="str">
            <v>DESA TUMIYANG, RT 002 RW 008</v>
          </cell>
          <cell r="M6004" t="str">
            <v>KEPALA KELUARGA</v>
          </cell>
          <cell r="N6004" t="str">
            <v>KAWIN</v>
          </cell>
          <cell r="O6004" t="str">
            <v>Tamat SD/Sederajat</v>
          </cell>
          <cell r="P6004" t="str">
            <v>Islam</v>
          </cell>
          <cell r="Q6004" t="str">
            <v>PETANI/PEKEBUN</v>
          </cell>
          <cell r="R6004" t="str">
            <v>-</v>
          </cell>
          <cell r="S6004" t="str">
            <v>TIDAK ADA</v>
          </cell>
        </row>
        <row r="6005">
          <cell r="A6005" t="str">
            <v>3302166507790002</v>
          </cell>
          <cell r="B6005" t="str">
            <v>3302161402050202</v>
          </cell>
          <cell r="C6005" t="str">
            <v>RASITEM</v>
          </cell>
          <cell r="D6005" t="str">
            <v>PR</v>
          </cell>
          <cell r="E6005">
            <v>29061</v>
          </cell>
          <cell r="F6005">
            <v>40.769863013698632</v>
          </cell>
          <cell r="G6005" t="str">
            <v>BANYUMAS</v>
          </cell>
          <cell r="H6005" t="str">
            <v>DESA TUMIYANG</v>
          </cell>
          <cell r="I6005" t="str">
            <v>002</v>
          </cell>
          <cell r="J6005" t="str">
            <v>008</v>
          </cell>
          <cell r="K6005" t="str">
            <v>TUMIYANG</v>
          </cell>
          <cell r="L6005" t="str">
            <v>DESA TUMIYANG, RT 002 RW 008</v>
          </cell>
          <cell r="M6005" t="str">
            <v>ISTRI</v>
          </cell>
          <cell r="N6005" t="str">
            <v>KAWIN</v>
          </cell>
          <cell r="O6005" t="str">
            <v>Belum Tamat SD/Sederajat</v>
          </cell>
          <cell r="P6005" t="str">
            <v>Islam</v>
          </cell>
          <cell r="Q6005" t="str">
            <v>PETANI/PEKEBUN</v>
          </cell>
          <cell r="R6005" t="str">
            <v>-</v>
          </cell>
          <cell r="S6005" t="str">
            <v>TIDAK ADA</v>
          </cell>
        </row>
        <row r="6006">
          <cell r="A6006" t="str">
            <v>3302162112050001</v>
          </cell>
          <cell r="B6006" t="str">
            <v>3302161402050202</v>
          </cell>
          <cell r="C6006" t="str">
            <v>TRIO</v>
          </cell>
          <cell r="D6006" t="str">
            <v>LK</v>
          </cell>
          <cell r="E6006">
            <v>38707</v>
          </cell>
          <cell r="F6006">
            <v>14.342465753424657</v>
          </cell>
          <cell r="G6006" t="str">
            <v>BANYUMAS</v>
          </cell>
          <cell r="H6006" t="str">
            <v>DESA TUMIYANG</v>
          </cell>
          <cell r="I6006" t="str">
            <v>002</v>
          </cell>
          <cell r="J6006" t="str">
            <v>008</v>
          </cell>
          <cell r="K6006" t="str">
            <v>TUMIYANG</v>
          </cell>
          <cell r="L6006" t="str">
            <v>DESA TUMIYANG, RT 002 RW 008</v>
          </cell>
          <cell r="M6006" t="str">
            <v>ANAK</v>
          </cell>
          <cell r="N6006" t="str">
            <v>BELUM KAWIN</v>
          </cell>
          <cell r="O6006" t="str">
            <v>Belum Tamat SD/Sederajat</v>
          </cell>
          <cell r="P6006" t="str">
            <v>Islam</v>
          </cell>
          <cell r="Q6006" t="str">
            <v>PELAJAR/MAHASISWA</v>
          </cell>
          <cell r="R6006" t="str">
            <v>-</v>
          </cell>
          <cell r="S6006" t="str">
            <v>ADA</v>
          </cell>
        </row>
        <row r="6007">
          <cell r="A6007" t="str">
            <v>3302164307080001</v>
          </cell>
          <cell r="B6007" t="str">
            <v>3302161402050202</v>
          </cell>
          <cell r="C6007" t="str">
            <v>KUSMIATI</v>
          </cell>
          <cell r="D6007" t="str">
            <v>PR</v>
          </cell>
          <cell r="E6007">
            <v>39632</v>
          </cell>
          <cell r="F6007">
            <v>11.808219178082192</v>
          </cell>
          <cell r="G6007" t="str">
            <v>BANYUMAS</v>
          </cell>
          <cell r="H6007" t="str">
            <v>DESA TUMIYANG</v>
          </cell>
          <cell r="I6007" t="str">
            <v>002</v>
          </cell>
          <cell r="J6007" t="str">
            <v>008</v>
          </cell>
          <cell r="K6007" t="str">
            <v>TUMIYANG</v>
          </cell>
          <cell r="L6007" t="str">
            <v>DESA TUMIYANG, RT 002 RW 008</v>
          </cell>
          <cell r="M6007" t="str">
            <v>ANAK</v>
          </cell>
          <cell r="N6007" t="str">
            <v>BELUM KAWIN</v>
          </cell>
          <cell r="O6007" t="str">
            <v>Tidak/Belum Sekolah</v>
          </cell>
          <cell r="P6007" t="str">
            <v>Islam</v>
          </cell>
          <cell r="Q6007" t="str">
            <v>BELUM/TIDAK BEKERJA</v>
          </cell>
          <cell r="R6007" t="str">
            <v>-</v>
          </cell>
          <cell r="S6007" t="str">
            <v>ADA</v>
          </cell>
        </row>
        <row r="6008">
          <cell r="A6008" t="str">
            <v>3302167011030001</v>
          </cell>
          <cell r="B6008" t="str">
            <v>3302161402050202</v>
          </cell>
          <cell r="C6008" t="str">
            <v>TRIMAYANI</v>
          </cell>
          <cell r="D6008" t="str">
            <v>PR</v>
          </cell>
          <cell r="E6008">
            <v>37955</v>
          </cell>
          <cell r="F6008">
            <v>16.402739726027399</v>
          </cell>
          <cell r="G6008" t="str">
            <v>BANYUMAS</v>
          </cell>
          <cell r="H6008" t="str">
            <v>DESA TUMIYANG</v>
          </cell>
          <cell r="I6008" t="str">
            <v>002</v>
          </cell>
          <cell r="J6008" t="str">
            <v>008</v>
          </cell>
          <cell r="K6008" t="str">
            <v>TUMIYANG</v>
          </cell>
          <cell r="L6008" t="str">
            <v>DESA TUMIYANG, RT 002 RW 008</v>
          </cell>
          <cell r="M6008" t="str">
            <v>ANAK</v>
          </cell>
          <cell r="N6008" t="str">
            <v>BELUM KAWIN</v>
          </cell>
          <cell r="O6008" t="str">
            <v>Belum Tamat SD/Sederajat</v>
          </cell>
          <cell r="P6008" t="str">
            <v>Islam</v>
          </cell>
          <cell r="Q6008" t="str">
            <v>PELAJAR/MAHASISWA</v>
          </cell>
          <cell r="R6008" t="str">
            <v>-</v>
          </cell>
          <cell r="S6008" t="str">
            <v>ADA</v>
          </cell>
        </row>
        <row r="6009">
          <cell r="A6009" t="str">
            <v>3302167107170002</v>
          </cell>
          <cell r="B6009" t="str">
            <v>3302161402050202</v>
          </cell>
          <cell r="C6009" t="str">
            <v>JULIATI</v>
          </cell>
          <cell r="D6009" t="str">
            <v>PR</v>
          </cell>
          <cell r="E6009">
            <v>42947</v>
          </cell>
          <cell r="F6009">
            <v>2.7260273972602738</v>
          </cell>
          <cell r="G6009" t="str">
            <v>BANYUMAS</v>
          </cell>
          <cell r="H6009" t="str">
            <v>DESA TUMIYANG</v>
          </cell>
          <cell r="I6009" t="str">
            <v>002</v>
          </cell>
          <cell r="J6009" t="str">
            <v>008</v>
          </cell>
          <cell r="K6009" t="str">
            <v>TUMIYANG</v>
          </cell>
          <cell r="L6009" t="str">
            <v>DESA TUMIYANG, RT 002 RW 008</v>
          </cell>
          <cell r="M6009" t="str">
            <v>ANAK</v>
          </cell>
          <cell r="N6009" t="str">
            <v>BELUM KAWIN</v>
          </cell>
          <cell r="O6009" t="str">
            <v>Tidak/Belum Sekolah</v>
          </cell>
          <cell r="P6009" t="str">
            <v>Islam</v>
          </cell>
          <cell r="Q6009" t="str">
            <v>BELUM/TIDAK BEKERJA</v>
          </cell>
          <cell r="R6009" t="str">
            <v>-</v>
          </cell>
          <cell r="S6009" t="str">
            <v>ADA</v>
          </cell>
        </row>
        <row r="6010">
          <cell r="A6010" t="str">
            <v>3302161111520001</v>
          </cell>
          <cell r="B6010" t="str">
            <v>3302161402050204</v>
          </cell>
          <cell r="C6010" t="str">
            <v>TASIMAN</v>
          </cell>
          <cell r="D6010" t="str">
            <v>LK</v>
          </cell>
          <cell r="E6010">
            <v>19309</v>
          </cell>
          <cell r="F6010">
            <v>67.487671232876707</v>
          </cell>
          <cell r="G6010" t="str">
            <v>BANYUMAS</v>
          </cell>
          <cell r="H6010" t="str">
            <v>DESA TUMIYANG</v>
          </cell>
          <cell r="I6010" t="str">
            <v>002</v>
          </cell>
          <cell r="J6010" t="str">
            <v>008</v>
          </cell>
          <cell r="K6010" t="str">
            <v>TUMIYANG</v>
          </cell>
          <cell r="L6010" t="str">
            <v>DESA TUMIYANG, RT 002 RW 008</v>
          </cell>
          <cell r="M6010" t="str">
            <v>KEPALA KELUARGA</v>
          </cell>
          <cell r="N6010" t="str">
            <v>KAWIN</v>
          </cell>
          <cell r="O6010" t="str">
            <v>Belum Tamat SD/Sederajat</v>
          </cell>
          <cell r="P6010" t="str">
            <v>Islam</v>
          </cell>
          <cell r="Q6010" t="str">
            <v>PETANI/PEKEBUN</v>
          </cell>
          <cell r="R6010" t="str">
            <v>-</v>
          </cell>
          <cell r="S6010" t="str">
            <v>TIDAK ADA</v>
          </cell>
        </row>
        <row r="6011">
          <cell r="A6011" t="str">
            <v>3302164610610001</v>
          </cell>
          <cell r="B6011" t="str">
            <v>3302161402050204</v>
          </cell>
          <cell r="C6011" t="str">
            <v>KARSILEM</v>
          </cell>
          <cell r="D6011" t="str">
            <v>PR</v>
          </cell>
          <cell r="E6011">
            <v>22560</v>
          </cell>
          <cell r="F6011">
            <v>58.580821917808223</v>
          </cell>
          <cell r="G6011" t="str">
            <v>BANYUMAS</v>
          </cell>
          <cell r="H6011" t="str">
            <v>DESA TUMIYANG</v>
          </cell>
          <cell r="I6011" t="str">
            <v>002</v>
          </cell>
          <cell r="J6011" t="str">
            <v>008</v>
          </cell>
          <cell r="K6011" t="str">
            <v>TUMIYANG</v>
          </cell>
          <cell r="L6011" t="str">
            <v>DESA TUMIYANG, RT 002 RW 008</v>
          </cell>
          <cell r="M6011" t="str">
            <v>ISTRI</v>
          </cell>
          <cell r="N6011" t="str">
            <v>KAWIN</v>
          </cell>
          <cell r="O6011" t="str">
            <v>Belum Tamat SD/Sederajat</v>
          </cell>
          <cell r="P6011" t="str">
            <v>Islam</v>
          </cell>
          <cell r="Q6011" t="str">
            <v>MENGURUS RUMAH TANGGA</v>
          </cell>
          <cell r="R6011" t="str">
            <v>-</v>
          </cell>
          <cell r="S6011" t="str">
            <v>TIDAK ADA</v>
          </cell>
        </row>
        <row r="6012">
          <cell r="A6012" t="str">
            <v>3302160412960002</v>
          </cell>
          <cell r="B6012" t="str">
            <v>3302161402050204</v>
          </cell>
          <cell r="C6012" t="str">
            <v>MANTO</v>
          </cell>
          <cell r="D6012" t="str">
            <v>LK</v>
          </cell>
          <cell r="E6012">
            <v>35403</v>
          </cell>
          <cell r="F6012">
            <v>23.394520547945206</v>
          </cell>
          <cell r="G6012" t="str">
            <v>BANYUMAS</v>
          </cell>
          <cell r="H6012" t="str">
            <v>DESA TUMIYANG</v>
          </cell>
          <cell r="I6012" t="str">
            <v>002</v>
          </cell>
          <cell r="J6012" t="str">
            <v>008</v>
          </cell>
          <cell r="K6012" t="str">
            <v>TUMIYANG</v>
          </cell>
          <cell r="L6012" t="str">
            <v>DESA TUMIYANG, RT 002 RW 008</v>
          </cell>
          <cell r="M6012" t="str">
            <v>ANAK</v>
          </cell>
          <cell r="N6012" t="str">
            <v>BELUM KAWIN</v>
          </cell>
          <cell r="O6012" t="str">
            <v>Tamat SD/Sederajat</v>
          </cell>
          <cell r="P6012" t="str">
            <v>Islam</v>
          </cell>
          <cell r="Q6012" t="str">
            <v>BELUM/TIDAK BEKERJA</v>
          </cell>
          <cell r="R6012" t="str">
            <v>-</v>
          </cell>
          <cell r="S6012" t="str">
            <v>TIDAK ADA</v>
          </cell>
        </row>
        <row r="6013">
          <cell r="A6013" t="str">
            <v>3302161006840007</v>
          </cell>
          <cell r="B6013" t="str">
            <v>3302161405090007</v>
          </cell>
          <cell r="C6013" t="str">
            <v>DONI SUWARTO</v>
          </cell>
          <cell r="D6013" t="str">
            <v>LK</v>
          </cell>
          <cell r="E6013">
            <v>30843</v>
          </cell>
          <cell r="F6013">
            <v>35.887671232876713</v>
          </cell>
          <cell r="G6013" t="str">
            <v>BANYUMAS</v>
          </cell>
          <cell r="H6013" t="str">
            <v>TUMIYANG</v>
          </cell>
          <cell r="I6013" t="str">
            <v>002</v>
          </cell>
          <cell r="J6013" t="str">
            <v>008</v>
          </cell>
          <cell r="K6013" t="str">
            <v>TUMIYANG</v>
          </cell>
          <cell r="L6013" t="str">
            <v>TUMIYANG, RT 002 RW 008</v>
          </cell>
          <cell r="M6013" t="str">
            <v>KEPALA KELUARGA</v>
          </cell>
          <cell r="N6013" t="str">
            <v>KAWIN</v>
          </cell>
          <cell r="O6013" t="str">
            <v>SLTP/Sederajat</v>
          </cell>
          <cell r="P6013" t="str">
            <v>Islam</v>
          </cell>
          <cell r="Q6013" t="str">
            <v>BURUH HARIAN LEPAS</v>
          </cell>
          <cell r="R6013" t="str">
            <v>-</v>
          </cell>
          <cell r="S6013" t="str">
            <v>TIDAK ADA</v>
          </cell>
        </row>
        <row r="6014">
          <cell r="A6014" t="str">
            <v>3302165205900002</v>
          </cell>
          <cell r="B6014" t="str">
            <v>3302161405090007</v>
          </cell>
          <cell r="C6014" t="str">
            <v>NASIYATI</v>
          </cell>
          <cell r="D6014" t="str">
            <v>PR</v>
          </cell>
          <cell r="E6014">
            <v>33005</v>
          </cell>
          <cell r="F6014">
            <v>29.964383561643835</v>
          </cell>
          <cell r="G6014" t="str">
            <v>BANYUMAS</v>
          </cell>
          <cell r="H6014" t="str">
            <v>TUMIYANG</v>
          </cell>
          <cell r="I6014" t="str">
            <v>002</v>
          </cell>
          <cell r="J6014" t="str">
            <v>008</v>
          </cell>
          <cell r="K6014" t="str">
            <v>TUMIYANG</v>
          </cell>
          <cell r="L6014" t="str">
            <v>TUMIYANG, RT 002 RW 008</v>
          </cell>
          <cell r="M6014" t="str">
            <v>ISTRI</v>
          </cell>
          <cell r="N6014" t="str">
            <v>KAWIN</v>
          </cell>
          <cell r="O6014" t="str">
            <v>Tamat SD/Sederajat</v>
          </cell>
          <cell r="P6014" t="str">
            <v>Islam</v>
          </cell>
          <cell r="Q6014" t="str">
            <v>MENGURUS RUMAH TANGGA</v>
          </cell>
          <cell r="R6014" t="str">
            <v>-</v>
          </cell>
          <cell r="S6014" t="str">
            <v>TIDAK ADA</v>
          </cell>
        </row>
        <row r="6015">
          <cell r="A6015" t="str">
            <v>3302162002870001</v>
          </cell>
          <cell r="B6015" t="str">
            <v>3302161601120002</v>
          </cell>
          <cell r="C6015" t="str">
            <v>DARKO</v>
          </cell>
          <cell r="D6015" t="str">
            <v>LK</v>
          </cell>
          <cell r="E6015">
            <v>31828</v>
          </cell>
          <cell r="F6015">
            <v>33.18904109589041</v>
          </cell>
          <cell r="G6015" t="str">
            <v>BANYUMAS</v>
          </cell>
          <cell r="H6015" t="str">
            <v>TUMIYANG</v>
          </cell>
          <cell r="I6015" t="str">
            <v>002</v>
          </cell>
          <cell r="J6015" t="str">
            <v>008</v>
          </cell>
          <cell r="K6015" t="str">
            <v>TUMIYANG</v>
          </cell>
          <cell r="L6015" t="str">
            <v>TUMIYANG, RT 002 RW 008</v>
          </cell>
          <cell r="M6015" t="str">
            <v>KEPALA KELUARGA</v>
          </cell>
          <cell r="N6015" t="str">
            <v>KAWIN</v>
          </cell>
          <cell r="O6015" t="str">
            <v>SLTP/Sederajat</v>
          </cell>
          <cell r="P6015" t="str">
            <v>Islam</v>
          </cell>
          <cell r="Q6015" t="str">
            <v>BURUH HARIAN LEPAS</v>
          </cell>
          <cell r="R6015" t="str">
            <v>-</v>
          </cell>
          <cell r="S6015" t="str">
            <v>ADA</v>
          </cell>
        </row>
        <row r="6016">
          <cell r="A6016" t="str">
            <v>3302176612930002</v>
          </cell>
          <cell r="B6016" t="str">
            <v>3302161601120002</v>
          </cell>
          <cell r="C6016" t="str">
            <v>ANI SUSANTI</v>
          </cell>
          <cell r="D6016" t="str">
            <v>PR</v>
          </cell>
          <cell r="E6016">
            <v>34329</v>
          </cell>
          <cell r="F6016">
            <v>26.336986301369862</v>
          </cell>
          <cell r="G6016" t="str">
            <v>BANYUMAS</v>
          </cell>
          <cell r="H6016" t="str">
            <v>TUMIYANG</v>
          </cell>
          <cell r="I6016" t="str">
            <v>002</v>
          </cell>
          <cell r="J6016" t="str">
            <v>008</v>
          </cell>
          <cell r="K6016" t="str">
            <v>TUMIYANG</v>
          </cell>
          <cell r="L6016" t="str">
            <v>TUMIYANG, RT 002 RW 008</v>
          </cell>
          <cell r="M6016" t="str">
            <v>ISTRI</v>
          </cell>
          <cell r="N6016" t="str">
            <v>KAWIN</v>
          </cell>
          <cell r="O6016" t="str">
            <v>Tamat SD/Sederajat</v>
          </cell>
          <cell r="P6016" t="str">
            <v>Islam</v>
          </cell>
          <cell r="Q6016" t="str">
            <v>MENGURUS RUMAH TANGGA</v>
          </cell>
          <cell r="R6016" t="str">
            <v>-</v>
          </cell>
          <cell r="S6016" t="str">
            <v>TIDAK ADA</v>
          </cell>
        </row>
        <row r="6017">
          <cell r="A6017" t="str">
            <v>3302164103120001</v>
          </cell>
          <cell r="B6017" t="str">
            <v>3302161601120002</v>
          </cell>
          <cell r="C6017" t="str">
            <v>ALIFA KHOLIFATUL JANAH</v>
          </cell>
          <cell r="D6017" t="str">
            <v>PR</v>
          </cell>
          <cell r="E6017">
            <v>40969</v>
          </cell>
          <cell r="F6017">
            <v>8.1452054794520556</v>
          </cell>
          <cell r="G6017" t="str">
            <v>BANYUMAS</v>
          </cell>
          <cell r="H6017" t="str">
            <v>TUMIYANG</v>
          </cell>
          <cell r="I6017" t="str">
            <v>002</v>
          </cell>
          <cell r="J6017" t="str">
            <v>008</v>
          </cell>
          <cell r="K6017" t="str">
            <v>TUMIYANG</v>
          </cell>
          <cell r="L6017" t="str">
            <v>TUMIYANG, RT 002 RW 008</v>
          </cell>
          <cell r="M6017" t="str">
            <v>ANAK</v>
          </cell>
          <cell r="N6017" t="str">
            <v>BELUM KAWIN</v>
          </cell>
          <cell r="O6017" t="str">
            <v>Tidak/Belum Sekolah</v>
          </cell>
          <cell r="P6017" t="str">
            <v>Islam</v>
          </cell>
          <cell r="Q6017" t="str">
            <v>BELUM/TIDAK BEKERJA</v>
          </cell>
          <cell r="R6017" t="str">
            <v>-</v>
          </cell>
          <cell r="S6017" t="str">
            <v>ADA</v>
          </cell>
        </row>
        <row r="6018">
          <cell r="A6018" t="str">
            <v>3602121301740001</v>
          </cell>
          <cell r="B6018" t="str">
            <v>3302161601170003</v>
          </cell>
          <cell r="C6018" t="str">
            <v>RATNO</v>
          </cell>
          <cell r="D6018" t="str">
            <v>LK</v>
          </cell>
          <cell r="E6018">
            <v>27258</v>
          </cell>
          <cell r="F6018">
            <v>45.709589041095889</v>
          </cell>
          <cell r="G6018" t="str">
            <v>BANYUMAS</v>
          </cell>
          <cell r="H6018" t="str">
            <v>TUMIYANG</v>
          </cell>
          <cell r="I6018" t="str">
            <v>002</v>
          </cell>
          <cell r="J6018" t="str">
            <v>008</v>
          </cell>
          <cell r="K6018" t="str">
            <v>TUMIYANG</v>
          </cell>
          <cell r="L6018" t="str">
            <v>TUMIYANG, RT 002 RW 008</v>
          </cell>
          <cell r="M6018" t="str">
            <v>KEPALA KELUARGA</v>
          </cell>
          <cell r="N6018" t="str">
            <v>KAWIN</v>
          </cell>
          <cell r="O6018" t="str">
            <v>SLTA/Sederajat</v>
          </cell>
          <cell r="P6018" t="str">
            <v>Islam</v>
          </cell>
          <cell r="Q6018" t="str">
            <v>WIRASWASTA</v>
          </cell>
          <cell r="R6018" t="str">
            <v>-</v>
          </cell>
          <cell r="S6018" t="str">
            <v>TIDAK ADA</v>
          </cell>
        </row>
        <row r="6019">
          <cell r="A6019" t="str">
            <v>3302164203760005</v>
          </cell>
          <cell r="B6019" t="str">
            <v>3302161601170003</v>
          </cell>
          <cell r="C6019" t="str">
            <v>WARSINI</v>
          </cell>
          <cell r="D6019" t="str">
            <v>PR</v>
          </cell>
          <cell r="E6019">
            <v>27821</v>
          </cell>
          <cell r="F6019">
            <v>44.167123287671231</v>
          </cell>
          <cell r="G6019" t="str">
            <v>WONOGIRI</v>
          </cell>
          <cell r="H6019" t="str">
            <v>TUMIYANG</v>
          </cell>
          <cell r="I6019" t="str">
            <v>002</v>
          </cell>
          <cell r="J6019" t="str">
            <v>008</v>
          </cell>
          <cell r="K6019" t="str">
            <v>TUMIYANG</v>
          </cell>
          <cell r="L6019" t="str">
            <v>TUMIYANG, RT 002 RW 008</v>
          </cell>
          <cell r="M6019" t="str">
            <v>ISTRI</v>
          </cell>
          <cell r="N6019" t="str">
            <v>KAWIN</v>
          </cell>
          <cell r="O6019" t="str">
            <v>Tamat SD/Sederajat</v>
          </cell>
          <cell r="P6019" t="str">
            <v>Islam</v>
          </cell>
          <cell r="Q6019" t="str">
            <v>MENGURUS RUMAH TANGGA</v>
          </cell>
          <cell r="R6019" t="str">
            <v>-</v>
          </cell>
          <cell r="S6019" t="str">
            <v>TIDAK ADA</v>
          </cell>
        </row>
        <row r="6020">
          <cell r="A6020" t="str">
            <v>3602124311000001</v>
          </cell>
          <cell r="B6020" t="str">
            <v>3302161601170003</v>
          </cell>
          <cell r="C6020" t="str">
            <v>KHOIRUN NISA</v>
          </cell>
          <cell r="D6020" t="str">
            <v>PR</v>
          </cell>
          <cell r="E6020">
            <v>36833</v>
          </cell>
          <cell r="F6020">
            <v>19.476712328767125</v>
          </cell>
          <cell r="G6020" t="str">
            <v>LEBAK</v>
          </cell>
          <cell r="H6020" t="str">
            <v>TUMIYANG</v>
          </cell>
          <cell r="I6020" t="str">
            <v>002</v>
          </cell>
          <cell r="J6020" t="str">
            <v>008</v>
          </cell>
          <cell r="K6020" t="str">
            <v>TUMIYANG</v>
          </cell>
          <cell r="L6020" t="str">
            <v>TUMIYANG, RT 002 RW 008</v>
          </cell>
          <cell r="M6020" t="str">
            <v>ANAK</v>
          </cell>
          <cell r="N6020" t="str">
            <v>BELUM KAWIN</v>
          </cell>
          <cell r="O6020" t="str">
            <v>Tamat SD/Sederajat</v>
          </cell>
          <cell r="P6020" t="str">
            <v>Islam</v>
          </cell>
          <cell r="Q6020" t="str">
            <v>PELAJAR/MAHASISWA</v>
          </cell>
          <cell r="R6020" t="str">
            <v>-</v>
          </cell>
          <cell r="S6020" t="str">
            <v>TIDAK ADA</v>
          </cell>
        </row>
        <row r="6021">
          <cell r="A6021" t="str">
            <v>3302022004950003</v>
          </cell>
          <cell r="B6021" t="str">
            <v>3302161603150005</v>
          </cell>
          <cell r="C6021" t="str">
            <v>YOPI SLAMET SETIAWAN</v>
          </cell>
          <cell r="D6021" t="str">
            <v>LK</v>
          </cell>
          <cell r="E6021">
            <v>34809</v>
          </cell>
          <cell r="F6021">
            <v>25.021917808219179</v>
          </cell>
          <cell r="G6021" t="str">
            <v>BANYUMAS</v>
          </cell>
          <cell r="H6021" t="str">
            <v>TUMIYANG</v>
          </cell>
          <cell r="I6021" t="str">
            <v>002</v>
          </cell>
          <cell r="J6021" t="str">
            <v>008</v>
          </cell>
          <cell r="K6021" t="str">
            <v>TUMIYANG</v>
          </cell>
          <cell r="L6021" t="str">
            <v>TUMIYANG, RT 002 RW 008</v>
          </cell>
          <cell r="M6021" t="str">
            <v>KEPALA KELUARGA</v>
          </cell>
          <cell r="N6021" t="str">
            <v>CERAI HIDUP</v>
          </cell>
          <cell r="O6021" t="str">
            <v>Tamat SD/Sederajat</v>
          </cell>
          <cell r="P6021" t="str">
            <v>Islam</v>
          </cell>
          <cell r="Q6021" t="str">
            <v>KARYAWAN SWASTA</v>
          </cell>
          <cell r="R6021" t="str">
            <v>-</v>
          </cell>
          <cell r="S6021" t="str">
            <v>TIDAK ADA</v>
          </cell>
        </row>
        <row r="6022">
          <cell r="A6022" t="str">
            <v>3302161411900003</v>
          </cell>
          <cell r="B6022" t="str">
            <v>3302161608180001</v>
          </cell>
          <cell r="C6022" t="str">
            <v>NORMANSAH</v>
          </cell>
          <cell r="D6022" t="str">
            <v>LK</v>
          </cell>
          <cell r="E6022">
            <v>33191</v>
          </cell>
          <cell r="F6022">
            <v>29.454794520547946</v>
          </cell>
          <cell r="G6022" t="str">
            <v>BANYUMAS</v>
          </cell>
          <cell r="H6022" t="str">
            <v>TUMIYANG</v>
          </cell>
          <cell r="I6022" t="str">
            <v>002</v>
          </cell>
          <cell r="J6022" t="str">
            <v>008</v>
          </cell>
          <cell r="K6022" t="str">
            <v>TUMIYANG</v>
          </cell>
          <cell r="L6022" t="str">
            <v>TUMIYANG, RT 002 RW 008</v>
          </cell>
          <cell r="M6022" t="str">
            <v>KEPALA KELUARGA</v>
          </cell>
          <cell r="N6022" t="str">
            <v>KAWIN</v>
          </cell>
          <cell r="O6022" t="str">
            <v>SLTA/Sederajat</v>
          </cell>
          <cell r="P6022" t="str">
            <v>Islam</v>
          </cell>
          <cell r="Q6022" t="str">
            <v>WIRASWASTA</v>
          </cell>
          <cell r="R6022" t="str">
            <v>-</v>
          </cell>
          <cell r="S6022" t="str">
            <v>TIDAK ADA</v>
          </cell>
        </row>
        <row r="6023">
          <cell r="A6023" t="str">
            <v>3302165603930001</v>
          </cell>
          <cell r="B6023" t="str">
            <v>3302161608180001</v>
          </cell>
          <cell r="C6023" t="str">
            <v>WITRIYANINGSIH</v>
          </cell>
          <cell r="D6023" t="str">
            <v>PR</v>
          </cell>
          <cell r="E6023">
            <v>34044</v>
          </cell>
          <cell r="F6023">
            <v>27.117808219178084</v>
          </cell>
          <cell r="G6023" t="str">
            <v>BANYUMAS</v>
          </cell>
          <cell r="H6023" t="str">
            <v>TUMIYANG</v>
          </cell>
          <cell r="I6023" t="str">
            <v>002</v>
          </cell>
          <cell r="J6023" t="str">
            <v>008</v>
          </cell>
          <cell r="K6023" t="str">
            <v>TUMIYANG</v>
          </cell>
          <cell r="L6023" t="str">
            <v>TUMIYANG, RT 002 RW 008</v>
          </cell>
          <cell r="M6023" t="str">
            <v>ISTRI</v>
          </cell>
          <cell r="N6023" t="str">
            <v>KAWIN</v>
          </cell>
          <cell r="O6023" t="str">
            <v>Diploma IV/Strata I</v>
          </cell>
          <cell r="P6023" t="str">
            <v>Islam</v>
          </cell>
          <cell r="Q6023" t="str">
            <v>GURU</v>
          </cell>
          <cell r="R6023" t="str">
            <v>-</v>
          </cell>
          <cell r="S6023" t="str">
            <v>TIDAK ADA</v>
          </cell>
        </row>
        <row r="6024">
          <cell r="A6024" t="str">
            <v>3302166507190001</v>
          </cell>
          <cell r="B6024" t="str">
            <v>3302161608180001</v>
          </cell>
          <cell r="C6024" t="str">
            <v>ISYANA ZHAFIRA HUSNA</v>
          </cell>
          <cell r="D6024" t="str">
            <v>PR</v>
          </cell>
          <cell r="E6024">
            <v>43671</v>
          </cell>
          <cell r="F6024">
            <v>0.74246575342465748</v>
          </cell>
          <cell r="G6024" t="str">
            <v>BANYUMAS</v>
          </cell>
          <cell r="H6024" t="str">
            <v>TUMIYANG</v>
          </cell>
          <cell r="I6024" t="str">
            <v>002</v>
          </cell>
          <cell r="J6024" t="str">
            <v>008</v>
          </cell>
          <cell r="K6024" t="str">
            <v>TUMIYANG</v>
          </cell>
          <cell r="L6024" t="str">
            <v>TUMIYANG, RT 002 RW 008</v>
          </cell>
          <cell r="M6024" t="str">
            <v>ANAK</v>
          </cell>
          <cell r="N6024" t="str">
            <v>BELUM KAWIN</v>
          </cell>
          <cell r="O6024" t="str">
            <v>Tidak/Belum Sekolah</v>
          </cell>
          <cell r="P6024" t="str">
            <v>Islam</v>
          </cell>
          <cell r="Q6024" t="str">
            <v>BELUM/TIDAK BEKERJA</v>
          </cell>
          <cell r="R6024" t="str">
            <v>-</v>
          </cell>
          <cell r="S6024" t="str">
            <v>ADA</v>
          </cell>
        </row>
        <row r="6025">
          <cell r="A6025" t="str">
            <v>3302164506320001</v>
          </cell>
          <cell r="B6025" t="str">
            <v>3302161901150004</v>
          </cell>
          <cell r="C6025" t="str">
            <v>KISEM</v>
          </cell>
          <cell r="D6025" t="str">
            <v>PR</v>
          </cell>
          <cell r="E6025">
            <v>11845</v>
          </cell>
          <cell r="F6025">
            <v>87.936986301369856</v>
          </cell>
          <cell r="G6025" t="str">
            <v>BANYUMAS</v>
          </cell>
          <cell r="H6025" t="str">
            <v>TUMIYANG</v>
          </cell>
          <cell r="I6025" t="str">
            <v>002</v>
          </cell>
          <cell r="J6025" t="str">
            <v>008</v>
          </cell>
          <cell r="K6025" t="str">
            <v>TUMIYANG</v>
          </cell>
          <cell r="L6025" t="str">
            <v>TUMIYANG, RT 002 RW 008</v>
          </cell>
          <cell r="M6025" t="str">
            <v>KEPALA KELUARGA</v>
          </cell>
          <cell r="N6025" t="str">
            <v>CERAI MATI</v>
          </cell>
          <cell r="O6025" t="str">
            <v>Belum Tamat SD/Sederajat</v>
          </cell>
          <cell r="P6025" t="str">
            <v>Islam</v>
          </cell>
          <cell r="Q6025" t="str">
            <v>PETANI/PEKEBUN</v>
          </cell>
          <cell r="R6025" t="str">
            <v>-</v>
          </cell>
          <cell r="S6025" t="str">
            <v>TIDAK ADA</v>
          </cell>
        </row>
        <row r="6026">
          <cell r="A6026" t="str">
            <v>3302163112560108</v>
          </cell>
          <cell r="B6026" t="str">
            <v>3302161906120005</v>
          </cell>
          <cell r="C6026" t="str">
            <v>TARSUM</v>
          </cell>
          <cell r="D6026" t="str">
            <v>LK</v>
          </cell>
          <cell r="E6026">
            <v>20820</v>
          </cell>
          <cell r="F6026">
            <v>63.347945205479455</v>
          </cell>
          <cell r="G6026" t="str">
            <v>BANYUMAS</v>
          </cell>
          <cell r="H6026" t="str">
            <v>TUMIYANG</v>
          </cell>
          <cell r="I6026" t="str">
            <v>002</v>
          </cell>
          <cell r="J6026" t="str">
            <v>008</v>
          </cell>
          <cell r="K6026" t="str">
            <v>TUMIYANG</v>
          </cell>
          <cell r="L6026" t="str">
            <v>TUMIYANG, RT 002 RW 008</v>
          </cell>
          <cell r="M6026" t="str">
            <v>KEPALA KELUARGA</v>
          </cell>
          <cell r="N6026" t="str">
            <v>KAWIN</v>
          </cell>
          <cell r="O6026" t="str">
            <v>Belum Tamat SD/Sederajat</v>
          </cell>
          <cell r="P6026" t="str">
            <v>Islam</v>
          </cell>
          <cell r="Q6026" t="str">
            <v>BURUH TANI/PERKEBUNAN</v>
          </cell>
          <cell r="R6026" t="str">
            <v>-</v>
          </cell>
          <cell r="S6026" t="str">
            <v>TIDAK ADA</v>
          </cell>
        </row>
        <row r="6027">
          <cell r="A6027" t="str">
            <v>3302164107720012</v>
          </cell>
          <cell r="B6027" t="str">
            <v>3302161906120005</v>
          </cell>
          <cell r="C6027" t="str">
            <v>DARWEN</v>
          </cell>
          <cell r="D6027" t="str">
            <v>PR</v>
          </cell>
          <cell r="E6027">
            <v>26481</v>
          </cell>
          <cell r="F6027">
            <v>47.838356164383562</v>
          </cell>
          <cell r="G6027" t="str">
            <v>BANYUMAS</v>
          </cell>
          <cell r="H6027" t="str">
            <v>TUMIYANG</v>
          </cell>
          <cell r="I6027" t="str">
            <v>002</v>
          </cell>
          <cell r="J6027" t="str">
            <v>008</v>
          </cell>
          <cell r="K6027" t="str">
            <v>TUMIYANG</v>
          </cell>
          <cell r="L6027" t="str">
            <v>TUMIYANG, RT 002 RW 008</v>
          </cell>
          <cell r="M6027" t="str">
            <v>ISTRI</v>
          </cell>
          <cell r="N6027" t="str">
            <v>KAWIN</v>
          </cell>
          <cell r="O6027" t="str">
            <v>Tamat SD/Sederajat</v>
          </cell>
          <cell r="P6027" t="str">
            <v>Islam</v>
          </cell>
          <cell r="Q6027" t="str">
            <v>BURUH TANI/PERKEBUNAN</v>
          </cell>
          <cell r="R6027" t="str">
            <v>-</v>
          </cell>
          <cell r="S6027" t="str">
            <v>TIDAK ADA</v>
          </cell>
        </row>
        <row r="6028">
          <cell r="A6028" t="str">
            <v>3302160107470016</v>
          </cell>
          <cell r="B6028" t="str">
            <v>3302162005090003</v>
          </cell>
          <cell r="C6028" t="str">
            <v>SANARJA</v>
          </cell>
          <cell r="D6028" t="str">
            <v>LK</v>
          </cell>
          <cell r="E6028">
            <v>17349</v>
          </cell>
          <cell r="F6028">
            <v>72.857534246575341</v>
          </cell>
          <cell r="G6028" t="str">
            <v>BANYUMAS</v>
          </cell>
          <cell r="H6028" t="str">
            <v>TUMIYANG</v>
          </cell>
          <cell r="I6028" t="str">
            <v>002</v>
          </cell>
          <cell r="J6028" t="str">
            <v>008</v>
          </cell>
          <cell r="K6028" t="str">
            <v>TUMIYANG</v>
          </cell>
          <cell r="L6028" t="str">
            <v>TUMIYANG, RT 002 RW 008</v>
          </cell>
          <cell r="M6028" t="str">
            <v>KEPALA KELUARGA</v>
          </cell>
          <cell r="N6028" t="str">
            <v>KAWIN</v>
          </cell>
          <cell r="O6028" t="str">
            <v>Tamat SD/Sederajat</v>
          </cell>
          <cell r="P6028" t="str">
            <v>Islam</v>
          </cell>
          <cell r="Q6028" t="str">
            <v>PETANI/PEKEBUN</v>
          </cell>
          <cell r="R6028" t="str">
            <v>-</v>
          </cell>
          <cell r="S6028" t="str">
            <v>TIDAK ADA</v>
          </cell>
        </row>
        <row r="6029">
          <cell r="A6029" t="str">
            <v>3302164107500032</v>
          </cell>
          <cell r="B6029" t="str">
            <v>3302162005090003</v>
          </cell>
          <cell r="C6029" t="str">
            <v>SAYEM</v>
          </cell>
          <cell r="D6029" t="str">
            <v>PR</v>
          </cell>
          <cell r="E6029">
            <v>18445</v>
          </cell>
          <cell r="F6029">
            <v>69.854794520547941</v>
          </cell>
          <cell r="G6029" t="str">
            <v>BANYUMAS</v>
          </cell>
          <cell r="H6029" t="str">
            <v>TUMIYANG</v>
          </cell>
          <cell r="I6029" t="str">
            <v>002</v>
          </cell>
          <cell r="J6029" t="str">
            <v>008</v>
          </cell>
          <cell r="K6029" t="str">
            <v>TUMIYANG</v>
          </cell>
          <cell r="L6029" t="str">
            <v>TUMIYANG, RT 002 RW 008</v>
          </cell>
          <cell r="M6029" t="str">
            <v>ISTRI</v>
          </cell>
          <cell r="N6029" t="str">
            <v>KAWIN</v>
          </cell>
          <cell r="O6029" t="str">
            <v>Belum Tamat SD/Sederajat</v>
          </cell>
          <cell r="P6029" t="str">
            <v>Islam</v>
          </cell>
          <cell r="Q6029" t="str">
            <v>MENGURUS RUMAH TANGGA</v>
          </cell>
          <cell r="R6029" t="str">
            <v>-</v>
          </cell>
          <cell r="S6029" t="str">
            <v>TIDAK ADA</v>
          </cell>
        </row>
        <row r="6030">
          <cell r="A6030" t="str">
            <v>3302242605540001</v>
          </cell>
          <cell r="B6030" t="str">
            <v>3302162006190003</v>
          </cell>
          <cell r="C6030" t="str">
            <v>WARISMAN</v>
          </cell>
          <cell r="D6030" t="str">
            <v>LK</v>
          </cell>
          <cell r="E6030">
            <v>19870</v>
          </cell>
          <cell r="F6030">
            <v>65.950684931506856</v>
          </cell>
          <cell r="G6030" t="str">
            <v>CILACAP</v>
          </cell>
          <cell r="H6030" t="str">
            <v>TUMIYANG</v>
          </cell>
          <cell r="I6030" t="str">
            <v>002</v>
          </cell>
          <cell r="J6030" t="str">
            <v>008</v>
          </cell>
          <cell r="K6030" t="str">
            <v>TUMIYANG</v>
          </cell>
          <cell r="L6030" t="str">
            <v>TUMIYANG, RT 002 RW 008</v>
          </cell>
          <cell r="M6030" t="str">
            <v>KEPALA KELUARGA</v>
          </cell>
          <cell r="N6030" t="str">
            <v>KAWIN</v>
          </cell>
          <cell r="O6030" t="str">
            <v>SLTA/Sederajat</v>
          </cell>
          <cell r="P6030" t="str">
            <v>Islam</v>
          </cell>
          <cell r="Q6030" t="str">
            <v>PENSIUNAN</v>
          </cell>
          <cell r="R6030" t="str">
            <v>O</v>
          </cell>
          <cell r="S6030" t="str">
            <v>TIDAK ADA</v>
          </cell>
        </row>
        <row r="6031">
          <cell r="A6031" t="str">
            <v>3302166709800001</v>
          </cell>
          <cell r="B6031" t="str">
            <v>3302162006190003</v>
          </cell>
          <cell r="C6031" t="str">
            <v>NAIMAH</v>
          </cell>
          <cell r="D6031" t="str">
            <v>PR</v>
          </cell>
          <cell r="E6031">
            <v>29491</v>
          </cell>
          <cell r="F6031">
            <v>39.591780821917808</v>
          </cell>
          <cell r="G6031" t="str">
            <v>BANYUMAS</v>
          </cell>
          <cell r="H6031" t="str">
            <v>TUMIYANG</v>
          </cell>
          <cell r="I6031" t="str">
            <v>002</v>
          </cell>
          <cell r="J6031" t="str">
            <v>008</v>
          </cell>
          <cell r="K6031" t="str">
            <v>TUMIYANG</v>
          </cell>
          <cell r="L6031" t="str">
            <v>TUMIYANG, RT 002 RW 008</v>
          </cell>
          <cell r="M6031" t="str">
            <v>ISTRI</v>
          </cell>
          <cell r="N6031" t="str">
            <v>KAWIN</v>
          </cell>
          <cell r="O6031" t="str">
            <v>Tamat SD/Sederajat</v>
          </cell>
          <cell r="P6031" t="str">
            <v>Islam</v>
          </cell>
          <cell r="Q6031" t="str">
            <v>PETERNAK</v>
          </cell>
          <cell r="R6031" t="str">
            <v>-</v>
          </cell>
          <cell r="S6031" t="str">
            <v>TIDAK ADA</v>
          </cell>
        </row>
        <row r="6032">
          <cell r="A6032" t="str">
            <v>3302164701180001</v>
          </cell>
          <cell r="B6032" t="str">
            <v>3302162006190003</v>
          </cell>
          <cell r="C6032" t="str">
            <v>CAMELIA CANDRARINI</v>
          </cell>
          <cell r="D6032" t="str">
            <v>PR</v>
          </cell>
          <cell r="E6032">
            <v>43107</v>
          </cell>
          <cell r="F6032">
            <v>2.2876712328767121</v>
          </cell>
          <cell r="G6032" t="str">
            <v>BANYUMAS</v>
          </cell>
          <cell r="H6032" t="str">
            <v>TUMIYANG</v>
          </cell>
          <cell r="I6032" t="str">
            <v>002</v>
          </cell>
          <cell r="J6032" t="str">
            <v>008</v>
          </cell>
          <cell r="K6032" t="str">
            <v>TUMIYANG</v>
          </cell>
          <cell r="L6032" t="str">
            <v>TUMIYANG, RT 002 RW 008</v>
          </cell>
          <cell r="M6032" t="str">
            <v>ANAK</v>
          </cell>
          <cell r="N6032" t="str">
            <v>BELUM KAWIN</v>
          </cell>
          <cell r="O6032" t="str">
            <v>Tidak/Belum Sekolah</v>
          </cell>
          <cell r="P6032" t="str">
            <v>Islam</v>
          </cell>
          <cell r="Q6032" t="str">
            <v>BELUM/TIDAK BEKERJA</v>
          </cell>
          <cell r="R6032" t="str">
            <v>-</v>
          </cell>
          <cell r="S6032" t="str">
            <v>ADA</v>
          </cell>
        </row>
        <row r="6033">
          <cell r="A6033" t="str">
            <v>3302165506990001</v>
          </cell>
          <cell r="B6033" t="str">
            <v>3302162006190003</v>
          </cell>
          <cell r="C6033" t="str">
            <v>SULISTIARINI</v>
          </cell>
          <cell r="D6033" t="str">
            <v>PR</v>
          </cell>
          <cell r="E6033">
            <v>36326</v>
          </cell>
          <cell r="F6033">
            <v>20.865753424657534</v>
          </cell>
          <cell r="G6033" t="str">
            <v>BANYUMAS</v>
          </cell>
          <cell r="H6033" t="str">
            <v>TUMIYANG</v>
          </cell>
          <cell r="I6033" t="str">
            <v>002</v>
          </cell>
          <cell r="J6033" t="str">
            <v>008</v>
          </cell>
          <cell r="K6033" t="str">
            <v>TUMIYANG</v>
          </cell>
          <cell r="L6033" t="str">
            <v>TUMIYANG, RT 002 RW 008</v>
          </cell>
          <cell r="M6033" t="str">
            <v>ANAK</v>
          </cell>
          <cell r="N6033" t="str">
            <v>BELUM KAWIN</v>
          </cell>
          <cell r="O6033" t="str">
            <v>Belum Tamat SD/Sederajat</v>
          </cell>
          <cell r="P6033" t="str">
            <v>Islam</v>
          </cell>
          <cell r="Q6033" t="str">
            <v>PELAJAR/MAHASISWA</v>
          </cell>
          <cell r="R6033" t="str">
            <v>-</v>
          </cell>
          <cell r="S6033" t="str">
            <v>ADA</v>
          </cell>
        </row>
        <row r="6034">
          <cell r="A6034" t="str">
            <v>3302166712030001</v>
          </cell>
          <cell r="B6034" t="str">
            <v>3302162006190003</v>
          </cell>
          <cell r="C6034" t="str">
            <v>WINDIARTI</v>
          </cell>
          <cell r="D6034" t="str">
            <v>PR</v>
          </cell>
          <cell r="E6034">
            <v>37982</v>
          </cell>
          <cell r="F6034">
            <v>16.328767123287673</v>
          </cell>
          <cell r="G6034" t="str">
            <v>BANYUMAS</v>
          </cell>
          <cell r="H6034" t="str">
            <v>TUMIYANG</v>
          </cell>
          <cell r="I6034" t="str">
            <v>002</v>
          </cell>
          <cell r="J6034" t="str">
            <v>008</v>
          </cell>
          <cell r="K6034" t="str">
            <v>TUMIYANG</v>
          </cell>
          <cell r="L6034" t="str">
            <v>TUMIYANG, RT 002 RW 008</v>
          </cell>
          <cell r="M6034" t="str">
            <v>ANAK</v>
          </cell>
          <cell r="N6034" t="str">
            <v>BELUM KAWIN</v>
          </cell>
          <cell r="O6034" t="str">
            <v>Tamat SD/Sederajat</v>
          </cell>
          <cell r="P6034" t="str">
            <v>Islam</v>
          </cell>
          <cell r="Q6034" t="str">
            <v>BELUM/TIDAK BEKERJA</v>
          </cell>
          <cell r="R6034" t="str">
            <v>-</v>
          </cell>
          <cell r="S6034" t="str">
            <v>ADA</v>
          </cell>
        </row>
        <row r="6035">
          <cell r="A6035" t="str">
            <v>3302160107520023</v>
          </cell>
          <cell r="B6035" t="str">
            <v>3302162101080004</v>
          </cell>
          <cell r="C6035" t="str">
            <v>KARTUN</v>
          </cell>
          <cell r="D6035" t="str">
            <v>LK</v>
          </cell>
          <cell r="E6035">
            <v>19176</v>
          </cell>
          <cell r="F6035">
            <v>67.852054794520555</v>
          </cell>
          <cell r="G6035" t="str">
            <v>BANYUMAS</v>
          </cell>
          <cell r="H6035" t="str">
            <v>TUMIYANG</v>
          </cell>
          <cell r="I6035" t="str">
            <v>002</v>
          </cell>
          <cell r="J6035" t="str">
            <v>008</v>
          </cell>
          <cell r="K6035" t="str">
            <v>TUMIYANG</v>
          </cell>
          <cell r="L6035" t="str">
            <v>TUMIYANG, RT 002 RW 008</v>
          </cell>
          <cell r="M6035" t="str">
            <v>KEPALA KELUARGA</v>
          </cell>
          <cell r="N6035" t="str">
            <v>KAWIN</v>
          </cell>
          <cell r="O6035" t="str">
            <v>Tidak/Belum Sekolah</v>
          </cell>
          <cell r="P6035" t="str">
            <v>Islam</v>
          </cell>
          <cell r="Q6035" t="str">
            <v>BURUH TANI/PERKEBUNAN</v>
          </cell>
          <cell r="R6035" t="str">
            <v>-</v>
          </cell>
          <cell r="S6035" t="str">
            <v>TIDAK ADA</v>
          </cell>
        </row>
        <row r="6036">
          <cell r="A6036" t="str">
            <v>3302164405760002</v>
          </cell>
          <cell r="B6036" t="str">
            <v>3302162101080004</v>
          </cell>
          <cell r="C6036" t="str">
            <v>SARIYAH</v>
          </cell>
          <cell r="D6036" t="str">
            <v>PR</v>
          </cell>
          <cell r="E6036">
            <v>27884</v>
          </cell>
          <cell r="F6036">
            <v>43.994520547945207</v>
          </cell>
          <cell r="G6036" t="str">
            <v>BANYUMAS</v>
          </cell>
          <cell r="H6036" t="str">
            <v>TUMIYANG</v>
          </cell>
          <cell r="I6036" t="str">
            <v>002</v>
          </cell>
          <cell r="J6036" t="str">
            <v>008</v>
          </cell>
          <cell r="K6036" t="str">
            <v>TUMIYANG</v>
          </cell>
          <cell r="L6036" t="str">
            <v>TUMIYANG, RT 002 RW 008</v>
          </cell>
          <cell r="M6036" t="str">
            <v>ISTRI</v>
          </cell>
          <cell r="N6036" t="str">
            <v>KAWIN</v>
          </cell>
          <cell r="O6036" t="str">
            <v>Tidak/Belum Sekolah</v>
          </cell>
          <cell r="P6036" t="str">
            <v>Islam</v>
          </cell>
          <cell r="Q6036" t="str">
            <v>MENGURUS RUMAH TANGGA</v>
          </cell>
          <cell r="R6036" t="str">
            <v>-</v>
          </cell>
          <cell r="S6036" t="str">
            <v>TIDAK ADA</v>
          </cell>
        </row>
        <row r="6037">
          <cell r="A6037" t="str">
            <v>3302161602120005</v>
          </cell>
          <cell r="B6037" t="str">
            <v>3302162101080004</v>
          </cell>
          <cell r="C6037" t="str">
            <v>SOPIANTO</v>
          </cell>
          <cell r="D6037" t="str">
            <v>LK</v>
          </cell>
          <cell r="E6037">
            <v>40955</v>
          </cell>
          <cell r="F6037">
            <v>8.1835616438356169</v>
          </cell>
          <cell r="G6037" t="str">
            <v>BANYUMAS</v>
          </cell>
          <cell r="H6037" t="str">
            <v>TUMIYANG</v>
          </cell>
          <cell r="I6037" t="str">
            <v>002</v>
          </cell>
          <cell r="J6037" t="str">
            <v>008</v>
          </cell>
          <cell r="K6037" t="str">
            <v>TUMIYANG</v>
          </cell>
          <cell r="L6037" t="str">
            <v>TUMIYANG, RT 002 RW 008</v>
          </cell>
          <cell r="M6037" t="str">
            <v>ANAK</v>
          </cell>
          <cell r="N6037" t="str">
            <v>BELUM KAWIN</v>
          </cell>
          <cell r="O6037" t="str">
            <v>Tidak/Belum Sekolah</v>
          </cell>
          <cell r="P6037" t="str">
            <v>Islam</v>
          </cell>
          <cell r="Q6037" t="str">
            <v>BELUM/TIDAK BEKERJA</v>
          </cell>
          <cell r="R6037" t="str">
            <v>-</v>
          </cell>
          <cell r="S6037" t="str">
            <v>TIDAK ADA</v>
          </cell>
        </row>
        <row r="6038">
          <cell r="A6038" t="str">
            <v>3302162204090004</v>
          </cell>
          <cell r="B6038" t="str">
            <v>3302162101080004</v>
          </cell>
          <cell r="C6038" t="str">
            <v>ANANDA MAARUF</v>
          </cell>
          <cell r="D6038" t="str">
            <v>LK</v>
          </cell>
          <cell r="E6038">
            <v>39925</v>
          </cell>
          <cell r="F6038">
            <v>11.005479452054795</v>
          </cell>
          <cell r="G6038" t="str">
            <v>BANYUMAS</v>
          </cell>
          <cell r="H6038" t="str">
            <v>TUMIYANG</v>
          </cell>
          <cell r="I6038" t="str">
            <v>002</v>
          </cell>
          <cell r="J6038" t="str">
            <v>008</v>
          </cell>
          <cell r="K6038" t="str">
            <v>TUMIYANG</v>
          </cell>
          <cell r="L6038" t="str">
            <v>TUMIYANG, RT 002 RW 008</v>
          </cell>
          <cell r="M6038" t="str">
            <v>ANAK</v>
          </cell>
          <cell r="N6038" t="str">
            <v>BELUM KAWIN</v>
          </cell>
          <cell r="O6038" t="str">
            <v>Tidak/Belum Sekolah</v>
          </cell>
          <cell r="P6038" t="str">
            <v>Islam</v>
          </cell>
          <cell r="Q6038" t="str">
            <v>BELUM/TIDAK BEKERJA</v>
          </cell>
          <cell r="R6038" t="str">
            <v>-</v>
          </cell>
          <cell r="S6038" t="str">
            <v>TIDAK ADA</v>
          </cell>
        </row>
        <row r="6039">
          <cell r="A6039" t="str">
            <v>3302164508020004</v>
          </cell>
          <cell r="B6039" t="str">
            <v>3302162101080004</v>
          </cell>
          <cell r="C6039" t="str">
            <v>ITA RIANA</v>
          </cell>
          <cell r="D6039" t="str">
            <v>PR</v>
          </cell>
          <cell r="E6039">
            <v>37473</v>
          </cell>
          <cell r="F6039">
            <v>17.723287671232878</v>
          </cell>
          <cell r="G6039" t="str">
            <v>BANYUMAS</v>
          </cell>
          <cell r="H6039" t="str">
            <v>TUMIYANG</v>
          </cell>
          <cell r="I6039" t="str">
            <v>002</v>
          </cell>
          <cell r="J6039" t="str">
            <v>008</v>
          </cell>
          <cell r="K6039" t="str">
            <v>TUMIYANG</v>
          </cell>
          <cell r="L6039" t="str">
            <v>TUMIYANG, RT 002 RW 008</v>
          </cell>
          <cell r="M6039" t="str">
            <v>ANAK</v>
          </cell>
          <cell r="N6039" t="str">
            <v>BELUM KAWIN</v>
          </cell>
          <cell r="O6039" t="str">
            <v>Tamat SD/Sederajat</v>
          </cell>
          <cell r="P6039" t="str">
            <v>Islam</v>
          </cell>
          <cell r="Q6039" t="str">
            <v>KARYAWAN SWASTA</v>
          </cell>
          <cell r="R6039" t="str">
            <v>-</v>
          </cell>
          <cell r="S6039" t="str">
            <v>TIDAK ADA</v>
          </cell>
        </row>
        <row r="6040">
          <cell r="A6040" t="str">
            <v>3302164908050002</v>
          </cell>
          <cell r="B6040" t="str">
            <v>3302162101080004</v>
          </cell>
          <cell r="C6040" t="str">
            <v>MELIANA</v>
          </cell>
          <cell r="D6040" t="str">
            <v>PR</v>
          </cell>
          <cell r="E6040">
            <v>38573</v>
          </cell>
          <cell r="F6040">
            <v>14.70958904109589</v>
          </cell>
          <cell r="G6040" t="str">
            <v>BANYUMAS</v>
          </cell>
          <cell r="H6040" t="str">
            <v>TUMIYANG</v>
          </cell>
          <cell r="I6040" t="str">
            <v>002</v>
          </cell>
          <cell r="J6040" t="str">
            <v>008</v>
          </cell>
          <cell r="K6040" t="str">
            <v>TUMIYANG</v>
          </cell>
          <cell r="L6040" t="str">
            <v>TUMIYANG, RT 002 RW 008</v>
          </cell>
          <cell r="M6040" t="str">
            <v>ANAK</v>
          </cell>
          <cell r="N6040" t="str">
            <v>BELUM KAWIN</v>
          </cell>
          <cell r="O6040" t="str">
            <v>Tidak/Belum Sekolah</v>
          </cell>
          <cell r="P6040" t="str">
            <v>Islam</v>
          </cell>
          <cell r="Q6040" t="str">
            <v>BELUM/TIDAK BEKERJA</v>
          </cell>
          <cell r="R6040" t="str">
            <v>-</v>
          </cell>
          <cell r="S6040" t="str">
            <v>ADA</v>
          </cell>
        </row>
        <row r="6041">
          <cell r="A6041" t="str">
            <v>3302165111990004</v>
          </cell>
          <cell r="B6041" t="str">
            <v>3302162101080004</v>
          </cell>
          <cell r="C6041" t="str">
            <v>PENI NOVIANTI</v>
          </cell>
          <cell r="D6041" t="str">
            <v>PR</v>
          </cell>
          <cell r="E6041">
            <v>36475</v>
          </cell>
          <cell r="F6041">
            <v>20.457534246575342</v>
          </cell>
          <cell r="G6041" t="str">
            <v>BANYUMAS</v>
          </cell>
          <cell r="H6041" t="str">
            <v>TUMIYANG</v>
          </cell>
          <cell r="I6041" t="str">
            <v>002</v>
          </cell>
          <cell r="J6041" t="str">
            <v>008</v>
          </cell>
          <cell r="K6041" t="str">
            <v>TUMIYANG</v>
          </cell>
          <cell r="L6041" t="str">
            <v>TUMIYANG, RT 002 RW 008</v>
          </cell>
          <cell r="M6041" t="str">
            <v>ANAK</v>
          </cell>
          <cell r="N6041" t="str">
            <v>BELUM KAWIN</v>
          </cell>
          <cell r="O6041" t="str">
            <v>Belum Tamat SD/Sederajat</v>
          </cell>
          <cell r="P6041" t="str">
            <v>Islam</v>
          </cell>
          <cell r="Q6041" t="str">
            <v>BELUM/TIDAK BEKERJA</v>
          </cell>
          <cell r="R6041" t="str">
            <v>-</v>
          </cell>
          <cell r="S6041" t="str">
            <v>TIDAK ADA</v>
          </cell>
        </row>
        <row r="6042">
          <cell r="A6042" t="str">
            <v>3302165708130001</v>
          </cell>
          <cell r="B6042" t="str">
            <v>3302162101080004</v>
          </cell>
          <cell r="C6042" t="str">
            <v>CHIKA</v>
          </cell>
          <cell r="D6042" t="str">
            <v>PR</v>
          </cell>
          <cell r="E6042">
            <v>41503</v>
          </cell>
          <cell r="F6042">
            <v>6.6821917808219178</v>
          </cell>
          <cell r="G6042" t="str">
            <v>BANYUMAS</v>
          </cell>
          <cell r="H6042" t="str">
            <v>TUMIYANG</v>
          </cell>
          <cell r="I6042" t="str">
            <v>002</v>
          </cell>
          <cell r="J6042" t="str">
            <v>008</v>
          </cell>
          <cell r="K6042" t="str">
            <v>TUMIYANG</v>
          </cell>
          <cell r="L6042" t="str">
            <v>TUMIYANG, RT 002 RW 008</v>
          </cell>
          <cell r="M6042" t="str">
            <v>ANAK</v>
          </cell>
          <cell r="N6042" t="str">
            <v>BELUM KAWIN</v>
          </cell>
          <cell r="O6042" t="str">
            <v>Tidak/Belum Sekolah</v>
          </cell>
          <cell r="P6042" t="str">
            <v>Islam</v>
          </cell>
          <cell r="Q6042" t="str">
            <v>BELUM/TIDAK BEKERJA</v>
          </cell>
          <cell r="R6042" t="str">
            <v>-</v>
          </cell>
          <cell r="S6042" t="str">
            <v>TIDAK ADA</v>
          </cell>
        </row>
        <row r="6043">
          <cell r="A6043" t="str">
            <v>3302160507800004</v>
          </cell>
          <cell r="B6043" t="str">
            <v>3302162208060016</v>
          </cell>
          <cell r="C6043" t="str">
            <v>RASIWAN</v>
          </cell>
          <cell r="D6043" t="str">
            <v>LK</v>
          </cell>
          <cell r="E6043">
            <v>29407</v>
          </cell>
          <cell r="F6043">
            <v>39.821917808219176</v>
          </cell>
          <cell r="G6043" t="str">
            <v>BANYUMAS</v>
          </cell>
          <cell r="H6043" t="str">
            <v>TUMIYANG</v>
          </cell>
          <cell r="I6043" t="str">
            <v>002</v>
          </cell>
          <cell r="J6043" t="str">
            <v>008</v>
          </cell>
          <cell r="K6043" t="str">
            <v>TUMIYANG</v>
          </cell>
          <cell r="L6043" t="str">
            <v>TUMIYANG, RT 002 RW 008</v>
          </cell>
          <cell r="M6043" t="str">
            <v>KEPALA KELUARGA</v>
          </cell>
          <cell r="N6043" t="str">
            <v>KAWIN</v>
          </cell>
          <cell r="O6043" t="str">
            <v>Belum Tamat SD/Sederajat</v>
          </cell>
          <cell r="P6043" t="str">
            <v>Islam</v>
          </cell>
          <cell r="Q6043" t="str">
            <v>PETANI/PEKEBUN</v>
          </cell>
          <cell r="R6043" t="str">
            <v>-</v>
          </cell>
          <cell r="S6043" t="str">
            <v>TIDAK ADA</v>
          </cell>
        </row>
        <row r="6044">
          <cell r="A6044" t="str">
            <v>3302165612790002</v>
          </cell>
          <cell r="B6044" t="str">
            <v>3302162208060016</v>
          </cell>
          <cell r="C6044" t="str">
            <v>SAIMAH</v>
          </cell>
          <cell r="D6044" t="str">
            <v>PR</v>
          </cell>
          <cell r="E6044">
            <v>29205</v>
          </cell>
          <cell r="F6044">
            <v>40.375342465753427</v>
          </cell>
          <cell r="G6044" t="str">
            <v>BANYUMAS</v>
          </cell>
          <cell r="H6044" t="str">
            <v>TUMIYANG</v>
          </cell>
          <cell r="I6044" t="str">
            <v>002</v>
          </cell>
          <cell r="J6044" t="str">
            <v>008</v>
          </cell>
          <cell r="K6044" t="str">
            <v>TUMIYANG</v>
          </cell>
          <cell r="L6044" t="str">
            <v>TUMIYANG, RT 002 RW 008</v>
          </cell>
          <cell r="M6044" t="str">
            <v>ISTRI</v>
          </cell>
          <cell r="N6044" t="str">
            <v>KAWIN</v>
          </cell>
          <cell r="O6044" t="str">
            <v>Tamat SD/Sederajat</v>
          </cell>
          <cell r="P6044" t="str">
            <v>Islam</v>
          </cell>
          <cell r="Q6044" t="str">
            <v>MENGURUS RUMAH TANGGA</v>
          </cell>
          <cell r="R6044" t="str">
            <v>-</v>
          </cell>
          <cell r="S6044" t="str">
            <v>TIDAK ADA</v>
          </cell>
        </row>
        <row r="6045">
          <cell r="A6045" t="str">
            <v>3302161008000001</v>
          </cell>
          <cell r="B6045" t="str">
            <v>3302162208060016</v>
          </cell>
          <cell r="C6045" t="str">
            <v>EDI AGUS SUSANTO</v>
          </cell>
          <cell r="D6045" t="str">
            <v>LK</v>
          </cell>
          <cell r="E6045">
            <v>36748</v>
          </cell>
          <cell r="F6045">
            <v>19.709589041095889</v>
          </cell>
          <cell r="G6045" t="str">
            <v>BANYUMAS</v>
          </cell>
          <cell r="H6045" t="str">
            <v>TUMIYANG</v>
          </cell>
          <cell r="I6045" t="str">
            <v>002</v>
          </cell>
          <cell r="J6045" t="str">
            <v>008</v>
          </cell>
          <cell r="K6045" t="str">
            <v>TUMIYANG</v>
          </cell>
          <cell r="L6045" t="str">
            <v>TUMIYANG, RT 002 RW 008</v>
          </cell>
          <cell r="M6045" t="str">
            <v>ANAK</v>
          </cell>
          <cell r="N6045" t="str">
            <v>BELUM KAWIN</v>
          </cell>
          <cell r="O6045" t="str">
            <v>Belum Tamat SD/Sederajat</v>
          </cell>
          <cell r="P6045" t="str">
            <v>Islam</v>
          </cell>
          <cell r="Q6045" t="str">
            <v>PELAJAR/MAHASISWA</v>
          </cell>
          <cell r="R6045" t="str">
            <v>-</v>
          </cell>
          <cell r="S6045" t="str">
            <v>TIDAK ADA</v>
          </cell>
        </row>
        <row r="6046">
          <cell r="A6046" t="str">
            <v>3302161607130001</v>
          </cell>
          <cell r="B6046" t="str">
            <v>3302162208060016</v>
          </cell>
          <cell r="C6046" t="str">
            <v>RIFKI RAMADHAN</v>
          </cell>
          <cell r="D6046" t="str">
            <v>LK</v>
          </cell>
          <cell r="E6046">
            <v>41471</v>
          </cell>
          <cell r="F6046">
            <v>6.7698630136986298</v>
          </cell>
          <cell r="G6046" t="str">
            <v>BANYUMAS</v>
          </cell>
          <cell r="H6046" t="str">
            <v>TUMIYANG</v>
          </cell>
          <cell r="I6046" t="str">
            <v>002</v>
          </cell>
          <cell r="J6046" t="str">
            <v>008</v>
          </cell>
          <cell r="K6046" t="str">
            <v>TUMIYANG</v>
          </cell>
          <cell r="L6046" t="str">
            <v>TUMIYANG, RT 002 RW 008</v>
          </cell>
          <cell r="M6046" t="str">
            <v>ANAK</v>
          </cell>
          <cell r="N6046" t="str">
            <v>BELUM KAWIN</v>
          </cell>
          <cell r="O6046" t="str">
            <v>Tidak/Belum Sekolah</v>
          </cell>
          <cell r="P6046" t="str">
            <v>Islam</v>
          </cell>
          <cell r="Q6046" t="str">
            <v>BELUM/TIDAK BEKERJA</v>
          </cell>
          <cell r="R6046" t="str">
            <v>-</v>
          </cell>
          <cell r="S6046" t="str">
            <v>ADA</v>
          </cell>
        </row>
        <row r="6047">
          <cell r="A6047" t="str">
            <v>3302167112070001</v>
          </cell>
          <cell r="B6047" t="str">
            <v>3302162208060016</v>
          </cell>
          <cell r="C6047" t="str">
            <v>INDAH RAHMAWATI</v>
          </cell>
          <cell r="D6047" t="str">
            <v>PR</v>
          </cell>
          <cell r="E6047">
            <v>39447</v>
          </cell>
          <cell r="F6047">
            <v>12.315068493150685</v>
          </cell>
          <cell r="G6047" t="str">
            <v>BANYUMAS</v>
          </cell>
          <cell r="H6047" t="str">
            <v>TUMIYANG</v>
          </cell>
          <cell r="I6047" t="str">
            <v>002</v>
          </cell>
          <cell r="J6047" t="str">
            <v>008</v>
          </cell>
          <cell r="K6047" t="str">
            <v>TUMIYANG</v>
          </cell>
          <cell r="L6047" t="str">
            <v>TUMIYANG, RT 002 RW 008</v>
          </cell>
          <cell r="M6047" t="str">
            <v>ANAK</v>
          </cell>
          <cell r="N6047" t="str">
            <v>BELUM KAWIN</v>
          </cell>
          <cell r="O6047" t="str">
            <v>Tidak/Belum Sekolah</v>
          </cell>
          <cell r="P6047" t="str">
            <v>Islam</v>
          </cell>
          <cell r="Q6047" t="str">
            <v>BELUM/TIDAK BEKERJA</v>
          </cell>
          <cell r="R6047" t="str">
            <v>-</v>
          </cell>
          <cell r="S6047" t="str">
            <v>ADA</v>
          </cell>
        </row>
        <row r="6048">
          <cell r="A6048" t="str">
            <v>3302170905880007</v>
          </cell>
          <cell r="B6048" t="str">
            <v>3302162212110001</v>
          </cell>
          <cell r="C6048" t="str">
            <v>EKO PURNOMO</v>
          </cell>
          <cell r="D6048" t="str">
            <v>LK</v>
          </cell>
          <cell r="E6048">
            <v>32272</v>
          </cell>
          <cell r="F6048">
            <v>31.972602739726028</v>
          </cell>
          <cell r="G6048" t="str">
            <v>BANYUMAS</v>
          </cell>
          <cell r="H6048" t="str">
            <v>TUMIYANG</v>
          </cell>
          <cell r="I6048" t="str">
            <v>002</v>
          </cell>
          <cell r="J6048" t="str">
            <v>008</v>
          </cell>
          <cell r="K6048" t="str">
            <v>TUMIYANG</v>
          </cell>
          <cell r="L6048" t="str">
            <v>TUMIYANG, RT 002 RW 008</v>
          </cell>
          <cell r="M6048" t="str">
            <v>KEPALA KELUARGA</v>
          </cell>
          <cell r="N6048" t="str">
            <v>KAWIN</v>
          </cell>
          <cell r="O6048" t="str">
            <v>Tamat SD/Sederajat</v>
          </cell>
          <cell r="P6048" t="str">
            <v>Islam</v>
          </cell>
          <cell r="Q6048" t="str">
            <v>KARYAWAN SWASTA</v>
          </cell>
          <cell r="R6048" t="str">
            <v>-</v>
          </cell>
          <cell r="S6048" t="str">
            <v>TIDAK ADA</v>
          </cell>
        </row>
        <row r="6049">
          <cell r="A6049" t="str">
            <v>3302166002910001</v>
          </cell>
          <cell r="B6049" t="str">
            <v>3302162212110001</v>
          </cell>
          <cell r="C6049" t="str">
            <v>FITRIYANINGSIH</v>
          </cell>
          <cell r="D6049" t="str">
            <v>PR</v>
          </cell>
          <cell r="E6049">
            <v>33289</v>
          </cell>
          <cell r="F6049">
            <v>29.186301369863013</v>
          </cell>
          <cell r="G6049" t="str">
            <v>BANYUMAS</v>
          </cell>
          <cell r="H6049" t="str">
            <v>TUMIYANG</v>
          </cell>
          <cell r="I6049" t="str">
            <v>002</v>
          </cell>
          <cell r="J6049" t="str">
            <v>008</v>
          </cell>
          <cell r="K6049" t="str">
            <v>TUMIYANG</v>
          </cell>
          <cell r="L6049" t="str">
            <v>TUMIYANG, RT 002 RW 008</v>
          </cell>
          <cell r="M6049" t="str">
            <v>ISTRI</v>
          </cell>
          <cell r="N6049" t="str">
            <v>KAWIN</v>
          </cell>
          <cell r="O6049" t="str">
            <v>SLTP/Sederajat</v>
          </cell>
          <cell r="P6049" t="str">
            <v>Islam</v>
          </cell>
          <cell r="Q6049" t="str">
            <v>MENGURUS RUMAH TANGGA</v>
          </cell>
          <cell r="R6049" t="str">
            <v>B</v>
          </cell>
          <cell r="S6049" t="str">
            <v>TIDAK ADA</v>
          </cell>
        </row>
        <row r="6050">
          <cell r="A6050" t="str">
            <v>3302165102110002</v>
          </cell>
          <cell r="B6050" t="str">
            <v>3302162212110001</v>
          </cell>
          <cell r="C6050" t="str">
            <v>VELLY FEBRYANA PURNOMO PUTRI</v>
          </cell>
          <cell r="D6050" t="str">
            <v>PR</v>
          </cell>
          <cell r="E6050">
            <v>40585</v>
          </cell>
          <cell r="F6050">
            <v>9.1972602739726028</v>
          </cell>
          <cell r="G6050" t="str">
            <v>BANYUMAS</v>
          </cell>
          <cell r="H6050" t="str">
            <v>TUMIYANG</v>
          </cell>
          <cell r="I6050" t="str">
            <v>002</v>
          </cell>
          <cell r="J6050" t="str">
            <v>008</v>
          </cell>
          <cell r="K6050" t="str">
            <v>TUMIYANG</v>
          </cell>
          <cell r="L6050" t="str">
            <v>TUMIYANG, RT 002 RW 008</v>
          </cell>
          <cell r="M6050" t="str">
            <v>ANAK</v>
          </cell>
          <cell r="N6050" t="str">
            <v>BELUM KAWIN</v>
          </cell>
          <cell r="O6050" t="str">
            <v>Tidak/Belum Sekolah</v>
          </cell>
          <cell r="P6050" t="str">
            <v>Islam</v>
          </cell>
          <cell r="Q6050" t="str">
            <v>BELUM/TIDAK BEKERJA</v>
          </cell>
          <cell r="R6050" t="str">
            <v>-</v>
          </cell>
          <cell r="S6050" t="str">
            <v>ADA</v>
          </cell>
        </row>
        <row r="6051">
          <cell r="A6051" t="str">
            <v>3302165409650002</v>
          </cell>
          <cell r="B6051" t="str">
            <v>3302162312110001</v>
          </cell>
          <cell r="C6051" t="str">
            <v>RITEM</v>
          </cell>
          <cell r="D6051" t="str">
            <v>PR</v>
          </cell>
          <cell r="E6051">
            <v>23999</v>
          </cell>
          <cell r="F6051">
            <v>54.638356164383559</v>
          </cell>
          <cell r="G6051" t="str">
            <v>BANYUMAS</v>
          </cell>
          <cell r="H6051" t="str">
            <v>TUMIYANG</v>
          </cell>
          <cell r="I6051" t="str">
            <v>002</v>
          </cell>
          <cell r="J6051" t="str">
            <v>008</v>
          </cell>
          <cell r="K6051" t="str">
            <v>TUMIYANG</v>
          </cell>
          <cell r="L6051" t="str">
            <v>TUMIYANG, RT 002 RW 008</v>
          </cell>
          <cell r="M6051" t="str">
            <v>KEPALA KELUARGA</v>
          </cell>
          <cell r="N6051" t="str">
            <v>CERAI HIDUP</v>
          </cell>
          <cell r="O6051" t="str">
            <v>Tamat SD/Sederajat</v>
          </cell>
          <cell r="P6051" t="str">
            <v>Islam</v>
          </cell>
          <cell r="Q6051" t="str">
            <v>PEDAGANG</v>
          </cell>
          <cell r="R6051" t="str">
            <v>A</v>
          </cell>
          <cell r="S6051" t="str">
            <v>TIDAK ADA</v>
          </cell>
        </row>
        <row r="6052">
          <cell r="A6052" t="str">
            <v>3302165001070001</v>
          </cell>
          <cell r="B6052" t="str">
            <v>3302162312110001</v>
          </cell>
          <cell r="C6052" t="str">
            <v>YANUARRIFA AL KANSHA</v>
          </cell>
          <cell r="D6052" t="str">
            <v>PR</v>
          </cell>
          <cell r="E6052">
            <v>39092</v>
          </cell>
          <cell r="F6052">
            <v>13.287671232876713</v>
          </cell>
          <cell r="G6052" t="str">
            <v>BANYUMAS</v>
          </cell>
          <cell r="H6052" t="str">
            <v>TUMIYANG</v>
          </cell>
          <cell r="I6052" t="str">
            <v>002</v>
          </cell>
          <cell r="J6052" t="str">
            <v>008</v>
          </cell>
          <cell r="K6052" t="str">
            <v>TUMIYANG</v>
          </cell>
          <cell r="L6052" t="str">
            <v>TUMIYANG, RT 002 RW 008</v>
          </cell>
          <cell r="M6052" t="str">
            <v>ANAK</v>
          </cell>
          <cell r="N6052" t="str">
            <v>BELUM KAWIN</v>
          </cell>
          <cell r="O6052" t="str">
            <v>Tidak/Belum Sekolah</v>
          </cell>
          <cell r="P6052" t="str">
            <v>Islam</v>
          </cell>
          <cell r="Q6052" t="str">
            <v>BELUM/TIDAK BEKERJA</v>
          </cell>
          <cell r="R6052" t="str">
            <v>-</v>
          </cell>
          <cell r="S6052" t="str">
            <v>ADA</v>
          </cell>
        </row>
        <row r="6053">
          <cell r="A6053" t="str">
            <v>3302164107630076</v>
          </cell>
          <cell r="B6053" t="str">
            <v>3302162411150003</v>
          </cell>
          <cell r="C6053" t="str">
            <v>RAKITEM</v>
          </cell>
          <cell r="D6053" t="str">
            <v>PR</v>
          </cell>
          <cell r="E6053">
            <v>23193</v>
          </cell>
          <cell r="F6053">
            <v>56.846575342465755</v>
          </cell>
          <cell r="G6053" t="str">
            <v>BANYUMAS</v>
          </cell>
          <cell r="H6053" t="str">
            <v>TUMIYANG</v>
          </cell>
          <cell r="I6053" t="str">
            <v>002</v>
          </cell>
          <cell r="J6053" t="str">
            <v>008</v>
          </cell>
          <cell r="K6053" t="str">
            <v>TUMIYANG</v>
          </cell>
          <cell r="L6053" t="str">
            <v>TUMIYANG, RT 002 RW 008</v>
          </cell>
          <cell r="M6053" t="str">
            <v>KEPALA KELUARGA</v>
          </cell>
          <cell r="N6053" t="str">
            <v>CERAI MATI</v>
          </cell>
          <cell r="O6053" t="str">
            <v>Belum Tamat SD/Sederajat</v>
          </cell>
          <cell r="P6053" t="str">
            <v>Islam</v>
          </cell>
          <cell r="Q6053" t="str">
            <v>MENGURUS RUMAH TANGGA</v>
          </cell>
          <cell r="R6053" t="str">
            <v>O</v>
          </cell>
          <cell r="S6053" t="str">
            <v>TIDAK ADA</v>
          </cell>
        </row>
        <row r="6054">
          <cell r="A6054" t="str">
            <v>3302161412920004</v>
          </cell>
          <cell r="B6054" t="str">
            <v>3302162411150003</v>
          </cell>
          <cell r="C6054" t="str">
            <v>TRIYONO</v>
          </cell>
          <cell r="D6054" t="str">
            <v>LK</v>
          </cell>
          <cell r="E6054">
            <v>33952</v>
          </cell>
          <cell r="F6054">
            <v>27.36986301369863</v>
          </cell>
          <cell r="G6054" t="str">
            <v>BANYUMAS</v>
          </cell>
          <cell r="H6054" t="str">
            <v>TUMIYANG</v>
          </cell>
          <cell r="I6054" t="str">
            <v>002</v>
          </cell>
          <cell r="J6054" t="str">
            <v>008</v>
          </cell>
          <cell r="K6054" t="str">
            <v>TUMIYANG</v>
          </cell>
          <cell r="L6054" t="str">
            <v>TUMIYANG, RT 002 RW 008</v>
          </cell>
          <cell r="M6054" t="str">
            <v>ANAK</v>
          </cell>
          <cell r="N6054" t="str">
            <v>BELUM KAWIN</v>
          </cell>
          <cell r="O6054" t="str">
            <v>Tamat SD/Sederajat</v>
          </cell>
          <cell r="P6054" t="str">
            <v>Islam</v>
          </cell>
          <cell r="Q6054" t="str">
            <v>BELUM/TIDAK BEKERJA</v>
          </cell>
          <cell r="R6054" t="str">
            <v>-</v>
          </cell>
          <cell r="S6054" t="str">
            <v>ADA</v>
          </cell>
        </row>
        <row r="6055">
          <cell r="A6055" t="str">
            <v>3302163001930001</v>
          </cell>
          <cell r="B6055" t="str">
            <v>3302162602160004</v>
          </cell>
          <cell r="C6055" t="str">
            <v>DANANG BUDI WALUYO</v>
          </cell>
          <cell r="D6055" t="str">
            <v>LK</v>
          </cell>
          <cell r="E6055">
            <v>33999</v>
          </cell>
          <cell r="F6055">
            <v>27.241095890410961</v>
          </cell>
          <cell r="G6055" t="str">
            <v>BATANG</v>
          </cell>
          <cell r="H6055" t="str">
            <v>TUMIYANG</v>
          </cell>
          <cell r="I6055" t="str">
            <v>002</v>
          </cell>
          <cell r="J6055" t="str">
            <v>008</v>
          </cell>
          <cell r="K6055" t="str">
            <v>TUMIYANG</v>
          </cell>
          <cell r="L6055" t="str">
            <v>TUMIYANG, RT 002 RW 008</v>
          </cell>
          <cell r="M6055" t="str">
            <v>KEPALA KELUARGA</v>
          </cell>
          <cell r="N6055" t="str">
            <v>KAWIN</v>
          </cell>
          <cell r="O6055" t="str">
            <v>SLTA/Sederajat</v>
          </cell>
          <cell r="P6055" t="str">
            <v>Islam</v>
          </cell>
          <cell r="Q6055" t="str">
            <v>KARYAWAN SWASTA</v>
          </cell>
          <cell r="R6055" t="str">
            <v>-</v>
          </cell>
          <cell r="S6055" t="str">
            <v>TIDAK ADA</v>
          </cell>
        </row>
        <row r="6056">
          <cell r="A6056" t="str">
            <v>3302166810920002</v>
          </cell>
          <cell r="B6056" t="str">
            <v>3302162602160004</v>
          </cell>
          <cell r="C6056" t="str">
            <v>DEWI IRNA SARI</v>
          </cell>
          <cell r="D6056" t="str">
            <v>PR</v>
          </cell>
          <cell r="E6056">
            <v>33905</v>
          </cell>
          <cell r="F6056">
            <v>27.4986301369863</v>
          </cell>
          <cell r="G6056" t="str">
            <v>BANYUMAS</v>
          </cell>
          <cell r="H6056" t="str">
            <v>TUMIYANG</v>
          </cell>
          <cell r="I6056" t="str">
            <v>002</v>
          </cell>
          <cell r="J6056" t="str">
            <v>008</v>
          </cell>
          <cell r="K6056" t="str">
            <v>TUMIYANG</v>
          </cell>
          <cell r="L6056" t="str">
            <v>TUMIYANG, RT 002 RW 008</v>
          </cell>
          <cell r="M6056" t="str">
            <v>ISTRI</v>
          </cell>
          <cell r="N6056" t="str">
            <v>KAWIN</v>
          </cell>
          <cell r="O6056" t="str">
            <v>SLTA/Sederajat</v>
          </cell>
          <cell r="P6056" t="str">
            <v>Islam</v>
          </cell>
          <cell r="Q6056" t="str">
            <v>MENGURUS RUMAH TANGGA</v>
          </cell>
          <cell r="R6056" t="str">
            <v>-</v>
          </cell>
          <cell r="S6056" t="str">
            <v>ADA</v>
          </cell>
        </row>
        <row r="6057">
          <cell r="A6057" t="str">
            <v>3302160302160002</v>
          </cell>
          <cell r="B6057" t="str">
            <v>3302162602160004</v>
          </cell>
          <cell r="C6057" t="str">
            <v>MUHAMMAD AZZAM ALKHALIFI</v>
          </cell>
          <cell r="D6057" t="str">
            <v>LK</v>
          </cell>
          <cell r="E6057">
            <v>42403</v>
          </cell>
          <cell r="F6057">
            <v>4.2164383561643834</v>
          </cell>
          <cell r="G6057" t="str">
            <v>BANYUMAS</v>
          </cell>
          <cell r="H6057" t="str">
            <v>TUMIYANG</v>
          </cell>
          <cell r="I6057" t="str">
            <v>002</v>
          </cell>
          <cell r="J6057" t="str">
            <v>008</v>
          </cell>
          <cell r="K6057" t="str">
            <v>TUMIYANG</v>
          </cell>
          <cell r="L6057" t="str">
            <v>TUMIYANG, RT 002 RW 008</v>
          </cell>
          <cell r="M6057" t="str">
            <v>ANAK</v>
          </cell>
          <cell r="N6057" t="str">
            <v>BELUM KAWIN</v>
          </cell>
          <cell r="O6057" t="str">
            <v>Tidak/Belum Sekolah</v>
          </cell>
          <cell r="P6057" t="str">
            <v>Islam</v>
          </cell>
          <cell r="Q6057" t="str">
            <v>BELUM/TIDAK BEKERJA</v>
          </cell>
          <cell r="R6057" t="str">
            <v>-</v>
          </cell>
          <cell r="S6057" t="str">
            <v>ADA</v>
          </cell>
        </row>
        <row r="6058">
          <cell r="A6058" t="str">
            <v>3329041609660001</v>
          </cell>
          <cell r="B6058" t="str">
            <v>3302162604190006</v>
          </cell>
          <cell r="C6058" t="str">
            <v>KIMAN</v>
          </cell>
          <cell r="D6058" t="str">
            <v>LK</v>
          </cell>
          <cell r="E6058">
            <v>24366</v>
          </cell>
          <cell r="F6058">
            <v>53.632876712328766</v>
          </cell>
          <cell r="G6058" t="str">
            <v>BREBES</v>
          </cell>
          <cell r="H6058" t="str">
            <v>TUMIYANG</v>
          </cell>
          <cell r="I6058" t="str">
            <v>002</v>
          </cell>
          <cell r="J6058" t="str">
            <v>008</v>
          </cell>
          <cell r="K6058" t="str">
            <v>TUMIYANG</v>
          </cell>
          <cell r="L6058" t="str">
            <v>TUMIYANG, RT 002 RW 008</v>
          </cell>
          <cell r="M6058" t="str">
            <v>KEPALA KELUARGA</v>
          </cell>
          <cell r="N6058" t="str">
            <v>CERAI MATI</v>
          </cell>
          <cell r="O6058" t="str">
            <v>SLTP/Sederajat</v>
          </cell>
          <cell r="P6058" t="str">
            <v>Islam</v>
          </cell>
          <cell r="Q6058" t="str">
            <v>PETANI/PEKEBUN</v>
          </cell>
          <cell r="R6058" t="str">
            <v>-</v>
          </cell>
          <cell r="S6058" t="str">
            <v>TIDAK ADA</v>
          </cell>
        </row>
        <row r="6059">
          <cell r="A6059" t="str">
            <v>3302162005830008</v>
          </cell>
          <cell r="B6059" t="str">
            <v>3302162609170002</v>
          </cell>
          <cell r="C6059" t="str">
            <v>WALUYO</v>
          </cell>
          <cell r="D6059" t="str">
            <v>LK</v>
          </cell>
          <cell r="E6059">
            <v>30456</v>
          </cell>
          <cell r="F6059">
            <v>36.947945205479449</v>
          </cell>
          <cell r="G6059" t="str">
            <v>BANYUMAS</v>
          </cell>
          <cell r="H6059" t="str">
            <v>TUMIYANG</v>
          </cell>
          <cell r="I6059" t="str">
            <v>002</v>
          </cell>
          <cell r="J6059" t="str">
            <v>008</v>
          </cell>
          <cell r="K6059" t="str">
            <v>TUMIYANG</v>
          </cell>
          <cell r="L6059" t="str">
            <v>TUMIYANG, RT 002 RW 008</v>
          </cell>
          <cell r="M6059" t="str">
            <v>KEPALA KELUARGA</v>
          </cell>
          <cell r="N6059" t="str">
            <v>KAWIN</v>
          </cell>
          <cell r="O6059" t="str">
            <v>SLTP/Sederajat</v>
          </cell>
          <cell r="P6059" t="str">
            <v>Islam</v>
          </cell>
          <cell r="Q6059" t="str">
            <v>KARYAWAN SWASTA</v>
          </cell>
          <cell r="R6059" t="str">
            <v>-</v>
          </cell>
          <cell r="S6059" t="str">
            <v>TIDAK ADA</v>
          </cell>
        </row>
        <row r="6060">
          <cell r="A6060" t="str">
            <v>3302166310930004</v>
          </cell>
          <cell r="B6060" t="str">
            <v>3302162609170002</v>
          </cell>
          <cell r="C6060" t="str">
            <v>NURKHOTIFAH</v>
          </cell>
          <cell r="D6060" t="str">
            <v>PR</v>
          </cell>
          <cell r="E6060">
            <v>34265</v>
          </cell>
          <cell r="F6060">
            <v>26.512328767123286</v>
          </cell>
          <cell r="G6060" t="str">
            <v>BANYUMAS</v>
          </cell>
          <cell r="H6060" t="str">
            <v>TUMIYANG</v>
          </cell>
          <cell r="I6060" t="str">
            <v>002</v>
          </cell>
          <cell r="J6060" t="str">
            <v>008</v>
          </cell>
          <cell r="K6060" t="str">
            <v>TUMIYANG</v>
          </cell>
          <cell r="L6060" t="str">
            <v>TUMIYANG, RT 002 RW 008</v>
          </cell>
          <cell r="M6060" t="str">
            <v>ISTRI</v>
          </cell>
          <cell r="N6060" t="str">
            <v>KAWIN</v>
          </cell>
          <cell r="O6060" t="str">
            <v>SLTP/Sederajat</v>
          </cell>
          <cell r="P6060" t="str">
            <v>Islam</v>
          </cell>
          <cell r="Q6060" t="str">
            <v>MENGURUS RUMAH TANGGA</v>
          </cell>
          <cell r="R6060" t="str">
            <v>-</v>
          </cell>
          <cell r="S6060" t="str">
            <v>ADA</v>
          </cell>
        </row>
        <row r="6061">
          <cell r="A6061" t="str">
            <v>3302162408720003</v>
          </cell>
          <cell r="B6061" t="str">
            <v>3302162704070012</v>
          </cell>
          <cell r="C6061" t="str">
            <v>SOHIRIN</v>
          </cell>
          <cell r="D6061" t="str">
            <v>LK</v>
          </cell>
          <cell r="E6061">
            <v>26535</v>
          </cell>
          <cell r="F6061">
            <v>47.69041095890411</v>
          </cell>
          <cell r="G6061" t="str">
            <v>BANYUMAS</v>
          </cell>
          <cell r="H6061" t="str">
            <v>TUMIYANG</v>
          </cell>
          <cell r="I6061" t="str">
            <v>002</v>
          </cell>
          <cell r="J6061" t="str">
            <v>008</v>
          </cell>
          <cell r="K6061" t="str">
            <v>TUMIYANG</v>
          </cell>
          <cell r="L6061" t="str">
            <v>TUMIYANG, RT 002 RW 008</v>
          </cell>
          <cell r="M6061" t="str">
            <v>KEPALA KELUARGA</v>
          </cell>
          <cell r="N6061" t="str">
            <v>KAWIN</v>
          </cell>
          <cell r="O6061" t="str">
            <v>Belum Tamat SD/Sederajat</v>
          </cell>
          <cell r="P6061" t="str">
            <v>Islam</v>
          </cell>
          <cell r="Q6061" t="str">
            <v>PETANI/PEKEBUN</v>
          </cell>
          <cell r="R6061" t="str">
            <v>-</v>
          </cell>
          <cell r="S6061" t="str">
            <v>TIDAK ADA</v>
          </cell>
        </row>
        <row r="6062">
          <cell r="A6062" t="str">
            <v>3302165605780003</v>
          </cell>
          <cell r="B6062" t="str">
            <v>3302162704070012</v>
          </cell>
          <cell r="C6062" t="str">
            <v>DARMI</v>
          </cell>
          <cell r="D6062" t="str">
            <v>PR</v>
          </cell>
          <cell r="E6062">
            <v>28626</v>
          </cell>
          <cell r="F6062">
            <v>41.961643835616435</v>
          </cell>
          <cell r="G6062" t="str">
            <v>BANYUMAS</v>
          </cell>
          <cell r="H6062" t="str">
            <v>TUMIYANG</v>
          </cell>
          <cell r="I6062" t="str">
            <v>002</v>
          </cell>
          <cell r="J6062" t="str">
            <v>008</v>
          </cell>
          <cell r="K6062" t="str">
            <v>TUMIYANG</v>
          </cell>
          <cell r="L6062" t="str">
            <v>TUMIYANG, RT 002 RW 008</v>
          </cell>
          <cell r="M6062" t="str">
            <v>ISTRI</v>
          </cell>
          <cell r="N6062" t="str">
            <v>KAWIN</v>
          </cell>
          <cell r="O6062" t="str">
            <v>Tamat SD/Sederajat</v>
          </cell>
          <cell r="P6062" t="str">
            <v>Islam</v>
          </cell>
          <cell r="Q6062" t="str">
            <v>MENGURUS RUMAH TANGGA</v>
          </cell>
          <cell r="R6062" t="str">
            <v>-</v>
          </cell>
          <cell r="S6062" t="str">
            <v>TIDAK ADA</v>
          </cell>
        </row>
        <row r="6063">
          <cell r="A6063" t="str">
            <v>3302160107970014</v>
          </cell>
          <cell r="B6063" t="str">
            <v>3302162704070012</v>
          </cell>
          <cell r="C6063" t="str">
            <v>BAYU SAJIKI</v>
          </cell>
          <cell r="D6063" t="str">
            <v>LK</v>
          </cell>
          <cell r="E6063">
            <v>35612</v>
          </cell>
          <cell r="F6063">
            <v>22.82191780821918</v>
          </cell>
          <cell r="G6063" t="str">
            <v>BANYUMAS</v>
          </cell>
          <cell r="H6063" t="str">
            <v>TUMIYANG</v>
          </cell>
          <cell r="I6063" t="str">
            <v>002</v>
          </cell>
          <cell r="J6063" t="str">
            <v>008</v>
          </cell>
          <cell r="K6063" t="str">
            <v>TUMIYANG</v>
          </cell>
          <cell r="L6063" t="str">
            <v>TUMIYANG, RT 002 RW 008</v>
          </cell>
          <cell r="M6063" t="str">
            <v>ANAK</v>
          </cell>
          <cell r="N6063" t="str">
            <v>BELUM KAWIN</v>
          </cell>
          <cell r="O6063" t="str">
            <v>Belum Tamat SD/Sederajat</v>
          </cell>
          <cell r="P6063" t="str">
            <v>Islam</v>
          </cell>
          <cell r="Q6063" t="str">
            <v>PELAJAR/MAHASISWA</v>
          </cell>
          <cell r="R6063" t="str">
            <v>-</v>
          </cell>
          <cell r="S6063" t="str">
            <v>TIDAK ADA</v>
          </cell>
        </row>
        <row r="6064">
          <cell r="A6064" t="str">
            <v>3302162809070001</v>
          </cell>
          <cell r="B6064" t="str">
            <v>3302162704070012</v>
          </cell>
          <cell r="C6064" t="str">
            <v>DIMAS ALDI PANGESTU</v>
          </cell>
          <cell r="D6064" t="str">
            <v>LK</v>
          </cell>
          <cell r="E6064">
            <v>39353</v>
          </cell>
          <cell r="F6064">
            <v>12.572602739726028</v>
          </cell>
          <cell r="G6064" t="str">
            <v>BANYUMAS</v>
          </cell>
          <cell r="H6064" t="str">
            <v>TUMIYANG</v>
          </cell>
          <cell r="I6064" t="str">
            <v>002</v>
          </cell>
          <cell r="J6064" t="str">
            <v>008</v>
          </cell>
          <cell r="K6064" t="str">
            <v>TUMIYANG</v>
          </cell>
          <cell r="L6064" t="str">
            <v>TUMIYANG, RT 002 RW 008</v>
          </cell>
          <cell r="M6064" t="str">
            <v>ANAK</v>
          </cell>
          <cell r="N6064" t="str">
            <v>BELUM KAWIN</v>
          </cell>
          <cell r="O6064" t="str">
            <v>Tidak/Belum Sekolah</v>
          </cell>
          <cell r="P6064" t="str">
            <v>Islam</v>
          </cell>
          <cell r="Q6064" t="str">
            <v>BELUM/TIDAK BEKERJA</v>
          </cell>
          <cell r="R6064" t="str">
            <v>-</v>
          </cell>
          <cell r="S6064" t="str">
            <v>TIDAK ADA</v>
          </cell>
        </row>
        <row r="6065">
          <cell r="A6065" t="str">
            <v>3302162311920002</v>
          </cell>
          <cell r="B6065" t="str">
            <v>3302162711170005</v>
          </cell>
          <cell r="C6065" t="str">
            <v>SUHERAN</v>
          </cell>
          <cell r="D6065" t="str">
            <v>LK</v>
          </cell>
          <cell r="E6065">
            <v>34293</v>
          </cell>
          <cell r="F6065">
            <v>26.435616438356163</v>
          </cell>
          <cell r="G6065" t="str">
            <v>BANYUMAS</v>
          </cell>
          <cell r="H6065" t="str">
            <v>TUMIYANG</v>
          </cell>
          <cell r="I6065" t="str">
            <v>002</v>
          </cell>
          <cell r="J6065" t="str">
            <v>008</v>
          </cell>
          <cell r="K6065" t="str">
            <v>TUMIYANG</v>
          </cell>
          <cell r="L6065" t="str">
            <v>TUMIYANG, RT 002 RW 008</v>
          </cell>
          <cell r="M6065" t="str">
            <v>KEPALA KELUARGA</v>
          </cell>
          <cell r="N6065" t="str">
            <v>KAWIN</v>
          </cell>
          <cell r="O6065" t="str">
            <v>Tamat SD/Sederajat</v>
          </cell>
          <cell r="P6065" t="str">
            <v>Islam</v>
          </cell>
          <cell r="Q6065" t="str">
            <v>SOPIR</v>
          </cell>
          <cell r="R6065" t="str">
            <v>-</v>
          </cell>
          <cell r="S6065" t="str">
            <v>ADA</v>
          </cell>
        </row>
        <row r="6066">
          <cell r="A6066" t="str">
            <v>3302146403970001</v>
          </cell>
          <cell r="B6066" t="str">
            <v>3302162711170005</v>
          </cell>
          <cell r="C6066" t="str">
            <v>LIA ANISATUN FATMAH</v>
          </cell>
          <cell r="D6066" t="str">
            <v>PR</v>
          </cell>
          <cell r="E6066">
            <v>35513</v>
          </cell>
          <cell r="F6066">
            <v>23.093150684931508</v>
          </cell>
          <cell r="G6066" t="str">
            <v>BANYUMAS</v>
          </cell>
          <cell r="H6066" t="str">
            <v>TUMIYANG</v>
          </cell>
          <cell r="I6066" t="str">
            <v>002</v>
          </cell>
          <cell r="J6066" t="str">
            <v>008</v>
          </cell>
          <cell r="K6066" t="str">
            <v>TUMIYANG</v>
          </cell>
          <cell r="L6066" t="str">
            <v>TUMIYANG, RT 002 RW 008</v>
          </cell>
          <cell r="M6066" t="str">
            <v>ISTRI</v>
          </cell>
          <cell r="N6066" t="str">
            <v>KAWIN</v>
          </cell>
          <cell r="O6066" t="str">
            <v>Tamat SD/Sederajat</v>
          </cell>
          <cell r="P6066" t="str">
            <v>Islam</v>
          </cell>
          <cell r="Q6066" t="str">
            <v>MENGURUS RUMAH TANGGA</v>
          </cell>
          <cell r="R6066" t="str">
            <v>-</v>
          </cell>
          <cell r="S6066" t="str">
            <v>ADA</v>
          </cell>
        </row>
        <row r="6067">
          <cell r="A6067" t="str">
            <v>3302162903180001</v>
          </cell>
          <cell r="B6067" t="str">
            <v>3302162711170005</v>
          </cell>
          <cell r="C6067" t="str">
            <v>ALVIN HERMANSYAH</v>
          </cell>
          <cell r="D6067" t="str">
            <v>LK</v>
          </cell>
          <cell r="E6067">
            <v>43188</v>
          </cell>
          <cell r="F6067">
            <v>2.0657534246575344</v>
          </cell>
          <cell r="G6067" t="str">
            <v>BANYUMAS</v>
          </cell>
          <cell r="H6067" t="str">
            <v>TUMIYANG</v>
          </cell>
          <cell r="I6067" t="str">
            <v>002</v>
          </cell>
          <cell r="J6067" t="str">
            <v>008</v>
          </cell>
          <cell r="K6067" t="str">
            <v>TUMIYANG</v>
          </cell>
          <cell r="L6067" t="str">
            <v>TUMIYANG, RT 002 RW 008</v>
          </cell>
          <cell r="M6067" t="str">
            <v>ANAK</v>
          </cell>
          <cell r="N6067" t="str">
            <v>BELUM KAWIN</v>
          </cell>
          <cell r="O6067" t="str">
            <v>Tidak/Belum Sekolah</v>
          </cell>
          <cell r="P6067" t="str">
            <v>Islam</v>
          </cell>
          <cell r="Q6067" t="str">
            <v>BELUM/TIDAK BEKERJA</v>
          </cell>
          <cell r="R6067" t="str">
            <v>-</v>
          </cell>
          <cell r="S6067" t="str">
            <v>ADA</v>
          </cell>
        </row>
        <row r="6068">
          <cell r="A6068" t="str">
            <v>3302160701770002</v>
          </cell>
          <cell r="B6068" t="str">
            <v>3302162911080001</v>
          </cell>
          <cell r="C6068" t="str">
            <v>PUJIYANTO</v>
          </cell>
          <cell r="D6068" t="str">
            <v>LK</v>
          </cell>
          <cell r="E6068">
            <v>28132</v>
          </cell>
          <cell r="F6068">
            <v>43.315068493150683</v>
          </cell>
          <cell r="G6068" t="str">
            <v>BANYUMAS</v>
          </cell>
          <cell r="H6068" t="str">
            <v>TUMIYANG</v>
          </cell>
          <cell r="I6068" t="str">
            <v>002</v>
          </cell>
          <cell r="J6068" t="str">
            <v>008</v>
          </cell>
          <cell r="K6068" t="str">
            <v>TUMIYANG</v>
          </cell>
          <cell r="L6068" t="str">
            <v>TUMIYANG, RT 002 RW 008</v>
          </cell>
          <cell r="M6068" t="str">
            <v>KEPALA KELUARGA</v>
          </cell>
          <cell r="N6068" t="str">
            <v>KAWIN</v>
          </cell>
          <cell r="O6068" t="str">
            <v>SLTP/Sederajat</v>
          </cell>
          <cell r="P6068" t="str">
            <v>Islam</v>
          </cell>
          <cell r="Q6068" t="str">
            <v>KARYAWAN SWASTA</v>
          </cell>
          <cell r="R6068" t="str">
            <v>-</v>
          </cell>
          <cell r="S6068" t="str">
            <v>ADA</v>
          </cell>
        </row>
        <row r="6069">
          <cell r="A6069" t="str">
            <v>3302165801850002</v>
          </cell>
          <cell r="B6069" t="str">
            <v>3302162911080001</v>
          </cell>
          <cell r="C6069" t="str">
            <v>DARSITI</v>
          </cell>
          <cell r="D6069" t="str">
            <v>PR</v>
          </cell>
          <cell r="E6069">
            <v>31065</v>
          </cell>
          <cell r="F6069">
            <v>35.279452054794518</v>
          </cell>
          <cell r="G6069" t="str">
            <v>BANYUMAS</v>
          </cell>
          <cell r="H6069" t="str">
            <v>TUMIYANG</v>
          </cell>
          <cell r="I6069" t="str">
            <v>002</v>
          </cell>
          <cell r="J6069" t="str">
            <v>008</v>
          </cell>
          <cell r="K6069" t="str">
            <v>TUMIYANG</v>
          </cell>
          <cell r="L6069" t="str">
            <v>TUMIYANG, RT 002 RW 008</v>
          </cell>
          <cell r="M6069" t="str">
            <v>ISTRI</v>
          </cell>
          <cell r="N6069" t="str">
            <v>KAWIN</v>
          </cell>
          <cell r="O6069" t="str">
            <v>SLTP/Sederajat</v>
          </cell>
          <cell r="P6069" t="str">
            <v>Islam</v>
          </cell>
          <cell r="Q6069" t="str">
            <v>MENGURUS RUMAH TANGGA</v>
          </cell>
          <cell r="R6069" t="str">
            <v>-</v>
          </cell>
          <cell r="S6069" t="str">
            <v>TIDAK ADA</v>
          </cell>
        </row>
        <row r="6070">
          <cell r="A6070" t="str">
            <v>3302162707080002</v>
          </cell>
          <cell r="B6070" t="str">
            <v>3302162911080001</v>
          </cell>
          <cell r="C6070" t="str">
            <v>MALIK AL FATAN</v>
          </cell>
          <cell r="D6070" t="str">
            <v>LK</v>
          </cell>
          <cell r="E6070">
            <v>39656</v>
          </cell>
          <cell r="F6070">
            <v>11.742465753424657</v>
          </cell>
          <cell r="G6070" t="str">
            <v>BANYUMAS</v>
          </cell>
          <cell r="H6070" t="str">
            <v>TUMIYANG</v>
          </cell>
          <cell r="I6070" t="str">
            <v>002</v>
          </cell>
          <cell r="J6070" t="str">
            <v>008</v>
          </cell>
          <cell r="K6070" t="str">
            <v>TUMIYANG</v>
          </cell>
          <cell r="L6070" t="str">
            <v>TUMIYANG, RT 002 RW 008</v>
          </cell>
          <cell r="M6070" t="str">
            <v>ANAK</v>
          </cell>
          <cell r="N6070" t="str">
            <v>BELUM KAWIN</v>
          </cell>
          <cell r="O6070" t="str">
            <v>Tidak/Belum Sekolah</v>
          </cell>
          <cell r="P6070" t="str">
            <v>Islam</v>
          </cell>
          <cell r="Q6070" t="str">
            <v>BELUM/TIDAK BEKERJA</v>
          </cell>
          <cell r="R6070" t="str">
            <v>-</v>
          </cell>
          <cell r="S6070" t="str">
            <v>ADA</v>
          </cell>
        </row>
        <row r="6071">
          <cell r="A6071" t="str">
            <v>3302166603140002</v>
          </cell>
          <cell r="B6071" t="str">
            <v>3302162911080001</v>
          </cell>
          <cell r="C6071" t="str">
            <v>ATIKAH BALQIS AZIZAH</v>
          </cell>
          <cell r="D6071" t="str">
            <v>PR</v>
          </cell>
          <cell r="E6071">
            <v>41724</v>
          </cell>
          <cell r="F6071">
            <v>6.0767123287671234</v>
          </cell>
          <cell r="G6071" t="str">
            <v>BANYUMAS</v>
          </cell>
          <cell r="H6071" t="str">
            <v>TUMIYANG</v>
          </cell>
          <cell r="I6071" t="str">
            <v>002</v>
          </cell>
          <cell r="J6071" t="str">
            <v>008</v>
          </cell>
          <cell r="K6071" t="str">
            <v>TUMIYANG</v>
          </cell>
          <cell r="L6071" t="str">
            <v>TUMIYANG, RT 002 RW 008</v>
          </cell>
          <cell r="M6071" t="str">
            <v>ANAK</v>
          </cell>
          <cell r="N6071" t="str">
            <v>BELUM KAWIN</v>
          </cell>
          <cell r="O6071" t="str">
            <v>Tidak/Belum Sekolah</v>
          </cell>
          <cell r="P6071" t="str">
            <v>Islam</v>
          </cell>
          <cell r="Q6071" t="str">
            <v>BELUM/TIDAK BEKERJA</v>
          </cell>
          <cell r="R6071" t="str">
            <v>-</v>
          </cell>
          <cell r="S6071" t="str">
            <v>ADA</v>
          </cell>
        </row>
        <row r="6072">
          <cell r="A6072" t="str">
            <v>3302160306880001</v>
          </cell>
          <cell r="B6072" t="str">
            <v>3302162912090002</v>
          </cell>
          <cell r="C6072" t="str">
            <v>RINO DWIYANTO</v>
          </cell>
          <cell r="D6072" t="str">
            <v>LK</v>
          </cell>
          <cell r="E6072">
            <v>32297</v>
          </cell>
          <cell r="F6072">
            <v>31.904109589041095</v>
          </cell>
          <cell r="G6072" t="str">
            <v>BANYUMAS</v>
          </cell>
          <cell r="H6072" t="str">
            <v>TUMIYANG</v>
          </cell>
          <cell r="I6072" t="str">
            <v>002</v>
          </cell>
          <cell r="J6072" t="str">
            <v>008</v>
          </cell>
          <cell r="K6072" t="str">
            <v>TUMIYANG</v>
          </cell>
          <cell r="L6072" t="str">
            <v>TUMIYANG, RT 002 RW 008</v>
          </cell>
          <cell r="M6072" t="str">
            <v>KEPALA KELUARGA</v>
          </cell>
          <cell r="N6072" t="str">
            <v>KAWIN</v>
          </cell>
          <cell r="O6072" t="str">
            <v>Tamat SD/Sederajat</v>
          </cell>
          <cell r="P6072" t="str">
            <v>Islam</v>
          </cell>
          <cell r="Q6072" t="str">
            <v>KARYAWAN SWASTA</v>
          </cell>
          <cell r="R6072" t="str">
            <v>-</v>
          </cell>
          <cell r="S6072" t="str">
            <v>TIDAK ADA</v>
          </cell>
        </row>
        <row r="6073">
          <cell r="A6073" t="str">
            <v>3304045210880003</v>
          </cell>
          <cell r="B6073" t="str">
            <v>3302162912090002</v>
          </cell>
          <cell r="C6073" t="str">
            <v>SUYATMI</v>
          </cell>
          <cell r="D6073" t="str">
            <v>PR</v>
          </cell>
          <cell r="E6073">
            <v>32264</v>
          </cell>
          <cell r="F6073">
            <v>31.994520547945207</v>
          </cell>
          <cell r="G6073" t="str">
            <v>BANJARNEGARA</v>
          </cell>
          <cell r="H6073" t="str">
            <v>TUMIYANG</v>
          </cell>
          <cell r="I6073" t="str">
            <v>002</v>
          </cell>
          <cell r="J6073" t="str">
            <v>008</v>
          </cell>
          <cell r="K6073" t="str">
            <v>TUMIYANG</v>
          </cell>
          <cell r="L6073" t="str">
            <v>TUMIYANG, RT 002 RW 008</v>
          </cell>
          <cell r="M6073" t="str">
            <v>ISTRI</v>
          </cell>
          <cell r="N6073" t="str">
            <v>KAWIN</v>
          </cell>
          <cell r="O6073" t="str">
            <v>Tamat SD/Sederajat</v>
          </cell>
          <cell r="P6073" t="str">
            <v>Islam</v>
          </cell>
          <cell r="Q6073" t="str">
            <v>MENGURUS RUMAH TANGGA</v>
          </cell>
          <cell r="R6073" t="str">
            <v>AB</v>
          </cell>
          <cell r="S6073" t="str">
            <v>ADA</v>
          </cell>
        </row>
        <row r="6074">
          <cell r="A6074" t="str">
            <v>3302162106100004</v>
          </cell>
          <cell r="B6074" t="str">
            <v>3302162912090002</v>
          </cell>
          <cell r="C6074" t="str">
            <v>REYVANO ARDIYANTO</v>
          </cell>
          <cell r="D6074" t="str">
            <v>LK</v>
          </cell>
          <cell r="E6074">
            <v>40350</v>
          </cell>
          <cell r="F6074">
            <v>9.8410958904109584</v>
          </cell>
          <cell r="G6074" t="str">
            <v>BANYUMAS</v>
          </cell>
          <cell r="H6074" t="str">
            <v>TUMIYANG</v>
          </cell>
          <cell r="I6074" t="str">
            <v>002</v>
          </cell>
          <cell r="J6074" t="str">
            <v>008</v>
          </cell>
          <cell r="K6074" t="str">
            <v>TUMIYANG</v>
          </cell>
          <cell r="L6074" t="str">
            <v>TUMIYANG, RT 002 RW 008</v>
          </cell>
          <cell r="M6074" t="str">
            <v>ANAK</v>
          </cell>
          <cell r="N6074" t="str">
            <v>BELUM KAWIN</v>
          </cell>
          <cell r="O6074" t="str">
            <v>Tidak/Belum Sekolah</v>
          </cell>
          <cell r="P6074" t="str">
            <v>Islam</v>
          </cell>
          <cell r="Q6074" t="str">
            <v>BELUM/TIDAK BEKERJA</v>
          </cell>
          <cell r="R6074" t="str">
            <v>-</v>
          </cell>
          <cell r="S6074" t="str">
            <v>ADA</v>
          </cell>
        </row>
        <row r="6075">
          <cell r="A6075" t="str">
            <v>3302162707900002</v>
          </cell>
          <cell r="B6075" t="str">
            <v>3302160208130003</v>
          </cell>
          <cell r="C6075" t="str">
            <v>YANDI GUNAWAN</v>
          </cell>
          <cell r="D6075" t="str">
            <v>LK</v>
          </cell>
          <cell r="E6075">
            <v>33081</v>
          </cell>
          <cell r="F6075">
            <v>29.756164383561643</v>
          </cell>
          <cell r="G6075" t="str">
            <v>BANYUMAS</v>
          </cell>
          <cell r="H6075" t="str">
            <v>TUMIYANG</v>
          </cell>
          <cell r="I6075" t="str">
            <v>003</v>
          </cell>
          <cell r="J6075" t="str">
            <v>008</v>
          </cell>
          <cell r="K6075" t="str">
            <v>TUMIYANG</v>
          </cell>
          <cell r="L6075" t="str">
            <v>TUMIYANG, RT 003 RW 008</v>
          </cell>
          <cell r="M6075" t="str">
            <v>KEPALA KELUARGA</v>
          </cell>
          <cell r="N6075" t="str">
            <v>KAWIN</v>
          </cell>
          <cell r="O6075" t="str">
            <v>Tamat SD/Sederajat</v>
          </cell>
          <cell r="P6075" t="str">
            <v>Islam</v>
          </cell>
          <cell r="Q6075" t="str">
            <v>BURUH TANI/PERKEBUNAN</v>
          </cell>
          <cell r="R6075" t="str">
            <v>-</v>
          </cell>
          <cell r="S6075" t="str">
            <v>TIDAK ADA</v>
          </cell>
        </row>
        <row r="6076">
          <cell r="A6076" t="str">
            <v>3302164107810007</v>
          </cell>
          <cell r="B6076" t="str">
            <v>3302160208130003</v>
          </cell>
          <cell r="C6076" t="str">
            <v>SUKIYEM</v>
          </cell>
          <cell r="D6076" t="str">
            <v>PR</v>
          </cell>
          <cell r="E6076">
            <v>29768</v>
          </cell>
          <cell r="F6076">
            <v>38.832876712328769</v>
          </cell>
          <cell r="G6076" t="str">
            <v>BANYUMAS</v>
          </cell>
          <cell r="H6076" t="str">
            <v>TUMIYANG</v>
          </cell>
          <cell r="I6076" t="str">
            <v>003</v>
          </cell>
          <cell r="J6076" t="str">
            <v>008</v>
          </cell>
          <cell r="K6076" t="str">
            <v>TUMIYANG</v>
          </cell>
          <cell r="L6076" t="str">
            <v>TUMIYANG, RT 003 RW 008</v>
          </cell>
          <cell r="M6076" t="str">
            <v>ISTRI</v>
          </cell>
          <cell r="N6076" t="str">
            <v>KAWIN</v>
          </cell>
          <cell r="O6076" t="str">
            <v>Tamat SD/Sederajat</v>
          </cell>
          <cell r="P6076" t="str">
            <v>Islam</v>
          </cell>
          <cell r="Q6076" t="str">
            <v>MENGURUS RUMAH TANGGA</v>
          </cell>
          <cell r="R6076" t="str">
            <v>-</v>
          </cell>
          <cell r="S6076" t="str">
            <v>TIDAK ADA</v>
          </cell>
        </row>
        <row r="6077">
          <cell r="A6077" t="str">
            <v>3302161301020001</v>
          </cell>
          <cell r="B6077" t="str">
            <v>3302160208130003</v>
          </cell>
          <cell r="C6077" t="str">
            <v>SAFRUDIN</v>
          </cell>
          <cell r="D6077" t="str">
            <v>LK</v>
          </cell>
          <cell r="E6077">
            <v>37269</v>
          </cell>
          <cell r="F6077">
            <v>18.282191780821918</v>
          </cell>
          <cell r="G6077" t="str">
            <v>BANYUMAS</v>
          </cell>
          <cell r="H6077" t="str">
            <v>TUMIYANG</v>
          </cell>
          <cell r="I6077" t="str">
            <v>003</v>
          </cell>
          <cell r="J6077" t="str">
            <v>008</v>
          </cell>
          <cell r="K6077" t="str">
            <v>TUMIYANG</v>
          </cell>
          <cell r="L6077" t="str">
            <v>TUMIYANG, RT 003 RW 008</v>
          </cell>
          <cell r="M6077" t="str">
            <v>ANAK</v>
          </cell>
          <cell r="N6077" t="str">
            <v>BELUM KAWIN</v>
          </cell>
          <cell r="O6077" t="str">
            <v>Belum Tamat SD/Sederajat</v>
          </cell>
          <cell r="P6077" t="str">
            <v>Islam</v>
          </cell>
          <cell r="Q6077" t="str">
            <v>BELUM/TIDAK BEKERJA</v>
          </cell>
          <cell r="R6077" t="str">
            <v>-</v>
          </cell>
          <cell r="S6077" t="str">
            <v>ADA</v>
          </cell>
        </row>
        <row r="6078">
          <cell r="A6078" t="str">
            <v>3302161906130001</v>
          </cell>
          <cell r="B6078" t="str">
            <v>3302160208130003</v>
          </cell>
          <cell r="C6078" t="str">
            <v>MUHAMAD ALLDIANSAH</v>
          </cell>
          <cell r="D6078" t="str">
            <v>LK</v>
          </cell>
          <cell r="E6078">
            <v>41444</v>
          </cell>
          <cell r="F6078">
            <v>6.8438356164383558</v>
          </cell>
          <cell r="G6078" t="str">
            <v>BANYUMAS</v>
          </cell>
          <cell r="H6078" t="str">
            <v>TUMIYANG</v>
          </cell>
          <cell r="I6078" t="str">
            <v>003</v>
          </cell>
          <cell r="J6078" t="str">
            <v>008</v>
          </cell>
          <cell r="K6078" t="str">
            <v>TUMIYANG</v>
          </cell>
          <cell r="L6078" t="str">
            <v>TUMIYANG, RT 003 RW 008</v>
          </cell>
          <cell r="M6078" t="str">
            <v>ANAK</v>
          </cell>
          <cell r="N6078" t="str">
            <v>BELUM KAWIN</v>
          </cell>
          <cell r="O6078" t="str">
            <v>Tidak/Belum Sekolah</v>
          </cell>
          <cell r="P6078" t="str">
            <v>Islam</v>
          </cell>
          <cell r="Q6078" t="str">
            <v>BELUM/TIDAK BEKERJA</v>
          </cell>
          <cell r="R6078" t="str">
            <v>-</v>
          </cell>
          <cell r="S6078" t="str">
            <v>ADA</v>
          </cell>
        </row>
        <row r="6079">
          <cell r="A6079" t="str">
            <v>3302161208900002</v>
          </cell>
          <cell r="B6079" t="str">
            <v>3302160208180004</v>
          </cell>
          <cell r="C6079" t="str">
            <v>KUWATNO</v>
          </cell>
          <cell r="D6079" t="str">
            <v>LK</v>
          </cell>
          <cell r="E6079">
            <v>33097</v>
          </cell>
          <cell r="F6079">
            <v>29.712328767123289</v>
          </cell>
          <cell r="G6079" t="str">
            <v>BANYUMAS</v>
          </cell>
          <cell r="H6079" t="str">
            <v>DESA TUMIYANG</v>
          </cell>
          <cell r="I6079" t="str">
            <v>003</v>
          </cell>
          <cell r="J6079" t="str">
            <v>008</v>
          </cell>
          <cell r="K6079" t="str">
            <v>TUMIYANG</v>
          </cell>
          <cell r="L6079" t="str">
            <v>DESA TUMIYANG, RT 003 RW 008</v>
          </cell>
          <cell r="M6079" t="str">
            <v>KEPALA KELUARGA</v>
          </cell>
          <cell r="N6079" t="str">
            <v>KAWIN</v>
          </cell>
          <cell r="O6079" t="str">
            <v>Belum Tamat SD/Sederajat</v>
          </cell>
          <cell r="P6079" t="str">
            <v>Islam</v>
          </cell>
          <cell r="Q6079" t="str">
            <v>BURUH HARIAN LEPAS</v>
          </cell>
          <cell r="R6079" t="str">
            <v>-</v>
          </cell>
          <cell r="S6079" t="str">
            <v>TIDAK ADA</v>
          </cell>
        </row>
        <row r="6080">
          <cell r="A6080" t="str">
            <v>3302164607910002</v>
          </cell>
          <cell r="B6080" t="str">
            <v>3302160208180004</v>
          </cell>
          <cell r="C6080" t="str">
            <v>ASRI SOFIATUN MAULIDAH</v>
          </cell>
          <cell r="D6080" t="str">
            <v>PR</v>
          </cell>
          <cell r="E6080">
            <v>33425</v>
          </cell>
          <cell r="F6080">
            <v>28.813698630136987</v>
          </cell>
          <cell r="G6080" t="str">
            <v>BANYUMAS</v>
          </cell>
          <cell r="H6080" t="str">
            <v>DESA TUMIYANG</v>
          </cell>
          <cell r="I6080" t="str">
            <v>003</v>
          </cell>
          <cell r="J6080" t="str">
            <v>008</v>
          </cell>
          <cell r="K6080" t="str">
            <v>TUMIYANG</v>
          </cell>
          <cell r="L6080" t="str">
            <v>DESA TUMIYANG, RT 003 RW 008</v>
          </cell>
          <cell r="M6080" t="str">
            <v>ISTRI</v>
          </cell>
          <cell r="N6080" t="str">
            <v>KAWIN</v>
          </cell>
          <cell r="O6080" t="str">
            <v>SLTP/Sederajat</v>
          </cell>
          <cell r="P6080" t="str">
            <v>Islam</v>
          </cell>
          <cell r="Q6080" t="str">
            <v>BURUH HARIAN LEPAS</v>
          </cell>
          <cell r="R6080" t="str">
            <v>-</v>
          </cell>
          <cell r="S6080" t="str">
            <v>ADA</v>
          </cell>
        </row>
        <row r="6081">
          <cell r="A6081" t="str">
            <v>3302140902860002</v>
          </cell>
          <cell r="B6081" t="str">
            <v>3302160407120015</v>
          </cell>
          <cell r="C6081" t="str">
            <v>RIO IQBAL BINAFIS</v>
          </cell>
          <cell r="D6081" t="str">
            <v>LK</v>
          </cell>
          <cell r="E6081">
            <v>31452</v>
          </cell>
          <cell r="F6081">
            <v>34.219178082191782</v>
          </cell>
          <cell r="G6081" t="str">
            <v>BANYUMAS</v>
          </cell>
          <cell r="H6081" t="str">
            <v>DESA TUMIYANG</v>
          </cell>
          <cell r="I6081" t="str">
            <v>003</v>
          </cell>
          <cell r="J6081" t="str">
            <v>008</v>
          </cell>
          <cell r="K6081" t="str">
            <v>TUMIYANG</v>
          </cell>
          <cell r="L6081" t="str">
            <v>DESA TUMIYANG, RT 003 RW 008</v>
          </cell>
          <cell r="M6081" t="str">
            <v>KEPALA KELUARGA</v>
          </cell>
          <cell r="N6081" t="str">
            <v>KAWIN</v>
          </cell>
          <cell r="O6081" t="str">
            <v>SLTA/Sederajat</v>
          </cell>
          <cell r="P6081" t="str">
            <v>Islam</v>
          </cell>
          <cell r="Q6081" t="str">
            <v>KARYAWAN SWASTA</v>
          </cell>
          <cell r="R6081" t="str">
            <v>-</v>
          </cell>
          <cell r="S6081" t="str">
            <v>TIDAK ADA</v>
          </cell>
        </row>
        <row r="6082">
          <cell r="A6082" t="str">
            <v>3302166309880003</v>
          </cell>
          <cell r="B6082" t="str">
            <v>3302160407120015</v>
          </cell>
          <cell r="C6082" t="str">
            <v>PRATITIS APRANDANI</v>
          </cell>
          <cell r="D6082" t="str">
            <v>PR</v>
          </cell>
          <cell r="E6082">
            <v>32409</v>
          </cell>
          <cell r="F6082">
            <v>31.597260273972601</v>
          </cell>
          <cell r="G6082" t="str">
            <v>BANYUMAS</v>
          </cell>
          <cell r="H6082" t="str">
            <v>DESA TUMIYANG</v>
          </cell>
          <cell r="I6082" t="str">
            <v>003</v>
          </cell>
          <cell r="J6082" t="str">
            <v>008</v>
          </cell>
          <cell r="K6082" t="str">
            <v>TUMIYANG</v>
          </cell>
          <cell r="L6082" t="str">
            <v>DESA TUMIYANG, RT 003 RW 008</v>
          </cell>
          <cell r="M6082" t="str">
            <v>ISTRI</v>
          </cell>
          <cell r="N6082" t="str">
            <v>KAWIN</v>
          </cell>
          <cell r="O6082" t="str">
            <v>SLTA/Sederajat</v>
          </cell>
          <cell r="P6082" t="str">
            <v>Islam</v>
          </cell>
          <cell r="Q6082" t="str">
            <v>MENGURUS RUMAH TANGGA</v>
          </cell>
          <cell r="R6082" t="str">
            <v>-</v>
          </cell>
          <cell r="S6082" t="str">
            <v>TIDAK ADA</v>
          </cell>
        </row>
        <row r="6083">
          <cell r="A6083" t="str">
            <v>3302161106120002</v>
          </cell>
          <cell r="B6083" t="str">
            <v>3302160407120015</v>
          </cell>
          <cell r="C6083" t="str">
            <v>FAIREL ATHARIZZ CALIEF</v>
          </cell>
          <cell r="D6083" t="str">
            <v>LK</v>
          </cell>
          <cell r="E6083">
            <v>41071</v>
          </cell>
          <cell r="F6083">
            <v>7.8657534246575347</v>
          </cell>
          <cell r="G6083" t="str">
            <v>BANYUMAS</v>
          </cell>
          <cell r="H6083" t="str">
            <v>DESA TUMIYANG</v>
          </cell>
          <cell r="I6083" t="str">
            <v>003</v>
          </cell>
          <cell r="J6083" t="str">
            <v>008</v>
          </cell>
          <cell r="K6083" t="str">
            <v>TUMIYANG</v>
          </cell>
          <cell r="L6083" t="str">
            <v>DESA TUMIYANG, RT 003 RW 008</v>
          </cell>
          <cell r="M6083" t="str">
            <v>ANAK</v>
          </cell>
          <cell r="N6083" t="str">
            <v>BELUM KAWIN</v>
          </cell>
          <cell r="O6083" t="str">
            <v>Tidak/Belum Sekolah</v>
          </cell>
          <cell r="P6083" t="str">
            <v>Islam</v>
          </cell>
          <cell r="Q6083" t="str">
            <v>BELUM/TIDAK BEKERJA</v>
          </cell>
          <cell r="R6083" t="str">
            <v>-</v>
          </cell>
          <cell r="S6083" t="str">
            <v>ADA</v>
          </cell>
        </row>
        <row r="6084">
          <cell r="A6084" t="str">
            <v>3302163112620176</v>
          </cell>
          <cell r="B6084" t="str">
            <v>3302160509110004</v>
          </cell>
          <cell r="C6084" t="str">
            <v>RAPINUS</v>
          </cell>
          <cell r="D6084" t="str">
            <v>LK</v>
          </cell>
          <cell r="E6084">
            <v>23011</v>
          </cell>
          <cell r="F6084">
            <v>57.345205479452055</v>
          </cell>
          <cell r="G6084" t="str">
            <v>FLORES</v>
          </cell>
          <cell r="H6084" t="str">
            <v>TUMIYANG</v>
          </cell>
          <cell r="I6084" t="str">
            <v>003</v>
          </cell>
          <cell r="J6084" t="str">
            <v>008</v>
          </cell>
          <cell r="K6084" t="str">
            <v>TUMIYANG</v>
          </cell>
          <cell r="L6084" t="str">
            <v>TUMIYANG, RT 003 RW 008</v>
          </cell>
          <cell r="M6084" t="str">
            <v>KEPALA KELUARGA</v>
          </cell>
          <cell r="N6084" t="str">
            <v>KAWIN</v>
          </cell>
          <cell r="O6084" t="str">
            <v>SLTP/Sederajat</v>
          </cell>
          <cell r="P6084" t="str">
            <v>Islam</v>
          </cell>
          <cell r="Q6084" t="str">
            <v>KARYAWAN SWASTA</v>
          </cell>
          <cell r="R6084" t="str">
            <v>-</v>
          </cell>
          <cell r="S6084" t="str">
            <v>TIDAK ADA</v>
          </cell>
        </row>
        <row r="6085">
          <cell r="A6085" t="str">
            <v>3302165212760002</v>
          </cell>
          <cell r="B6085" t="str">
            <v>3302160509110004</v>
          </cell>
          <cell r="C6085" t="str">
            <v>SUWARNI</v>
          </cell>
          <cell r="D6085" t="str">
            <v>PR</v>
          </cell>
          <cell r="E6085">
            <v>28106</v>
          </cell>
          <cell r="F6085">
            <v>43.386301369863013</v>
          </cell>
          <cell r="G6085" t="str">
            <v>BANYUMAS</v>
          </cell>
          <cell r="H6085" t="str">
            <v>TUMIYANG</v>
          </cell>
          <cell r="I6085" t="str">
            <v>003</v>
          </cell>
          <cell r="J6085" t="str">
            <v>008</v>
          </cell>
          <cell r="K6085" t="str">
            <v>TUMIYANG</v>
          </cell>
          <cell r="L6085" t="str">
            <v>TUMIYANG, RT 003 RW 008</v>
          </cell>
          <cell r="M6085" t="str">
            <v>ISTRI</v>
          </cell>
          <cell r="N6085" t="str">
            <v>KAWIN</v>
          </cell>
          <cell r="O6085" t="str">
            <v>Belum Tamat SD/Sederajat</v>
          </cell>
          <cell r="P6085" t="str">
            <v>Islam</v>
          </cell>
          <cell r="Q6085" t="str">
            <v>BURUH HARIAN LEPAS</v>
          </cell>
          <cell r="R6085" t="str">
            <v>-</v>
          </cell>
          <cell r="S6085" t="str">
            <v>TIDAK ADA</v>
          </cell>
        </row>
        <row r="6086">
          <cell r="A6086" t="str">
            <v>3302164212940004</v>
          </cell>
          <cell r="B6086" t="str">
            <v>3302160509110004</v>
          </cell>
          <cell r="C6086" t="str">
            <v>IRMALA DEWI</v>
          </cell>
          <cell r="D6086" t="str">
            <v>PR</v>
          </cell>
          <cell r="E6086">
            <v>34670</v>
          </cell>
          <cell r="F6086">
            <v>25.402739726027399</v>
          </cell>
          <cell r="G6086" t="str">
            <v>JAKARTA</v>
          </cell>
          <cell r="H6086" t="str">
            <v>TUMIYANG</v>
          </cell>
          <cell r="I6086" t="str">
            <v>003</v>
          </cell>
          <cell r="J6086" t="str">
            <v>008</v>
          </cell>
          <cell r="K6086" t="str">
            <v>TUMIYANG</v>
          </cell>
          <cell r="L6086" t="str">
            <v>TUMIYANG, RT 003 RW 008</v>
          </cell>
          <cell r="M6086" t="str">
            <v>ANAK</v>
          </cell>
          <cell r="N6086" t="str">
            <v>KAWIN</v>
          </cell>
          <cell r="O6086" t="str">
            <v>SLTP/Sederajat</v>
          </cell>
          <cell r="P6086" t="str">
            <v>Islam</v>
          </cell>
          <cell r="Q6086" t="str">
            <v>PELAJAR/MAHASISWA</v>
          </cell>
          <cell r="R6086" t="str">
            <v>-</v>
          </cell>
          <cell r="S6086" t="str">
            <v>ADA</v>
          </cell>
        </row>
        <row r="6087">
          <cell r="A6087" t="str">
            <v>3302165809180001</v>
          </cell>
          <cell r="B6087" t="str">
            <v>3302160509110004</v>
          </cell>
          <cell r="C6087" t="str">
            <v>ADIBAH NAILAL HUSNA</v>
          </cell>
          <cell r="D6087" t="str">
            <v>PR</v>
          </cell>
          <cell r="E6087">
            <v>43361</v>
          </cell>
          <cell r="F6087">
            <v>1.5917808219178082</v>
          </cell>
          <cell r="G6087" t="str">
            <v>BANYUMAS</v>
          </cell>
          <cell r="H6087" t="str">
            <v>TUMIYANG</v>
          </cell>
          <cell r="I6087" t="str">
            <v>003</v>
          </cell>
          <cell r="J6087" t="str">
            <v>008</v>
          </cell>
          <cell r="K6087" t="str">
            <v>TUMIYANG</v>
          </cell>
          <cell r="L6087" t="str">
            <v>TUMIYANG, RT 003 RW 008</v>
          </cell>
          <cell r="M6087" t="str">
            <v>CUCU</v>
          </cell>
          <cell r="N6087" t="str">
            <v>BELUM KAWIN</v>
          </cell>
          <cell r="O6087" t="str">
            <v>Tidak/Belum Sekolah</v>
          </cell>
          <cell r="P6087" t="str">
            <v>Islam</v>
          </cell>
          <cell r="Q6087" t="str">
            <v>BELUM/TIDAK BEKERJA</v>
          </cell>
          <cell r="R6087" t="str">
            <v>-</v>
          </cell>
          <cell r="S6087" t="str">
            <v>ADA</v>
          </cell>
        </row>
        <row r="6088">
          <cell r="A6088" t="str">
            <v>3302162005780005</v>
          </cell>
          <cell r="B6088" t="str">
            <v>3302160708060229</v>
          </cell>
          <cell r="C6088" t="str">
            <v>RASIWAN DIAN RASIWAN</v>
          </cell>
          <cell r="D6088" t="str">
            <v>LK</v>
          </cell>
          <cell r="E6088">
            <v>28630</v>
          </cell>
          <cell r="F6088">
            <v>41.950684931506849</v>
          </cell>
          <cell r="G6088" t="str">
            <v>BANYUMAS</v>
          </cell>
          <cell r="H6088" t="str">
            <v>TUMIYANG</v>
          </cell>
          <cell r="I6088" t="str">
            <v>003</v>
          </cell>
          <cell r="J6088" t="str">
            <v>008</v>
          </cell>
          <cell r="K6088" t="str">
            <v>TUMIYANG</v>
          </cell>
          <cell r="L6088" t="str">
            <v>TUMIYANG, RT 003 RW 008</v>
          </cell>
          <cell r="M6088" t="str">
            <v>KEPALA KELUARGA</v>
          </cell>
          <cell r="N6088" t="str">
            <v>KAWIN</v>
          </cell>
          <cell r="O6088" t="str">
            <v>Tamat SD/Sederajat</v>
          </cell>
          <cell r="P6088" t="str">
            <v>Islam</v>
          </cell>
          <cell r="Q6088" t="str">
            <v>BURUH HARIAN LEPAS</v>
          </cell>
          <cell r="R6088" t="str">
            <v>-</v>
          </cell>
          <cell r="S6088" t="str">
            <v>TIDAK ADA</v>
          </cell>
        </row>
        <row r="6089">
          <cell r="A6089" t="str">
            <v>3302164310840004</v>
          </cell>
          <cell r="B6089" t="str">
            <v>3302160708060229</v>
          </cell>
          <cell r="C6089" t="str">
            <v>ENDANG PUJI LESTARI</v>
          </cell>
          <cell r="D6089" t="str">
            <v>PR</v>
          </cell>
          <cell r="E6089">
            <v>30958</v>
          </cell>
          <cell r="F6089">
            <v>35.57260273972603</v>
          </cell>
          <cell r="G6089" t="str">
            <v>BANYUMAS</v>
          </cell>
          <cell r="H6089" t="str">
            <v>TUMIYANG</v>
          </cell>
          <cell r="I6089" t="str">
            <v>003</v>
          </cell>
          <cell r="J6089" t="str">
            <v>008</v>
          </cell>
          <cell r="K6089" t="str">
            <v>TUMIYANG</v>
          </cell>
          <cell r="L6089" t="str">
            <v>TUMIYANG, RT 003 RW 008</v>
          </cell>
          <cell r="M6089" t="str">
            <v>ISTRI</v>
          </cell>
          <cell r="N6089" t="str">
            <v>KAWIN</v>
          </cell>
          <cell r="O6089" t="str">
            <v>SLTP/Sederajat</v>
          </cell>
          <cell r="P6089" t="str">
            <v>Islam</v>
          </cell>
          <cell r="Q6089" t="str">
            <v>MENGURUS RUMAH TANGGA</v>
          </cell>
          <cell r="R6089" t="str">
            <v>-</v>
          </cell>
          <cell r="S6089" t="str">
            <v>TIDAK ADA</v>
          </cell>
        </row>
        <row r="6090">
          <cell r="A6090" t="str">
            <v>3302161701150002</v>
          </cell>
          <cell r="B6090" t="str">
            <v>3302160708060229</v>
          </cell>
          <cell r="C6090" t="str">
            <v>WAFRI JANUAR BANU AKMAL</v>
          </cell>
          <cell r="D6090" t="str">
            <v>LK</v>
          </cell>
          <cell r="E6090">
            <v>42021</v>
          </cell>
          <cell r="F6090">
            <v>5.2630136986301368</v>
          </cell>
          <cell r="G6090" t="str">
            <v>BANYUMAS</v>
          </cell>
          <cell r="H6090" t="str">
            <v>TUMIYANG</v>
          </cell>
          <cell r="I6090" t="str">
            <v>003</v>
          </cell>
          <cell r="J6090" t="str">
            <v>008</v>
          </cell>
          <cell r="K6090" t="str">
            <v>TUMIYANG</v>
          </cell>
          <cell r="L6090" t="str">
            <v>TUMIYANG, RT 003 RW 008</v>
          </cell>
          <cell r="M6090" t="str">
            <v>ANAK</v>
          </cell>
          <cell r="N6090" t="str">
            <v>BELUM KAWIN</v>
          </cell>
          <cell r="O6090" t="str">
            <v>Tidak/Belum Sekolah</v>
          </cell>
          <cell r="P6090" t="str">
            <v>Islam</v>
          </cell>
          <cell r="Q6090" t="str">
            <v>BELUM/TIDAK BEKERJA</v>
          </cell>
          <cell r="R6090" t="str">
            <v>-</v>
          </cell>
          <cell r="S6090" t="str">
            <v>ADA</v>
          </cell>
        </row>
        <row r="6091">
          <cell r="A6091" t="str">
            <v>3302162609020001</v>
          </cell>
          <cell r="B6091" t="str">
            <v>3302160708060229</v>
          </cell>
          <cell r="C6091" t="str">
            <v>IQWAN FARIZAL</v>
          </cell>
          <cell r="D6091" t="str">
            <v>LK</v>
          </cell>
          <cell r="E6091">
            <v>37525</v>
          </cell>
          <cell r="F6091">
            <v>17.580821917808219</v>
          </cell>
          <cell r="G6091" t="str">
            <v>BANYUMAS</v>
          </cell>
          <cell r="H6091" t="str">
            <v>TUMIYANG</v>
          </cell>
          <cell r="I6091" t="str">
            <v>003</v>
          </cell>
          <cell r="J6091" t="str">
            <v>008</v>
          </cell>
          <cell r="K6091" t="str">
            <v>TUMIYANG</v>
          </cell>
          <cell r="L6091" t="str">
            <v>TUMIYANG, RT 003 RW 008</v>
          </cell>
          <cell r="M6091" t="str">
            <v>ANAK</v>
          </cell>
          <cell r="N6091" t="str">
            <v>BELUM KAWIN</v>
          </cell>
          <cell r="O6091" t="str">
            <v>Tamat SD/Sederajat</v>
          </cell>
          <cell r="P6091" t="str">
            <v>Islam</v>
          </cell>
          <cell r="Q6091" t="str">
            <v>PELAJAR/MAHASISWA</v>
          </cell>
          <cell r="R6091" t="str">
            <v>-</v>
          </cell>
          <cell r="S6091" t="str">
            <v>TIDAK ADA</v>
          </cell>
        </row>
        <row r="6092">
          <cell r="A6092" t="str">
            <v>3302162204910003</v>
          </cell>
          <cell r="B6092" t="str">
            <v>3302160807150001</v>
          </cell>
          <cell r="C6092" t="str">
            <v>FAIZIN</v>
          </cell>
          <cell r="D6092" t="str">
            <v>LK</v>
          </cell>
          <cell r="E6092">
            <v>33350</v>
          </cell>
          <cell r="F6092">
            <v>29.019178082191782</v>
          </cell>
          <cell r="G6092" t="str">
            <v>BANYUMAS</v>
          </cell>
          <cell r="H6092" t="str">
            <v>DESA TUMIYANG</v>
          </cell>
          <cell r="I6092" t="str">
            <v>003</v>
          </cell>
          <cell r="J6092" t="str">
            <v>008</v>
          </cell>
          <cell r="K6092" t="str">
            <v>TUMIYANG</v>
          </cell>
          <cell r="L6092" t="str">
            <v>DESA TUMIYANG, RT 003 RW 008</v>
          </cell>
          <cell r="M6092" t="str">
            <v>KEPALA KELUARGA</v>
          </cell>
          <cell r="N6092" t="str">
            <v>KAWIN</v>
          </cell>
          <cell r="O6092" t="str">
            <v>Tamat SD/Sederajat</v>
          </cell>
          <cell r="P6092" t="str">
            <v>Islam</v>
          </cell>
          <cell r="Q6092" t="str">
            <v>BURUH HARIAN LEPAS</v>
          </cell>
          <cell r="R6092" t="str">
            <v>-</v>
          </cell>
          <cell r="S6092" t="str">
            <v>TIDAK ADA</v>
          </cell>
        </row>
        <row r="6093">
          <cell r="A6093" t="str">
            <v>3201105503970005</v>
          </cell>
          <cell r="B6093" t="str">
            <v>3302160807150001</v>
          </cell>
          <cell r="C6093" t="str">
            <v>ELIN KHARISMA</v>
          </cell>
          <cell r="D6093" t="str">
            <v>PR</v>
          </cell>
          <cell r="E6093">
            <v>35504</v>
          </cell>
          <cell r="F6093">
            <v>23.117808219178084</v>
          </cell>
          <cell r="G6093" t="str">
            <v>BANYUMAS</v>
          </cell>
          <cell r="H6093" t="str">
            <v>DESA TUMIYANG</v>
          </cell>
          <cell r="I6093" t="str">
            <v>003</v>
          </cell>
          <cell r="J6093" t="str">
            <v>008</v>
          </cell>
          <cell r="K6093" t="str">
            <v>TUMIYANG</v>
          </cell>
          <cell r="L6093" t="str">
            <v>DESA TUMIYANG, RT 003 RW 008</v>
          </cell>
          <cell r="M6093" t="str">
            <v>ISTRI</v>
          </cell>
          <cell r="N6093" t="str">
            <v>KAWIN</v>
          </cell>
          <cell r="O6093" t="str">
            <v>SLTP/Sederajat</v>
          </cell>
          <cell r="P6093" t="str">
            <v>Islam</v>
          </cell>
          <cell r="Q6093" t="str">
            <v>MENGURUS RUMAH TANGGA</v>
          </cell>
          <cell r="R6093" t="str">
            <v>-</v>
          </cell>
          <cell r="S6093" t="str">
            <v>TIDAK ADA</v>
          </cell>
        </row>
        <row r="6094">
          <cell r="A6094" t="str">
            <v>3302164309150002</v>
          </cell>
          <cell r="B6094" t="str">
            <v>3302160807150001</v>
          </cell>
          <cell r="C6094" t="str">
            <v>ALYVI MU'TAZAH</v>
          </cell>
          <cell r="D6094" t="str">
            <v>PR</v>
          </cell>
          <cell r="E6094">
            <v>42250</v>
          </cell>
          <cell r="F6094">
            <v>4.6356164383561644</v>
          </cell>
          <cell r="G6094" t="str">
            <v>BANYUMAS</v>
          </cell>
          <cell r="H6094" t="str">
            <v>DESA TUMIYANG</v>
          </cell>
          <cell r="I6094" t="str">
            <v>003</v>
          </cell>
          <cell r="J6094" t="str">
            <v>008</v>
          </cell>
          <cell r="K6094" t="str">
            <v>TUMIYANG</v>
          </cell>
          <cell r="L6094" t="str">
            <v>DESA TUMIYANG, RT 003 RW 008</v>
          </cell>
          <cell r="M6094" t="str">
            <v>ANAK</v>
          </cell>
          <cell r="N6094" t="str">
            <v>BELUM KAWIN</v>
          </cell>
          <cell r="O6094" t="str">
            <v>Tidak/Belum Sekolah</v>
          </cell>
          <cell r="P6094" t="str">
            <v>Islam</v>
          </cell>
          <cell r="Q6094" t="str">
            <v>BELUM/TIDAK BEKERJA</v>
          </cell>
          <cell r="R6094" t="str">
            <v>-</v>
          </cell>
          <cell r="S6094" t="str">
            <v>ADA</v>
          </cell>
        </row>
        <row r="6095">
          <cell r="A6095" t="str">
            <v>3302162109820007</v>
          </cell>
          <cell r="B6095" t="str">
            <v>3302160911100002</v>
          </cell>
          <cell r="C6095" t="str">
            <v>RATMONO</v>
          </cell>
          <cell r="D6095" t="str">
            <v>LK</v>
          </cell>
          <cell r="E6095">
            <v>30215</v>
          </cell>
          <cell r="F6095">
            <v>37.608219178082194</v>
          </cell>
          <cell r="G6095" t="str">
            <v>BANYUMAS</v>
          </cell>
          <cell r="H6095" t="str">
            <v>TUMIYANG</v>
          </cell>
          <cell r="I6095" t="str">
            <v>003</v>
          </cell>
          <cell r="J6095" t="str">
            <v>008</v>
          </cell>
          <cell r="K6095" t="str">
            <v>TUMIYANG</v>
          </cell>
          <cell r="L6095" t="str">
            <v>TUMIYANG, RT 003 RW 008</v>
          </cell>
          <cell r="M6095" t="str">
            <v>KEPALA KELUARGA</v>
          </cell>
          <cell r="N6095" t="str">
            <v>KAWIN</v>
          </cell>
          <cell r="O6095" t="str">
            <v>Tamat SD/Sederajat</v>
          </cell>
          <cell r="P6095" t="str">
            <v>Islam</v>
          </cell>
          <cell r="Q6095" t="str">
            <v>BURUH HARIAN LEPAS</v>
          </cell>
          <cell r="R6095" t="str">
            <v>-</v>
          </cell>
          <cell r="S6095" t="str">
            <v>TIDAK ADA</v>
          </cell>
        </row>
        <row r="6096">
          <cell r="A6096" t="str">
            <v>3302165601860005</v>
          </cell>
          <cell r="B6096" t="str">
            <v>3302160911100002</v>
          </cell>
          <cell r="C6096" t="str">
            <v>RODIYAH</v>
          </cell>
          <cell r="D6096" t="str">
            <v>PR</v>
          </cell>
          <cell r="E6096">
            <v>31428</v>
          </cell>
          <cell r="F6096">
            <v>34.284931506849318</v>
          </cell>
          <cell r="G6096" t="str">
            <v>BANYUMAS</v>
          </cell>
          <cell r="H6096" t="str">
            <v>TUMIYANG</v>
          </cell>
          <cell r="I6096" t="str">
            <v>003</v>
          </cell>
          <cell r="J6096" t="str">
            <v>008</v>
          </cell>
          <cell r="K6096" t="str">
            <v>TUMIYANG</v>
          </cell>
          <cell r="L6096" t="str">
            <v>TUMIYANG, RT 003 RW 008</v>
          </cell>
          <cell r="M6096" t="str">
            <v>ISTRI</v>
          </cell>
          <cell r="N6096" t="str">
            <v>KAWIN</v>
          </cell>
          <cell r="O6096" t="str">
            <v>SLTP/Sederajat</v>
          </cell>
          <cell r="P6096" t="str">
            <v>Islam</v>
          </cell>
          <cell r="Q6096" t="str">
            <v>BURUH HARIAN LEPAS</v>
          </cell>
          <cell r="R6096" t="str">
            <v>-</v>
          </cell>
          <cell r="S6096" t="str">
            <v>TIDAK ADA</v>
          </cell>
        </row>
        <row r="6097">
          <cell r="A6097" t="str">
            <v>3302161910100001</v>
          </cell>
          <cell r="B6097" t="str">
            <v>3302160911100002</v>
          </cell>
          <cell r="C6097" t="str">
            <v>SAHRIL APIT HANAFI</v>
          </cell>
          <cell r="D6097" t="str">
            <v>LK</v>
          </cell>
          <cell r="E6097">
            <v>40470</v>
          </cell>
          <cell r="F6097">
            <v>9.5123287671232877</v>
          </cell>
          <cell r="G6097" t="str">
            <v>BANYUMAS</v>
          </cell>
          <cell r="H6097" t="str">
            <v>TUMIYANG</v>
          </cell>
          <cell r="I6097" t="str">
            <v>003</v>
          </cell>
          <cell r="J6097" t="str">
            <v>008</v>
          </cell>
          <cell r="K6097" t="str">
            <v>TUMIYANG</v>
          </cell>
          <cell r="L6097" t="str">
            <v>TUMIYANG, RT 003 RW 008</v>
          </cell>
          <cell r="M6097" t="str">
            <v>ANAK</v>
          </cell>
          <cell r="N6097" t="str">
            <v>BELUM KAWIN</v>
          </cell>
          <cell r="O6097" t="str">
            <v>Tidak/Belum Sekolah</v>
          </cell>
          <cell r="P6097" t="str">
            <v>Islam</v>
          </cell>
          <cell r="Q6097" t="str">
            <v>BELUM/TIDAK BEKERJA</v>
          </cell>
          <cell r="R6097" t="str">
            <v>-</v>
          </cell>
          <cell r="S6097" t="str">
            <v>ADA</v>
          </cell>
        </row>
        <row r="6098">
          <cell r="A6098" t="str">
            <v>3302162708170001</v>
          </cell>
          <cell r="B6098" t="str">
            <v>3302160911100002</v>
          </cell>
          <cell r="C6098" t="str">
            <v>KHAIRI AJI ATHARRAYHAN</v>
          </cell>
          <cell r="D6098" t="str">
            <v>LK</v>
          </cell>
          <cell r="E6098">
            <v>42974</v>
          </cell>
          <cell r="F6098">
            <v>2.6520547945205482</v>
          </cell>
          <cell r="G6098" t="str">
            <v>BANYUMAS</v>
          </cell>
          <cell r="H6098" t="str">
            <v>TUMIYANG</v>
          </cell>
          <cell r="I6098" t="str">
            <v>003</v>
          </cell>
          <cell r="J6098" t="str">
            <v>008</v>
          </cell>
          <cell r="K6098" t="str">
            <v>TUMIYANG</v>
          </cell>
          <cell r="L6098" t="str">
            <v>TUMIYANG, RT 003 RW 008</v>
          </cell>
          <cell r="M6098" t="str">
            <v>ANAK</v>
          </cell>
          <cell r="N6098" t="str">
            <v>BELUM KAWIN</v>
          </cell>
          <cell r="O6098" t="str">
            <v>Tidak/Belum Sekolah</v>
          </cell>
          <cell r="P6098" t="str">
            <v>Islam</v>
          </cell>
          <cell r="Q6098" t="str">
            <v>BELUM/TIDAK BEKERJA</v>
          </cell>
          <cell r="R6098" t="str">
            <v>-</v>
          </cell>
          <cell r="S6098" t="str">
            <v>ADA</v>
          </cell>
        </row>
        <row r="6099">
          <cell r="A6099" t="str">
            <v>3302160204970004</v>
          </cell>
          <cell r="B6099" t="str">
            <v>3302161102190007</v>
          </cell>
          <cell r="C6099" t="str">
            <v>TORIANA</v>
          </cell>
          <cell r="D6099" t="str">
            <v>LK</v>
          </cell>
          <cell r="E6099">
            <v>35522</v>
          </cell>
          <cell r="F6099">
            <v>23.068493150684933</v>
          </cell>
          <cell r="G6099" t="str">
            <v>BANYUMAS</v>
          </cell>
          <cell r="H6099" t="str">
            <v>TUMIYANG</v>
          </cell>
          <cell r="I6099" t="str">
            <v>003</v>
          </cell>
          <cell r="J6099" t="str">
            <v>008</v>
          </cell>
          <cell r="K6099" t="str">
            <v>TUMIYANG</v>
          </cell>
          <cell r="L6099" t="str">
            <v>TUMIYANG, RT 003 RW 008</v>
          </cell>
          <cell r="M6099" t="str">
            <v>KEPALA KELUARGA</v>
          </cell>
          <cell r="N6099" t="str">
            <v>KAWIN</v>
          </cell>
          <cell r="O6099" t="str">
            <v>Tamat SD/Sederajat</v>
          </cell>
          <cell r="P6099" t="str">
            <v>Islam</v>
          </cell>
          <cell r="Q6099" t="str">
            <v>BURUH HARIAN LEPAS</v>
          </cell>
          <cell r="R6099" t="str">
            <v>-</v>
          </cell>
          <cell r="S6099" t="str">
            <v>ADA</v>
          </cell>
        </row>
        <row r="6100">
          <cell r="A6100" t="str">
            <v>3302167101000005</v>
          </cell>
          <cell r="B6100" t="str">
            <v>3302161102190007</v>
          </cell>
          <cell r="C6100" t="str">
            <v>RIZKIANA KURNIAWATI</v>
          </cell>
          <cell r="D6100" t="str">
            <v>PR</v>
          </cell>
          <cell r="E6100">
            <v>36556</v>
          </cell>
          <cell r="F6100">
            <v>20.235616438356164</v>
          </cell>
          <cell r="G6100" t="str">
            <v>BANYUMAS</v>
          </cell>
          <cell r="H6100" t="str">
            <v>TUMIYANG</v>
          </cell>
          <cell r="I6100" t="str">
            <v>003</v>
          </cell>
          <cell r="J6100" t="str">
            <v>008</v>
          </cell>
          <cell r="K6100" t="str">
            <v>TUMIYANG</v>
          </cell>
          <cell r="L6100" t="str">
            <v>TUMIYANG, RT 003 RW 008</v>
          </cell>
          <cell r="M6100" t="str">
            <v>ISTRI</v>
          </cell>
          <cell r="N6100" t="str">
            <v>KAWIN</v>
          </cell>
          <cell r="O6100" t="str">
            <v>Tidak/Belum Sekolah</v>
          </cell>
          <cell r="P6100" t="str">
            <v>Islam</v>
          </cell>
          <cell r="Q6100" t="str">
            <v>MENGURUS RUMAH TANGGA</v>
          </cell>
          <cell r="R6100" t="str">
            <v>-</v>
          </cell>
          <cell r="S6100" t="str">
            <v>TIDAK ADA</v>
          </cell>
        </row>
        <row r="6101">
          <cell r="A6101" t="str">
            <v>3302160101640003</v>
          </cell>
          <cell r="B6101" t="str">
            <v>3302161302059746</v>
          </cell>
          <cell r="C6101" t="str">
            <v>SUTARMAN</v>
          </cell>
          <cell r="D6101" t="str">
            <v>LK</v>
          </cell>
          <cell r="E6101">
            <v>23377</v>
          </cell>
          <cell r="F6101">
            <v>56.342465753424655</v>
          </cell>
          <cell r="G6101" t="str">
            <v>MAGELANG</v>
          </cell>
          <cell r="H6101" t="str">
            <v>DESA TUMIYANG</v>
          </cell>
          <cell r="I6101" t="str">
            <v>003</v>
          </cell>
          <cell r="J6101" t="str">
            <v>008</v>
          </cell>
          <cell r="K6101" t="str">
            <v>TUMIYANG</v>
          </cell>
          <cell r="L6101" t="str">
            <v>DESA TUMIYANG, RT 003 RW 008</v>
          </cell>
          <cell r="M6101" t="str">
            <v>KEPALA KELUARGA</v>
          </cell>
          <cell r="N6101" t="str">
            <v>KAWIN</v>
          </cell>
          <cell r="O6101" t="str">
            <v>Diploma IV/Strata I</v>
          </cell>
          <cell r="P6101" t="str">
            <v>Islam</v>
          </cell>
          <cell r="Q6101" t="str">
            <v>GURU</v>
          </cell>
          <cell r="R6101" t="str">
            <v>B</v>
          </cell>
          <cell r="S6101" t="str">
            <v>TIDAK ADA</v>
          </cell>
        </row>
        <row r="6102">
          <cell r="A6102" t="str">
            <v>3302164303680002</v>
          </cell>
          <cell r="B6102" t="str">
            <v>3302161302059746</v>
          </cell>
          <cell r="C6102" t="str">
            <v>KARSITI</v>
          </cell>
          <cell r="D6102" t="str">
            <v>PR</v>
          </cell>
          <cell r="E6102">
            <v>24900</v>
          </cell>
          <cell r="F6102">
            <v>52.169863013698631</v>
          </cell>
          <cell r="G6102" t="str">
            <v>BANYUMAS</v>
          </cell>
          <cell r="H6102" t="str">
            <v>DESA TUMIYANG</v>
          </cell>
          <cell r="I6102" t="str">
            <v>003</v>
          </cell>
          <cell r="J6102" t="str">
            <v>008</v>
          </cell>
          <cell r="K6102" t="str">
            <v>TUMIYANG</v>
          </cell>
          <cell r="L6102" t="str">
            <v>DESA TUMIYANG, RT 003 RW 008</v>
          </cell>
          <cell r="M6102" t="str">
            <v>ISTRI</v>
          </cell>
          <cell r="N6102" t="str">
            <v>KAWIN</v>
          </cell>
          <cell r="O6102" t="str">
            <v>SLTA/Sederajat</v>
          </cell>
          <cell r="P6102" t="str">
            <v>Islam</v>
          </cell>
          <cell r="Q6102" t="str">
            <v>MENGURUS RUMAH TANGGA</v>
          </cell>
          <cell r="R6102" t="str">
            <v>-</v>
          </cell>
          <cell r="S6102" t="str">
            <v>TIDAK ADA</v>
          </cell>
        </row>
        <row r="6103">
          <cell r="A6103" t="str">
            <v>3302161402040006</v>
          </cell>
          <cell r="B6103" t="str">
            <v>3302161302059746</v>
          </cell>
          <cell r="C6103" t="str">
            <v>TRIHAJI KHOERUR ROHMAN</v>
          </cell>
          <cell r="D6103" t="str">
            <v>LK</v>
          </cell>
          <cell r="E6103">
            <v>38031</v>
          </cell>
          <cell r="F6103">
            <v>16.194520547945206</v>
          </cell>
          <cell r="G6103" t="str">
            <v>BANYUMAS</v>
          </cell>
          <cell r="H6103" t="str">
            <v>DESA TUMIYANG</v>
          </cell>
          <cell r="I6103" t="str">
            <v>003</v>
          </cell>
          <cell r="J6103" t="str">
            <v>008</v>
          </cell>
          <cell r="K6103" t="str">
            <v>TUMIYANG</v>
          </cell>
          <cell r="L6103" t="str">
            <v>DESA TUMIYANG, RT 003 RW 008</v>
          </cell>
          <cell r="M6103" t="str">
            <v>ANAK</v>
          </cell>
          <cell r="N6103" t="str">
            <v>BELUM KAWIN</v>
          </cell>
          <cell r="O6103" t="str">
            <v>Tidak/Belum Sekolah</v>
          </cell>
          <cell r="P6103" t="str">
            <v>Islam</v>
          </cell>
          <cell r="Q6103" t="str">
            <v>BELUM/TIDAK BEKERJA</v>
          </cell>
          <cell r="R6103" t="str">
            <v>-</v>
          </cell>
          <cell r="S6103" t="str">
            <v>ADA</v>
          </cell>
        </row>
        <row r="6104">
          <cell r="A6104" t="str">
            <v>3302165411000001</v>
          </cell>
          <cell r="B6104" t="str">
            <v>3302161302059746</v>
          </cell>
          <cell r="C6104" t="str">
            <v>CHINTYA DWI HARTANTI</v>
          </cell>
          <cell r="D6104" t="str">
            <v>PR</v>
          </cell>
          <cell r="E6104">
            <v>36844</v>
          </cell>
          <cell r="F6104">
            <v>19.446575342465753</v>
          </cell>
          <cell r="G6104" t="str">
            <v>BANYUMAS</v>
          </cell>
          <cell r="H6104" t="str">
            <v>DESA TUMIYANG</v>
          </cell>
          <cell r="I6104" t="str">
            <v>003</v>
          </cell>
          <cell r="J6104" t="str">
            <v>008</v>
          </cell>
          <cell r="K6104" t="str">
            <v>TUMIYANG</v>
          </cell>
          <cell r="L6104" t="str">
            <v>DESA TUMIYANG, RT 003 RW 008</v>
          </cell>
          <cell r="M6104" t="str">
            <v>ANAK</v>
          </cell>
          <cell r="N6104" t="str">
            <v>BELUM KAWIN</v>
          </cell>
          <cell r="O6104" t="str">
            <v>Belum Tamat SD/Sederajat</v>
          </cell>
          <cell r="P6104" t="str">
            <v>Islam</v>
          </cell>
          <cell r="Q6104" t="str">
            <v>PELAJAR/MAHASISWA</v>
          </cell>
          <cell r="R6104" t="str">
            <v>-</v>
          </cell>
          <cell r="S6104" t="str">
            <v>ADA</v>
          </cell>
        </row>
        <row r="6105">
          <cell r="A6105" t="str">
            <v>3302161102730005</v>
          </cell>
          <cell r="B6105" t="str">
            <v>3302161302059758</v>
          </cell>
          <cell r="C6105" t="str">
            <v>KARSIM</v>
          </cell>
          <cell r="D6105" t="str">
            <v>LK</v>
          </cell>
          <cell r="E6105">
            <v>26706</v>
          </cell>
          <cell r="F6105">
            <v>47.221917808219175</v>
          </cell>
          <cell r="G6105" t="str">
            <v>BANYUMAS</v>
          </cell>
          <cell r="H6105" t="str">
            <v>TUMIYANG</v>
          </cell>
          <cell r="I6105" t="str">
            <v>003</v>
          </cell>
          <cell r="J6105" t="str">
            <v>008</v>
          </cell>
          <cell r="K6105" t="str">
            <v>TUMIYANG</v>
          </cell>
          <cell r="L6105" t="str">
            <v>TUMIYANG, RT 003 RW 008</v>
          </cell>
          <cell r="M6105" t="str">
            <v>KEPALA KELUARGA</v>
          </cell>
          <cell r="N6105" t="str">
            <v>KAWIN</v>
          </cell>
          <cell r="O6105" t="str">
            <v>Tamat SD/Sederajat</v>
          </cell>
          <cell r="P6105" t="str">
            <v>Islam</v>
          </cell>
          <cell r="Q6105" t="str">
            <v>BURUH HARIAN LEPAS</v>
          </cell>
          <cell r="R6105" t="str">
            <v>-</v>
          </cell>
          <cell r="S6105" t="str">
            <v>TIDAK ADA</v>
          </cell>
        </row>
        <row r="6106">
          <cell r="A6106" t="str">
            <v>3302164505750010</v>
          </cell>
          <cell r="B6106" t="str">
            <v>3302161302059758</v>
          </cell>
          <cell r="C6106" t="str">
            <v>NARIMAH</v>
          </cell>
          <cell r="D6106" t="str">
            <v>PR</v>
          </cell>
          <cell r="E6106">
            <v>27519</v>
          </cell>
          <cell r="F6106">
            <v>44.994520547945207</v>
          </cell>
          <cell r="G6106" t="str">
            <v>BANYUMAS</v>
          </cell>
          <cell r="H6106" t="str">
            <v>TUMIYANG</v>
          </cell>
          <cell r="I6106" t="str">
            <v>003</v>
          </cell>
          <cell r="J6106" t="str">
            <v>008</v>
          </cell>
          <cell r="K6106" t="str">
            <v>TUMIYANG</v>
          </cell>
          <cell r="L6106" t="str">
            <v>TUMIYANG, RT 003 RW 008</v>
          </cell>
          <cell r="M6106" t="str">
            <v>ISTRI</v>
          </cell>
          <cell r="N6106" t="str">
            <v>KAWIN</v>
          </cell>
          <cell r="O6106" t="str">
            <v>Tamat SD/Sederajat</v>
          </cell>
          <cell r="P6106" t="str">
            <v>Islam</v>
          </cell>
          <cell r="Q6106" t="str">
            <v>MENGURUS RUMAH TANGGA</v>
          </cell>
          <cell r="R6106" t="str">
            <v>-</v>
          </cell>
          <cell r="S6106" t="str">
            <v>TIDAK ADA</v>
          </cell>
        </row>
        <row r="6107">
          <cell r="A6107" t="str">
            <v>3302162612980003</v>
          </cell>
          <cell r="B6107" t="str">
            <v>3302161302059758</v>
          </cell>
          <cell r="C6107" t="str">
            <v>DINA PURNANTO</v>
          </cell>
          <cell r="D6107" t="str">
            <v>LK</v>
          </cell>
          <cell r="E6107">
            <v>36155</v>
          </cell>
          <cell r="F6107">
            <v>21.334246575342465</v>
          </cell>
          <cell r="G6107" t="str">
            <v>BANYUMAS</v>
          </cell>
          <cell r="H6107" t="str">
            <v>TUMIYANG</v>
          </cell>
          <cell r="I6107" t="str">
            <v>003</v>
          </cell>
          <cell r="J6107" t="str">
            <v>008</v>
          </cell>
          <cell r="K6107" t="str">
            <v>TUMIYANG</v>
          </cell>
          <cell r="L6107" t="str">
            <v>TUMIYANG, RT 003 RW 008</v>
          </cell>
          <cell r="M6107" t="str">
            <v>ANAK</v>
          </cell>
          <cell r="N6107" t="str">
            <v>BELUM KAWIN</v>
          </cell>
          <cell r="O6107" t="str">
            <v>Belum Tamat SD/Sederajat</v>
          </cell>
          <cell r="P6107" t="str">
            <v>Islam</v>
          </cell>
          <cell r="Q6107" t="str">
            <v>PELAJAR/MAHASISWA</v>
          </cell>
          <cell r="R6107" t="str">
            <v>-</v>
          </cell>
          <cell r="S6107" t="str">
            <v>TIDAK ADA</v>
          </cell>
        </row>
        <row r="6108">
          <cell r="A6108" t="str">
            <v>3302162808730002</v>
          </cell>
          <cell r="B6108" t="str">
            <v>3302161302059759</v>
          </cell>
          <cell r="C6108" t="str">
            <v>TASMIN</v>
          </cell>
          <cell r="D6108" t="str">
            <v>LK</v>
          </cell>
          <cell r="E6108">
            <v>26904</v>
          </cell>
          <cell r="F6108">
            <v>46.679452054794524</v>
          </cell>
          <cell r="G6108" t="str">
            <v>BANYUMAS</v>
          </cell>
          <cell r="H6108" t="str">
            <v>TUMIYANG</v>
          </cell>
          <cell r="I6108" t="str">
            <v>003</v>
          </cell>
          <cell r="J6108" t="str">
            <v>008</v>
          </cell>
          <cell r="K6108" t="str">
            <v>TUMIYANG</v>
          </cell>
          <cell r="L6108" t="str">
            <v>TUMIYANG, RT 003 RW 008</v>
          </cell>
          <cell r="M6108" t="str">
            <v>KEPALA KELUARGA</v>
          </cell>
          <cell r="N6108" t="str">
            <v>KAWIN</v>
          </cell>
          <cell r="O6108" t="str">
            <v>Belum Tamat SD/Sederajat</v>
          </cell>
          <cell r="P6108" t="str">
            <v>Islam</v>
          </cell>
          <cell r="Q6108" t="str">
            <v>BURUH HARIAN LEPAS</v>
          </cell>
          <cell r="R6108" t="str">
            <v>-</v>
          </cell>
          <cell r="S6108" t="str">
            <v>TIDAK ADA</v>
          </cell>
        </row>
        <row r="6109">
          <cell r="A6109" t="str">
            <v>3302167112710062</v>
          </cell>
          <cell r="B6109" t="str">
            <v>3302161302059759</v>
          </cell>
          <cell r="C6109" t="str">
            <v>SATI</v>
          </cell>
          <cell r="D6109" t="str">
            <v>PR</v>
          </cell>
          <cell r="E6109">
            <v>26298</v>
          </cell>
          <cell r="F6109">
            <v>48.339726027397262</v>
          </cell>
          <cell r="G6109" t="str">
            <v>BANYUMAS</v>
          </cell>
          <cell r="H6109" t="str">
            <v>TUMIYANG</v>
          </cell>
          <cell r="I6109" t="str">
            <v>003</v>
          </cell>
          <cell r="J6109" t="str">
            <v>008</v>
          </cell>
          <cell r="K6109" t="str">
            <v>TUMIYANG</v>
          </cell>
          <cell r="L6109" t="str">
            <v>TUMIYANG, RT 003 RW 008</v>
          </cell>
          <cell r="M6109" t="str">
            <v>ISTRI</v>
          </cell>
          <cell r="N6109" t="str">
            <v>KAWIN</v>
          </cell>
          <cell r="O6109" t="str">
            <v>Belum Tamat SD/Sederajat</v>
          </cell>
          <cell r="P6109" t="str">
            <v>Islam</v>
          </cell>
          <cell r="Q6109" t="str">
            <v>MENGURUS RUMAH TANGGA</v>
          </cell>
          <cell r="R6109" t="str">
            <v>-</v>
          </cell>
          <cell r="S6109" t="str">
            <v>TIDAK ADA</v>
          </cell>
        </row>
        <row r="6110">
          <cell r="A6110" t="str">
            <v>3302160107510010</v>
          </cell>
          <cell r="B6110" t="str">
            <v>3302161302059760</v>
          </cell>
          <cell r="C6110" t="str">
            <v>SUBAD</v>
          </cell>
          <cell r="D6110" t="str">
            <v>LK</v>
          </cell>
          <cell r="E6110">
            <v>18810</v>
          </cell>
          <cell r="F6110">
            <v>68.854794520547941</v>
          </cell>
          <cell r="G6110" t="str">
            <v>BANYUMAS</v>
          </cell>
          <cell r="H6110" t="str">
            <v>TUMIYANG</v>
          </cell>
          <cell r="I6110" t="str">
            <v>003</v>
          </cell>
          <cell r="J6110" t="str">
            <v>008</v>
          </cell>
          <cell r="K6110" t="str">
            <v>TUMIYANG</v>
          </cell>
          <cell r="L6110" t="str">
            <v>TUMIYANG, RT 003 RW 008</v>
          </cell>
          <cell r="M6110" t="str">
            <v>KEPALA KELUARGA</v>
          </cell>
          <cell r="N6110" t="str">
            <v>KAWIN</v>
          </cell>
          <cell r="O6110" t="str">
            <v>Belum Tamat SD/Sederajat</v>
          </cell>
          <cell r="P6110" t="str">
            <v>Islam</v>
          </cell>
          <cell r="Q6110" t="str">
            <v>PETANI/PEKEBUN</v>
          </cell>
          <cell r="R6110" t="str">
            <v>-</v>
          </cell>
          <cell r="S6110" t="str">
            <v>TIDAK ADA</v>
          </cell>
        </row>
        <row r="6111">
          <cell r="A6111" t="str">
            <v>3302164107590012</v>
          </cell>
          <cell r="B6111" t="str">
            <v>3302161302059760</v>
          </cell>
          <cell r="C6111" t="str">
            <v>KASEM</v>
          </cell>
          <cell r="D6111" t="str">
            <v>PR</v>
          </cell>
          <cell r="E6111">
            <v>21732</v>
          </cell>
          <cell r="F6111">
            <v>60.849315068493148</v>
          </cell>
          <cell r="G6111" t="str">
            <v>BANYUMAS</v>
          </cell>
          <cell r="H6111" t="str">
            <v>TUMIYANG</v>
          </cell>
          <cell r="I6111" t="str">
            <v>003</v>
          </cell>
          <cell r="J6111" t="str">
            <v>008</v>
          </cell>
          <cell r="K6111" t="str">
            <v>TUMIYANG</v>
          </cell>
          <cell r="L6111" t="str">
            <v>TUMIYANG, RT 003 RW 008</v>
          </cell>
          <cell r="M6111" t="str">
            <v>ISTRI</v>
          </cell>
          <cell r="N6111" t="str">
            <v>KAWIN</v>
          </cell>
          <cell r="O6111" t="str">
            <v>Belum Tamat SD/Sederajat</v>
          </cell>
          <cell r="P6111" t="str">
            <v>Islam</v>
          </cell>
          <cell r="Q6111" t="str">
            <v>MENGURUS RUMAH TANGGA</v>
          </cell>
          <cell r="R6111" t="str">
            <v>-</v>
          </cell>
          <cell r="S6111" t="str">
            <v>TIDAK ADA</v>
          </cell>
        </row>
        <row r="6112">
          <cell r="A6112" t="str">
            <v>3302161207720003</v>
          </cell>
          <cell r="B6112" t="str">
            <v>3302161302059761</v>
          </cell>
          <cell r="C6112" t="str">
            <v>NARKIM</v>
          </cell>
          <cell r="D6112" t="str">
            <v>LK</v>
          </cell>
          <cell r="E6112">
            <v>26492</v>
          </cell>
          <cell r="F6112">
            <v>47.80821917808219</v>
          </cell>
          <cell r="G6112" t="str">
            <v>BANYUMAS</v>
          </cell>
          <cell r="H6112" t="str">
            <v>DESA TUMIYANG</v>
          </cell>
          <cell r="I6112" t="str">
            <v>003</v>
          </cell>
          <cell r="J6112" t="str">
            <v>008</v>
          </cell>
          <cell r="K6112" t="str">
            <v>TUMIYANG</v>
          </cell>
          <cell r="L6112" t="str">
            <v>DESA TUMIYANG, RT 003 RW 008</v>
          </cell>
          <cell r="M6112" t="str">
            <v>KEPALA KELUARGA</v>
          </cell>
          <cell r="N6112" t="str">
            <v>KAWIN</v>
          </cell>
          <cell r="O6112" t="str">
            <v>Tamat SD/Sederajat</v>
          </cell>
          <cell r="P6112" t="str">
            <v>Islam</v>
          </cell>
          <cell r="Q6112" t="str">
            <v>BURUH HARIAN LEPAS</v>
          </cell>
          <cell r="R6112" t="str">
            <v>-</v>
          </cell>
          <cell r="S6112" t="str">
            <v>TIDAK ADA</v>
          </cell>
        </row>
        <row r="6113">
          <cell r="A6113" t="str">
            <v>3302166207730002</v>
          </cell>
          <cell r="B6113" t="str">
            <v>3302161302059761</v>
          </cell>
          <cell r="C6113" t="str">
            <v>KARTEM</v>
          </cell>
          <cell r="D6113" t="str">
            <v>PR</v>
          </cell>
          <cell r="E6113">
            <v>26867</v>
          </cell>
          <cell r="F6113">
            <v>46.780821917808218</v>
          </cell>
          <cell r="G6113" t="str">
            <v>BANYUMAS</v>
          </cell>
          <cell r="H6113" t="str">
            <v>DESA TUMIYANG</v>
          </cell>
          <cell r="I6113" t="str">
            <v>003</v>
          </cell>
          <cell r="J6113" t="str">
            <v>008</v>
          </cell>
          <cell r="K6113" t="str">
            <v>TUMIYANG</v>
          </cell>
          <cell r="L6113" t="str">
            <v>DESA TUMIYANG, RT 003 RW 008</v>
          </cell>
          <cell r="M6113" t="str">
            <v>ISTRI</v>
          </cell>
          <cell r="N6113" t="str">
            <v>KAWIN</v>
          </cell>
          <cell r="O6113" t="str">
            <v>Tamat SD/Sederajat</v>
          </cell>
          <cell r="P6113" t="str">
            <v>Islam</v>
          </cell>
          <cell r="Q6113" t="str">
            <v>MENGURUS RUMAH TANGGA</v>
          </cell>
          <cell r="R6113" t="str">
            <v>-</v>
          </cell>
          <cell r="S6113" t="str">
            <v>TIDAK ADA</v>
          </cell>
        </row>
        <row r="6114">
          <cell r="A6114" t="str">
            <v>3302160309060002</v>
          </cell>
          <cell r="B6114" t="str">
            <v>3302161302059761</v>
          </cell>
          <cell r="C6114" t="str">
            <v>SUBUR WIDODO</v>
          </cell>
          <cell r="D6114" t="str">
            <v>LK</v>
          </cell>
          <cell r="E6114">
            <v>38963</v>
          </cell>
          <cell r="F6114">
            <v>13.641095890410959</v>
          </cell>
          <cell r="G6114" t="str">
            <v>BANYUMAS</v>
          </cell>
          <cell r="H6114" t="str">
            <v>DESA TUMIYANG</v>
          </cell>
          <cell r="I6114" t="str">
            <v>003</v>
          </cell>
          <cell r="J6114" t="str">
            <v>008</v>
          </cell>
          <cell r="K6114" t="str">
            <v>TUMIYANG</v>
          </cell>
          <cell r="L6114" t="str">
            <v>DESA TUMIYANG, RT 003 RW 008</v>
          </cell>
          <cell r="M6114" t="str">
            <v>ANAK</v>
          </cell>
          <cell r="N6114" t="str">
            <v>BELUM KAWIN</v>
          </cell>
          <cell r="O6114" t="str">
            <v>Tidak/Belum Sekolah</v>
          </cell>
          <cell r="P6114" t="str">
            <v>Islam</v>
          </cell>
          <cell r="Q6114" t="str">
            <v>BELUM/TIDAK BEKERJA</v>
          </cell>
          <cell r="R6114" t="str">
            <v>-</v>
          </cell>
          <cell r="S6114" t="str">
            <v>TIDAK ADA</v>
          </cell>
        </row>
        <row r="6115">
          <cell r="A6115" t="str">
            <v>3302163112780001</v>
          </cell>
          <cell r="B6115" t="str">
            <v>3302161302059762</v>
          </cell>
          <cell r="C6115" t="str">
            <v>KARSO</v>
          </cell>
          <cell r="D6115" t="str">
            <v>LK</v>
          </cell>
          <cell r="E6115">
            <v>28855</v>
          </cell>
          <cell r="F6115">
            <v>41.334246575342469</v>
          </cell>
          <cell r="G6115" t="str">
            <v>BANYUMAS</v>
          </cell>
          <cell r="H6115" t="str">
            <v>TUMIYANG</v>
          </cell>
          <cell r="I6115" t="str">
            <v>003</v>
          </cell>
          <cell r="J6115" t="str">
            <v>008</v>
          </cell>
          <cell r="K6115" t="str">
            <v>TUMIYANG</v>
          </cell>
          <cell r="L6115" t="str">
            <v>TUMIYANG, RT 003 RW 008</v>
          </cell>
          <cell r="M6115" t="str">
            <v>KEPALA KELUARGA</v>
          </cell>
          <cell r="N6115" t="str">
            <v>KAWIN</v>
          </cell>
          <cell r="O6115" t="str">
            <v>Tamat SD/Sederajat</v>
          </cell>
          <cell r="P6115" t="str">
            <v>Islam</v>
          </cell>
          <cell r="Q6115" t="str">
            <v>BURUH HARIAN LEPAS</v>
          </cell>
          <cell r="R6115" t="str">
            <v>-</v>
          </cell>
          <cell r="S6115" t="str">
            <v>ADA</v>
          </cell>
        </row>
        <row r="6116">
          <cell r="A6116" t="str">
            <v>3302165504820001</v>
          </cell>
          <cell r="B6116" t="str">
            <v>3302161302059762</v>
          </cell>
          <cell r="C6116" t="str">
            <v>TURMINI</v>
          </cell>
          <cell r="D6116" t="str">
            <v>PR</v>
          </cell>
          <cell r="E6116">
            <v>30056</v>
          </cell>
          <cell r="F6116">
            <v>38.043835616438358</v>
          </cell>
          <cell r="G6116" t="str">
            <v>BANYUMAS</v>
          </cell>
          <cell r="H6116" t="str">
            <v>TUMIYANG</v>
          </cell>
          <cell r="I6116" t="str">
            <v>003</v>
          </cell>
          <cell r="J6116" t="str">
            <v>008</v>
          </cell>
          <cell r="K6116" t="str">
            <v>TUMIYANG</v>
          </cell>
          <cell r="L6116" t="str">
            <v>TUMIYANG, RT 003 RW 008</v>
          </cell>
          <cell r="M6116" t="str">
            <v>ISTRI</v>
          </cell>
          <cell r="N6116" t="str">
            <v>KAWIN</v>
          </cell>
          <cell r="O6116" t="str">
            <v>Tamat SD/Sederajat</v>
          </cell>
          <cell r="P6116" t="str">
            <v>Islam</v>
          </cell>
          <cell r="Q6116" t="str">
            <v>MENGURUS RUMAH TANGGA</v>
          </cell>
          <cell r="R6116" t="str">
            <v>-</v>
          </cell>
          <cell r="S6116" t="str">
            <v>TIDAK ADA</v>
          </cell>
        </row>
        <row r="6117">
          <cell r="A6117" t="str">
            <v>3302160206000002</v>
          </cell>
          <cell r="B6117" t="str">
            <v>3302161302059762</v>
          </cell>
          <cell r="C6117" t="str">
            <v>FIRMAN JUNIANTO</v>
          </cell>
          <cell r="D6117" t="str">
            <v>LK</v>
          </cell>
          <cell r="E6117">
            <v>36679</v>
          </cell>
          <cell r="F6117">
            <v>19.898630136986302</v>
          </cell>
          <cell r="G6117" t="str">
            <v>BANYUMAS</v>
          </cell>
          <cell r="H6117" t="str">
            <v>TUMIYANG</v>
          </cell>
          <cell r="I6117" t="str">
            <v>003</v>
          </cell>
          <cell r="J6117" t="str">
            <v>008</v>
          </cell>
          <cell r="K6117" t="str">
            <v>TUMIYANG</v>
          </cell>
          <cell r="L6117" t="str">
            <v>TUMIYANG, RT 003 RW 008</v>
          </cell>
          <cell r="M6117" t="str">
            <v>ANAK</v>
          </cell>
          <cell r="N6117" t="str">
            <v>BELUM KAWIN</v>
          </cell>
          <cell r="O6117" t="str">
            <v>Belum Tamat SD/Sederajat</v>
          </cell>
          <cell r="P6117" t="str">
            <v>Islam</v>
          </cell>
          <cell r="Q6117" t="str">
            <v>PELAJAR/MAHASISWA</v>
          </cell>
          <cell r="R6117" t="str">
            <v>-</v>
          </cell>
          <cell r="S6117" t="str">
            <v>ADA</v>
          </cell>
        </row>
        <row r="6118">
          <cell r="A6118" t="str">
            <v>3302160208010001</v>
          </cell>
          <cell r="B6118" t="str">
            <v>3302161302059762</v>
          </cell>
          <cell r="C6118" t="str">
            <v>KHARISNO</v>
          </cell>
          <cell r="D6118" t="str">
            <v>LK</v>
          </cell>
          <cell r="E6118">
            <v>37105</v>
          </cell>
          <cell r="F6118">
            <v>18.731506849315068</v>
          </cell>
          <cell r="G6118" t="str">
            <v>BANYUMAS</v>
          </cell>
          <cell r="H6118" t="str">
            <v>TUMIYANG</v>
          </cell>
          <cell r="I6118" t="str">
            <v>003</v>
          </cell>
          <cell r="J6118" t="str">
            <v>008</v>
          </cell>
          <cell r="K6118" t="str">
            <v>TUMIYANG</v>
          </cell>
          <cell r="L6118" t="str">
            <v>TUMIYANG, RT 003 RW 008</v>
          </cell>
          <cell r="M6118" t="str">
            <v>ANAK</v>
          </cell>
          <cell r="N6118" t="str">
            <v>BELUM KAWIN</v>
          </cell>
          <cell r="O6118" t="str">
            <v>Belum Tamat SD/Sederajat</v>
          </cell>
          <cell r="P6118" t="str">
            <v>Islam</v>
          </cell>
          <cell r="Q6118" t="str">
            <v>PELAJAR/MAHASISWA</v>
          </cell>
          <cell r="R6118" t="str">
            <v>-</v>
          </cell>
          <cell r="S6118" t="str">
            <v>ADA</v>
          </cell>
        </row>
        <row r="6119">
          <cell r="A6119" t="str">
            <v>3302160312560005</v>
          </cell>
          <cell r="B6119" t="str">
            <v>3302161302059763</v>
          </cell>
          <cell r="C6119" t="str">
            <v>TARKIM</v>
          </cell>
          <cell r="D6119" t="str">
            <v>LK</v>
          </cell>
          <cell r="E6119">
            <v>20792</v>
          </cell>
          <cell r="F6119">
            <v>63.424657534246577</v>
          </cell>
          <cell r="G6119" t="str">
            <v>BANYUMAS</v>
          </cell>
          <cell r="H6119" t="str">
            <v>DESA TUMIYANG</v>
          </cell>
          <cell r="I6119" t="str">
            <v>003</v>
          </cell>
          <cell r="J6119" t="str">
            <v>008</v>
          </cell>
          <cell r="K6119" t="str">
            <v>TUMIYANG</v>
          </cell>
          <cell r="L6119" t="str">
            <v>DESA TUMIYANG, RT 003 RW 008</v>
          </cell>
          <cell r="M6119" t="str">
            <v>KEPALA KELUARGA</v>
          </cell>
          <cell r="N6119" t="str">
            <v>KAWIN</v>
          </cell>
          <cell r="O6119" t="str">
            <v>Belum Tamat SD/Sederajat</v>
          </cell>
          <cell r="P6119" t="str">
            <v>Islam</v>
          </cell>
          <cell r="Q6119" t="str">
            <v>BURUH HARIAN LEPAS</v>
          </cell>
          <cell r="R6119" t="str">
            <v>-</v>
          </cell>
          <cell r="S6119" t="str">
            <v>TIDAK ADA</v>
          </cell>
        </row>
        <row r="6120">
          <cell r="A6120" t="str">
            <v>3302165504580002</v>
          </cell>
          <cell r="B6120" t="str">
            <v>3302161302059763</v>
          </cell>
          <cell r="C6120" t="str">
            <v>TASIH</v>
          </cell>
          <cell r="D6120" t="str">
            <v>PR</v>
          </cell>
          <cell r="E6120">
            <v>21290</v>
          </cell>
          <cell r="F6120">
            <v>62.060273972602737</v>
          </cell>
          <cell r="G6120" t="str">
            <v>BANYUMAS</v>
          </cell>
          <cell r="H6120" t="str">
            <v>DESA TUMIYANG</v>
          </cell>
          <cell r="I6120" t="str">
            <v>003</v>
          </cell>
          <cell r="J6120" t="str">
            <v>008</v>
          </cell>
          <cell r="K6120" t="str">
            <v>TUMIYANG</v>
          </cell>
          <cell r="L6120" t="str">
            <v>DESA TUMIYANG, RT 003 RW 008</v>
          </cell>
          <cell r="M6120" t="str">
            <v>ISTRI</v>
          </cell>
          <cell r="N6120" t="str">
            <v>KAWIN</v>
          </cell>
          <cell r="O6120" t="str">
            <v>Belum Tamat SD/Sederajat</v>
          </cell>
          <cell r="P6120" t="str">
            <v>Islam</v>
          </cell>
          <cell r="Q6120" t="str">
            <v>MENGURUS RUMAH TANGGA</v>
          </cell>
          <cell r="R6120" t="str">
            <v>-</v>
          </cell>
          <cell r="S6120" t="str">
            <v>TIDAK ADA</v>
          </cell>
        </row>
        <row r="6121">
          <cell r="A6121" t="str">
            <v>3302160107480008</v>
          </cell>
          <cell r="B6121" t="str">
            <v>3302161302059764</v>
          </cell>
          <cell r="C6121" t="str">
            <v>SUMIDI</v>
          </cell>
          <cell r="D6121" t="str">
            <v>LK</v>
          </cell>
          <cell r="E6121">
            <v>17715</v>
          </cell>
          <cell r="F6121">
            <v>71.854794520547941</v>
          </cell>
          <cell r="G6121" t="str">
            <v>BANYUMAS</v>
          </cell>
          <cell r="H6121" t="str">
            <v>DESA TUMIYANG</v>
          </cell>
          <cell r="I6121" t="str">
            <v>003</v>
          </cell>
          <cell r="J6121" t="str">
            <v>008</v>
          </cell>
          <cell r="K6121" t="str">
            <v>TUMIYANG</v>
          </cell>
          <cell r="L6121" t="str">
            <v>DESA TUMIYANG, RT 003 RW 008</v>
          </cell>
          <cell r="M6121" t="str">
            <v>KEPALA KELUARGA</v>
          </cell>
          <cell r="N6121" t="str">
            <v>KAWIN</v>
          </cell>
          <cell r="O6121" t="str">
            <v>Belum Tamat SD/Sederajat</v>
          </cell>
          <cell r="P6121" t="str">
            <v>Islam</v>
          </cell>
          <cell r="Q6121" t="str">
            <v>PETANI/PEKEBUN</v>
          </cell>
          <cell r="R6121" t="str">
            <v>-</v>
          </cell>
          <cell r="S6121" t="str">
            <v>TIDAK ADA</v>
          </cell>
        </row>
        <row r="6122">
          <cell r="A6122" t="str">
            <v>3302164107560055</v>
          </cell>
          <cell r="B6122" t="str">
            <v>3302161302059764</v>
          </cell>
          <cell r="C6122" t="str">
            <v>DARI</v>
          </cell>
          <cell r="D6122" t="str">
            <v>PR</v>
          </cell>
          <cell r="E6122">
            <v>20637</v>
          </cell>
          <cell r="F6122">
            <v>63.849315068493148</v>
          </cell>
          <cell r="G6122" t="str">
            <v>BANYUMAS</v>
          </cell>
          <cell r="H6122" t="str">
            <v>DESA TUMIYANG</v>
          </cell>
          <cell r="I6122" t="str">
            <v>003</v>
          </cell>
          <cell r="J6122" t="str">
            <v>008</v>
          </cell>
          <cell r="K6122" t="str">
            <v>TUMIYANG</v>
          </cell>
          <cell r="L6122" t="str">
            <v>DESA TUMIYANG, RT 003 RW 008</v>
          </cell>
          <cell r="M6122" t="str">
            <v>ISTRI</v>
          </cell>
          <cell r="N6122" t="str">
            <v>KAWIN</v>
          </cell>
          <cell r="O6122" t="str">
            <v>Tamat SD/Sederajat</v>
          </cell>
          <cell r="P6122" t="str">
            <v>Islam</v>
          </cell>
          <cell r="Q6122" t="str">
            <v>MENGURUS RUMAH TANGGA</v>
          </cell>
          <cell r="R6122" t="str">
            <v>-</v>
          </cell>
          <cell r="S6122" t="str">
            <v>TIDAK ADA</v>
          </cell>
        </row>
        <row r="6123">
          <cell r="A6123" t="str">
            <v>3302164107830022</v>
          </cell>
          <cell r="B6123" t="str">
            <v>3302161302059764</v>
          </cell>
          <cell r="C6123" t="str">
            <v>RIBUT ANISIH</v>
          </cell>
          <cell r="D6123" t="str">
            <v>PR</v>
          </cell>
          <cell r="E6123">
            <v>30498</v>
          </cell>
          <cell r="F6123">
            <v>36.832876712328769</v>
          </cell>
          <cell r="G6123" t="str">
            <v>BANYUMAS</v>
          </cell>
          <cell r="H6123" t="str">
            <v>DESA TUMIYANG</v>
          </cell>
          <cell r="I6123" t="str">
            <v>003</v>
          </cell>
          <cell r="J6123" t="str">
            <v>008</v>
          </cell>
          <cell r="K6123" t="str">
            <v>TUMIYANG</v>
          </cell>
          <cell r="L6123" t="str">
            <v>DESA TUMIYANG, RT 003 RW 008</v>
          </cell>
          <cell r="M6123" t="str">
            <v>ANAK</v>
          </cell>
          <cell r="N6123" t="str">
            <v>KAWIN</v>
          </cell>
          <cell r="O6123" t="str">
            <v>Tamat SD/Sederajat</v>
          </cell>
          <cell r="P6123" t="str">
            <v>Islam</v>
          </cell>
          <cell r="Q6123" t="str">
            <v>MENGURUS RUMAH TANGGA</v>
          </cell>
          <cell r="R6123" t="str">
            <v>-</v>
          </cell>
          <cell r="S6123" t="str">
            <v>TIDAK ADA</v>
          </cell>
        </row>
        <row r="6124">
          <cell r="A6124" t="str">
            <v>3302160107770006</v>
          </cell>
          <cell r="B6124" t="str">
            <v>3302161302059765</v>
          </cell>
          <cell r="C6124" t="str">
            <v>KUSTAM</v>
          </cell>
          <cell r="D6124" t="str">
            <v>LK</v>
          </cell>
          <cell r="E6124">
            <v>28307</v>
          </cell>
          <cell r="F6124">
            <v>42.835616438356162</v>
          </cell>
          <cell r="G6124" t="str">
            <v>BANYUMAS</v>
          </cell>
          <cell r="H6124" t="str">
            <v>DESA TUMIYANG</v>
          </cell>
          <cell r="I6124" t="str">
            <v>003</v>
          </cell>
          <cell r="J6124" t="str">
            <v>008</v>
          </cell>
          <cell r="K6124" t="str">
            <v>TUMIYANG</v>
          </cell>
          <cell r="L6124" t="str">
            <v>DESA TUMIYANG, RT 003 RW 008</v>
          </cell>
          <cell r="M6124" t="str">
            <v>KEPALA KELUARGA</v>
          </cell>
          <cell r="N6124" t="str">
            <v>KAWIN</v>
          </cell>
          <cell r="O6124" t="str">
            <v>Tamat SD/Sederajat</v>
          </cell>
          <cell r="P6124" t="str">
            <v>Islam</v>
          </cell>
          <cell r="Q6124" t="str">
            <v>PETANI/PEKEBUN</v>
          </cell>
          <cell r="R6124" t="str">
            <v>-</v>
          </cell>
          <cell r="S6124" t="str">
            <v>TIDAK ADA</v>
          </cell>
        </row>
        <row r="6125">
          <cell r="A6125" t="str">
            <v>3302164901800001</v>
          </cell>
          <cell r="B6125" t="str">
            <v>3302161302059765</v>
          </cell>
          <cell r="C6125" t="str">
            <v>RATI</v>
          </cell>
          <cell r="D6125" t="str">
            <v>PR</v>
          </cell>
          <cell r="E6125">
            <v>29229</v>
          </cell>
          <cell r="F6125">
            <v>40.30958904109589</v>
          </cell>
          <cell r="G6125" t="str">
            <v>BANYUMAS</v>
          </cell>
          <cell r="H6125" t="str">
            <v>DESA TUMIYANG</v>
          </cell>
          <cell r="I6125" t="str">
            <v>003</v>
          </cell>
          <cell r="J6125" t="str">
            <v>008</v>
          </cell>
          <cell r="K6125" t="str">
            <v>TUMIYANG</v>
          </cell>
          <cell r="L6125" t="str">
            <v>DESA TUMIYANG, RT 003 RW 008</v>
          </cell>
          <cell r="M6125" t="str">
            <v>ISTRI</v>
          </cell>
          <cell r="N6125" t="str">
            <v>KAWIN</v>
          </cell>
          <cell r="O6125" t="str">
            <v>Tamat SD/Sederajat</v>
          </cell>
          <cell r="P6125" t="str">
            <v>Islam</v>
          </cell>
          <cell r="Q6125" t="str">
            <v>MENGURUS RUMAH TANGGA</v>
          </cell>
          <cell r="R6125" t="str">
            <v>-</v>
          </cell>
          <cell r="S6125" t="str">
            <v>TIDAK ADA</v>
          </cell>
        </row>
        <row r="6126">
          <cell r="A6126" t="str">
            <v>3302160801150001</v>
          </cell>
          <cell r="B6126" t="str">
            <v>3302161302059765</v>
          </cell>
          <cell r="C6126" t="str">
            <v>JUANS NUR CANDI YANSAH</v>
          </cell>
          <cell r="D6126" t="str">
            <v>LK</v>
          </cell>
          <cell r="E6126">
            <v>42012</v>
          </cell>
          <cell r="F6126">
            <v>5.2876712328767121</v>
          </cell>
          <cell r="G6126" t="str">
            <v>BANYUMAS</v>
          </cell>
          <cell r="H6126" t="str">
            <v>DESA TUMIYANG</v>
          </cell>
          <cell r="I6126" t="str">
            <v>003</v>
          </cell>
          <cell r="J6126" t="str">
            <v>008</v>
          </cell>
          <cell r="K6126" t="str">
            <v>TUMIYANG</v>
          </cell>
          <cell r="L6126" t="str">
            <v>DESA TUMIYANG, RT 003 RW 008</v>
          </cell>
          <cell r="M6126" t="str">
            <v>ANAK</v>
          </cell>
          <cell r="N6126" t="str">
            <v>BELUM KAWIN</v>
          </cell>
          <cell r="O6126" t="str">
            <v>Tidak/Belum Sekolah</v>
          </cell>
          <cell r="P6126" t="str">
            <v>Islam</v>
          </cell>
          <cell r="Q6126" t="str">
            <v>BELUM/TIDAK BEKERJA</v>
          </cell>
          <cell r="R6126" t="str">
            <v>-</v>
          </cell>
          <cell r="S6126" t="str">
            <v>ADA</v>
          </cell>
        </row>
        <row r="6127">
          <cell r="A6127" t="str">
            <v>3302164103060002</v>
          </cell>
          <cell r="B6127" t="str">
            <v>3302161302059765</v>
          </cell>
          <cell r="C6127" t="str">
            <v>FEBRINUR CANDI ANI</v>
          </cell>
          <cell r="D6127" t="str">
            <v>PR</v>
          </cell>
          <cell r="E6127">
            <v>38777</v>
          </cell>
          <cell r="F6127">
            <v>14.150684931506849</v>
          </cell>
          <cell r="G6127" t="str">
            <v>BANYUMAS</v>
          </cell>
          <cell r="H6127" t="str">
            <v>DESA TUMIYANG</v>
          </cell>
          <cell r="I6127" t="str">
            <v>003</v>
          </cell>
          <cell r="J6127" t="str">
            <v>008</v>
          </cell>
          <cell r="K6127" t="str">
            <v>TUMIYANG</v>
          </cell>
          <cell r="L6127" t="str">
            <v>DESA TUMIYANG, RT 003 RW 008</v>
          </cell>
          <cell r="M6127" t="str">
            <v>ANAK</v>
          </cell>
          <cell r="N6127" t="str">
            <v>BELUM KAWIN</v>
          </cell>
          <cell r="O6127" t="str">
            <v>Tidak/Belum Sekolah</v>
          </cell>
          <cell r="P6127" t="str">
            <v>Islam</v>
          </cell>
          <cell r="Q6127" t="str">
            <v>BELUM/TIDAK BEKERJA</v>
          </cell>
          <cell r="R6127" t="str">
            <v>-</v>
          </cell>
          <cell r="S6127" t="str">
            <v>ADA</v>
          </cell>
        </row>
        <row r="6128">
          <cell r="A6128" t="str">
            <v>3302166306990004</v>
          </cell>
          <cell r="B6128" t="str">
            <v>3302161302059765</v>
          </cell>
          <cell r="C6128" t="str">
            <v>NOFI NOFITASARI</v>
          </cell>
          <cell r="D6128" t="str">
            <v>PR</v>
          </cell>
          <cell r="E6128">
            <v>36334</v>
          </cell>
          <cell r="F6128">
            <v>20.843835616438355</v>
          </cell>
          <cell r="G6128" t="str">
            <v>BANYUMAS</v>
          </cell>
          <cell r="H6128" t="str">
            <v>DESA TUMIYANG</v>
          </cell>
          <cell r="I6128" t="str">
            <v>003</v>
          </cell>
          <cell r="J6128" t="str">
            <v>008</v>
          </cell>
          <cell r="K6128" t="str">
            <v>TUMIYANG</v>
          </cell>
          <cell r="L6128" t="str">
            <v>DESA TUMIYANG, RT 003 RW 008</v>
          </cell>
          <cell r="M6128" t="str">
            <v>ANAK</v>
          </cell>
          <cell r="N6128" t="str">
            <v>BELUM KAWIN</v>
          </cell>
          <cell r="O6128" t="str">
            <v>Belum Tamat SD/Sederajat</v>
          </cell>
          <cell r="P6128" t="str">
            <v>Islam</v>
          </cell>
          <cell r="Q6128" t="str">
            <v>PELAJAR/MAHASISWA</v>
          </cell>
          <cell r="R6128" t="str">
            <v>-</v>
          </cell>
          <cell r="S6128" t="str">
            <v>ADA</v>
          </cell>
        </row>
        <row r="6129">
          <cell r="A6129" t="str">
            <v>3302160107510013</v>
          </cell>
          <cell r="B6129" t="str">
            <v>3302161302059766</v>
          </cell>
          <cell r="C6129" t="str">
            <v>MUHIDI</v>
          </cell>
          <cell r="D6129" t="str">
            <v>LK</v>
          </cell>
          <cell r="E6129">
            <v>18810</v>
          </cell>
          <cell r="F6129">
            <v>68.854794520547941</v>
          </cell>
          <cell r="G6129" t="str">
            <v>BANYUMAS</v>
          </cell>
          <cell r="H6129" t="str">
            <v>TUMIYANG</v>
          </cell>
          <cell r="I6129" t="str">
            <v>003</v>
          </cell>
          <cell r="J6129" t="str">
            <v>008</v>
          </cell>
          <cell r="K6129" t="str">
            <v>TUMIYANG</v>
          </cell>
          <cell r="L6129" t="str">
            <v>TUMIYANG, RT 003 RW 008</v>
          </cell>
          <cell r="M6129" t="str">
            <v>KEPALA KELUARGA</v>
          </cell>
          <cell r="N6129" t="str">
            <v>KAWIN</v>
          </cell>
          <cell r="O6129" t="str">
            <v>Belum Tamat SD/Sederajat</v>
          </cell>
          <cell r="P6129" t="str">
            <v>Islam</v>
          </cell>
          <cell r="Q6129" t="str">
            <v>PETANI/PEKEBUN</v>
          </cell>
          <cell r="R6129" t="str">
            <v>-</v>
          </cell>
          <cell r="S6129" t="str">
            <v>TIDAK ADA</v>
          </cell>
        </row>
        <row r="6130">
          <cell r="A6130" t="str">
            <v>3302164107570026</v>
          </cell>
          <cell r="B6130" t="str">
            <v>3302161302059766</v>
          </cell>
          <cell r="C6130" t="str">
            <v>KARTEM</v>
          </cell>
          <cell r="D6130" t="str">
            <v>PR</v>
          </cell>
          <cell r="E6130">
            <v>21002</v>
          </cell>
          <cell r="F6130">
            <v>62.849315068493148</v>
          </cell>
          <cell r="G6130" t="str">
            <v>BANYUMAS</v>
          </cell>
          <cell r="H6130" t="str">
            <v>TUMIYANG</v>
          </cell>
          <cell r="I6130" t="str">
            <v>003</v>
          </cell>
          <cell r="J6130" t="str">
            <v>008</v>
          </cell>
          <cell r="K6130" t="str">
            <v>TUMIYANG</v>
          </cell>
          <cell r="L6130" t="str">
            <v>TUMIYANG, RT 003 RW 008</v>
          </cell>
          <cell r="M6130" t="str">
            <v>ISTRI</v>
          </cell>
          <cell r="N6130" t="str">
            <v>KAWIN</v>
          </cell>
          <cell r="O6130" t="str">
            <v>Belum Tamat SD/Sederajat</v>
          </cell>
          <cell r="P6130" t="str">
            <v>Islam</v>
          </cell>
          <cell r="Q6130" t="str">
            <v>PEDAGANG</v>
          </cell>
          <cell r="R6130" t="str">
            <v>-</v>
          </cell>
          <cell r="S6130" t="str">
            <v>TIDAK ADA</v>
          </cell>
        </row>
        <row r="6131">
          <cell r="A6131" t="str">
            <v>3302160811830002</v>
          </cell>
          <cell r="B6131" t="str">
            <v>3302161302059766</v>
          </cell>
          <cell r="C6131" t="str">
            <v>NARSUN</v>
          </cell>
          <cell r="D6131" t="str">
            <v>LK</v>
          </cell>
          <cell r="E6131">
            <v>30628</v>
          </cell>
          <cell r="F6131">
            <v>36.476712328767121</v>
          </cell>
          <cell r="G6131" t="str">
            <v>BANYUMAS</v>
          </cell>
          <cell r="H6131" t="str">
            <v>TUMIYANG</v>
          </cell>
          <cell r="I6131" t="str">
            <v>003</v>
          </cell>
          <cell r="J6131" t="str">
            <v>008</v>
          </cell>
          <cell r="K6131" t="str">
            <v>TUMIYANG</v>
          </cell>
          <cell r="L6131" t="str">
            <v>TUMIYANG, RT 003 RW 008</v>
          </cell>
          <cell r="M6131" t="str">
            <v>ANAK</v>
          </cell>
          <cell r="N6131" t="str">
            <v>KAWIN</v>
          </cell>
          <cell r="O6131" t="str">
            <v>Tamat SD/Sederajat</v>
          </cell>
          <cell r="P6131" t="str">
            <v>Islam</v>
          </cell>
          <cell r="Q6131" t="str">
            <v>BELUM/TIDAK BEKERJA</v>
          </cell>
          <cell r="R6131" t="str">
            <v>-</v>
          </cell>
          <cell r="S6131" t="str">
            <v>TIDAK ADA</v>
          </cell>
        </row>
        <row r="6132">
          <cell r="A6132" t="str">
            <v>3302161701770002</v>
          </cell>
          <cell r="B6132" t="str">
            <v>3302161302059768</v>
          </cell>
          <cell r="C6132" t="str">
            <v>DATIM</v>
          </cell>
          <cell r="D6132" t="str">
            <v>LK</v>
          </cell>
          <cell r="E6132">
            <v>28142</v>
          </cell>
          <cell r="F6132">
            <v>43.287671232876711</v>
          </cell>
          <cell r="G6132" t="str">
            <v>BANYUMAS</v>
          </cell>
          <cell r="H6132" t="str">
            <v>TUMIYANG</v>
          </cell>
          <cell r="I6132" t="str">
            <v>003</v>
          </cell>
          <cell r="J6132" t="str">
            <v>008</v>
          </cell>
          <cell r="K6132" t="str">
            <v>TUMIYANG</v>
          </cell>
          <cell r="L6132" t="str">
            <v>TUMIYANG, RT 003 RW 008</v>
          </cell>
          <cell r="M6132" t="str">
            <v>KEPALA KELUARGA</v>
          </cell>
          <cell r="N6132" t="str">
            <v>KAWIN</v>
          </cell>
          <cell r="O6132" t="str">
            <v>Tamat SD/Sederajat</v>
          </cell>
          <cell r="P6132" t="str">
            <v>Islam</v>
          </cell>
          <cell r="Q6132" t="str">
            <v>BURUH TANI/PERKEBUNAN</v>
          </cell>
          <cell r="R6132" t="str">
            <v>-</v>
          </cell>
          <cell r="S6132" t="str">
            <v>TIDAK ADA</v>
          </cell>
        </row>
        <row r="6133">
          <cell r="A6133" t="str">
            <v>3302166907740001</v>
          </cell>
          <cell r="B6133" t="str">
            <v>3302161302059768</v>
          </cell>
          <cell r="C6133" t="str">
            <v>SANEM</v>
          </cell>
          <cell r="D6133" t="str">
            <v>PR</v>
          </cell>
          <cell r="E6133">
            <v>27239</v>
          </cell>
          <cell r="F6133">
            <v>45.761643835616439</v>
          </cell>
          <cell r="G6133" t="str">
            <v>BANYUMAS</v>
          </cell>
          <cell r="H6133" t="str">
            <v>TUMIYANG</v>
          </cell>
          <cell r="I6133" t="str">
            <v>003</v>
          </cell>
          <cell r="J6133" t="str">
            <v>008</v>
          </cell>
          <cell r="K6133" t="str">
            <v>TUMIYANG</v>
          </cell>
          <cell r="L6133" t="str">
            <v>TUMIYANG, RT 003 RW 008</v>
          </cell>
          <cell r="M6133" t="str">
            <v>ISTRI</v>
          </cell>
          <cell r="N6133" t="str">
            <v>KAWIN</v>
          </cell>
          <cell r="O6133" t="str">
            <v>Belum Tamat SD/Sederajat</v>
          </cell>
          <cell r="P6133" t="str">
            <v>Islam</v>
          </cell>
          <cell r="Q6133" t="str">
            <v>MENGURUS RUMAH TANGGA</v>
          </cell>
          <cell r="R6133" t="str">
            <v>-</v>
          </cell>
          <cell r="S6133" t="str">
            <v>TIDAK ADA</v>
          </cell>
        </row>
        <row r="6134">
          <cell r="A6134" t="str">
            <v>3302162407010005</v>
          </cell>
          <cell r="B6134" t="str">
            <v>3302161302059768</v>
          </cell>
          <cell r="C6134" t="str">
            <v>SULISTIYONO</v>
          </cell>
          <cell r="D6134" t="str">
            <v>LK</v>
          </cell>
          <cell r="E6134">
            <v>37096</v>
          </cell>
          <cell r="F6134">
            <v>18.756164383561643</v>
          </cell>
          <cell r="G6134" t="str">
            <v>BANYUMAS</v>
          </cell>
          <cell r="H6134" t="str">
            <v>TUMIYANG</v>
          </cell>
          <cell r="I6134" t="str">
            <v>003</v>
          </cell>
          <cell r="J6134" t="str">
            <v>008</v>
          </cell>
          <cell r="K6134" t="str">
            <v>TUMIYANG</v>
          </cell>
          <cell r="L6134" t="str">
            <v>TUMIYANG, RT 003 RW 008</v>
          </cell>
          <cell r="M6134" t="str">
            <v>ANAK</v>
          </cell>
          <cell r="N6134" t="str">
            <v>BELUM KAWIN</v>
          </cell>
          <cell r="O6134" t="str">
            <v>Tidak/Belum Sekolah</v>
          </cell>
          <cell r="P6134" t="str">
            <v>Islam</v>
          </cell>
          <cell r="Q6134" t="str">
            <v>BELUM/TIDAK BEKERJA</v>
          </cell>
          <cell r="R6134" t="str">
            <v>-</v>
          </cell>
          <cell r="S6134" t="str">
            <v>ADA</v>
          </cell>
        </row>
        <row r="6135">
          <cell r="A6135" t="str">
            <v>3302163112290039</v>
          </cell>
          <cell r="B6135" t="str">
            <v>3302161302059768</v>
          </cell>
          <cell r="C6135" t="str">
            <v>NURSAID</v>
          </cell>
          <cell r="D6135" t="str">
            <v>LK</v>
          </cell>
          <cell r="E6135">
            <v>10958</v>
          </cell>
          <cell r="F6135">
            <v>90.367123287671234</v>
          </cell>
          <cell r="G6135" t="str">
            <v>BANYUMAS</v>
          </cell>
          <cell r="H6135" t="str">
            <v>TUMIYANG</v>
          </cell>
          <cell r="I6135" t="str">
            <v>003</v>
          </cell>
          <cell r="J6135" t="str">
            <v>008</v>
          </cell>
          <cell r="K6135" t="str">
            <v>TUMIYANG</v>
          </cell>
          <cell r="L6135" t="str">
            <v>TUMIYANG, RT 003 RW 008</v>
          </cell>
          <cell r="M6135" t="str">
            <v>ORANG TUA</v>
          </cell>
          <cell r="N6135" t="str">
            <v>CERAI MATI</v>
          </cell>
          <cell r="O6135" t="str">
            <v>Tamat SD/Sederajat</v>
          </cell>
          <cell r="P6135" t="str">
            <v>Islam</v>
          </cell>
          <cell r="Q6135" t="str">
            <v>BELUM/TIDAK BEKERJA</v>
          </cell>
          <cell r="R6135" t="str">
            <v>-</v>
          </cell>
          <cell r="S6135" t="str">
            <v>TIDAK ADA</v>
          </cell>
        </row>
        <row r="6136">
          <cell r="A6136" t="str">
            <v>3302160107400037</v>
          </cell>
          <cell r="B6136" t="str">
            <v>3302161302059769</v>
          </cell>
          <cell r="C6136" t="str">
            <v>MURDI CARSIM</v>
          </cell>
          <cell r="D6136" t="str">
            <v>LK</v>
          </cell>
          <cell r="E6136">
            <v>14793</v>
          </cell>
          <cell r="F6136">
            <v>79.860273972602741</v>
          </cell>
          <cell r="G6136" t="str">
            <v>BANYUMAS</v>
          </cell>
          <cell r="H6136" t="str">
            <v>TUMIYANG</v>
          </cell>
          <cell r="I6136" t="str">
            <v>003</v>
          </cell>
          <cell r="J6136" t="str">
            <v>008</v>
          </cell>
          <cell r="K6136" t="str">
            <v>TUMIYANG</v>
          </cell>
          <cell r="L6136" t="str">
            <v>TUMIYANG, RT 003 RW 008</v>
          </cell>
          <cell r="M6136" t="str">
            <v>KEPALA KELUARGA</v>
          </cell>
          <cell r="N6136" t="str">
            <v>KAWIN</v>
          </cell>
          <cell r="O6136" t="str">
            <v>Belum Tamat SD/Sederajat</v>
          </cell>
          <cell r="P6136" t="str">
            <v>Islam</v>
          </cell>
          <cell r="Q6136" t="str">
            <v>BURUH HARIAN LEPAS</v>
          </cell>
          <cell r="R6136" t="str">
            <v>-</v>
          </cell>
          <cell r="S6136" t="str">
            <v>TIDAK ADA</v>
          </cell>
        </row>
        <row r="6137">
          <cell r="A6137" t="str">
            <v>3302164107320062</v>
          </cell>
          <cell r="B6137" t="str">
            <v>3302161302059769</v>
          </cell>
          <cell r="C6137" t="str">
            <v>WATIYEM</v>
          </cell>
          <cell r="D6137" t="str">
            <v>PR</v>
          </cell>
          <cell r="E6137">
            <v>11871</v>
          </cell>
          <cell r="F6137">
            <v>87.865753424657541</v>
          </cell>
          <cell r="G6137" t="str">
            <v>BANYUMAS</v>
          </cell>
          <cell r="H6137" t="str">
            <v>TUMIYANG</v>
          </cell>
          <cell r="I6137" t="str">
            <v>003</v>
          </cell>
          <cell r="J6137" t="str">
            <v>008</v>
          </cell>
          <cell r="K6137" t="str">
            <v>TUMIYANG</v>
          </cell>
          <cell r="L6137" t="str">
            <v>TUMIYANG, RT 003 RW 008</v>
          </cell>
          <cell r="M6137" t="str">
            <v>ISTRI</v>
          </cell>
          <cell r="N6137" t="str">
            <v>KAWIN</v>
          </cell>
          <cell r="O6137" t="str">
            <v>Belum Tamat SD/Sederajat</v>
          </cell>
          <cell r="P6137" t="str">
            <v>Islam</v>
          </cell>
          <cell r="Q6137" t="str">
            <v>MENGURUS RUMAH TANGGA</v>
          </cell>
          <cell r="R6137" t="str">
            <v>-</v>
          </cell>
          <cell r="S6137" t="str">
            <v>TIDAK ADA</v>
          </cell>
        </row>
        <row r="6138">
          <cell r="A6138" t="str">
            <v>3302160107700008</v>
          </cell>
          <cell r="B6138" t="str">
            <v>3302161302059770</v>
          </cell>
          <cell r="C6138" t="str">
            <v>KARSONO</v>
          </cell>
          <cell r="D6138" t="str">
            <v>LK</v>
          </cell>
          <cell r="E6138">
            <v>25750</v>
          </cell>
          <cell r="F6138">
            <v>49.841095890410962</v>
          </cell>
          <cell r="G6138" t="str">
            <v>BANYUMAS</v>
          </cell>
          <cell r="H6138" t="str">
            <v>TUMIYANG</v>
          </cell>
          <cell r="I6138" t="str">
            <v>003</v>
          </cell>
          <cell r="J6138" t="str">
            <v>008</v>
          </cell>
          <cell r="K6138" t="str">
            <v>TUMIYANG</v>
          </cell>
          <cell r="L6138" t="str">
            <v>TUMIYANG, RT 003 RW 008</v>
          </cell>
          <cell r="M6138" t="str">
            <v>KEPALA KELUARGA</v>
          </cell>
          <cell r="N6138" t="str">
            <v>KAWIN</v>
          </cell>
          <cell r="O6138" t="str">
            <v>Belum Tamat SD/Sederajat</v>
          </cell>
          <cell r="P6138" t="str">
            <v>Islam</v>
          </cell>
          <cell r="Q6138" t="str">
            <v>PETANI/PEKEBUN</v>
          </cell>
          <cell r="R6138" t="str">
            <v>-</v>
          </cell>
          <cell r="S6138" t="str">
            <v>TIDAK ADA</v>
          </cell>
        </row>
        <row r="6139">
          <cell r="A6139" t="str">
            <v>3302166703730002</v>
          </cell>
          <cell r="B6139" t="str">
            <v>3302161302059770</v>
          </cell>
          <cell r="C6139" t="str">
            <v>SARIMAH</v>
          </cell>
          <cell r="D6139" t="str">
            <v>PR</v>
          </cell>
          <cell r="E6139">
            <v>26750</v>
          </cell>
          <cell r="F6139">
            <v>47.101369863013701</v>
          </cell>
          <cell r="G6139" t="str">
            <v>BANYUMAS</v>
          </cell>
          <cell r="H6139" t="str">
            <v>TUMIYANG</v>
          </cell>
          <cell r="I6139" t="str">
            <v>003</v>
          </cell>
          <cell r="J6139" t="str">
            <v>008</v>
          </cell>
          <cell r="K6139" t="str">
            <v>TUMIYANG</v>
          </cell>
          <cell r="L6139" t="str">
            <v>TUMIYANG, RT 003 RW 008</v>
          </cell>
          <cell r="M6139" t="str">
            <v>ISTRI</v>
          </cell>
          <cell r="N6139" t="str">
            <v>KAWIN</v>
          </cell>
          <cell r="O6139" t="str">
            <v>Tamat SD/Sederajat</v>
          </cell>
          <cell r="P6139" t="str">
            <v>Islam</v>
          </cell>
          <cell r="Q6139" t="str">
            <v>MENGURUS RUMAH TANGGA</v>
          </cell>
          <cell r="R6139" t="str">
            <v>-</v>
          </cell>
          <cell r="S6139" t="str">
            <v>TIDAK ADA</v>
          </cell>
        </row>
        <row r="6140">
          <cell r="A6140" t="str">
            <v>3302161604070001</v>
          </cell>
          <cell r="B6140" t="str">
            <v>3302161302059770</v>
          </cell>
          <cell r="C6140" t="str">
            <v>ALI MUSTOFA</v>
          </cell>
          <cell r="D6140" t="str">
            <v>LK</v>
          </cell>
          <cell r="E6140">
            <v>39188</v>
          </cell>
          <cell r="F6140">
            <v>13.024657534246575</v>
          </cell>
          <cell r="G6140" t="str">
            <v>BANYUMAS</v>
          </cell>
          <cell r="H6140" t="str">
            <v>TUMIYANG</v>
          </cell>
          <cell r="I6140" t="str">
            <v>003</v>
          </cell>
          <cell r="J6140" t="str">
            <v>008</v>
          </cell>
          <cell r="K6140" t="str">
            <v>TUMIYANG</v>
          </cell>
          <cell r="L6140" t="str">
            <v>TUMIYANG, RT 003 RW 008</v>
          </cell>
          <cell r="M6140" t="str">
            <v>ANAK</v>
          </cell>
          <cell r="N6140" t="str">
            <v>BELUM KAWIN</v>
          </cell>
          <cell r="O6140" t="str">
            <v>Belum Tamat SD/Sederajat</v>
          </cell>
          <cell r="P6140" t="str">
            <v>Islam</v>
          </cell>
          <cell r="Q6140" t="str">
            <v>PELAJAR/MAHASISWA</v>
          </cell>
          <cell r="R6140" t="str">
            <v>-</v>
          </cell>
          <cell r="S6140" t="str">
            <v>ADA</v>
          </cell>
        </row>
        <row r="6141">
          <cell r="A6141" t="str">
            <v>3302162801130004</v>
          </cell>
          <cell r="B6141" t="str">
            <v>3302161302059770</v>
          </cell>
          <cell r="C6141" t="str">
            <v>RAEHAN NABBIL ALFATH</v>
          </cell>
          <cell r="D6141" t="str">
            <v>LK</v>
          </cell>
          <cell r="E6141">
            <v>41302</v>
          </cell>
          <cell r="F6141">
            <v>7.2328767123287667</v>
          </cell>
          <cell r="G6141" t="str">
            <v>BANYUMAS</v>
          </cell>
          <cell r="H6141" t="str">
            <v>TUMIYANG</v>
          </cell>
          <cell r="I6141" t="str">
            <v>003</v>
          </cell>
          <cell r="J6141" t="str">
            <v>008</v>
          </cell>
          <cell r="K6141" t="str">
            <v>TUMIYANG</v>
          </cell>
          <cell r="L6141" t="str">
            <v>TUMIYANG, RT 003 RW 008</v>
          </cell>
          <cell r="M6141" t="str">
            <v>ANAK</v>
          </cell>
          <cell r="N6141" t="str">
            <v>BELUM KAWIN</v>
          </cell>
          <cell r="O6141" t="str">
            <v>Tidak/Belum Sekolah</v>
          </cell>
          <cell r="P6141" t="str">
            <v>Islam</v>
          </cell>
          <cell r="Q6141" t="str">
            <v>BELUM/TIDAK BEKERJA</v>
          </cell>
          <cell r="R6141" t="str">
            <v>-</v>
          </cell>
          <cell r="S6141" t="str">
            <v>ADA</v>
          </cell>
        </row>
        <row r="6142">
          <cell r="A6142" t="str">
            <v>3302164403110005</v>
          </cell>
          <cell r="B6142" t="str">
            <v>3302161302059770</v>
          </cell>
          <cell r="C6142" t="str">
            <v>ALIYA AZZAHRO</v>
          </cell>
          <cell r="D6142" t="str">
            <v>PR</v>
          </cell>
          <cell r="E6142">
            <v>40606</v>
          </cell>
          <cell r="F6142">
            <v>9.1397260273972609</v>
          </cell>
          <cell r="G6142" t="str">
            <v>BANYUMAS</v>
          </cell>
          <cell r="H6142" t="str">
            <v>TUMIYANG</v>
          </cell>
          <cell r="I6142" t="str">
            <v>003</v>
          </cell>
          <cell r="J6142" t="str">
            <v>008</v>
          </cell>
          <cell r="K6142" t="str">
            <v>TUMIYANG</v>
          </cell>
          <cell r="L6142" t="str">
            <v>TUMIYANG, RT 003 RW 008</v>
          </cell>
          <cell r="M6142" t="str">
            <v>ANAK</v>
          </cell>
          <cell r="N6142" t="str">
            <v>BELUM KAWIN</v>
          </cell>
          <cell r="O6142" t="str">
            <v>Tidak/Belum Sekolah</v>
          </cell>
          <cell r="P6142" t="str">
            <v>Islam</v>
          </cell>
          <cell r="Q6142" t="str">
            <v>BELUM/TIDAK BEKERJA</v>
          </cell>
          <cell r="R6142" t="str">
            <v>-</v>
          </cell>
          <cell r="S6142" t="str">
            <v>ADA</v>
          </cell>
        </row>
        <row r="6143">
          <cell r="A6143" t="str">
            <v>3302165806090002</v>
          </cell>
          <cell r="B6143" t="str">
            <v>3302161302059770</v>
          </cell>
          <cell r="C6143" t="str">
            <v>NUR ANISAH</v>
          </cell>
          <cell r="D6143" t="str">
            <v>PR</v>
          </cell>
          <cell r="E6143">
            <v>39982</v>
          </cell>
          <cell r="F6143">
            <v>10.849315068493151</v>
          </cell>
          <cell r="G6143" t="str">
            <v>BANYUMAS</v>
          </cell>
          <cell r="H6143" t="str">
            <v>TUMIYANG</v>
          </cell>
          <cell r="I6143" t="str">
            <v>003</v>
          </cell>
          <cell r="J6143" t="str">
            <v>008</v>
          </cell>
          <cell r="K6143" t="str">
            <v>TUMIYANG</v>
          </cell>
          <cell r="L6143" t="str">
            <v>TUMIYANG, RT 003 RW 008</v>
          </cell>
          <cell r="M6143" t="str">
            <v>ANAK</v>
          </cell>
          <cell r="N6143" t="str">
            <v>BELUM KAWIN</v>
          </cell>
          <cell r="O6143" t="str">
            <v>Tidak/Belum Sekolah</v>
          </cell>
          <cell r="P6143" t="str">
            <v>Islam</v>
          </cell>
          <cell r="Q6143" t="str">
            <v>BELUM/TIDAK BEKERJA</v>
          </cell>
          <cell r="R6143" t="str">
            <v>-</v>
          </cell>
          <cell r="S6143" t="str">
            <v>ADA</v>
          </cell>
        </row>
        <row r="6144">
          <cell r="A6144" t="str">
            <v>3302166104000002</v>
          </cell>
          <cell r="B6144" t="str">
            <v>3302161302059770</v>
          </cell>
          <cell r="C6144" t="str">
            <v>FIA LESTARI</v>
          </cell>
          <cell r="D6144" t="str">
            <v>PR</v>
          </cell>
          <cell r="E6144">
            <v>36637</v>
          </cell>
          <cell r="F6144">
            <v>20.013698630136986</v>
          </cell>
          <cell r="G6144" t="str">
            <v>BANYUMAS</v>
          </cell>
          <cell r="H6144" t="str">
            <v>TUMIYANG</v>
          </cell>
          <cell r="I6144" t="str">
            <v>003</v>
          </cell>
          <cell r="J6144" t="str">
            <v>008</v>
          </cell>
          <cell r="K6144" t="str">
            <v>TUMIYANG</v>
          </cell>
          <cell r="L6144" t="str">
            <v>TUMIYANG, RT 003 RW 008</v>
          </cell>
          <cell r="M6144" t="str">
            <v>ANAK</v>
          </cell>
          <cell r="N6144" t="str">
            <v>BELUM KAWIN</v>
          </cell>
          <cell r="O6144" t="str">
            <v>Tidak/Belum Sekolah</v>
          </cell>
          <cell r="P6144" t="str">
            <v>Islam</v>
          </cell>
          <cell r="Q6144" t="str">
            <v>BURUH HARIAN LEPAS</v>
          </cell>
          <cell r="R6144" t="str">
            <v>-</v>
          </cell>
          <cell r="S6144" t="str">
            <v>ADA</v>
          </cell>
        </row>
        <row r="6145">
          <cell r="A6145" t="str">
            <v>3302166104050003</v>
          </cell>
          <cell r="B6145" t="str">
            <v>3302161302059770</v>
          </cell>
          <cell r="C6145" t="str">
            <v>RISTA</v>
          </cell>
          <cell r="D6145" t="str">
            <v>PR</v>
          </cell>
          <cell r="E6145">
            <v>38463</v>
          </cell>
          <cell r="F6145">
            <v>15.010958904109589</v>
          </cell>
          <cell r="G6145" t="str">
            <v>BANYUMAS</v>
          </cell>
          <cell r="H6145" t="str">
            <v>TUMIYANG</v>
          </cell>
          <cell r="I6145" t="str">
            <v>003</v>
          </cell>
          <cell r="J6145" t="str">
            <v>008</v>
          </cell>
          <cell r="K6145" t="str">
            <v>TUMIYANG</v>
          </cell>
          <cell r="L6145" t="str">
            <v>TUMIYANG, RT 003 RW 008</v>
          </cell>
          <cell r="M6145" t="str">
            <v>ANAK</v>
          </cell>
          <cell r="N6145" t="str">
            <v>BELUM KAWIN</v>
          </cell>
          <cell r="O6145" t="str">
            <v>Tidak/Belum Sekolah</v>
          </cell>
          <cell r="P6145" t="str">
            <v>Islam</v>
          </cell>
          <cell r="Q6145" t="str">
            <v>BELUM/TIDAK BEKERJA</v>
          </cell>
          <cell r="R6145" t="str">
            <v>-</v>
          </cell>
          <cell r="S6145" t="str">
            <v>ADA</v>
          </cell>
        </row>
        <row r="6146">
          <cell r="A6146" t="str">
            <v>3302160107390008</v>
          </cell>
          <cell r="B6146" t="str">
            <v>3302161302059771</v>
          </cell>
          <cell r="C6146" t="str">
            <v>MADIKSAN</v>
          </cell>
          <cell r="D6146" t="str">
            <v>LK</v>
          </cell>
          <cell r="E6146">
            <v>14427</v>
          </cell>
          <cell r="F6146">
            <v>80.863013698630141</v>
          </cell>
          <cell r="G6146" t="str">
            <v>BANYUMAS</v>
          </cell>
          <cell r="H6146" t="str">
            <v>TUMIYANG</v>
          </cell>
          <cell r="I6146" t="str">
            <v>003</v>
          </cell>
          <cell r="J6146" t="str">
            <v>008</v>
          </cell>
          <cell r="K6146" t="str">
            <v>TUMIYANG</v>
          </cell>
          <cell r="L6146" t="str">
            <v>TUMIYANG, RT 003 RW 008</v>
          </cell>
          <cell r="M6146" t="str">
            <v>KEPALA KELUARGA</v>
          </cell>
          <cell r="N6146" t="str">
            <v>KAWIN</v>
          </cell>
          <cell r="O6146" t="str">
            <v>Belum Tamat SD/Sederajat</v>
          </cell>
          <cell r="P6146" t="str">
            <v>Islam</v>
          </cell>
          <cell r="Q6146" t="str">
            <v>PETANI/PEKEBUN</v>
          </cell>
          <cell r="R6146" t="str">
            <v>-</v>
          </cell>
          <cell r="S6146" t="str">
            <v>TIDAK ADA</v>
          </cell>
        </row>
        <row r="6147">
          <cell r="A6147" t="str">
            <v>3302164107430020</v>
          </cell>
          <cell r="B6147" t="str">
            <v>3302161302059771</v>
          </cell>
          <cell r="C6147" t="str">
            <v>AMINAH</v>
          </cell>
          <cell r="D6147" t="str">
            <v>PR</v>
          </cell>
          <cell r="E6147">
            <v>15888</v>
          </cell>
          <cell r="F6147">
            <v>76.860273972602741</v>
          </cell>
          <cell r="G6147" t="str">
            <v>BANYUMAS</v>
          </cell>
          <cell r="H6147" t="str">
            <v>TUMIYANG</v>
          </cell>
          <cell r="I6147" t="str">
            <v>003</v>
          </cell>
          <cell r="J6147" t="str">
            <v>008</v>
          </cell>
          <cell r="K6147" t="str">
            <v>TUMIYANG</v>
          </cell>
          <cell r="L6147" t="str">
            <v>TUMIYANG, RT 003 RW 008</v>
          </cell>
          <cell r="M6147" t="str">
            <v>ISTRI</v>
          </cell>
          <cell r="N6147" t="str">
            <v>KAWIN</v>
          </cell>
          <cell r="O6147" t="str">
            <v>Belum Tamat SD/Sederajat</v>
          </cell>
          <cell r="P6147" t="str">
            <v>Islam</v>
          </cell>
          <cell r="Q6147" t="str">
            <v>BELUM/TIDAK BEKERJA</v>
          </cell>
          <cell r="R6147" t="str">
            <v>-</v>
          </cell>
          <cell r="S6147" t="str">
            <v>TIDAK ADA</v>
          </cell>
        </row>
        <row r="6148">
          <cell r="A6148" t="str">
            <v>3302160107470011</v>
          </cell>
          <cell r="B6148" t="str">
            <v>3302161302059772</v>
          </cell>
          <cell r="C6148" t="str">
            <v>SANURDI DAKIM</v>
          </cell>
          <cell r="D6148" t="str">
            <v>LK</v>
          </cell>
          <cell r="E6148">
            <v>17349</v>
          </cell>
          <cell r="F6148">
            <v>72.857534246575341</v>
          </cell>
          <cell r="G6148" t="str">
            <v>BANYUMAS</v>
          </cell>
          <cell r="H6148" t="str">
            <v>DESA TUMIYANG</v>
          </cell>
          <cell r="I6148" t="str">
            <v>003</v>
          </cell>
          <cell r="J6148" t="str">
            <v>008</v>
          </cell>
          <cell r="K6148" t="str">
            <v>TUMIYANG</v>
          </cell>
          <cell r="L6148" t="str">
            <v>DESA TUMIYANG, RT 003 RW 008</v>
          </cell>
          <cell r="M6148" t="str">
            <v>KEPALA KELUARGA</v>
          </cell>
          <cell r="N6148" t="str">
            <v>KAWIN</v>
          </cell>
          <cell r="O6148" t="str">
            <v>Tidak/Belum Sekolah</v>
          </cell>
          <cell r="P6148" t="str">
            <v>Islam</v>
          </cell>
          <cell r="Q6148" t="str">
            <v>BURUH TANI/PERKEBUNAN</v>
          </cell>
          <cell r="R6148" t="str">
            <v>-</v>
          </cell>
          <cell r="S6148" t="str">
            <v>TIDAK ADA</v>
          </cell>
        </row>
        <row r="6149">
          <cell r="A6149" t="str">
            <v>3302164107500023</v>
          </cell>
          <cell r="B6149" t="str">
            <v>3302161302059772</v>
          </cell>
          <cell r="C6149" t="str">
            <v>TASIWEN</v>
          </cell>
          <cell r="D6149" t="str">
            <v>PR</v>
          </cell>
          <cell r="E6149">
            <v>18445</v>
          </cell>
          <cell r="F6149">
            <v>69.854794520547941</v>
          </cell>
          <cell r="G6149" t="str">
            <v>BANYUMAS</v>
          </cell>
          <cell r="H6149" t="str">
            <v>DESA TUMIYANG</v>
          </cell>
          <cell r="I6149" t="str">
            <v>003</v>
          </cell>
          <cell r="J6149" t="str">
            <v>008</v>
          </cell>
          <cell r="K6149" t="str">
            <v>TUMIYANG</v>
          </cell>
          <cell r="L6149" t="str">
            <v>DESA TUMIYANG, RT 003 RW 008</v>
          </cell>
          <cell r="M6149" t="str">
            <v>ISTRI</v>
          </cell>
          <cell r="N6149" t="str">
            <v>KAWIN</v>
          </cell>
          <cell r="O6149" t="str">
            <v>Tidak/Belum Sekolah</v>
          </cell>
          <cell r="P6149" t="str">
            <v>Islam</v>
          </cell>
          <cell r="Q6149" t="str">
            <v>MENGURUS RUMAH TANGGA</v>
          </cell>
          <cell r="R6149" t="str">
            <v>-</v>
          </cell>
          <cell r="S6149" t="str">
            <v>TIDAK ADA</v>
          </cell>
        </row>
        <row r="6150">
          <cell r="A6150" t="str">
            <v>3302161504610001</v>
          </cell>
          <cell r="B6150" t="str">
            <v>3302161302059773</v>
          </cell>
          <cell r="C6150" t="str">
            <v>SAWIN</v>
          </cell>
          <cell r="D6150" t="str">
            <v>LK</v>
          </cell>
          <cell r="E6150">
            <v>22386</v>
          </cell>
          <cell r="F6150">
            <v>59.057534246575344</v>
          </cell>
          <cell r="G6150" t="str">
            <v>BANYUMAS</v>
          </cell>
          <cell r="H6150" t="str">
            <v>DESA TUMIYANG</v>
          </cell>
          <cell r="I6150" t="str">
            <v>003</v>
          </cell>
          <cell r="J6150" t="str">
            <v>008</v>
          </cell>
          <cell r="K6150" t="str">
            <v>TUMIYANG</v>
          </cell>
          <cell r="L6150" t="str">
            <v>DESA TUMIYANG, RT 003 RW 008</v>
          </cell>
          <cell r="M6150" t="str">
            <v>KEPALA KELUARGA</v>
          </cell>
          <cell r="N6150" t="str">
            <v>KAWIN</v>
          </cell>
          <cell r="O6150" t="str">
            <v>Tamat SD/Sederajat</v>
          </cell>
          <cell r="P6150" t="str">
            <v>Islam</v>
          </cell>
          <cell r="Q6150" t="str">
            <v>PEDAGANG</v>
          </cell>
          <cell r="R6150" t="str">
            <v>-</v>
          </cell>
          <cell r="S6150" t="str">
            <v>TIDAK ADA</v>
          </cell>
        </row>
        <row r="6151">
          <cell r="A6151" t="str">
            <v>3302165603500003</v>
          </cell>
          <cell r="B6151" t="str">
            <v>3302161302059773</v>
          </cell>
          <cell r="C6151" t="str">
            <v>RAKITEM</v>
          </cell>
          <cell r="D6151" t="str">
            <v>PR</v>
          </cell>
          <cell r="E6151">
            <v>18338</v>
          </cell>
          <cell r="F6151">
            <v>70.147945205479445</v>
          </cell>
          <cell r="G6151" t="str">
            <v>BANYUMAS</v>
          </cell>
          <cell r="H6151" t="str">
            <v>DESA TUMIYANG</v>
          </cell>
          <cell r="I6151" t="str">
            <v>003</v>
          </cell>
          <cell r="J6151" t="str">
            <v>008</v>
          </cell>
          <cell r="K6151" t="str">
            <v>TUMIYANG</v>
          </cell>
          <cell r="L6151" t="str">
            <v>DESA TUMIYANG, RT 003 RW 008</v>
          </cell>
          <cell r="M6151" t="str">
            <v>ISTRI</v>
          </cell>
          <cell r="N6151" t="str">
            <v>KAWIN</v>
          </cell>
          <cell r="O6151" t="str">
            <v>Tamat SD/Sederajat</v>
          </cell>
          <cell r="P6151" t="str">
            <v>Islam</v>
          </cell>
          <cell r="Q6151" t="str">
            <v>MENGURUS RUMAH TANGGA</v>
          </cell>
          <cell r="R6151" t="str">
            <v>-</v>
          </cell>
          <cell r="S6151" t="str">
            <v>TIDAK ADA</v>
          </cell>
        </row>
        <row r="6152">
          <cell r="A6152" t="str">
            <v>3302162111930002</v>
          </cell>
          <cell r="B6152" t="str">
            <v>3302161302059773</v>
          </cell>
          <cell r="C6152" t="str">
            <v>TEGUH SUROSO</v>
          </cell>
          <cell r="D6152" t="str">
            <v>LK</v>
          </cell>
          <cell r="E6152">
            <v>34294</v>
          </cell>
          <cell r="F6152">
            <v>26.432876712328767</v>
          </cell>
          <cell r="G6152" t="str">
            <v>BANYUMAS</v>
          </cell>
          <cell r="H6152" t="str">
            <v>DESA TUMIYANG</v>
          </cell>
          <cell r="I6152" t="str">
            <v>003</v>
          </cell>
          <cell r="J6152" t="str">
            <v>008</v>
          </cell>
          <cell r="K6152" t="str">
            <v>TUMIYANG</v>
          </cell>
          <cell r="L6152" t="str">
            <v>DESA TUMIYANG, RT 003 RW 008</v>
          </cell>
          <cell r="M6152" t="str">
            <v>ANAK</v>
          </cell>
          <cell r="N6152" t="str">
            <v>BELUM KAWIN</v>
          </cell>
          <cell r="O6152" t="str">
            <v>Tamat SD/Sederajat</v>
          </cell>
          <cell r="P6152" t="str">
            <v>Islam</v>
          </cell>
          <cell r="Q6152" t="str">
            <v>BELUM/TIDAK BEKERJA</v>
          </cell>
          <cell r="R6152" t="str">
            <v>-</v>
          </cell>
          <cell r="S6152" t="str">
            <v>ADA</v>
          </cell>
        </row>
        <row r="6153">
          <cell r="A6153" t="str">
            <v>3302165101020001</v>
          </cell>
          <cell r="B6153" t="str">
            <v>3302161302059773</v>
          </cell>
          <cell r="C6153" t="str">
            <v>LINA SIANA</v>
          </cell>
          <cell r="D6153" t="str">
            <v>PR</v>
          </cell>
          <cell r="E6153">
            <v>37267</v>
          </cell>
          <cell r="F6153">
            <v>18.287671232876711</v>
          </cell>
          <cell r="G6153" t="str">
            <v>BANYUMAS</v>
          </cell>
          <cell r="H6153" t="str">
            <v>DESA TUMIYANG</v>
          </cell>
          <cell r="I6153" t="str">
            <v>003</v>
          </cell>
          <cell r="J6153" t="str">
            <v>008</v>
          </cell>
          <cell r="K6153" t="str">
            <v>TUMIYANG</v>
          </cell>
          <cell r="L6153" t="str">
            <v>DESA TUMIYANG, RT 003 RW 008</v>
          </cell>
          <cell r="M6153" t="str">
            <v>ANAK</v>
          </cell>
          <cell r="N6153" t="str">
            <v>BELUM KAWIN</v>
          </cell>
          <cell r="O6153" t="str">
            <v>Belum Tamat SD/Sederajat</v>
          </cell>
          <cell r="P6153" t="str">
            <v>Islam</v>
          </cell>
          <cell r="Q6153" t="str">
            <v>BELUM/TIDAK BEKERJA</v>
          </cell>
          <cell r="R6153" t="str">
            <v>-</v>
          </cell>
          <cell r="S6153" t="str">
            <v>ADA</v>
          </cell>
        </row>
        <row r="6154">
          <cell r="A6154" t="str">
            <v>3302165904050001</v>
          </cell>
          <cell r="B6154" t="str">
            <v>3302161302059773</v>
          </cell>
          <cell r="C6154" t="str">
            <v>NANI LIANA</v>
          </cell>
          <cell r="D6154" t="str">
            <v>PR</v>
          </cell>
          <cell r="E6154">
            <v>38461</v>
          </cell>
          <cell r="F6154">
            <v>15.016438356164384</v>
          </cell>
          <cell r="G6154" t="str">
            <v>BANYUMAS</v>
          </cell>
          <cell r="H6154" t="str">
            <v>DESA TUMIYANG</v>
          </cell>
          <cell r="I6154" t="str">
            <v>003</v>
          </cell>
          <cell r="J6154" t="str">
            <v>008</v>
          </cell>
          <cell r="K6154" t="str">
            <v>TUMIYANG</v>
          </cell>
          <cell r="L6154" t="str">
            <v>DESA TUMIYANG, RT 003 RW 008</v>
          </cell>
          <cell r="M6154" t="str">
            <v>ANAK</v>
          </cell>
          <cell r="N6154" t="str">
            <v>BELUM KAWIN</v>
          </cell>
          <cell r="O6154" t="str">
            <v>Tidak/Belum Sekolah</v>
          </cell>
          <cell r="P6154" t="str">
            <v>Islam</v>
          </cell>
          <cell r="Q6154" t="str">
            <v>BELUM/TIDAK BEKERJA</v>
          </cell>
          <cell r="R6154" t="str">
            <v>-</v>
          </cell>
          <cell r="S6154" t="str">
            <v>ADA</v>
          </cell>
        </row>
        <row r="6155">
          <cell r="A6155" t="str">
            <v>3302160107360005</v>
          </cell>
          <cell r="B6155" t="str">
            <v>3302161302059775</v>
          </cell>
          <cell r="C6155" t="str">
            <v>ARSADI</v>
          </cell>
          <cell r="D6155" t="str">
            <v>LK</v>
          </cell>
          <cell r="E6155">
            <v>13332</v>
          </cell>
          <cell r="F6155">
            <v>83.863013698630141</v>
          </cell>
          <cell r="G6155" t="str">
            <v>BANYUMAS</v>
          </cell>
          <cell r="H6155" t="str">
            <v>DESA TUMIYANG</v>
          </cell>
          <cell r="I6155" t="str">
            <v>003</v>
          </cell>
          <cell r="J6155" t="str">
            <v>008</v>
          </cell>
          <cell r="K6155" t="str">
            <v>TUMIYANG</v>
          </cell>
          <cell r="L6155" t="str">
            <v>DESA TUMIYANG, RT 003 RW 008</v>
          </cell>
          <cell r="M6155" t="str">
            <v>KEPALA KELUARGA</v>
          </cell>
          <cell r="N6155" t="str">
            <v>KAWIN</v>
          </cell>
          <cell r="O6155" t="str">
            <v>Belum Tamat SD/Sederajat</v>
          </cell>
          <cell r="P6155" t="str">
            <v>Islam</v>
          </cell>
          <cell r="Q6155" t="str">
            <v>BURUH TANI/PERKEBUNAN</v>
          </cell>
          <cell r="R6155" t="str">
            <v>-</v>
          </cell>
          <cell r="S6155" t="str">
            <v>TIDAK ADA</v>
          </cell>
        </row>
        <row r="6156">
          <cell r="A6156" t="str">
            <v>3302164107550013</v>
          </cell>
          <cell r="B6156" t="str">
            <v>3302161302059775</v>
          </cell>
          <cell r="C6156" t="str">
            <v>DARSEM</v>
          </cell>
          <cell r="D6156" t="str">
            <v>PR</v>
          </cell>
          <cell r="E6156">
            <v>20271</v>
          </cell>
          <cell r="F6156">
            <v>64.852054794520555</v>
          </cell>
          <cell r="G6156" t="str">
            <v>BANYUMAS</v>
          </cell>
          <cell r="H6156" t="str">
            <v>DESA TUMIYANG</v>
          </cell>
          <cell r="I6156" t="str">
            <v>003</v>
          </cell>
          <cell r="J6156" t="str">
            <v>008</v>
          </cell>
          <cell r="K6156" t="str">
            <v>TUMIYANG</v>
          </cell>
          <cell r="L6156" t="str">
            <v>DESA TUMIYANG, RT 003 RW 008</v>
          </cell>
          <cell r="M6156" t="str">
            <v>ISTRI</v>
          </cell>
          <cell r="N6156" t="str">
            <v>KAWIN</v>
          </cell>
          <cell r="O6156" t="str">
            <v>Belum Tamat SD/Sederajat</v>
          </cell>
          <cell r="P6156" t="str">
            <v>Islam</v>
          </cell>
          <cell r="Q6156" t="str">
            <v>BURUH TANI/PERKEBUNAN</v>
          </cell>
          <cell r="R6156" t="str">
            <v>-</v>
          </cell>
          <cell r="S6156" t="str">
            <v>TIDAK ADA</v>
          </cell>
        </row>
        <row r="6157">
          <cell r="A6157" t="str">
            <v>3302166808790006</v>
          </cell>
          <cell r="B6157" t="str">
            <v>3302161302059775</v>
          </cell>
          <cell r="C6157" t="str">
            <v>SATINAH</v>
          </cell>
          <cell r="D6157" t="str">
            <v>PR</v>
          </cell>
          <cell r="E6157">
            <v>29095</v>
          </cell>
          <cell r="F6157">
            <v>40.676712328767124</v>
          </cell>
          <cell r="G6157" t="str">
            <v>BANYUMAS</v>
          </cell>
          <cell r="H6157" t="str">
            <v>DESA TUMIYANG</v>
          </cell>
          <cell r="I6157" t="str">
            <v>003</v>
          </cell>
          <cell r="J6157" t="str">
            <v>008</v>
          </cell>
          <cell r="K6157" t="str">
            <v>TUMIYANG</v>
          </cell>
          <cell r="L6157" t="str">
            <v>DESA TUMIYANG, RT 003 RW 008</v>
          </cell>
          <cell r="M6157" t="str">
            <v>ANAK</v>
          </cell>
          <cell r="N6157" t="str">
            <v>KAWIN</v>
          </cell>
          <cell r="O6157" t="str">
            <v>Tamat SD/Sederajat</v>
          </cell>
          <cell r="P6157" t="str">
            <v>Islam</v>
          </cell>
          <cell r="Q6157" t="str">
            <v>BURUH HARIAN LEPAS</v>
          </cell>
          <cell r="R6157" t="str">
            <v>-</v>
          </cell>
          <cell r="S6157" t="str">
            <v>TIDAK ADA</v>
          </cell>
        </row>
        <row r="6158">
          <cell r="A6158" t="str">
            <v>3302160305620002</v>
          </cell>
          <cell r="B6158" t="str">
            <v>3302161302059778</v>
          </cell>
          <cell r="C6158" t="str">
            <v>SUTIRMAN</v>
          </cell>
          <cell r="D6158" t="str">
            <v>LK</v>
          </cell>
          <cell r="E6158">
            <v>22769</v>
          </cell>
          <cell r="F6158">
            <v>58.008219178082193</v>
          </cell>
          <cell r="G6158" t="str">
            <v>BANYUMAS</v>
          </cell>
          <cell r="H6158" t="str">
            <v>TUMIYANG</v>
          </cell>
          <cell r="I6158" t="str">
            <v>003</v>
          </cell>
          <cell r="J6158" t="str">
            <v>008</v>
          </cell>
          <cell r="K6158" t="str">
            <v>TUMIYANG</v>
          </cell>
          <cell r="L6158" t="str">
            <v>TUMIYANG, RT 003 RW 008</v>
          </cell>
          <cell r="M6158" t="str">
            <v>KEPALA KELUARGA</v>
          </cell>
          <cell r="N6158" t="str">
            <v>KAWIN</v>
          </cell>
          <cell r="O6158" t="str">
            <v>Tamat SD/Sederajat</v>
          </cell>
          <cell r="P6158" t="str">
            <v>Islam</v>
          </cell>
          <cell r="Q6158" t="str">
            <v>SOPIR</v>
          </cell>
          <cell r="R6158" t="str">
            <v>-</v>
          </cell>
          <cell r="S6158" t="str">
            <v>TIDAK ADA</v>
          </cell>
        </row>
        <row r="6159">
          <cell r="A6159" t="str">
            <v>3302164707670001</v>
          </cell>
          <cell r="B6159" t="str">
            <v>3302161302059778</v>
          </cell>
          <cell r="C6159" t="str">
            <v>SULIMAH</v>
          </cell>
          <cell r="D6159" t="str">
            <v>PR</v>
          </cell>
          <cell r="E6159">
            <v>24660</v>
          </cell>
          <cell r="F6159">
            <v>52.827397260273976</v>
          </cell>
          <cell r="G6159" t="str">
            <v>BANYUMAS</v>
          </cell>
          <cell r="H6159" t="str">
            <v>TUMIYANG</v>
          </cell>
          <cell r="I6159" t="str">
            <v>003</v>
          </cell>
          <cell r="J6159" t="str">
            <v>008</v>
          </cell>
          <cell r="K6159" t="str">
            <v>TUMIYANG</v>
          </cell>
          <cell r="L6159" t="str">
            <v>TUMIYANG, RT 003 RW 008</v>
          </cell>
          <cell r="M6159" t="str">
            <v>ISTRI</v>
          </cell>
          <cell r="N6159" t="str">
            <v>KAWIN</v>
          </cell>
          <cell r="O6159" t="str">
            <v>Tamat SD/Sederajat</v>
          </cell>
          <cell r="P6159" t="str">
            <v>Islam</v>
          </cell>
          <cell r="Q6159" t="str">
            <v>MENGURUS RUMAH TANGGA</v>
          </cell>
          <cell r="R6159" t="str">
            <v>-</v>
          </cell>
          <cell r="S6159" t="str">
            <v>TIDAK ADA</v>
          </cell>
        </row>
        <row r="6160">
          <cell r="A6160" t="str">
            <v>3302160107350012</v>
          </cell>
          <cell r="B6160" t="str">
            <v>3302161302059778</v>
          </cell>
          <cell r="C6160" t="str">
            <v>KASTAREJA SLAMET</v>
          </cell>
          <cell r="D6160" t="str">
            <v>LK</v>
          </cell>
          <cell r="E6160">
            <v>12966</v>
          </cell>
          <cell r="F6160">
            <v>84.865753424657541</v>
          </cell>
          <cell r="G6160" t="str">
            <v>BANYUMAS</v>
          </cell>
          <cell r="H6160" t="str">
            <v>TUMIYANG</v>
          </cell>
          <cell r="I6160" t="str">
            <v>003</v>
          </cell>
          <cell r="J6160" t="str">
            <v>008</v>
          </cell>
          <cell r="K6160" t="str">
            <v>TUMIYANG</v>
          </cell>
          <cell r="L6160" t="str">
            <v>TUMIYANG, RT 003 RW 008</v>
          </cell>
          <cell r="M6160" t="str">
            <v>MERTUA</v>
          </cell>
          <cell r="N6160" t="str">
            <v>KAWIN</v>
          </cell>
          <cell r="O6160" t="str">
            <v>Belum Tamat SD/Sederajat</v>
          </cell>
          <cell r="P6160" t="str">
            <v>Islam</v>
          </cell>
          <cell r="Q6160" t="str">
            <v>PETANI/PEKEBUN</v>
          </cell>
          <cell r="R6160" t="str">
            <v>-</v>
          </cell>
          <cell r="S6160" t="str">
            <v>TIDAK ADA</v>
          </cell>
        </row>
        <row r="6161">
          <cell r="A6161" t="str">
            <v>3302164107440012</v>
          </cell>
          <cell r="B6161" t="str">
            <v>3302161302059778</v>
          </cell>
          <cell r="C6161" t="str">
            <v>KASEM</v>
          </cell>
          <cell r="D6161" t="str">
            <v>PR</v>
          </cell>
          <cell r="E6161">
            <v>16254</v>
          </cell>
          <cell r="F6161">
            <v>75.857534246575341</v>
          </cell>
          <cell r="G6161" t="str">
            <v>BANYUMAS</v>
          </cell>
          <cell r="H6161" t="str">
            <v>TUMIYANG</v>
          </cell>
          <cell r="I6161" t="str">
            <v>003</v>
          </cell>
          <cell r="J6161" t="str">
            <v>008</v>
          </cell>
          <cell r="K6161" t="str">
            <v>TUMIYANG</v>
          </cell>
          <cell r="L6161" t="str">
            <v>TUMIYANG, RT 003 RW 008</v>
          </cell>
          <cell r="M6161" t="str">
            <v>MERTUA</v>
          </cell>
          <cell r="N6161" t="str">
            <v>KAWIN</v>
          </cell>
          <cell r="O6161" t="str">
            <v>Belum Tamat SD/Sederajat</v>
          </cell>
          <cell r="P6161" t="str">
            <v>Islam</v>
          </cell>
          <cell r="Q6161" t="str">
            <v>PETANI/PEKEBUN</v>
          </cell>
          <cell r="R6161" t="str">
            <v>-</v>
          </cell>
          <cell r="S6161" t="str">
            <v>TIDAK ADA</v>
          </cell>
        </row>
        <row r="6162">
          <cell r="A6162" t="str">
            <v>3302162303700001</v>
          </cell>
          <cell r="B6162" t="str">
            <v>3302161302059779</v>
          </cell>
          <cell r="C6162" t="str">
            <v xml:space="preserve">SUDARSO   </v>
          </cell>
          <cell r="D6162" t="str">
            <v>LK</v>
          </cell>
          <cell r="E6162">
            <v>25650</v>
          </cell>
          <cell r="F6162">
            <v>50.115068493150687</v>
          </cell>
          <cell r="G6162" t="str">
            <v>BANYUMAS</v>
          </cell>
          <cell r="H6162" t="str">
            <v>TUMIYANG</v>
          </cell>
          <cell r="I6162" t="str">
            <v>003</v>
          </cell>
          <cell r="J6162" t="str">
            <v>008</v>
          </cell>
          <cell r="K6162" t="str">
            <v>TUMIYANG</v>
          </cell>
          <cell r="L6162" t="str">
            <v>TUMIYANG, RT 003 RW 008</v>
          </cell>
          <cell r="M6162" t="str">
            <v>KEPALA KELUARGA</v>
          </cell>
          <cell r="N6162" t="str">
            <v>KAWIN</v>
          </cell>
          <cell r="O6162" t="str">
            <v>Tamat SD/Sederajat</v>
          </cell>
          <cell r="P6162" t="str">
            <v>Islam</v>
          </cell>
          <cell r="Q6162" t="str">
            <v>PETANI/PEKEBUN</v>
          </cell>
          <cell r="R6162" t="str">
            <v>-</v>
          </cell>
          <cell r="S6162" t="str">
            <v>TIDAK ADA</v>
          </cell>
        </row>
        <row r="6163">
          <cell r="A6163" t="str">
            <v>3302164603730001</v>
          </cell>
          <cell r="B6163" t="str">
            <v>3302161302059779</v>
          </cell>
          <cell r="C6163" t="str">
            <v>NARSEM</v>
          </cell>
          <cell r="D6163" t="str">
            <v>PR</v>
          </cell>
          <cell r="E6163">
            <v>26729</v>
          </cell>
          <cell r="F6163">
            <v>47.158904109589038</v>
          </cell>
          <cell r="G6163" t="str">
            <v>BANYUMAS</v>
          </cell>
          <cell r="H6163" t="str">
            <v>TUMIYANG</v>
          </cell>
          <cell r="I6163" t="str">
            <v>003</v>
          </cell>
          <cell r="J6163" t="str">
            <v>008</v>
          </cell>
          <cell r="K6163" t="str">
            <v>TUMIYANG</v>
          </cell>
          <cell r="L6163" t="str">
            <v>TUMIYANG, RT 003 RW 008</v>
          </cell>
          <cell r="M6163" t="str">
            <v>ISTRI</v>
          </cell>
          <cell r="N6163" t="str">
            <v>KAWIN</v>
          </cell>
          <cell r="O6163" t="str">
            <v>Tamat SD/Sederajat</v>
          </cell>
          <cell r="P6163" t="str">
            <v>Islam</v>
          </cell>
          <cell r="Q6163" t="str">
            <v>MENGURUS RUMAH TANGGA</v>
          </cell>
          <cell r="R6163" t="str">
            <v>-</v>
          </cell>
          <cell r="S6163" t="str">
            <v>TIDAK ADA</v>
          </cell>
        </row>
        <row r="6164">
          <cell r="A6164" t="str">
            <v>3302164502090001</v>
          </cell>
          <cell r="B6164" t="str">
            <v>3302161302059779</v>
          </cell>
          <cell r="C6164" t="str">
            <v>SEGI PRIYATIN</v>
          </cell>
          <cell r="D6164" t="str">
            <v>PR</v>
          </cell>
          <cell r="E6164">
            <v>39849</v>
          </cell>
          <cell r="F6164">
            <v>11.213698630136987</v>
          </cell>
          <cell r="G6164" t="str">
            <v>BANYUMAS</v>
          </cell>
          <cell r="H6164" t="str">
            <v>TUMIYANG</v>
          </cell>
          <cell r="I6164" t="str">
            <v>003</v>
          </cell>
          <cell r="J6164" t="str">
            <v>008</v>
          </cell>
          <cell r="K6164" t="str">
            <v>TUMIYANG</v>
          </cell>
          <cell r="L6164" t="str">
            <v>TUMIYANG, RT 003 RW 008</v>
          </cell>
          <cell r="M6164" t="str">
            <v>ANAK</v>
          </cell>
          <cell r="N6164" t="str">
            <v>BELUM KAWIN</v>
          </cell>
          <cell r="O6164" t="str">
            <v>Tidak/Belum Sekolah</v>
          </cell>
          <cell r="P6164" t="str">
            <v>Islam</v>
          </cell>
          <cell r="Q6164" t="str">
            <v>BELUM/TIDAK BEKERJA</v>
          </cell>
          <cell r="R6164" t="str">
            <v>-</v>
          </cell>
          <cell r="S6164" t="str">
            <v>ADA</v>
          </cell>
        </row>
        <row r="6165">
          <cell r="A6165" t="str">
            <v>3302162207690002</v>
          </cell>
          <cell r="B6165" t="str">
            <v>3302161302059780</v>
          </cell>
          <cell r="C6165" t="str">
            <v>KARSAMUDIN</v>
          </cell>
          <cell r="D6165" t="str">
            <v>LK</v>
          </cell>
          <cell r="E6165">
            <v>25406</v>
          </cell>
          <cell r="F6165">
            <v>50.783561643835618</v>
          </cell>
          <cell r="G6165" t="str">
            <v>BANYUMAS</v>
          </cell>
          <cell r="H6165" t="str">
            <v>TUMIYANG</v>
          </cell>
          <cell r="I6165" t="str">
            <v>003</v>
          </cell>
          <cell r="J6165" t="str">
            <v>008</v>
          </cell>
          <cell r="K6165" t="str">
            <v>TUMIYANG</v>
          </cell>
          <cell r="L6165" t="str">
            <v>TUMIYANG, RT 003 RW 008</v>
          </cell>
          <cell r="M6165" t="str">
            <v>KEPALA KELUARGA</v>
          </cell>
          <cell r="N6165" t="str">
            <v>KAWIN</v>
          </cell>
          <cell r="O6165" t="str">
            <v>Tamat SD/Sederajat</v>
          </cell>
          <cell r="P6165" t="str">
            <v>Islam</v>
          </cell>
          <cell r="Q6165" t="str">
            <v>PETANI/PEKEBUN</v>
          </cell>
          <cell r="R6165" t="str">
            <v>-</v>
          </cell>
          <cell r="S6165" t="str">
            <v>TIDAK ADA</v>
          </cell>
        </row>
        <row r="6166">
          <cell r="A6166" t="str">
            <v>3302165604720001</v>
          </cell>
          <cell r="B6166" t="str">
            <v>3302161302059780</v>
          </cell>
          <cell r="C6166" t="str">
            <v>CARSEM</v>
          </cell>
          <cell r="D6166" t="str">
            <v>PR</v>
          </cell>
          <cell r="E6166">
            <v>26405</v>
          </cell>
          <cell r="F6166">
            <v>48.046575342465751</v>
          </cell>
          <cell r="G6166" t="str">
            <v>BANYUMAS</v>
          </cell>
          <cell r="H6166" t="str">
            <v>TUMIYANG</v>
          </cell>
          <cell r="I6166" t="str">
            <v>003</v>
          </cell>
          <cell r="J6166" t="str">
            <v>008</v>
          </cell>
          <cell r="K6166" t="str">
            <v>TUMIYANG</v>
          </cell>
          <cell r="L6166" t="str">
            <v>TUMIYANG, RT 003 RW 008</v>
          </cell>
          <cell r="M6166" t="str">
            <v>ISTRI</v>
          </cell>
          <cell r="N6166" t="str">
            <v>KAWIN</v>
          </cell>
          <cell r="O6166" t="str">
            <v>Tamat SD/Sederajat</v>
          </cell>
          <cell r="P6166" t="str">
            <v>Islam</v>
          </cell>
          <cell r="Q6166" t="str">
            <v>MENGURUS RUMAH TANGGA</v>
          </cell>
          <cell r="R6166" t="str">
            <v>-</v>
          </cell>
          <cell r="S6166" t="str">
            <v>TIDAK ADA</v>
          </cell>
        </row>
        <row r="6167">
          <cell r="A6167" t="str">
            <v>3302160608080003</v>
          </cell>
          <cell r="B6167" t="str">
            <v>3302161302059780</v>
          </cell>
          <cell r="C6167" t="str">
            <v>TABAH ANDIKA</v>
          </cell>
          <cell r="D6167" t="str">
            <v>LK</v>
          </cell>
          <cell r="E6167">
            <v>39666</v>
          </cell>
          <cell r="F6167">
            <v>11.715068493150685</v>
          </cell>
          <cell r="G6167" t="str">
            <v>BANYUMAS</v>
          </cell>
          <cell r="H6167" t="str">
            <v>TUMIYANG</v>
          </cell>
          <cell r="I6167" t="str">
            <v>003</v>
          </cell>
          <cell r="J6167" t="str">
            <v>008</v>
          </cell>
          <cell r="K6167" t="str">
            <v>TUMIYANG</v>
          </cell>
          <cell r="L6167" t="str">
            <v>TUMIYANG, RT 003 RW 008</v>
          </cell>
          <cell r="M6167" t="str">
            <v>ANAK</v>
          </cell>
          <cell r="N6167" t="str">
            <v>BELUM KAWIN</v>
          </cell>
          <cell r="O6167" t="str">
            <v>Tidak/Belum Sekolah</v>
          </cell>
          <cell r="P6167" t="str">
            <v>Islam</v>
          </cell>
          <cell r="Q6167" t="str">
            <v>BELUM/TIDAK BEKERJA</v>
          </cell>
          <cell r="R6167" t="str">
            <v>-</v>
          </cell>
          <cell r="S6167" t="str">
            <v>ADA</v>
          </cell>
        </row>
        <row r="6168">
          <cell r="A6168" t="str">
            <v>3302167012960002</v>
          </cell>
          <cell r="B6168" t="str">
            <v>3302161302059780</v>
          </cell>
          <cell r="C6168" t="str">
            <v>NOFITAYANI</v>
          </cell>
          <cell r="D6168" t="str">
            <v>PR</v>
          </cell>
          <cell r="E6168">
            <v>35429</v>
          </cell>
          <cell r="F6168">
            <v>23.323287671232876</v>
          </cell>
          <cell r="G6168" t="str">
            <v>BANYUMAS</v>
          </cell>
          <cell r="H6168" t="str">
            <v>TUMIYANG</v>
          </cell>
          <cell r="I6168" t="str">
            <v>003</v>
          </cell>
          <cell r="J6168" t="str">
            <v>008</v>
          </cell>
          <cell r="K6168" t="str">
            <v>TUMIYANG</v>
          </cell>
          <cell r="L6168" t="str">
            <v>TUMIYANG, RT 003 RW 008</v>
          </cell>
          <cell r="M6168" t="str">
            <v>ANAK</v>
          </cell>
          <cell r="N6168" t="str">
            <v>BELUM KAWIN</v>
          </cell>
          <cell r="O6168" t="str">
            <v>Tamat SD/Sederajat</v>
          </cell>
          <cell r="P6168" t="str">
            <v>Islam</v>
          </cell>
          <cell r="Q6168" t="str">
            <v>PELAJAR/MAHASISWA</v>
          </cell>
          <cell r="R6168" t="str">
            <v>-</v>
          </cell>
          <cell r="S6168" t="str">
            <v>ADA</v>
          </cell>
        </row>
        <row r="6169">
          <cell r="A6169" t="str">
            <v>3302160107580052</v>
          </cell>
          <cell r="B6169" t="str">
            <v>3302161302059781</v>
          </cell>
          <cell r="C6169" t="str">
            <v>KASUM</v>
          </cell>
          <cell r="D6169" t="str">
            <v>LK</v>
          </cell>
          <cell r="E6169">
            <v>21367</v>
          </cell>
          <cell r="F6169">
            <v>61.849315068493148</v>
          </cell>
          <cell r="G6169" t="str">
            <v>BANYUMAS</v>
          </cell>
          <cell r="H6169" t="str">
            <v>TUMIYANG</v>
          </cell>
          <cell r="I6169" t="str">
            <v>003</v>
          </cell>
          <cell r="J6169" t="str">
            <v>008</v>
          </cell>
          <cell r="K6169" t="str">
            <v>TUMIYANG</v>
          </cell>
          <cell r="L6169" t="str">
            <v>TUMIYANG, RT 003 RW 008</v>
          </cell>
          <cell r="M6169" t="str">
            <v>KEPALA KELUARGA</v>
          </cell>
          <cell r="N6169" t="str">
            <v>KAWIN</v>
          </cell>
          <cell r="O6169" t="str">
            <v>Belum Tamat SD/Sederajat</v>
          </cell>
          <cell r="P6169" t="str">
            <v>Islam</v>
          </cell>
          <cell r="Q6169" t="str">
            <v>PETANI/PEKEBUN</v>
          </cell>
          <cell r="R6169" t="str">
            <v>-</v>
          </cell>
          <cell r="S6169" t="str">
            <v>TIDAK ADA</v>
          </cell>
        </row>
        <row r="6170">
          <cell r="A6170" t="str">
            <v>3302164107670048</v>
          </cell>
          <cell r="B6170" t="str">
            <v>3302161302059781</v>
          </cell>
          <cell r="C6170" t="str">
            <v>RITEM</v>
          </cell>
          <cell r="D6170" t="str">
            <v>PR</v>
          </cell>
          <cell r="E6170">
            <v>24654</v>
          </cell>
          <cell r="F6170">
            <v>52.843835616438355</v>
          </cell>
          <cell r="G6170" t="str">
            <v>BANYUMAS</v>
          </cell>
          <cell r="H6170" t="str">
            <v>TUMIYANG</v>
          </cell>
          <cell r="I6170" t="str">
            <v>003</v>
          </cell>
          <cell r="J6170" t="str">
            <v>008</v>
          </cell>
          <cell r="K6170" t="str">
            <v>TUMIYANG</v>
          </cell>
          <cell r="L6170" t="str">
            <v>TUMIYANG, RT 003 RW 008</v>
          </cell>
          <cell r="M6170" t="str">
            <v>ISTRI</v>
          </cell>
          <cell r="N6170" t="str">
            <v>KAWIN</v>
          </cell>
          <cell r="O6170" t="str">
            <v>Belum Tamat SD/Sederajat</v>
          </cell>
          <cell r="P6170" t="str">
            <v>Islam</v>
          </cell>
          <cell r="Q6170" t="str">
            <v>PETANI/PEKEBUN</v>
          </cell>
          <cell r="R6170" t="str">
            <v>-</v>
          </cell>
          <cell r="S6170" t="str">
            <v>TIDAK ADA</v>
          </cell>
        </row>
        <row r="6171">
          <cell r="A6171" t="str">
            <v>3302161307940003</v>
          </cell>
          <cell r="B6171" t="str">
            <v>3302161302059781</v>
          </cell>
          <cell r="C6171" t="str">
            <v>NURUL FELANI</v>
          </cell>
          <cell r="D6171" t="str">
            <v>LK</v>
          </cell>
          <cell r="E6171">
            <v>34528</v>
          </cell>
          <cell r="F6171">
            <v>25.791780821917808</v>
          </cell>
          <cell r="G6171" t="str">
            <v>BANYUMAS</v>
          </cell>
          <cell r="H6171" t="str">
            <v>TUMIYANG</v>
          </cell>
          <cell r="I6171" t="str">
            <v>003</v>
          </cell>
          <cell r="J6171" t="str">
            <v>008</v>
          </cell>
          <cell r="K6171" t="str">
            <v>TUMIYANG</v>
          </cell>
          <cell r="L6171" t="str">
            <v>TUMIYANG, RT 003 RW 008</v>
          </cell>
          <cell r="M6171" t="str">
            <v>ANAK</v>
          </cell>
          <cell r="N6171" t="str">
            <v>BELUM KAWIN</v>
          </cell>
          <cell r="O6171" t="str">
            <v>SLTP/Sederajat</v>
          </cell>
          <cell r="P6171" t="str">
            <v>Islam</v>
          </cell>
          <cell r="Q6171" t="str">
            <v>PELAJAR/MAHASISWA</v>
          </cell>
          <cell r="R6171" t="str">
            <v>-</v>
          </cell>
          <cell r="S6171" t="str">
            <v>ADA</v>
          </cell>
        </row>
        <row r="6172">
          <cell r="A6172" t="str">
            <v>3302164107440005</v>
          </cell>
          <cell r="B6172" t="str">
            <v>3302161302059781</v>
          </cell>
          <cell r="C6172" t="str">
            <v>RATEM</v>
          </cell>
          <cell r="D6172" t="str">
            <v>PR</v>
          </cell>
          <cell r="E6172">
            <v>16254</v>
          </cell>
          <cell r="F6172">
            <v>75.857534246575341</v>
          </cell>
          <cell r="G6172" t="str">
            <v>BANYUMAS</v>
          </cell>
          <cell r="H6172" t="str">
            <v>TUMIYANG</v>
          </cell>
          <cell r="I6172" t="str">
            <v>003</v>
          </cell>
          <cell r="J6172" t="str">
            <v>008</v>
          </cell>
          <cell r="K6172" t="str">
            <v>TUMIYANG</v>
          </cell>
          <cell r="L6172" t="str">
            <v>TUMIYANG, RT 003 RW 008</v>
          </cell>
          <cell r="M6172" t="str">
            <v>ORANG TUA</v>
          </cell>
          <cell r="N6172" t="str">
            <v>KAWIN</v>
          </cell>
          <cell r="O6172" t="str">
            <v>Belum Tamat SD/Sederajat</v>
          </cell>
          <cell r="P6172" t="str">
            <v>Islam</v>
          </cell>
          <cell r="Q6172" t="str">
            <v>BELUM/TIDAK BEKERJA</v>
          </cell>
          <cell r="R6172" t="str">
            <v>-</v>
          </cell>
          <cell r="S6172" t="str">
            <v>TIDAK ADA</v>
          </cell>
        </row>
        <row r="6173">
          <cell r="A6173" t="str">
            <v>3302162010460001</v>
          </cell>
          <cell r="B6173" t="str">
            <v>3302161302059781</v>
          </cell>
          <cell r="C6173" t="str">
            <v>RASMIDI RATAM</v>
          </cell>
          <cell r="D6173" t="str">
            <v>LK</v>
          </cell>
          <cell r="E6173">
            <v>17095</v>
          </cell>
          <cell r="F6173">
            <v>73.553424657534251</v>
          </cell>
          <cell r="G6173" t="str">
            <v>BANYUMAS</v>
          </cell>
          <cell r="H6173" t="str">
            <v>TUMIYANG</v>
          </cell>
          <cell r="I6173" t="str">
            <v>003</v>
          </cell>
          <cell r="J6173" t="str">
            <v>008</v>
          </cell>
          <cell r="K6173" t="str">
            <v>TUMIYANG</v>
          </cell>
          <cell r="L6173" t="str">
            <v>TUMIYANG, RT 003 RW 008</v>
          </cell>
          <cell r="M6173" t="str">
            <v>MERTUA</v>
          </cell>
          <cell r="N6173" t="str">
            <v>KAWIN</v>
          </cell>
          <cell r="O6173" t="str">
            <v>Belum Tamat SD/Sederajat</v>
          </cell>
          <cell r="P6173" t="str">
            <v>Islam</v>
          </cell>
          <cell r="Q6173" t="str">
            <v>BELUM/TIDAK BEKERJA</v>
          </cell>
          <cell r="R6173" t="str">
            <v>-</v>
          </cell>
          <cell r="S6173" t="str">
            <v>TIDAK ADA</v>
          </cell>
        </row>
        <row r="6174">
          <cell r="A6174" t="str">
            <v>3302161204640002</v>
          </cell>
          <cell r="B6174" t="str">
            <v>3302161302059783</v>
          </cell>
          <cell r="C6174" t="str">
            <v>RAKAM</v>
          </cell>
          <cell r="D6174" t="str">
            <v>LK</v>
          </cell>
          <cell r="E6174">
            <v>23479</v>
          </cell>
          <cell r="F6174">
            <v>56.063013698630137</v>
          </cell>
          <cell r="G6174" t="str">
            <v>BANYUMAS</v>
          </cell>
          <cell r="H6174" t="str">
            <v>TUMIYANG</v>
          </cell>
          <cell r="I6174" t="str">
            <v>003</v>
          </cell>
          <cell r="J6174" t="str">
            <v>008</v>
          </cell>
          <cell r="K6174" t="str">
            <v>TUMIYANG</v>
          </cell>
          <cell r="L6174" t="str">
            <v>TUMIYANG, RT 003 RW 008</v>
          </cell>
          <cell r="M6174" t="str">
            <v>KEPALA KELUARGA</v>
          </cell>
          <cell r="N6174" t="str">
            <v>KAWIN</v>
          </cell>
          <cell r="O6174" t="str">
            <v>Belum Tamat SD/Sederajat</v>
          </cell>
          <cell r="P6174" t="str">
            <v>Islam</v>
          </cell>
          <cell r="Q6174" t="str">
            <v>PETANI/PEKEBUN</v>
          </cell>
          <cell r="R6174" t="str">
            <v>-</v>
          </cell>
          <cell r="S6174" t="str">
            <v>TIDAK ADA</v>
          </cell>
        </row>
        <row r="6175">
          <cell r="A6175" t="str">
            <v>3302164107660012</v>
          </cell>
          <cell r="B6175" t="str">
            <v>3302161302059783</v>
          </cell>
          <cell r="C6175" t="str">
            <v>RATIYEM</v>
          </cell>
          <cell r="D6175" t="str">
            <v>PR</v>
          </cell>
          <cell r="E6175">
            <v>24289</v>
          </cell>
          <cell r="F6175">
            <v>53.843835616438355</v>
          </cell>
          <cell r="G6175" t="str">
            <v>BANYUMAS</v>
          </cell>
          <cell r="H6175" t="str">
            <v>TUMIYANG</v>
          </cell>
          <cell r="I6175" t="str">
            <v>003</v>
          </cell>
          <cell r="J6175" t="str">
            <v>008</v>
          </cell>
          <cell r="K6175" t="str">
            <v>TUMIYANG</v>
          </cell>
          <cell r="L6175" t="str">
            <v>TUMIYANG, RT 003 RW 008</v>
          </cell>
          <cell r="M6175" t="str">
            <v>ISTRI</v>
          </cell>
          <cell r="N6175" t="str">
            <v>KAWIN</v>
          </cell>
          <cell r="O6175" t="str">
            <v>Belum Tamat SD/Sederajat</v>
          </cell>
          <cell r="P6175" t="str">
            <v>Islam</v>
          </cell>
          <cell r="Q6175" t="str">
            <v>PETANI/PEKEBUN</v>
          </cell>
          <cell r="R6175" t="str">
            <v>-</v>
          </cell>
          <cell r="S6175" t="str">
            <v>TIDAK ADA</v>
          </cell>
        </row>
        <row r="6176">
          <cell r="A6176" t="str">
            <v>3302164104480002</v>
          </cell>
          <cell r="B6176" t="str">
            <v>3302161402050106</v>
          </cell>
          <cell r="C6176" t="str">
            <v>SARTI</v>
          </cell>
          <cell r="D6176" t="str">
            <v>PR</v>
          </cell>
          <cell r="E6176">
            <v>17624</v>
          </cell>
          <cell r="F6176">
            <v>72.104109589041101</v>
          </cell>
          <cell r="G6176" t="str">
            <v>BANYUMAS</v>
          </cell>
          <cell r="H6176" t="str">
            <v>TUMIYANG</v>
          </cell>
          <cell r="I6176" t="str">
            <v>003</v>
          </cell>
          <cell r="J6176" t="str">
            <v>008</v>
          </cell>
          <cell r="K6176" t="str">
            <v>TUMIYANG</v>
          </cell>
          <cell r="L6176" t="str">
            <v>TUMIYANG, RT 003 RW 008</v>
          </cell>
          <cell r="M6176" t="str">
            <v>KEPALA KELUARGA</v>
          </cell>
          <cell r="N6176" t="str">
            <v>CERAI MATI</v>
          </cell>
          <cell r="O6176" t="str">
            <v>Belum Tamat SD/Sederajat</v>
          </cell>
          <cell r="P6176" t="str">
            <v>Islam</v>
          </cell>
          <cell r="Q6176" t="str">
            <v>BELUM/TIDAK BEKERJA</v>
          </cell>
          <cell r="R6176" t="str">
            <v>-</v>
          </cell>
          <cell r="S6176" t="str">
            <v>TIDAK ADA</v>
          </cell>
        </row>
        <row r="6177">
          <cell r="A6177" t="str">
            <v>3302160107490012</v>
          </cell>
          <cell r="B6177" t="str">
            <v>3302161402050107</v>
          </cell>
          <cell r="C6177" t="str">
            <v>RATUN</v>
          </cell>
          <cell r="D6177" t="str">
            <v>LK</v>
          </cell>
          <cell r="E6177">
            <v>18080</v>
          </cell>
          <cell r="F6177">
            <v>70.854794520547941</v>
          </cell>
          <cell r="G6177" t="str">
            <v>BANYUMAS</v>
          </cell>
          <cell r="H6177" t="str">
            <v>TUMIYANG</v>
          </cell>
          <cell r="I6177" t="str">
            <v>003</v>
          </cell>
          <cell r="J6177" t="str">
            <v>008</v>
          </cell>
          <cell r="K6177" t="str">
            <v>TUMIYANG</v>
          </cell>
          <cell r="L6177" t="str">
            <v>TUMIYANG, RT 003 RW 008</v>
          </cell>
          <cell r="M6177" t="str">
            <v>KEPALA KELUARGA</v>
          </cell>
          <cell r="N6177" t="str">
            <v>KAWIN</v>
          </cell>
          <cell r="O6177" t="str">
            <v>Tamat SD/Sederajat</v>
          </cell>
          <cell r="P6177" t="str">
            <v>Islam</v>
          </cell>
          <cell r="Q6177" t="str">
            <v>PETANI/PEKEBUN</v>
          </cell>
          <cell r="R6177" t="str">
            <v>-</v>
          </cell>
          <cell r="S6177" t="str">
            <v>TIDAK ADA</v>
          </cell>
        </row>
        <row r="6178">
          <cell r="A6178" t="str">
            <v>3302164107670016</v>
          </cell>
          <cell r="B6178" t="str">
            <v>3302161402050107</v>
          </cell>
          <cell r="C6178" t="str">
            <v>WARTEM</v>
          </cell>
          <cell r="D6178" t="str">
            <v>PR</v>
          </cell>
          <cell r="E6178">
            <v>24654</v>
          </cell>
          <cell r="F6178">
            <v>52.843835616438355</v>
          </cell>
          <cell r="G6178" t="str">
            <v>BANYUMAS</v>
          </cell>
          <cell r="H6178" t="str">
            <v>TUMIYANG</v>
          </cell>
          <cell r="I6178" t="str">
            <v>003</v>
          </cell>
          <cell r="J6178" t="str">
            <v>008</v>
          </cell>
          <cell r="K6178" t="str">
            <v>TUMIYANG</v>
          </cell>
          <cell r="L6178" t="str">
            <v>TUMIYANG, RT 003 RW 008</v>
          </cell>
          <cell r="M6178" t="str">
            <v>ISTRI</v>
          </cell>
          <cell r="N6178" t="str">
            <v>KAWIN</v>
          </cell>
          <cell r="O6178" t="str">
            <v>Tamat SD/Sederajat</v>
          </cell>
          <cell r="P6178" t="str">
            <v>Islam</v>
          </cell>
          <cell r="Q6178" t="str">
            <v>MENGURUS RUMAH TANGGA</v>
          </cell>
          <cell r="R6178" t="str">
            <v>-</v>
          </cell>
          <cell r="S6178" t="str">
            <v>TIDAK ADA</v>
          </cell>
        </row>
        <row r="6179">
          <cell r="A6179" t="str">
            <v>3302161107680006</v>
          </cell>
          <cell r="B6179" t="str">
            <v>3302161402050112</v>
          </cell>
          <cell r="C6179" t="str">
            <v>ABDUL HASIM</v>
          </cell>
          <cell r="D6179" t="str">
            <v>LK</v>
          </cell>
          <cell r="E6179">
            <v>25030</v>
          </cell>
          <cell r="F6179">
            <v>51.813698630136983</v>
          </cell>
          <cell r="G6179" t="str">
            <v>BANYUMAS</v>
          </cell>
          <cell r="H6179" t="str">
            <v>DESA TUMIYANG</v>
          </cell>
          <cell r="I6179" t="str">
            <v>003</v>
          </cell>
          <cell r="J6179" t="str">
            <v>008</v>
          </cell>
          <cell r="K6179" t="str">
            <v>TUMIYANG</v>
          </cell>
          <cell r="L6179" t="str">
            <v>DESA TUMIYANG, RT 003 RW 008</v>
          </cell>
          <cell r="M6179" t="str">
            <v>KEPALA KELUARGA</v>
          </cell>
          <cell r="N6179" t="str">
            <v>CERAI HIDUP</v>
          </cell>
          <cell r="O6179" t="str">
            <v>Belum Tamat SD/Sederajat</v>
          </cell>
          <cell r="P6179" t="str">
            <v>Islam</v>
          </cell>
          <cell r="Q6179" t="str">
            <v>BURUH HARIAN LEPAS</v>
          </cell>
          <cell r="R6179" t="str">
            <v>-</v>
          </cell>
          <cell r="S6179" t="str">
            <v>TIDAK ADA</v>
          </cell>
        </row>
        <row r="6180">
          <cell r="A6180" t="str">
            <v>3302160708630001</v>
          </cell>
          <cell r="B6180" t="str">
            <v>3302161402050113</v>
          </cell>
          <cell r="C6180" t="str">
            <v>NARSIM</v>
          </cell>
          <cell r="D6180" t="str">
            <v>LK</v>
          </cell>
          <cell r="E6180">
            <v>23230</v>
          </cell>
          <cell r="F6180">
            <v>56.745205479452054</v>
          </cell>
          <cell r="G6180" t="str">
            <v>BANYUMAS</v>
          </cell>
          <cell r="H6180" t="str">
            <v xml:space="preserve"> TUMIYANG</v>
          </cell>
          <cell r="I6180" t="str">
            <v>003</v>
          </cell>
          <cell r="J6180" t="str">
            <v>008</v>
          </cell>
          <cell r="K6180" t="str">
            <v>TUMIYANG</v>
          </cell>
          <cell r="L6180" t="str">
            <v xml:space="preserve"> TUMIYANG, RT 003 RW 008</v>
          </cell>
          <cell r="M6180" t="str">
            <v>KEPALA KELUARGA</v>
          </cell>
          <cell r="N6180" t="str">
            <v>KAWIN</v>
          </cell>
          <cell r="O6180" t="str">
            <v>SLTP/Sederajat</v>
          </cell>
          <cell r="P6180" t="str">
            <v>Islam</v>
          </cell>
          <cell r="Q6180" t="str">
            <v>PEGAWAI NEGERI SIPIL</v>
          </cell>
          <cell r="R6180" t="str">
            <v>-</v>
          </cell>
          <cell r="S6180" t="str">
            <v>TIDAK ADA</v>
          </cell>
        </row>
        <row r="6181">
          <cell r="A6181" t="str">
            <v>3302167112650198</v>
          </cell>
          <cell r="B6181" t="str">
            <v>3302161402050113</v>
          </cell>
          <cell r="C6181" t="str">
            <v>WARSIYEM</v>
          </cell>
          <cell r="D6181" t="str">
            <v>PR</v>
          </cell>
          <cell r="E6181">
            <v>24107</v>
          </cell>
          <cell r="F6181">
            <v>54.342465753424655</v>
          </cell>
          <cell r="G6181" t="str">
            <v>BANYUMAS</v>
          </cell>
          <cell r="H6181" t="str">
            <v xml:space="preserve"> TUMIYANG</v>
          </cell>
          <cell r="I6181" t="str">
            <v>003</v>
          </cell>
          <cell r="J6181" t="str">
            <v>008</v>
          </cell>
          <cell r="K6181" t="str">
            <v>TUMIYANG</v>
          </cell>
          <cell r="L6181" t="str">
            <v xml:space="preserve"> TUMIYANG, RT 003 RW 008</v>
          </cell>
          <cell r="M6181" t="str">
            <v>ISTRI</v>
          </cell>
          <cell r="N6181" t="str">
            <v>KAWIN</v>
          </cell>
          <cell r="O6181" t="str">
            <v>Belum Tamat SD/Sederajat</v>
          </cell>
          <cell r="P6181" t="str">
            <v>Islam</v>
          </cell>
          <cell r="Q6181" t="str">
            <v>MENGURUS RUMAH TANGGA</v>
          </cell>
          <cell r="R6181" t="str">
            <v>-</v>
          </cell>
          <cell r="S6181" t="str">
            <v>TIDAK ADA</v>
          </cell>
        </row>
        <row r="6182">
          <cell r="A6182" t="str">
            <v>3302161901940003</v>
          </cell>
          <cell r="B6182" t="str">
            <v>3302161402050113</v>
          </cell>
          <cell r="C6182" t="str">
            <v>TRISNO WARTONO</v>
          </cell>
          <cell r="D6182" t="str">
            <v>LK</v>
          </cell>
          <cell r="E6182">
            <v>34353</v>
          </cell>
          <cell r="F6182">
            <v>26.271232876712329</v>
          </cell>
          <cell r="G6182" t="str">
            <v>BANYUMAS</v>
          </cell>
          <cell r="H6182" t="str">
            <v xml:space="preserve"> TUMIYANG</v>
          </cell>
          <cell r="I6182" t="str">
            <v>003</v>
          </cell>
          <cell r="J6182" t="str">
            <v>008</v>
          </cell>
          <cell r="K6182" t="str">
            <v>TUMIYANG</v>
          </cell>
          <cell r="L6182" t="str">
            <v xml:space="preserve"> TUMIYANG, RT 003 RW 008</v>
          </cell>
          <cell r="M6182" t="str">
            <v>ANAK</v>
          </cell>
          <cell r="N6182" t="str">
            <v>BELUM KAWIN</v>
          </cell>
          <cell r="O6182" t="str">
            <v>Tamat SD/Sederajat</v>
          </cell>
          <cell r="P6182" t="str">
            <v>Islam</v>
          </cell>
          <cell r="Q6182" t="str">
            <v>PELAJAR/MAHASISWA</v>
          </cell>
          <cell r="R6182" t="str">
            <v>-</v>
          </cell>
          <cell r="S6182" t="str">
            <v>TIDAK ADA</v>
          </cell>
        </row>
        <row r="6183">
          <cell r="A6183" t="str">
            <v>3302160107400009</v>
          </cell>
          <cell r="B6183" t="str">
            <v>3302161402050113</v>
          </cell>
          <cell r="C6183" t="str">
            <v>SANMIREJA</v>
          </cell>
          <cell r="D6183" t="str">
            <v>LK</v>
          </cell>
          <cell r="E6183">
            <v>14793</v>
          </cell>
          <cell r="F6183">
            <v>79.860273972602741</v>
          </cell>
          <cell r="G6183" t="str">
            <v>BANYUMAS</v>
          </cell>
          <cell r="H6183" t="str">
            <v xml:space="preserve"> TUMIYANG</v>
          </cell>
          <cell r="I6183" t="str">
            <v>003</v>
          </cell>
          <cell r="J6183" t="str">
            <v>008</v>
          </cell>
          <cell r="K6183" t="str">
            <v>TUMIYANG</v>
          </cell>
          <cell r="L6183" t="str">
            <v xml:space="preserve"> TUMIYANG, RT 003 RW 008</v>
          </cell>
          <cell r="M6183" t="str">
            <v>ORANG TUA</v>
          </cell>
          <cell r="N6183" t="str">
            <v>CERAI MATI</v>
          </cell>
          <cell r="O6183" t="str">
            <v>Tamat SD/Sederajat</v>
          </cell>
          <cell r="P6183" t="str">
            <v>Islam</v>
          </cell>
          <cell r="Q6183" t="str">
            <v>PETANI/PEKEBUN</v>
          </cell>
          <cell r="R6183" t="str">
            <v>-</v>
          </cell>
          <cell r="S6183" t="str">
            <v>TIDAK ADA</v>
          </cell>
        </row>
        <row r="6184">
          <cell r="A6184" t="str">
            <v>3302164107580011</v>
          </cell>
          <cell r="B6184" t="str">
            <v>3302161402050114</v>
          </cell>
          <cell r="C6184" t="str">
            <v>RUSITI</v>
          </cell>
          <cell r="D6184" t="str">
            <v>PR</v>
          </cell>
          <cell r="E6184">
            <v>21367</v>
          </cell>
          <cell r="F6184">
            <v>61.849315068493148</v>
          </cell>
          <cell r="G6184" t="str">
            <v>BANYUMAS</v>
          </cell>
          <cell r="H6184" t="str">
            <v>TUMIYANG</v>
          </cell>
          <cell r="I6184" t="str">
            <v>003</v>
          </cell>
          <cell r="J6184" t="str">
            <v>008</v>
          </cell>
          <cell r="K6184" t="str">
            <v>TUMIYANG</v>
          </cell>
          <cell r="L6184" t="str">
            <v>TUMIYANG, RT 003 RW 008</v>
          </cell>
          <cell r="M6184" t="str">
            <v>KEPALA KELUARGA</v>
          </cell>
          <cell r="N6184" t="str">
            <v>CERAI MATI</v>
          </cell>
          <cell r="O6184" t="str">
            <v>Belum Tamat SD/Sederajat</v>
          </cell>
          <cell r="P6184" t="str">
            <v>Islam</v>
          </cell>
          <cell r="Q6184" t="str">
            <v>PERDAGANGAN</v>
          </cell>
          <cell r="R6184" t="str">
            <v>-</v>
          </cell>
          <cell r="S6184" t="str">
            <v>TIDAK ADA</v>
          </cell>
        </row>
        <row r="6185">
          <cell r="A6185" t="str">
            <v>3302160107640019</v>
          </cell>
          <cell r="B6185" t="str">
            <v>3302161402050159</v>
          </cell>
          <cell r="C6185" t="str">
            <v>TARYO</v>
          </cell>
          <cell r="D6185" t="str">
            <v>LK</v>
          </cell>
          <cell r="E6185">
            <v>23559</v>
          </cell>
          <cell r="F6185">
            <v>55.843835616438355</v>
          </cell>
          <cell r="G6185" t="str">
            <v>BANYUMAS</v>
          </cell>
          <cell r="H6185" t="str">
            <v xml:space="preserve"> TUMIYANG</v>
          </cell>
          <cell r="I6185" t="str">
            <v>003</v>
          </cell>
          <cell r="J6185" t="str">
            <v>008</v>
          </cell>
          <cell r="K6185" t="str">
            <v>TUMIYANG</v>
          </cell>
          <cell r="L6185" t="str">
            <v xml:space="preserve"> TUMIYANG, RT 003 RW 008</v>
          </cell>
          <cell r="M6185" t="str">
            <v>KEPALA KELUARGA</v>
          </cell>
          <cell r="N6185" t="str">
            <v>KAWIN</v>
          </cell>
          <cell r="O6185" t="str">
            <v>Tamat SD/Sederajat</v>
          </cell>
          <cell r="P6185" t="str">
            <v>Islam</v>
          </cell>
          <cell r="Q6185" t="str">
            <v>BURUH TANI/PERKEBUNAN</v>
          </cell>
          <cell r="R6185" t="str">
            <v>-</v>
          </cell>
          <cell r="S6185" t="str">
            <v>TIDAK ADA</v>
          </cell>
        </row>
        <row r="6186">
          <cell r="A6186" t="str">
            <v>3302166508690002</v>
          </cell>
          <cell r="B6186" t="str">
            <v>3302161402050159</v>
          </cell>
          <cell r="C6186" t="str">
            <v>NATEM</v>
          </cell>
          <cell r="D6186" t="str">
            <v>PR</v>
          </cell>
          <cell r="E6186">
            <v>25440</v>
          </cell>
          <cell r="F6186">
            <v>50.69041095890411</v>
          </cell>
          <cell r="G6186" t="str">
            <v>BANYUMAS</v>
          </cell>
          <cell r="H6186" t="str">
            <v xml:space="preserve"> TUMIYANG</v>
          </cell>
          <cell r="I6186" t="str">
            <v>003</v>
          </cell>
          <cell r="J6186" t="str">
            <v>008</v>
          </cell>
          <cell r="K6186" t="str">
            <v>TUMIYANG</v>
          </cell>
          <cell r="L6186" t="str">
            <v xml:space="preserve"> TUMIYANG, RT 003 RW 008</v>
          </cell>
          <cell r="M6186" t="str">
            <v>ISTRI</v>
          </cell>
          <cell r="N6186" t="str">
            <v>KAWIN</v>
          </cell>
          <cell r="O6186" t="str">
            <v>Tamat SD/Sederajat</v>
          </cell>
          <cell r="P6186" t="str">
            <v>Islam</v>
          </cell>
          <cell r="Q6186" t="str">
            <v>MENGURUS RUMAH TANGGA</v>
          </cell>
          <cell r="R6186" t="str">
            <v>-</v>
          </cell>
          <cell r="S6186" t="str">
            <v>TIDAK ADA</v>
          </cell>
        </row>
        <row r="6187">
          <cell r="A6187" t="str">
            <v>3302161401880002</v>
          </cell>
          <cell r="B6187" t="str">
            <v>3302161402050159</v>
          </cell>
          <cell r="C6187" t="str">
            <v>CIPTOARSO</v>
          </cell>
          <cell r="D6187" t="str">
            <v>LK</v>
          </cell>
          <cell r="E6187">
            <v>32156</v>
          </cell>
          <cell r="F6187">
            <v>32.290410958904111</v>
          </cell>
          <cell r="G6187" t="str">
            <v>BANYUMAS</v>
          </cell>
          <cell r="H6187" t="str">
            <v xml:space="preserve"> TUMIYANG</v>
          </cell>
          <cell r="I6187" t="str">
            <v>003</v>
          </cell>
          <cell r="J6187" t="str">
            <v>008</v>
          </cell>
          <cell r="K6187" t="str">
            <v>TUMIYANG</v>
          </cell>
          <cell r="L6187" t="str">
            <v xml:space="preserve"> TUMIYANG, RT 003 RW 008</v>
          </cell>
          <cell r="M6187" t="str">
            <v>ANAK</v>
          </cell>
          <cell r="N6187" t="str">
            <v>BELUM KAWIN</v>
          </cell>
          <cell r="O6187" t="str">
            <v>Belum Tamat SD/Sederajat</v>
          </cell>
          <cell r="P6187" t="str">
            <v>Islam</v>
          </cell>
          <cell r="Q6187" t="str">
            <v>BURUH HARIAN LEPAS</v>
          </cell>
          <cell r="R6187" t="str">
            <v>-</v>
          </cell>
          <cell r="S6187" t="str">
            <v>TIDAK ADA</v>
          </cell>
        </row>
        <row r="6188">
          <cell r="A6188" t="str">
            <v>3302162201050001</v>
          </cell>
          <cell r="B6188" t="str">
            <v>3302161402050159</v>
          </cell>
          <cell r="C6188" t="str">
            <v>IWAN ATMAJI</v>
          </cell>
          <cell r="D6188" t="str">
            <v>LK</v>
          </cell>
          <cell r="E6188">
            <v>38374</v>
          </cell>
          <cell r="F6188">
            <v>15.254794520547945</v>
          </cell>
          <cell r="G6188" t="str">
            <v>BANYUMAS</v>
          </cell>
          <cell r="H6188" t="str">
            <v xml:space="preserve"> TUMIYANG</v>
          </cell>
          <cell r="I6188" t="str">
            <v>003</v>
          </cell>
          <cell r="J6188" t="str">
            <v>008</v>
          </cell>
          <cell r="K6188" t="str">
            <v>TUMIYANG</v>
          </cell>
          <cell r="L6188" t="str">
            <v xml:space="preserve"> TUMIYANG, RT 003 RW 008</v>
          </cell>
          <cell r="M6188" t="str">
            <v>ANAK</v>
          </cell>
          <cell r="N6188" t="str">
            <v>BELUM KAWIN</v>
          </cell>
          <cell r="O6188" t="str">
            <v>Belum Tamat SD/Sederajat</v>
          </cell>
          <cell r="P6188" t="str">
            <v>Islam</v>
          </cell>
          <cell r="Q6188" t="str">
            <v>BELUM/TIDAK BEKERJA</v>
          </cell>
          <cell r="R6188" t="str">
            <v>-</v>
          </cell>
          <cell r="S6188" t="str">
            <v>ADA</v>
          </cell>
        </row>
        <row r="6189">
          <cell r="A6189" t="str">
            <v>3302163005680001</v>
          </cell>
          <cell r="B6189" t="str">
            <v>3302161405070015</v>
          </cell>
          <cell r="C6189" t="str">
            <v>NATIM</v>
          </cell>
          <cell r="D6189" t="str">
            <v>LK</v>
          </cell>
          <cell r="E6189">
            <v>24988</v>
          </cell>
          <cell r="F6189">
            <v>51.92876712328767</v>
          </cell>
          <cell r="G6189" t="str">
            <v>BANYUMAS</v>
          </cell>
          <cell r="H6189" t="str">
            <v>TUMIYANG</v>
          </cell>
          <cell r="I6189" t="str">
            <v>003</v>
          </cell>
          <cell r="J6189" t="str">
            <v>008</v>
          </cell>
          <cell r="K6189" t="str">
            <v>TUMIYANG</v>
          </cell>
          <cell r="L6189" t="str">
            <v>TUMIYANG, RT 003 RW 008</v>
          </cell>
          <cell r="M6189" t="str">
            <v>KEPALA KELUARGA</v>
          </cell>
          <cell r="N6189" t="str">
            <v>KAWIN</v>
          </cell>
          <cell r="O6189" t="str">
            <v>Tamat SD/Sederajat</v>
          </cell>
          <cell r="P6189" t="str">
            <v>Islam</v>
          </cell>
          <cell r="Q6189" t="str">
            <v>BURUH HARIAN LEPAS</v>
          </cell>
          <cell r="R6189" t="str">
            <v>-</v>
          </cell>
          <cell r="S6189" t="str">
            <v>TIDAK ADA</v>
          </cell>
        </row>
        <row r="6190">
          <cell r="A6190" t="str">
            <v>3302165212730002</v>
          </cell>
          <cell r="B6190" t="str">
            <v>3302161405070015</v>
          </cell>
          <cell r="C6190" t="str">
            <v>SAWEN</v>
          </cell>
          <cell r="D6190" t="str">
            <v>PR</v>
          </cell>
          <cell r="E6190">
            <v>27010</v>
          </cell>
          <cell r="F6190">
            <v>46.389041095890413</v>
          </cell>
          <cell r="G6190" t="str">
            <v>BANYUMAS</v>
          </cell>
          <cell r="H6190" t="str">
            <v>TUMIYANG</v>
          </cell>
          <cell r="I6190" t="str">
            <v>003</v>
          </cell>
          <cell r="J6190" t="str">
            <v>008</v>
          </cell>
          <cell r="K6190" t="str">
            <v>TUMIYANG</v>
          </cell>
          <cell r="L6190" t="str">
            <v>TUMIYANG, RT 003 RW 008</v>
          </cell>
          <cell r="M6190" t="str">
            <v>ISTRI</v>
          </cell>
          <cell r="N6190" t="str">
            <v>KAWIN</v>
          </cell>
          <cell r="O6190" t="str">
            <v>Tamat SD/Sederajat</v>
          </cell>
          <cell r="P6190" t="str">
            <v>Islam</v>
          </cell>
          <cell r="Q6190" t="str">
            <v>MENGURUS RUMAH TANGGA</v>
          </cell>
          <cell r="R6190" t="str">
            <v>-</v>
          </cell>
          <cell r="S6190" t="str">
            <v>TIDAK ADA</v>
          </cell>
        </row>
        <row r="6191">
          <cell r="A6191" t="str">
            <v>3302161309890003</v>
          </cell>
          <cell r="B6191" t="str">
            <v>3302161405070015</v>
          </cell>
          <cell r="C6191" t="str">
            <v>ROHMAN RIADI</v>
          </cell>
          <cell r="D6191" t="str">
            <v>LK</v>
          </cell>
          <cell r="E6191">
            <v>32764</v>
          </cell>
          <cell r="F6191">
            <v>30.624657534246577</v>
          </cell>
          <cell r="G6191" t="str">
            <v>BANYUMAS</v>
          </cell>
          <cell r="H6191" t="str">
            <v>TUMIYANG</v>
          </cell>
          <cell r="I6191" t="str">
            <v>003</v>
          </cell>
          <cell r="J6191" t="str">
            <v>008</v>
          </cell>
          <cell r="K6191" t="str">
            <v>TUMIYANG</v>
          </cell>
          <cell r="L6191" t="str">
            <v>TUMIYANG, RT 003 RW 008</v>
          </cell>
          <cell r="M6191" t="str">
            <v>ANAK</v>
          </cell>
          <cell r="N6191" t="str">
            <v>BELUM KAWIN</v>
          </cell>
          <cell r="O6191" t="str">
            <v>Tamat SD/Sederajat</v>
          </cell>
          <cell r="P6191" t="str">
            <v>Islam</v>
          </cell>
          <cell r="Q6191" t="str">
            <v>BURUH HARIAN LEPAS</v>
          </cell>
          <cell r="R6191" t="str">
            <v>-</v>
          </cell>
          <cell r="S6191" t="str">
            <v>TIDAK ADA</v>
          </cell>
        </row>
        <row r="6192">
          <cell r="A6192" t="str">
            <v>3302164401040001</v>
          </cell>
          <cell r="B6192" t="str">
            <v>3302161405070015</v>
          </cell>
          <cell r="C6192" t="str">
            <v>DWI SINTA SARI</v>
          </cell>
          <cell r="D6192" t="str">
            <v>PR</v>
          </cell>
          <cell r="E6192">
            <v>37990</v>
          </cell>
          <cell r="F6192">
            <v>16.306849315068494</v>
          </cell>
          <cell r="G6192" t="str">
            <v>BANYUMAS</v>
          </cell>
          <cell r="H6192" t="str">
            <v>TUMIYANG</v>
          </cell>
          <cell r="I6192" t="str">
            <v>003</v>
          </cell>
          <cell r="J6192" t="str">
            <v>008</v>
          </cell>
          <cell r="K6192" t="str">
            <v>TUMIYANG</v>
          </cell>
          <cell r="L6192" t="str">
            <v>TUMIYANG, RT 003 RW 008</v>
          </cell>
          <cell r="M6192" t="str">
            <v>ANAK</v>
          </cell>
          <cell r="N6192" t="str">
            <v>BELUM KAWIN</v>
          </cell>
          <cell r="O6192" t="str">
            <v>Tidak/Belum Sekolah</v>
          </cell>
          <cell r="P6192" t="str">
            <v>Islam</v>
          </cell>
          <cell r="Q6192" t="str">
            <v>BELUM/TIDAK BEKERJA</v>
          </cell>
          <cell r="R6192" t="str">
            <v>-</v>
          </cell>
          <cell r="S6192" t="str">
            <v>ADA</v>
          </cell>
        </row>
        <row r="6193">
          <cell r="A6193" t="str">
            <v>3302160906590003</v>
          </cell>
          <cell r="B6193" t="str">
            <v>3302161405070016</v>
          </cell>
          <cell r="C6193" t="str">
            <v>DARSO</v>
          </cell>
          <cell r="D6193" t="str">
            <v>LK</v>
          </cell>
          <cell r="E6193">
            <v>21710</v>
          </cell>
          <cell r="F6193">
            <v>60.909589041095892</v>
          </cell>
          <cell r="G6193" t="str">
            <v>BANYUMAS</v>
          </cell>
          <cell r="H6193" t="str">
            <v>TUMIYANG</v>
          </cell>
          <cell r="I6193" t="str">
            <v>003</v>
          </cell>
          <cell r="J6193" t="str">
            <v>008</v>
          </cell>
          <cell r="K6193" t="str">
            <v>TUMIYANG</v>
          </cell>
          <cell r="L6193" t="str">
            <v>TUMIYANG, RT 003 RW 008</v>
          </cell>
          <cell r="M6193" t="str">
            <v>KEPALA KELUARGA</v>
          </cell>
          <cell r="N6193" t="str">
            <v>KAWIN</v>
          </cell>
          <cell r="O6193" t="str">
            <v>Tamat SD/Sederajat</v>
          </cell>
          <cell r="P6193" t="str">
            <v>Islam</v>
          </cell>
          <cell r="Q6193" t="str">
            <v>PETANI/PEKEBUN</v>
          </cell>
          <cell r="R6193" t="str">
            <v>-</v>
          </cell>
          <cell r="S6193" t="str">
            <v>TIDAK ADA</v>
          </cell>
        </row>
        <row r="6194">
          <cell r="A6194" t="str">
            <v>3302164107630081</v>
          </cell>
          <cell r="B6194" t="str">
            <v>3302161405070016</v>
          </cell>
          <cell r="C6194" t="str">
            <v>WARSEM</v>
          </cell>
          <cell r="D6194" t="str">
            <v>PR</v>
          </cell>
          <cell r="E6194">
            <v>23193</v>
          </cell>
          <cell r="F6194">
            <v>56.846575342465755</v>
          </cell>
          <cell r="G6194" t="str">
            <v>BANYUMAS</v>
          </cell>
          <cell r="H6194" t="str">
            <v>TUMIYANG</v>
          </cell>
          <cell r="I6194" t="str">
            <v>003</v>
          </cell>
          <cell r="J6194" t="str">
            <v>008</v>
          </cell>
          <cell r="K6194" t="str">
            <v>TUMIYANG</v>
          </cell>
          <cell r="L6194" t="str">
            <v>TUMIYANG, RT 003 RW 008</v>
          </cell>
          <cell r="M6194" t="str">
            <v>ISTRI</v>
          </cell>
          <cell r="N6194" t="str">
            <v>KAWIN</v>
          </cell>
          <cell r="O6194" t="str">
            <v>Tamat SD/Sederajat</v>
          </cell>
          <cell r="P6194" t="str">
            <v>Islam</v>
          </cell>
          <cell r="Q6194" t="str">
            <v>PETANI/PEKEBUN</v>
          </cell>
          <cell r="R6194" t="str">
            <v>-</v>
          </cell>
          <cell r="S6194" t="str">
            <v>TIDAK ADA</v>
          </cell>
        </row>
        <row r="6195">
          <cell r="A6195" t="str">
            <v>3302161112000003</v>
          </cell>
          <cell r="B6195" t="str">
            <v>3302161405070016</v>
          </cell>
          <cell r="C6195" t="str">
            <v>RIZAL SUPANDI</v>
          </cell>
          <cell r="D6195" t="str">
            <v>LK</v>
          </cell>
          <cell r="E6195">
            <v>36871</v>
          </cell>
          <cell r="F6195">
            <v>19.372602739726027</v>
          </cell>
          <cell r="G6195" t="str">
            <v>BANYUMAS</v>
          </cell>
          <cell r="H6195" t="str">
            <v>TUMIYANG</v>
          </cell>
          <cell r="I6195" t="str">
            <v>003</v>
          </cell>
          <cell r="J6195" t="str">
            <v>008</v>
          </cell>
          <cell r="K6195" t="str">
            <v>TUMIYANG</v>
          </cell>
          <cell r="L6195" t="str">
            <v>TUMIYANG, RT 003 RW 008</v>
          </cell>
          <cell r="M6195" t="str">
            <v>ANAK</v>
          </cell>
          <cell r="N6195" t="str">
            <v>BELUM KAWIN</v>
          </cell>
          <cell r="O6195" t="str">
            <v>Belum Tamat SD/Sederajat</v>
          </cell>
          <cell r="P6195" t="str">
            <v>Islam</v>
          </cell>
          <cell r="Q6195" t="str">
            <v>PELAJAR/MAHASISWA</v>
          </cell>
          <cell r="R6195" t="str">
            <v>-</v>
          </cell>
          <cell r="S6195" t="str">
            <v>ADA</v>
          </cell>
        </row>
        <row r="6196">
          <cell r="A6196" t="str">
            <v>3302162308850003</v>
          </cell>
          <cell r="B6196" t="str">
            <v>3302161405070016</v>
          </cell>
          <cell r="C6196" t="str">
            <v>AGUS SUDORI</v>
          </cell>
          <cell r="D6196" t="str">
            <v>LK</v>
          </cell>
          <cell r="E6196">
            <v>31282</v>
          </cell>
          <cell r="F6196">
            <v>34.684931506849317</v>
          </cell>
          <cell r="G6196" t="str">
            <v>BANYUMAS</v>
          </cell>
          <cell r="H6196" t="str">
            <v>TUMIYANG</v>
          </cell>
          <cell r="I6196" t="str">
            <v>003</v>
          </cell>
          <cell r="J6196" t="str">
            <v>008</v>
          </cell>
          <cell r="K6196" t="str">
            <v>TUMIYANG</v>
          </cell>
          <cell r="L6196" t="str">
            <v>TUMIYANG, RT 003 RW 008</v>
          </cell>
          <cell r="M6196" t="str">
            <v>ANAK</v>
          </cell>
          <cell r="N6196" t="str">
            <v>BELUM KAWIN</v>
          </cell>
          <cell r="O6196" t="str">
            <v>Tamat SD/Sederajat</v>
          </cell>
          <cell r="P6196" t="str">
            <v>Islam</v>
          </cell>
          <cell r="Q6196" t="str">
            <v>KARYAWAN SWASTA</v>
          </cell>
          <cell r="R6196" t="str">
            <v>-</v>
          </cell>
          <cell r="S6196" t="str">
            <v>TIDAK ADA</v>
          </cell>
        </row>
        <row r="6197">
          <cell r="A6197" t="str">
            <v>3302161703930002</v>
          </cell>
          <cell r="B6197" t="str">
            <v>3302161406170004</v>
          </cell>
          <cell r="C6197" t="str">
            <v>ENDRIK SUROSO</v>
          </cell>
          <cell r="D6197" t="str">
            <v>LK</v>
          </cell>
          <cell r="E6197">
            <v>34045</v>
          </cell>
          <cell r="F6197">
            <v>27.115068493150684</v>
          </cell>
          <cell r="G6197" t="str">
            <v>BANYUMAS</v>
          </cell>
          <cell r="H6197" t="str">
            <v>DESA TUMIYANG</v>
          </cell>
          <cell r="I6197" t="str">
            <v>003</v>
          </cell>
          <cell r="J6197" t="str">
            <v>008</v>
          </cell>
          <cell r="K6197" t="str">
            <v>TUMIYANG</v>
          </cell>
          <cell r="L6197" t="str">
            <v>DESA TUMIYANG, RT 003 RW 008</v>
          </cell>
          <cell r="M6197" t="str">
            <v>KEPALA KELUARGA</v>
          </cell>
          <cell r="N6197" t="str">
            <v>KAWIN</v>
          </cell>
          <cell r="O6197" t="str">
            <v>Belum Tamat SD/Sederajat</v>
          </cell>
          <cell r="P6197" t="str">
            <v>Islam</v>
          </cell>
          <cell r="Q6197" t="str">
            <v>BURUH HARIAN LEPAS</v>
          </cell>
          <cell r="R6197" t="str">
            <v>-</v>
          </cell>
          <cell r="S6197" t="str">
            <v>TIDAK ADA</v>
          </cell>
        </row>
        <row r="6198">
          <cell r="A6198" t="str">
            <v>3328136605980003</v>
          </cell>
          <cell r="B6198" t="str">
            <v>3302161406170004</v>
          </cell>
          <cell r="C6198" t="str">
            <v>LUCI EVI INDRIANI</v>
          </cell>
          <cell r="D6198" t="str">
            <v>PR</v>
          </cell>
          <cell r="E6198">
            <v>35941</v>
          </cell>
          <cell r="F6198">
            <v>21.920547945205481</v>
          </cell>
          <cell r="G6198" t="str">
            <v>TEGAL</v>
          </cell>
          <cell r="H6198" t="str">
            <v>DESA TUMIYANG</v>
          </cell>
          <cell r="I6198" t="str">
            <v>003</v>
          </cell>
          <cell r="J6198" t="str">
            <v>008</v>
          </cell>
          <cell r="K6198" t="str">
            <v>TUMIYANG</v>
          </cell>
          <cell r="L6198" t="str">
            <v>DESA TUMIYANG, RT 003 RW 008</v>
          </cell>
          <cell r="M6198" t="str">
            <v>ISTRI</v>
          </cell>
          <cell r="N6198" t="str">
            <v>KAWIN</v>
          </cell>
          <cell r="O6198" t="str">
            <v>SLTP/Sederajat</v>
          </cell>
          <cell r="P6198" t="str">
            <v>Islam</v>
          </cell>
          <cell r="Q6198" t="str">
            <v>MENGURUS RUMAH TANGGA</v>
          </cell>
          <cell r="R6198" t="str">
            <v>-</v>
          </cell>
          <cell r="S6198" t="str">
            <v>ADA</v>
          </cell>
        </row>
        <row r="6199">
          <cell r="A6199" t="str">
            <v>3302161807170002</v>
          </cell>
          <cell r="B6199" t="str">
            <v>3302161406170004</v>
          </cell>
          <cell r="C6199" t="str">
            <v>FATHAN ILMA NAVI'A</v>
          </cell>
          <cell r="D6199" t="str">
            <v>LK</v>
          </cell>
          <cell r="E6199">
            <v>42934</v>
          </cell>
          <cell r="F6199">
            <v>2.7616438356164386</v>
          </cell>
          <cell r="G6199" t="str">
            <v>BANYUMAS</v>
          </cell>
          <cell r="H6199" t="str">
            <v>DESA TUMIYANG</v>
          </cell>
          <cell r="I6199" t="str">
            <v>003</v>
          </cell>
          <cell r="J6199" t="str">
            <v>008</v>
          </cell>
          <cell r="K6199" t="str">
            <v>TUMIYANG</v>
          </cell>
          <cell r="L6199" t="str">
            <v>DESA TUMIYANG, RT 003 RW 008</v>
          </cell>
          <cell r="M6199" t="str">
            <v>ANAK</v>
          </cell>
          <cell r="N6199" t="str">
            <v>BELUM KAWIN</v>
          </cell>
          <cell r="O6199" t="str">
            <v>Tidak/Belum Sekolah</v>
          </cell>
          <cell r="P6199" t="str">
            <v>Islam</v>
          </cell>
          <cell r="Q6199" t="str">
            <v>BELUM/TIDAK BEKERJA</v>
          </cell>
          <cell r="R6199" t="str">
            <v>-</v>
          </cell>
          <cell r="S6199" t="str">
            <v>ADA</v>
          </cell>
        </row>
        <row r="6200">
          <cell r="A6200" t="str">
            <v>3302167112620189</v>
          </cell>
          <cell r="B6200" t="str">
            <v>3302161406170005</v>
          </cell>
          <cell r="C6200" t="str">
            <v>WARSEM</v>
          </cell>
          <cell r="D6200" t="str">
            <v>PR</v>
          </cell>
          <cell r="E6200">
            <v>23011</v>
          </cell>
          <cell r="F6200">
            <v>57.345205479452055</v>
          </cell>
          <cell r="G6200" t="str">
            <v>BANYUMAS</v>
          </cell>
          <cell r="H6200" t="str">
            <v>DESA TUMIYANG</v>
          </cell>
          <cell r="I6200" t="str">
            <v>003</v>
          </cell>
          <cell r="J6200" t="str">
            <v>008</v>
          </cell>
          <cell r="K6200" t="str">
            <v>TUMIYANG</v>
          </cell>
          <cell r="L6200" t="str">
            <v>DESA TUMIYANG, RT 003 RW 008</v>
          </cell>
          <cell r="M6200" t="str">
            <v>KEPALA KELUARGA</v>
          </cell>
          <cell r="N6200" t="str">
            <v>CERAI MATI</v>
          </cell>
          <cell r="O6200" t="str">
            <v>Belum Tamat SD/Sederajat</v>
          </cell>
          <cell r="P6200" t="str">
            <v>Islam</v>
          </cell>
          <cell r="Q6200" t="str">
            <v>MENGURUS RUMAH TANGGA</v>
          </cell>
          <cell r="R6200" t="str">
            <v>-</v>
          </cell>
          <cell r="S6200" t="str">
            <v>TIDAK ADA</v>
          </cell>
        </row>
        <row r="6201">
          <cell r="A6201" t="str">
            <v>3302160309990002</v>
          </cell>
          <cell r="B6201" t="str">
            <v>3302161406170005</v>
          </cell>
          <cell r="C6201" t="str">
            <v>SUMBER REJEKI</v>
          </cell>
          <cell r="D6201" t="str">
            <v>LK</v>
          </cell>
          <cell r="E6201">
            <v>36406</v>
          </cell>
          <cell r="F6201">
            <v>20.646575342465752</v>
          </cell>
          <cell r="G6201" t="str">
            <v>BANYUMAS</v>
          </cell>
          <cell r="H6201" t="str">
            <v>DESA TUMIYANG</v>
          </cell>
          <cell r="I6201" t="str">
            <v>003</v>
          </cell>
          <cell r="J6201" t="str">
            <v>008</v>
          </cell>
          <cell r="K6201" t="str">
            <v>TUMIYANG</v>
          </cell>
          <cell r="L6201" t="str">
            <v>DESA TUMIYANG, RT 003 RW 008</v>
          </cell>
          <cell r="M6201" t="str">
            <v>ANAK</v>
          </cell>
          <cell r="N6201" t="str">
            <v>BELUM KAWIN</v>
          </cell>
          <cell r="O6201" t="str">
            <v>Tidak/Belum Sekolah</v>
          </cell>
          <cell r="P6201" t="str">
            <v>Islam</v>
          </cell>
          <cell r="Q6201" t="str">
            <v>BELUM/TIDAK BEKERJA</v>
          </cell>
          <cell r="R6201" t="str">
            <v>-</v>
          </cell>
          <cell r="S6201" t="str">
            <v>TIDAK ADA</v>
          </cell>
        </row>
        <row r="6202">
          <cell r="A6202" t="str">
            <v>3302160810040002</v>
          </cell>
          <cell r="B6202" t="str">
            <v>3302161406170005</v>
          </cell>
          <cell r="C6202" t="str">
            <v>DAKIWAN</v>
          </cell>
          <cell r="D6202" t="str">
            <v>LK</v>
          </cell>
          <cell r="E6202">
            <v>38268</v>
          </cell>
          <cell r="F6202">
            <v>15.545205479452054</v>
          </cell>
          <cell r="G6202" t="str">
            <v>BANYUMAS</v>
          </cell>
          <cell r="H6202" t="str">
            <v>DESA TUMIYANG</v>
          </cell>
          <cell r="I6202" t="str">
            <v>003</v>
          </cell>
          <cell r="J6202" t="str">
            <v>008</v>
          </cell>
          <cell r="K6202" t="str">
            <v>TUMIYANG</v>
          </cell>
          <cell r="L6202" t="str">
            <v>DESA TUMIYANG, RT 003 RW 008</v>
          </cell>
          <cell r="M6202" t="str">
            <v>ANAK</v>
          </cell>
          <cell r="N6202" t="str">
            <v>BELUM KAWIN</v>
          </cell>
          <cell r="O6202" t="str">
            <v>Tidak/Belum Sekolah</v>
          </cell>
          <cell r="P6202" t="str">
            <v>Islam</v>
          </cell>
          <cell r="Q6202" t="str">
            <v>BELUM/TIDAK BEKERJA</v>
          </cell>
          <cell r="R6202" t="str">
            <v>-</v>
          </cell>
          <cell r="S6202" t="str">
            <v>ADA</v>
          </cell>
        </row>
        <row r="6203">
          <cell r="A6203" t="str">
            <v>3302165106970001</v>
          </cell>
          <cell r="B6203" t="str">
            <v>3302161406170005</v>
          </cell>
          <cell r="C6203" t="str">
            <v>RENAH PUTRI SUNDARI</v>
          </cell>
          <cell r="D6203" t="str">
            <v>PR</v>
          </cell>
          <cell r="E6203">
            <v>35592</v>
          </cell>
          <cell r="F6203">
            <v>22.876712328767123</v>
          </cell>
          <cell r="G6203" t="str">
            <v>BANYUMAS</v>
          </cell>
          <cell r="H6203" t="str">
            <v>DESA TUMIYANG</v>
          </cell>
          <cell r="I6203" t="str">
            <v>003</v>
          </cell>
          <cell r="J6203" t="str">
            <v>008</v>
          </cell>
          <cell r="K6203" t="str">
            <v>TUMIYANG</v>
          </cell>
          <cell r="L6203" t="str">
            <v>DESA TUMIYANG, RT 003 RW 008</v>
          </cell>
          <cell r="M6203" t="str">
            <v>ANAK</v>
          </cell>
          <cell r="N6203" t="str">
            <v>KAWIN</v>
          </cell>
          <cell r="O6203" t="str">
            <v>Tamat SD/Sederajat</v>
          </cell>
          <cell r="P6203" t="str">
            <v>Islam</v>
          </cell>
          <cell r="Q6203" t="str">
            <v>MENGURUS RUMAH TANGGA</v>
          </cell>
          <cell r="R6203" t="str">
            <v>O</v>
          </cell>
          <cell r="S6203" t="str">
            <v>TIDAK ADA</v>
          </cell>
        </row>
        <row r="6204">
          <cell r="A6204" t="str">
            <v>3302161302180001</v>
          </cell>
          <cell r="B6204" t="str">
            <v>3302161406170005</v>
          </cell>
          <cell r="C6204" t="str">
            <v>AFKARI NURI HANDAYANI</v>
          </cell>
          <cell r="D6204" t="str">
            <v>LK</v>
          </cell>
          <cell r="E6204">
            <v>43144</v>
          </cell>
          <cell r="F6204">
            <v>2.1863013698630138</v>
          </cell>
          <cell r="G6204" t="str">
            <v>BANYUMAS</v>
          </cell>
          <cell r="H6204" t="str">
            <v>DESA TUMIYANG</v>
          </cell>
          <cell r="I6204" t="str">
            <v>003</v>
          </cell>
          <cell r="J6204" t="str">
            <v>008</v>
          </cell>
          <cell r="K6204" t="str">
            <v>TUMIYANG</v>
          </cell>
          <cell r="L6204" t="str">
            <v>DESA TUMIYANG, RT 003 RW 008</v>
          </cell>
          <cell r="M6204" t="str">
            <v>CUCU</v>
          </cell>
          <cell r="N6204" t="str">
            <v>BELUM KAWIN</v>
          </cell>
          <cell r="O6204" t="str">
            <v>Tidak/Belum Sekolah</v>
          </cell>
          <cell r="P6204" t="str">
            <v>Islam</v>
          </cell>
          <cell r="Q6204" t="str">
            <v>BELUM/TIDAK BEKERJA</v>
          </cell>
          <cell r="R6204" t="str">
            <v>-</v>
          </cell>
          <cell r="S6204" t="str">
            <v>ADA</v>
          </cell>
        </row>
        <row r="6205">
          <cell r="A6205" t="str">
            <v>3302162606790001</v>
          </cell>
          <cell r="B6205" t="str">
            <v>3302161603180003</v>
          </cell>
          <cell r="C6205" t="str">
            <v>RATIMAN</v>
          </cell>
          <cell r="D6205" t="str">
            <v>LK</v>
          </cell>
          <cell r="E6205">
            <v>29032</v>
          </cell>
          <cell r="F6205">
            <v>40.849315068493148</v>
          </cell>
          <cell r="G6205" t="str">
            <v>BANYUMAS</v>
          </cell>
          <cell r="H6205" t="str">
            <v>TUMIYANG</v>
          </cell>
          <cell r="I6205" t="str">
            <v>003</v>
          </cell>
          <cell r="J6205" t="str">
            <v>008</v>
          </cell>
          <cell r="K6205" t="str">
            <v>TUMIYANG</v>
          </cell>
          <cell r="L6205" t="str">
            <v>TUMIYANG, RT 003 RW 008</v>
          </cell>
          <cell r="M6205" t="str">
            <v>KEPALA KELUARGA</v>
          </cell>
          <cell r="N6205" t="str">
            <v>KAWIN</v>
          </cell>
          <cell r="O6205" t="str">
            <v>Tamat SD/Sederajat</v>
          </cell>
          <cell r="P6205" t="str">
            <v>Islam</v>
          </cell>
          <cell r="Q6205" t="str">
            <v>PETANI/PEKEBUN</v>
          </cell>
          <cell r="R6205" t="str">
            <v>-</v>
          </cell>
          <cell r="S6205" t="str">
            <v>TIDAK ADA</v>
          </cell>
        </row>
        <row r="6206">
          <cell r="A6206" t="str">
            <v>3302164608820001</v>
          </cell>
          <cell r="B6206" t="str">
            <v>3302161603180003</v>
          </cell>
          <cell r="C6206" t="str">
            <v>DARMINI</v>
          </cell>
          <cell r="D6206" t="str">
            <v>PR</v>
          </cell>
          <cell r="E6206">
            <v>30169</v>
          </cell>
          <cell r="F6206">
            <v>37.734246575342468</v>
          </cell>
          <cell r="G6206" t="str">
            <v>BANYUMAS</v>
          </cell>
          <cell r="H6206" t="str">
            <v>TUMIYANG</v>
          </cell>
          <cell r="I6206" t="str">
            <v>003</v>
          </cell>
          <cell r="J6206" t="str">
            <v>008</v>
          </cell>
          <cell r="K6206" t="str">
            <v>TUMIYANG</v>
          </cell>
          <cell r="L6206" t="str">
            <v>TUMIYANG, RT 003 RW 008</v>
          </cell>
          <cell r="M6206" t="str">
            <v>ISTRI</v>
          </cell>
          <cell r="N6206" t="str">
            <v>KAWIN</v>
          </cell>
          <cell r="O6206" t="str">
            <v>Tamat SD/Sederajat</v>
          </cell>
          <cell r="P6206" t="str">
            <v>Islam</v>
          </cell>
          <cell r="Q6206" t="str">
            <v>MENGURUS RUMAH TANGGA</v>
          </cell>
          <cell r="R6206" t="str">
            <v>-</v>
          </cell>
          <cell r="S6206" t="str">
            <v>TIDAK ADA</v>
          </cell>
        </row>
        <row r="6207">
          <cell r="A6207" t="str">
            <v>3302165806180001</v>
          </cell>
          <cell r="B6207" t="str">
            <v>3302161603180003</v>
          </cell>
          <cell r="C6207" t="str">
            <v>ANNISA NUR QORIAH</v>
          </cell>
          <cell r="D6207" t="str">
            <v>PR</v>
          </cell>
          <cell r="E6207">
            <v>43269</v>
          </cell>
          <cell r="F6207">
            <v>1.8438356164383563</v>
          </cell>
          <cell r="G6207" t="str">
            <v>BANYUMAS</v>
          </cell>
          <cell r="H6207" t="str">
            <v>TUMIYANG</v>
          </cell>
          <cell r="I6207" t="str">
            <v>003</v>
          </cell>
          <cell r="J6207" t="str">
            <v>008</v>
          </cell>
          <cell r="K6207" t="str">
            <v>TUMIYANG</v>
          </cell>
          <cell r="L6207" t="str">
            <v>TUMIYANG, RT 003 RW 008</v>
          </cell>
          <cell r="M6207" t="str">
            <v>ANAK</v>
          </cell>
          <cell r="N6207" t="str">
            <v>BELUM KAWIN</v>
          </cell>
          <cell r="O6207" t="str">
            <v>Tidak/Belum Sekolah</v>
          </cell>
          <cell r="P6207" t="str">
            <v>Islam</v>
          </cell>
          <cell r="Q6207" t="str">
            <v>BELUM/TIDAK BEKERJA</v>
          </cell>
          <cell r="R6207" t="str">
            <v>-</v>
          </cell>
          <cell r="S6207" t="str">
            <v>TIDAK ADA</v>
          </cell>
        </row>
        <row r="6208">
          <cell r="A6208" t="str">
            <v>3302166304150002</v>
          </cell>
          <cell r="B6208" t="str">
            <v>3302161603180003</v>
          </cell>
          <cell r="C6208" t="str">
            <v>KANIA APRILIYANI</v>
          </cell>
          <cell r="D6208" t="str">
            <v>PR</v>
          </cell>
          <cell r="E6208">
            <v>42117</v>
          </cell>
          <cell r="F6208">
            <v>5</v>
          </cell>
          <cell r="G6208" t="str">
            <v>BANYUMAS</v>
          </cell>
          <cell r="H6208" t="str">
            <v>TUMIYANG</v>
          </cell>
          <cell r="I6208" t="str">
            <v>003</v>
          </cell>
          <cell r="J6208" t="str">
            <v>008</v>
          </cell>
          <cell r="K6208" t="str">
            <v>TUMIYANG</v>
          </cell>
          <cell r="L6208" t="str">
            <v>TUMIYANG, RT 003 RW 008</v>
          </cell>
          <cell r="M6208" t="str">
            <v>ANAK</v>
          </cell>
          <cell r="N6208" t="str">
            <v>BELUM KAWIN</v>
          </cell>
          <cell r="O6208" t="str">
            <v>Tidak/Belum Sekolah</v>
          </cell>
          <cell r="P6208" t="str">
            <v>Islam</v>
          </cell>
          <cell r="Q6208" t="str">
            <v>BELUM/TIDAK BEKERJA</v>
          </cell>
          <cell r="R6208" t="str">
            <v>-</v>
          </cell>
          <cell r="S6208" t="str">
            <v>TIDAK ADA</v>
          </cell>
        </row>
        <row r="6209">
          <cell r="A6209" t="str">
            <v>3302167006050002</v>
          </cell>
          <cell r="B6209" t="str">
            <v>3302161603180003</v>
          </cell>
          <cell r="C6209" t="str">
            <v>LIANA</v>
          </cell>
          <cell r="D6209" t="str">
            <v>PR</v>
          </cell>
          <cell r="E6209">
            <v>38533</v>
          </cell>
          <cell r="F6209">
            <v>14.819178082191781</v>
          </cell>
          <cell r="G6209" t="str">
            <v>BANYUMAS</v>
          </cell>
          <cell r="H6209" t="str">
            <v>TUMIYANG</v>
          </cell>
          <cell r="I6209" t="str">
            <v>003</v>
          </cell>
          <cell r="J6209" t="str">
            <v>008</v>
          </cell>
          <cell r="K6209" t="str">
            <v>TUMIYANG</v>
          </cell>
          <cell r="L6209" t="str">
            <v>TUMIYANG, RT 003 RW 008</v>
          </cell>
          <cell r="M6209" t="str">
            <v>ANAK</v>
          </cell>
          <cell r="N6209" t="str">
            <v>BELUM KAWIN</v>
          </cell>
          <cell r="O6209" t="str">
            <v>Tidak/Belum Sekolah</v>
          </cell>
          <cell r="P6209" t="str">
            <v>Islam</v>
          </cell>
          <cell r="Q6209" t="str">
            <v>BELUM/TIDAK BEKERJA</v>
          </cell>
          <cell r="R6209" t="str">
            <v>-</v>
          </cell>
          <cell r="S6209" t="str">
            <v>TIDAK ADA</v>
          </cell>
        </row>
        <row r="6210">
          <cell r="A6210" t="str">
            <v>3302161611890002</v>
          </cell>
          <cell r="B6210" t="str">
            <v>3302161704120008</v>
          </cell>
          <cell r="C6210" t="str">
            <v>RUDI MULIYANA</v>
          </cell>
          <cell r="D6210" t="str">
            <v>LK</v>
          </cell>
          <cell r="E6210">
            <v>32828</v>
          </cell>
          <cell r="F6210">
            <v>30.449315068493149</v>
          </cell>
          <cell r="G6210" t="str">
            <v>JAKARTA</v>
          </cell>
          <cell r="H6210" t="str">
            <v>TUMIYANG</v>
          </cell>
          <cell r="I6210" t="str">
            <v>003</v>
          </cell>
          <cell r="J6210" t="str">
            <v>008</v>
          </cell>
          <cell r="K6210" t="str">
            <v>TUMIYANG</v>
          </cell>
          <cell r="L6210" t="str">
            <v>TUMIYANG, RT 003 RW 008</v>
          </cell>
          <cell r="M6210" t="str">
            <v>KEPALA KELUARGA</v>
          </cell>
          <cell r="N6210" t="str">
            <v>KAWIN</v>
          </cell>
          <cell r="O6210" t="str">
            <v>SLTP/Sederajat</v>
          </cell>
          <cell r="P6210" t="str">
            <v>Islam</v>
          </cell>
          <cell r="Q6210" t="str">
            <v>BURUH HARIAN LEPAS</v>
          </cell>
          <cell r="R6210" t="str">
            <v>-</v>
          </cell>
          <cell r="S6210" t="str">
            <v>TIDAK ADA</v>
          </cell>
        </row>
        <row r="6211">
          <cell r="A6211" t="str">
            <v>3302165306940003</v>
          </cell>
          <cell r="B6211" t="str">
            <v>3302161704120008</v>
          </cell>
          <cell r="C6211" t="str">
            <v>RASWATI</v>
          </cell>
          <cell r="D6211" t="str">
            <v>PR</v>
          </cell>
          <cell r="E6211">
            <v>34498</v>
          </cell>
          <cell r="F6211">
            <v>25.873972602739727</v>
          </cell>
          <cell r="G6211" t="str">
            <v>BANYUMAS</v>
          </cell>
          <cell r="H6211" t="str">
            <v>TUMIYANG</v>
          </cell>
          <cell r="I6211" t="str">
            <v>003</v>
          </cell>
          <cell r="J6211" t="str">
            <v>008</v>
          </cell>
          <cell r="K6211" t="str">
            <v>TUMIYANG</v>
          </cell>
          <cell r="L6211" t="str">
            <v>TUMIYANG, RT 003 RW 008</v>
          </cell>
          <cell r="M6211" t="str">
            <v>ISTRI</v>
          </cell>
          <cell r="N6211" t="str">
            <v>KAWIN</v>
          </cell>
          <cell r="O6211" t="str">
            <v>SLTP/Sederajat</v>
          </cell>
          <cell r="P6211" t="str">
            <v>Islam</v>
          </cell>
          <cell r="Q6211" t="str">
            <v>MENGURUS RUMAH TANGGA</v>
          </cell>
          <cell r="R6211" t="str">
            <v>-</v>
          </cell>
          <cell r="S6211" t="str">
            <v>TIDAK ADA</v>
          </cell>
        </row>
        <row r="6212">
          <cell r="A6212" t="str">
            <v>3302162210150001</v>
          </cell>
          <cell r="B6212" t="str">
            <v>3302161704120008</v>
          </cell>
          <cell r="C6212" t="str">
            <v>RENDI OKTA MULIYANA</v>
          </cell>
          <cell r="D6212" t="str">
            <v>LK</v>
          </cell>
          <cell r="E6212">
            <v>42299</v>
          </cell>
          <cell r="F6212">
            <v>4.5013698630136982</v>
          </cell>
          <cell r="G6212" t="str">
            <v>BANYUMAS</v>
          </cell>
          <cell r="H6212" t="str">
            <v>TUMIYANG</v>
          </cell>
          <cell r="I6212" t="str">
            <v>003</v>
          </cell>
          <cell r="J6212" t="str">
            <v>008</v>
          </cell>
          <cell r="K6212" t="str">
            <v>TUMIYANG</v>
          </cell>
          <cell r="L6212" t="str">
            <v>TUMIYANG, RT 003 RW 008</v>
          </cell>
          <cell r="M6212" t="str">
            <v>ANAK</v>
          </cell>
          <cell r="N6212" t="str">
            <v>BELUM KAWIN</v>
          </cell>
          <cell r="O6212" t="str">
            <v>Tidak/Belum Sekolah</v>
          </cell>
          <cell r="P6212" t="str">
            <v>Islam</v>
          </cell>
          <cell r="Q6212" t="str">
            <v>BELUM/TIDAK BEKERJA</v>
          </cell>
          <cell r="R6212" t="str">
            <v>-</v>
          </cell>
          <cell r="S6212" t="str">
            <v>ADA</v>
          </cell>
        </row>
        <row r="6213">
          <cell r="A6213" t="str">
            <v>3302166106120002</v>
          </cell>
          <cell r="B6213" t="str">
            <v>3302161704120008</v>
          </cell>
          <cell r="C6213" t="str">
            <v>WAHYUNI NUR AZIZAH</v>
          </cell>
          <cell r="D6213" t="str">
            <v>PR</v>
          </cell>
          <cell r="E6213">
            <v>41081</v>
          </cell>
          <cell r="F6213">
            <v>7.838356164383562</v>
          </cell>
          <cell r="G6213" t="str">
            <v>BANYUMAS</v>
          </cell>
          <cell r="H6213" t="str">
            <v>TUMIYANG</v>
          </cell>
          <cell r="I6213" t="str">
            <v>003</v>
          </cell>
          <cell r="J6213" t="str">
            <v>008</v>
          </cell>
          <cell r="K6213" t="str">
            <v>TUMIYANG</v>
          </cell>
          <cell r="L6213" t="str">
            <v>TUMIYANG, RT 003 RW 008</v>
          </cell>
          <cell r="M6213" t="str">
            <v>ANAK</v>
          </cell>
          <cell r="N6213" t="str">
            <v>BELUM KAWIN</v>
          </cell>
          <cell r="O6213" t="str">
            <v>Tidak/Belum Sekolah</v>
          </cell>
          <cell r="P6213" t="str">
            <v>Islam</v>
          </cell>
          <cell r="Q6213" t="str">
            <v>BELUM/TIDAK BEKERJA</v>
          </cell>
          <cell r="R6213" t="str">
            <v>-</v>
          </cell>
          <cell r="S6213" t="str">
            <v>ADA</v>
          </cell>
        </row>
        <row r="6214">
          <cell r="A6214" t="str">
            <v>3302161502890001</v>
          </cell>
          <cell r="B6214" t="str">
            <v>3302161706150002</v>
          </cell>
          <cell r="C6214" t="str">
            <v>TURWANTO</v>
          </cell>
          <cell r="D6214" t="str">
            <v>LK</v>
          </cell>
          <cell r="E6214">
            <v>32554</v>
          </cell>
          <cell r="F6214">
            <v>31.2</v>
          </cell>
          <cell r="G6214" t="str">
            <v>BANYUMAS</v>
          </cell>
          <cell r="H6214" t="str">
            <v>TUMIYANG</v>
          </cell>
          <cell r="I6214" t="str">
            <v>003</v>
          </cell>
          <cell r="J6214" t="str">
            <v>008</v>
          </cell>
          <cell r="K6214" t="str">
            <v>TUMIYANG</v>
          </cell>
          <cell r="L6214" t="str">
            <v>TUMIYANG, RT 003 RW 008</v>
          </cell>
          <cell r="M6214" t="str">
            <v>KEPALA KELUARGA</v>
          </cell>
          <cell r="N6214" t="str">
            <v>KAWIN</v>
          </cell>
          <cell r="O6214" t="str">
            <v>Tamat SD/Sederajat</v>
          </cell>
          <cell r="P6214" t="str">
            <v>Islam</v>
          </cell>
          <cell r="Q6214" t="str">
            <v>BURUH HARIAN LEPAS</v>
          </cell>
          <cell r="R6214" t="str">
            <v>-</v>
          </cell>
          <cell r="S6214" t="str">
            <v>TIDAK ADA</v>
          </cell>
        </row>
        <row r="6215">
          <cell r="A6215" t="str">
            <v>3302166010880002</v>
          </cell>
          <cell r="B6215" t="str">
            <v>3302161706150002</v>
          </cell>
          <cell r="C6215" t="str">
            <v>WAHYATI</v>
          </cell>
          <cell r="D6215" t="str">
            <v>PR</v>
          </cell>
          <cell r="E6215">
            <v>32436</v>
          </cell>
          <cell r="F6215">
            <v>31.523287671232875</v>
          </cell>
          <cell r="G6215" t="str">
            <v>BANYUMAS</v>
          </cell>
          <cell r="H6215" t="str">
            <v>TUMIYANG</v>
          </cell>
          <cell r="I6215" t="str">
            <v>003</v>
          </cell>
          <cell r="J6215" t="str">
            <v>008</v>
          </cell>
          <cell r="K6215" t="str">
            <v>TUMIYANG</v>
          </cell>
          <cell r="L6215" t="str">
            <v>TUMIYANG, RT 003 RW 008</v>
          </cell>
          <cell r="M6215" t="str">
            <v>ISTRI</v>
          </cell>
          <cell r="N6215" t="str">
            <v>KAWIN</v>
          </cell>
          <cell r="O6215" t="str">
            <v>Tamat SD/Sederajat</v>
          </cell>
          <cell r="P6215" t="str">
            <v>Islam</v>
          </cell>
          <cell r="Q6215" t="str">
            <v>WIRASWASTA</v>
          </cell>
          <cell r="R6215" t="str">
            <v>-</v>
          </cell>
          <cell r="S6215" t="str">
            <v>TIDAK ADA</v>
          </cell>
        </row>
        <row r="6216">
          <cell r="A6216" t="str">
            <v>3302160504090002</v>
          </cell>
          <cell r="B6216" t="str">
            <v>3302161706150002</v>
          </cell>
          <cell r="C6216" t="str">
            <v>FAJAR INGGIH PRATAMA</v>
          </cell>
          <cell r="D6216" t="str">
            <v>LK</v>
          </cell>
          <cell r="E6216">
            <v>39908</v>
          </cell>
          <cell r="F6216">
            <v>11.052054794520547</v>
          </cell>
          <cell r="G6216" t="str">
            <v>BANYUMAS</v>
          </cell>
          <cell r="H6216" t="str">
            <v>TUMIYANG</v>
          </cell>
          <cell r="I6216" t="str">
            <v>003</v>
          </cell>
          <cell r="J6216" t="str">
            <v>008</v>
          </cell>
          <cell r="K6216" t="str">
            <v>TUMIYANG</v>
          </cell>
          <cell r="L6216" t="str">
            <v>TUMIYANG, RT 003 RW 008</v>
          </cell>
          <cell r="M6216" t="str">
            <v>ANAK</v>
          </cell>
          <cell r="N6216" t="str">
            <v>BELUM KAWIN</v>
          </cell>
          <cell r="O6216" t="str">
            <v>Tidak/Belum Sekolah</v>
          </cell>
          <cell r="P6216" t="str">
            <v>Islam</v>
          </cell>
          <cell r="Q6216" t="str">
            <v>BELUM/TIDAK BEKERJA</v>
          </cell>
          <cell r="R6216" t="str">
            <v>-</v>
          </cell>
          <cell r="S6216" t="str">
            <v>ADA</v>
          </cell>
        </row>
        <row r="6217">
          <cell r="A6217" t="str">
            <v>3302161206150001</v>
          </cell>
          <cell r="B6217" t="str">
            <v>3302161706150002</v>
          </cell>
          <cell r="C6217" t="str">
            <v>DHAVA NUR KHOLIQ</v>
          </cell>
          <cell r="D6217" t="str">
            <v>LK</v>
          </cell>
          <cell r="E6217">
            <v>42167</v>
          </cell>
          <cell r="F6217">
            <v>4.8630136986301373</v>
          </cell>
          <cell r="G6217" t="str">
            <v>BANYUMAS</v>
          </cell>
          <cell r="H6217" t="str">
            <v>TUMIYANG</v>
          </cell>
          <cell r="I6217" t="str">
            <v>003</v>
          </cell>
          <cell r="J6217" t="str">
            <v>008</v>
          </cell>
          <cell r="K6217" t="str">
            <v>TUMIYANG</v>
          </cell>
          <cell r="L6217" t="str">
            <v>TUMIYANG, RT 003 RW 008</v>
          </cell>
          <cell r="M6217" t="str">
            <v>ANAK</v>
          </cell>
          <cell r="N6217" t="str">
            <v>BELUM KAWIN</v>
          </cell>
          <cell r="O6217" t="str">
            <v>Tidak/Belum Sekolah</v>
          </cell>
          <cell r="P6217" t="str">
            <v>Islam</v>
          </cell>
          <cell r="Q6217" t="str">
            <v>BELUM/TIDAK BEKERJA</v>
          </cell>
          <cell r="R6217" t="str">
            <v>-</v>
          </cell>
          <cell r="S6217" t="str">
            <v>ADA</v>
          </cell>
        </row>
        <row r="6218">
          <cell r="A6218" t="str">
            <v>3302160210900002</v>
          </cell>
          <cell r="B6218" t="str">
            <v>3302161805190001</v>
          </cell>
          <cell r="C6218" t="str">
            <v>ISRONI</v>
          </cell>
          <cell r="D6218" t="str">
            <v>LK</v>
          </cell>
          <cell r="E6218">
            <v>33148</v>
          </cell>
          <cell r="F6218">
            <v>29.572602739726026</v>
          </cell>
          <cell r="G6218" t="str">
            <v>BANYUMAS</v>
          </cell>
          <cell r="H6218" t="str">
            <v>TUMIYANG</v>
          </cell>
          <cell r="I6218" t="str">
            <v>003</v>
          </cell>
          <cell r="J6218" t="str">
            <v>008</v>
          </cell>
          <cell r="K6218" t="str">
            <v>TUMIYANG</v>
          </cell>
          <cell r="L6218" t="str">
            <v>TUMIYANG, RT 003 RW 008</v>
          </cell>
          <cell r="M6218" t="str">
            <v>KEPALA KELUARGA</v>
          </cell>
          <cell r="N6218" t="str">
            <v>KAWIN</v>
          </cell>
          <cell r="O6218" t="str">
            <v>Tamat SD/Sederajat</v>
          </cell>
          <cell r="P6218" t="str">
            <v>Islam</v>
          </cell>
          <cell r="Q6218" t="str">
            <v>KARYAWAN SWASTA</v>
          </cell>
          <cell r="R6218" t="str">
            <v>-</v>
          </cell>
          <cell r="S6218" t="str">
            <v>TIDAK ADA</v>
          </cell>
        </row>
        <row r="6219">
          <cell r="A6219" t="str">
            <v>3307045610970002</v>
          </cell>
          <cell r="B6219" t="str">
            <v>3302161805190001</v>
          </cell>
          <cell r="C6219" t="str">
            <v>FITRI SUSILOWATI</v>
          </cell>
          <cell r="D6219" t="str">
            <v>PR</v>
          </cell>
          <cell r="E6219">
            <v>35719</v>
          </cell>
          <cell r="F6219">
            <v>22.528767123287672</v>
          </cell>
          <cell r="G6219" t="str">
            <v>WONOSOBO</v>
          </cell>
          <cell r="H6219" t="str">
            <v>TUMIYANG</v>
          </cell>
          <cell r="I6219" t="str">
            <v>003</v>
          </cell>
          <cell r="J6219" t="str">
            <v>008</v>
          </cell>
          <cell r="K6219" t="str">
            <v>TUMIYANG</v>
          </cell>
          <cell r="L6219" t="str">
            <v>TUMIYANG, RT 003 RW 008</v>
          </cell>
          <cell r="M6219" t="str">
            <v>ISTRI</v>
          </cell>
          <cell r="N6219" t="str">
            <v>KAWIN</v>
          </cell>
          <cell r="O6219" t="str">
            <v>SLTP/Sederajat</v>
          </cell>
          <cell r="P6219" t="str">
            <v>Islam</v>
          </cell>
          <cell r="Q6219" t="str">
            <v>MENGURUS RUMAH TANGGA</v>
          </cell>
          <cell r="R6219" t="str">
            <v>-</v>
          </cell>
          <cell r="S6219" t="str">
            <v>ADA</v>
          </cell>
        </row>
        <row r="6220">
          <cell r="A6220" t="str">
            <v>1406125609150002</v>
          </cell>
          <cell r="B6220" t="str">
            <v>3302161805190001</v>
          </cell>
          <cell r="C6220" t="str">
            <v>AMANDA SAFFIRA</v>
          </cell>
          <cell r="D6220" t="str">
            <v>PR</v>
          </cell>
          <cell r="E6220">
            <v>42263</v>
          </cell>
          <cell r="F6220">
            <v>4.5999999999999996</v>
          </cell>
          <cell r="G6220" t="str">
            <v>BATU LANGKAH BESAR</v>
          </cell>
          <cell r="H6220" t="str">
            <v>TUMIYANG</v>
          </cell>
          <cell r="I6220" t="str">
            <v>003</v>
          </cell>
          <cell r="J6220" t="str">
            <v>008</v>
          </cell>
          <cell r="K6220" t="str">
            <v>TUMIYANG</v>
          </cell>
          <cell r="L6220" t="str">
            <v>TUMIYANG, RT 003 RW 008</v>
          </cell>
          <cell r="M6220" t="str">
            <v>ANAK</v>
          </cell>
          <cell r="N6220" t="str">
            <v>BELUM KAWIN</v>
          </cell>
          <cell r="O6220" t="str">
            <v>Tidak/Belum Sekolah</v>
          </cell>
          <cell r="P6220" t="str">
            <v>Islam</v>
          </cell>
          <cell r="Q6220" t="str">
            <v>BELUM/TIDAK BEKERJA</v>
          </cell>
          <cell r="R6220" t="str">
            <v>-</v>
          </cell>
          <cell r="S6220" t="str">
            <v>ADA</v>
          </cell>
        </row>
        <row r="6221">
          <cell r="A6221" t="str">
            <v>3302160512900002</v>
          </cell>
          <cell r="B6221" t="str">
            <v>3302161807190001</v>
          </cell>
          <cell r="C6221" t="str">
            <v>TURYANTO</v>
          </cell>
          <cell r="D6221" t="str">
            <v>LK</v>
          </cell>
          <cell r="E6221">
            <v>33212</v>
          </cell>
          <cell r="F6221">
            <v>29.397260273972602</v>
          </cell>
          <cell r="G6221" t="str">
            <v>BANYUMAS</v>
          </cell>
          <cell r="H6221" t="str">
            <v>TUMIYANG</v>
          </cell>
          <cell r="I6221" t="str">
            <v>003</v>
          </cell>
          <cell r="J6221" t="str">
            <v>008</v>
          </cell>
          <cell r="K6221" t="str">
            <v>TUMIYANG</v>
          </cell>
          <cell r="L6221" t="str">
            <v>TUMIYANG, RT 003 RW 008</v>
          </cell>
          <cell r="M6221" t="str">
            <v>KEPALA KELUARGA</v>
          </cell>
          <cell r="N6221" t="str">
            <v>KAWIN</v>
          </cell>
          <cell r="O6221" t="str">
            <v>Tamat SD/Sederajat</v>
          </cell>
          <cell r="P6221" t="str">
            <v>Islam</v>
          </cell>
          <cell r="Q6221" t="str">
            <v>BURUH HARIAN LEPAS</v>
          </cell>
          <cell r="R6221" t="str">
            <v>-</v>
          </cell>
          <cell r="S6221" t="str">
            <v>TIDAK ADA</v>
          </cell>
        </row>
        <row r="6222">
          <cell r="A6222" t="str">
            <v>3329054409980002</v>
          </cell>
          <cell r="B6222" t="str">
            <v>3302161807190001</v>
          </cell>
          <cell r="C6222" t="str">
            <v>MIYA FARIDA</v>
          </cell>
          <cell r="D6222" t="str">
            <v>PR</v>
          </cell>
          <cell r="E6222">
            <v>36042</v>
          </cell>
          <cell r="F6222">
            <v>21.643835616438356</v>
          </cell>
          <cell r="G6222" t="str">
            <v>BREBES</v>
          </cell>
          <cell r="H6222" t="str">
            <v>TUMIYANG</v>
          </cell>
          <cell r="I6222" t="str">
            <v>003</v>
          </cell>
          <cell r="J6222" t="str">
            <v>008</v>
          </cell>
          <cell r="K6222" t="str">
            <v>TUMIYANG</v>
          </cell>
          <cell r="L6222" t="str">
            <v>TUMIYANG, RT 003 RW 008</v>
          </cell>
          <cell r="M6222" t="str">
            <v>ISTRI</v>
          </cell>
          <cell r="N6222" t="str">
            <v>KAWIN</v>
          </cell>
          <cell r="O6222" t="str">
            <v>SLTA/Sederajat</v>
          </cell>
          <cell r="P6222" t="str">
            <v>Islam</v>
          </cell>
          <cell r="Q6222" t="str">
            <v>KARYAWAN SWASTA</v>
          </cell>
          <cell r="R6222" t="str">
            <v>-</v>
          </cell>
          <cell r="S6222" t="str">
            <v>TIDAK ADA</v>
          </cell>
        </row>
        <row r="6223">
          <cell r="A6223" t="str">
            <v>3302162207810001</v>
          </cell>
          <cell r="B6223" t="str">
            <v>3302161811150001</v>
          </cell>
          <cell r="C6223" t="str">
            <v>TURIP</v>
          </cell>
          <cell r="D6223" t="str">
            <v>LK</v>
          </cell>
          <cell r="E6223">
            <v>29789</v>
          </cell>
          <cell r="F6223">
            <v>38.775342465753425</v>
          </cell>
          <cell r="G6223" t="str">
            <v>BANYUMAS</v>
          </cell>
          <cell r="H6223" t="str">
            <v>TUMIYANG</v>
          </cell>
          <cell r="I6223" t="str">
            <v>003</v>
          </cell>
          <cell r="J6223" t="str">
            <v>008</v>
          </cell>
          <cell r="K6223" t="str">
            <v>TUMIYANG</v>
          </cell>
          <cell r="L6223" t="str">
            <v>TUMIYANG, RT 003 RW 008</v>
          </cell>
          <cell r="M6223" t="str">
            <v>KEPALA KELUARGA</v>
          </cell>
          <cell r="N6223" t="str">
            <v>KAWIN</v>
          </cell>
          <cell r="O6223" t="str">
            <v>Tamat SD/Sederajat</v>
          </cell>
          <cell r="P6223" t="str">
            <v>Islam</v>
          </cell>
          <cell r="Q6223" t="str">
            <v>BURUH HARIAN LEPAS</v>
          </cell>
          <cell r="R6223" t="str">
            <v>-</v>
          </cell>
          <cell r="S6223" t="str">
            <v>TIDAK ADA</v>
          </cell>
        </row>
        <row r="6224">
          <cell r="A6224" t="str">
            <v>3302167103850002</v>
          </cell>
          <cell r="B6224" t="str">
            <v>3302161811150001</v>
          </cell>
          <cell r="C6224" t="str">
            <v>MUJIATI</v>
          </cell>
          <cell r="D6224" t="str">
            <v>PR</v>
          </cell>
          <cell r="E6224">
            <v>31137</v>
          </cell>
          <cell r="F6224">
            <v>35.082191780821915</v>
          </cell>
          <cell r="G6224" t="str">
            <v>BANYUMAS</v>
          </cell>
          <cell r="H6224" t="str">
            <v>TUMIYANG</v>
          </cell>
          <cell r="I6224" t="str">
            <v>003</v>
          </cell>
          <cell r="J6224" t="str">
            <v>008</v>
          </cell>
          <cell r="K6224" t="str">
            <v>TUMIYANG</v>
          </cell>
          <cell r="L6224" t="str">
            <v>TUMIYANG, RT 003 RW 008</v>
          </cell>
          <cell r="M6224" t="str">
            <v>ISTRI</v>
          </cell>
          <cell r="N6224" t="str">
            <v>KAWIN</v>
          </cell>
          <cell r="O6224" t="str">
            <v>Tamat SD/Sederajat</v>
          </cell>
          <cell r="P6224" t="str">
            <v>Islam</v>
          </cell>
          <cell r="Q6224" t="str">
            <v>MENGURUS RUMAH TANGGA</v>
          </cell>
          <cell r="R6224" t="str">
            <v>-</v>
          </cell>
          <cell r="S6224" t="str">
            <v>TIDAK ADA</v>
          </cell>
        </row>
        <row r="6225">
          <cell r="A6225" t="str">
            <v>3302161301100001</v>
          </cell>
          <cell r="B6225" t="str">
            <v>3302161811150001</v>
          </cell>
          <cell r="C6225" t="str">
            <v>RICKY DWI PRATAMA</v>
          </cell>
          <cell r="D6225" t="str">
            <v>LK</v>
          </cell>
          <cell r="E6225">
            <v>40191</v>
          </cell>
          <cell r="F6225">
            <v>10.276712328767124</v>
          </cell>
          <cell r="G6225" t="str">
            <v>BANYUMAS</v>
          </cell>
          <cell r="H6225" t="str">
            <v>TUMIYANG</v>
          </cell>
          <cell r="I6225" t="str">
            <v>003</v>
          </cell>
          <cell r="J6225" t="str">
            <v>008</v>
          </cell>
          <cell r="K6225" t="str">
            <v>TUMIYANG</v>
          </cell>
          <cell r="L6225" t="str">
            <v>TUMIYANG, RT 003 RW 008</v>
          </cell>
          <cell r="M6225" t="str">
            <v>ANAK</v>
          </cell>
          <cell r="N6225" t="str">
            <v>BELUM KAWIN</v>
          </cell>
          <cell r="O6225" t="str">
            <v>Tidak/Belum Sekolah</v>
          </cell>
          <cell r="P6225" t="str">
            <v>Islam</v>
          </cell>
          <cell r="Q6225" t="str">
            <v>BELUM/TIDAK BEKERJA</v>
          </cell>
          <cell r="R6225" t="str">
            <v>-</v>
          </cell>
          <cell r="S6225" t="str">
            <v>ADA</v>
          </cell>
        </row>
        <row r="6226">
          <cell r="A6226" t="str">
            <v>3302164311150001</v>
          </cell>
          <cell r="B6226" t="str">
            <v>3302161811150001</v>
          </cell>
          <cell r="C6226" t="str">
            <v>NABILAH NASYITOH SYAKHI</v>
          </cell>
          <cell r="D6226" t="str">
            <v>PR</v>
          </cell>
          <cell r="E6226">
            <v>42311</v>
          </cell>
          <cell r="F6226">
            <v>4.4684931506849317</v>
          </cell>
          <cell r="G6226" t="str">
            <v>BANYUMAS</v>
          </cell>
          <cell r="H6226" t="str">
            <v>TUMIYANG</v>
          </cell>
          <cell r="I6226" t="str">
            <v>003</v>
          </cell>
          <cell r="J6226" t="str">
            <v>008</v>
          </cell>
          <cell r="K6226" t="str">
            <v>TUMIYANG</v>
          </cell>
          <cell r="L6226" t="str">
            <v>TUMIYANG, RT 003 RW 008</v>
          </cell>
          <cell r="M6226" t="str">
            <v>ANAK</v>
          </cell>
          <cell r="N6226" t="str">
            <v>BELUM KAWIN</v>
          </cell>
          <cell r="O6226" t="str">
            <v>Tidak/Belum Sekolah</v>
          </cell>
          <cell r="P6226" t="str">
            <v>Islam</v>
          </cell>
          <cell r="Q6226" t="str">
            <v>BELUM/TIDAK BEKERJA</v>
          </cell>
          <cell r="R6226" t="str">
            <v>-</v>
          </cell>
          <cell r="S6226" t="str">
            <v>ADA</v>
          </cell>
        </row>
        <row r="6227">
          <cell r="A6227" t="str">
            <v>3305060310840002</v>
          </cell>
          <cell r="B6227" t="str">
            <v>3302161903190005</v>
          </cell>
          <cell r="C6227" t="str">
            <v>NURKHAMID</v>
          </cell>
          <cell r="D6227" t="str">
            <v>LK</v>
          </cell>
          <cell r="E6227">
            <v>30958</v>
          </cell>
          <cell r="F6227">
            <v>35.57260273972603</v>
          </cell>
          <cell r="G6227" t="str">
            <v>KEBUMEN</v>
          </cell>
          <cell r="H6227" t="str">
            <v>TUMIYANG</v>
          </cell>
          <cell r="I6227" t="str">
            <v>003</v>
          </cell>
          <cell r="J6227" t="str">
            <v>008</v>
          </cell>
          <cell r="K6227" t="str">
            <v>TUMIYANG</v>
          </cell>
          <cell r="L6227" t="str">
            <v>TUMIYANG, RT 003 RW 008</v>
          </cell>
          <cell r="M6227" t="str">
            <v>KEPALA KELUARGA</v>
          </cell>
          <cell r="N6227" t="str">
            <v>KAWIN</v>
          </cell>
          <cell r="O6227" t="str">
            <v>SLTP/Sederajat</v>
          </cell>
          <cell r="P6227" t="str">
            <v>Islam</v>
          </cell>
          <cell r="Q6227" t="str">
            <v>BURUH HARIAN LEPAS</v>
          </cell>
          <cell r="R6227" t="str">
            <v>-</v>
          </cell>
          <cell r="S6227" t="str">
            <v>ADA</v>
          </cell>
        </row>
        <row r="6228">
          <cell r="A6228" t="str">
            <v>3302165810960002</v>
          </cell>
          <cell r="B6228" t="str">
            <v>3302161903190005</v>
          </cell>
          <cell r="C6228" t="str">
            <v>MUTMAINAH</v>
          </cell>
          <cell r="D6228" t="str">
            <v>PR</v>
          </cell>
          <cell r="E6228">
            <v>35356</v>
          </cell>
          <cell r="F6228">
            <v>23.523287671232875</v>
          </cell>
          <cell r="G6228" t="str">
            <v>BANYUMAS</v>
          </cell>
          <cell r="H6228" t="str">
            <v>TUMIYANG</v>
          </cell>
          <cell r="I6228" t="str">
            <v>003</v>
          </cell>
          <cell r="J6228" t="str">
            <v>008</v>
          </cell>
          <cell r="K6228" t="str">
            <v>TUMIYANG</v>
          </cell>
          <cell r="L6228" t="str">
            <v>TUMIYANG, RT 003 RW 008</v>
          </cell>
          <cell r="M6228" t="str">
            <v>ISTRI</v>
          </cell>
          <cell r="N6228" t="str">
            <v>KAWIN</v>
          </cell>
          <cell r="O6228" t="str">
            <v>Tamat SD/Sederajat</v>
          </cell>
          <cell r="P6228" t="str">
            <v>Islam</v>
          </cell>
          <cell r="Q6228" t="str">
            <v>MENGURUS RUMAH TANGGA</v>
          </cell>
          <cell r="R6228" t="str">
            <v>-</v>
          </cell>
          <cell r="S6228" t="str">
            <v>ADA</v>
          </cell>
        </row>
        <row r="6229">
          <cell r="A6229" t="str">
            <v>3302165303190001</v>
          </cell>
          <cell r="B6229" t="str">
            <v>3302161903190005</v>
          </cell>
          <cell r="C6229" t="str">
            <v>AINA NUR DAMARYANTI</v>
          </cell>
          <cell r="D6229" t="str">
            <v>PR</v>
          </cell>
          <cell r="E6229">
            <v>43537</v>
          </cell>
          <cell r="F6229">
            <v>1.1095890410958904</v>
          </cell>
          <cell r="G6229" t="str">
            <v>BANYUMAS</v>
          </cell>
          <cell r="H6229" t="str">
            <v>TUMIYANG</v>
          </cell>
          <cell r="I6229" t="str">
            <v>003</v>
          </cell>
          <cell r="J6229" t="str">
            <v>008</v>
          </cell>
          <cell r="K6229" t="str">
            <v>TUMIYANG</v>
          </cell>
          <cell r="L6229" t="str">
            <v>TUMIYANG, RT 003 RW 008</v>
          </cell>
          <cell r="M6229" t="str">
            <v>ANAK</v>
          </cell>
          <cell r="N6229" t="str">
            <v>BELUM KAWIN</v>
          </cell>
          <cell r="O6229" t="str">
            <v>Tidak/Belum Sekolah</v>
          </cell>
          <cell r="P6229" t="str">
            <v>Islam</v>
          </cell>
          <cell r="Q6229" t="str">
            <v>BELUM/TIDAK BEKERJA</v>
          </cell>
          <cell r="R6229" t="str">
            <v>-</v>
          </cell>
          <cell r="S6229" t="str">
            <v>ADA</v>
          </cell>
        </row>
        <row r="6230">
          <cell r="A6230" t="str">
            <v>3329140305940019</v>
          </cell>
          <cell r="B6230" t="str">
            <v>3302161904180005</v>
          </cell>
          <cell r="C6230" t="str">
            <v>EDI MASNURI</v>
          </cell>
          <cell r="D6230" t="str">
            <v>LK</v>
          </cell>
          <cell r="E6230">
            <v>34126</v>
          </cell>
          <cell r="F6230">
            <v>26.893150684931506</v>
          </cell>
          <cell r="G6230" t="str">
            <v>BREBES</v>
          </cell>
          <cell r="H6230" t="str">
            <v>DESA TUMIYANG</v>
          </cell>
          <cell r="I6230" t="str">
            <v>003</v>
          </cell>
          <cell r="J6230" t="str">
            <v>008</v>
          </cell>
          <cell r="K6230" t="str">
            <v>TUMIYANG</v>
          </cell>
          <cell r="L6230" t="str">
            <v>DESA TUMIYANG, RT 003 RW 008</v>
          </cell>
          <cell r="M6230" t="str">
            <v>KEPALA KELUARGA</v>
          </cell>
          <cell r="N6230" t="str">
            <v>KAWIN</v>
          </cell>
          <cell r="O6230" t="str">
            <v>Tamat SD/Sederajat</v>
          </cell>
          <cell r="P6230" t="str">
            <v>Islam</v>
          </cell>
          <cell r="Q6230" t="str">
            <v>WIRASWASTA</v>
          </cell>
          <cell r="R6230" t="str">
            <v>-</v>
          </cell>
          <cell r="S6230" t="str">
            <v>TIDAK ADA</v>
          </cell>
        </row>
        <row r="6231">
          <cell r="A6231" t="str">
            <v>3302166208950001</v>
          </cell>
          <cell r="B6231" t="str">
            <v>3302161904180005</v>
          </cell>
          <cell r="C6231" t="str">
            <v>RENI HANDAYANI</v>
          </cell>
          <cell r="D6231" t="str">
            <v>PR</v>
          </cell>
          <cell r="E6231">
            <v>34933</v>
          </cell>
          <cell r="F6231">
            <v>24.682191780821917</v>
          </cell>
          <cell r="G6231" t="str">
            <v>BANYUMAS</v>
          </cell>
          <cell r="H6231" t="str">
            <v>DESA TUMIYANG</v>
          </cell>
          <cell r="I6231" t="str">
            <v>003</v>
          </cell>
          <cell r="J6231" t="str">
            <v>008</v>
          </cell>
          <cell r="K6231" t="str">
            <v>TUMIYANG</v>
          </cell>
          <cell r="L6231" t="str">
            <v>DESA TUMIYANG, RT 003 RW 008</v>
          </cell>
          <cell r="M6231" t="str">
            <v>ISTRI</v>
          </cell>
          <cell r="N6231" t="str">
            <v>KAWIN</v>
          </cell>
          <cell r="O6231" t="str">
            <v>Belum Tamat SD/Sederajat</v>
          </cell>
          <cell r="P6231" t="str">
            <v>Islam</v>
          </cell>
          <cell r="Q6231" t="str">
            <v>MENGURUS RUMAH TANGGA</v>
          </cell>
          <cell r="R6231" t="str">
            <v>-</v>
          </cell>
          <cell r="S6231" t="str">
            <v>TIDAK ADA</v>
          </cell>
        </row>
        <row r="6232">
          <cell r="A6232" t="str">
            <v>3302166306690001</v>
          </cell>
          <cell r="B6232" t="str">
            <v>3302162010150002</v>
          </cell>
          <cell r="C6232" t="str">
            <v>RUTINAH</v>
          </cell>
          <cell r="D6232" t="str">
            <v>PR</v>
          </cell>
          <cell r="E6232">
            <v>25377</v>
          </cell>
          <cell r="F6232">
            <v>50.863013698630134</v>
          </cell>
          <cell r="G6232" t="str">
            <v>BANYUMAS</v>
          </cell>
          <cell r="H6232" t="str">
            <v>TUMIYANG</v>
          </cell>
          <cell r="I6232" t="str">
            <v>003</v>
          </cell>
          <cell r="J6232" t="str">
            <v>008</v>
          </cell>
          <cell r="K6232" t="str">
            <v>TUMIYANG</v>
          </cell>
          <cell r="L6232" t="str">
            <v>TUMIYANG, RT 003 RW 008</v>
          </cell>
          <cell r="M6232" t="str">
            <v>KEPALA KELUARGA</v>
          </cell>
          <cell r="N6232" t="str">
            <v>CERAI MATI</v>
          </cell>
          <cell r="O6232" t="str">
            <v>Belum Tamat SD/Sederajat</v>
          </cell>
          <cell r="P6232" t="str">
            <v>Islam</v>
          </cell>
          <cell r="Q6232" t="str">
            <v>MENGURUS RUMAH TANGGA</v>
          </cell>
          <cell r="R6232" t="str">
            <v>-</v>
          </cell>
          <cell r="S6232" t="str">
            <v>TIDAK ADA</v>
          </cell>
        </row>
        <row r="6233">
          <cell r="A6233" t="str">
            <v>3302162103020004</v>
          </cell>
          <cell r="B6233" t="str">
            <v>3302162010150002</v>
          </cell>
          <cell r="C6233" t="str">
            <v>SUWARTO</v>
          </cell>
          <cell r="D6233" t="str">
            <v>LK</v>
          </cell>
          <cell r="E6233">
            <v>37336</v>
          </cell>
          <cell r="F6233">
            <v>18.098630136986301</v>
          </cell>
          <cell r="G6233" t="str">
            <v>BANYUMAS</v>
          </cell>
          <cell r="H6233" t="str">
            <v>TUMIYANG</v>
          </cell>
          <cell r="I6233" t="str">
            <v>003</v>
          </cell>
          <cell r="J6233" t="str">
            <v>008</v>
          </cell>
          <cell r="K6233" t="str">
            <v>TUMIYANG</v>
          </cell>
          <cell r="L6233" t="str">
            <v>TUMIYANG, RT 003 RW 008</v>
          </cell>
          <cell r="M6233" t="str">
            <v>ANAK</v>
          </cell>
          <cell r="N6233" t="str">
            <v>BELUM KAWIN</v>
          </cell>
          <cell r="O6233" t="str">
            <v>Tidak/Belum Sekolah</v>
          </cell>
          <cell r="P6233" t="str">
            <v>Islam</v>
          </cell>
          <cell r="Q6233" t="str">
            <v>BELUM/TIDAK BEKERJA</v>
          </cell>
          <cell r="R6233" t="str">
            <v>-</v>
          </cell>
          <cell r="S6233" t="str">
            <v>ADA</v>
          </cell>
        </row>
        <row r="6234">
          <cell r="A6234" t="str">
            <v>3302160107800010</v>
          </cell>
          <cell r="B6234" t="str">
            <v>3302162207080008</v>
          </cell>
          <cell r="C6234" t="str">
            <v>KATIM</v>
          </cell>
          <cell r="D6234" t="str">
            <v>LK</v>
          </cell>
          <cell r="E6234">
            <v>29403</v>
          </cell>
          <cell r="F6234">
            <v>39.832876712328769</v>
          </cell>
          <cell r="G6234" t="str">
            <v>BANYUMAS</v>
          </cell>
          <cell r="H6234" t="str">
            <v>TUMIYANG</v>
          </cell>
          <cell r="I6234" t="str">
            <v>003</v>
          </cell>
          <cell r="J6234" t="str">
            <v>008</v>
          </cell>
          <cell r="K6234" t="str">
            <v>TUMIYANG</v>
          </cell>
          <cell r="L6234" t="str">
            <v>TUMIYANG, RT 003 RW 008</v>
          </cell>
          <cell r="M6234" t="str">
            <v>KEPALA KELUARGA</v>
          </cell>
          <cell r="N6234" t="str">
            <v>CERAI HIDUP</v>
          </cell>
          <cell r="O6234" t="str">
            <v>Tamat SD/Sederajat</v>
          </cell>
          <cell r="P6234" t="str">
            <v>Islam</v>
          </cell>
          <cell r="Q6234" t="str">
            <v>BURUH HARIAN LEPAS</v>
          </cell>
          <cell r="R6234" t="str">
            <v>-</v>
          </cell>
          <cell r="S6234" t="str">
            <v>TIDAK ADA</v>
          </cell>
        </row>
        <row r="6235">
          <cell r="A6235" t="str">
            <v>3302162211930002</v>
          </cell>
          <cell r="B6235" t="str">
            <v>3302162210150010</v>
          </cell>
          <cell r="C6235" t="str">
            <v>SUNANTO</v>
          </cell>
          <cell r="D6235" t="str">
            <v>LK</v>
          </cell>
          <cell r="E6235">
            <v>34295</v>
          </cell>
          <cell r="F6235">
            <v>26.43013698630137</v>
          </cell>
          <cell r="G6235" t="str">
            <v>BANYUMAS</v>
          </cell>
          <cell r="H6235" t="str">
            <v>TUMIYANG</v>
          </cell>
          <cell r="I6235" t="str">
            <v>003</v>
          </cell>
          <cell r="J6235" t="str">
            <v>008</v>
          </cell>
          <cell r="K6235" t="str">
            <v>TUMIYANG</v>
          </cell>
          <cell r="L6235" t="str">
            <v>TUMIYANG, RT 003 RW 008</v>
          </cell>
          <cell r="M6235" t="str">
            <v>KEPALA KELUARGA</v>
          </cell>
          <cell r="N6235" t="str">
            <v>KAWIN</v>
          </cell>
          <cell r="O6235" t="str">
            <v>SLTP/Sederajat</v>
          </cell>
          <cell r="P6235" t="str">
            <v>Islam</v>
          </cell>
          <cell r="Q6235" t="str">
            <v>PETERNAK</v>
          </cell>
          <cell r="R6235" t="str">
            <v>-</v>
          </cell>
          <cell r="S6235" t="str">
            <v>ADA</v>
          </cell>
        </row>
        <row r="6236">
          <cell r="A6236" t="str">
            <v>3302165410960001</v>
          </cell>
          <cell r="B6236" t="str">
            <v>3302162210150010</v>
          </cell>
          <cell r="C6236" t="str">
            <v>ROKHANI</v>
          </cell>
          <cell r="D6236" t="str">
            <v>PR</v>
          </cell>
          <cell r="E6236">
            <v>35352</v>
          </cell>
          <cell r="F6236">
            <v>23.534246575342465</v>
          </cell>
          <cell r="G6236" t="str">
            <v>BANYUMAS</v>
          </cell>
          <cell r="H6236" t="str">
            <v>TUMIYANG</v>
          </cell>
          <cell r="I6236" t="str">
            <v>003</v>
          </cell>
          <cell r="J6236" t="str">
            <v>008</v>
          </cell>
          <cell r="K6236" t="str">
            <v>TUMIYANG</v>
          </cell>
          <cell r="L6236" t="str">
            <v>TUMIYANG, RT 003 RW 008</v>
          </cell>
          <cell r="M6236" t="str">
            <v>ISTRI</v>
          </cell>
          <cell r="N6236" t="str">
            <v>KAWIN</v>
          </cell>
          <cell r="O6236" t="str">
            <v>SLTP/Sederajat</v>
          </cell>
          <cell r="P6236" t="str">
            <v>Islam</v>
          </cell>
          <cell r="Q6236" t="str">
            <v>MENGURUS RUMAH TANGGA</v>
          </cell>
          <cell r="R6236" t="str">
            <v>-</v>
          </cell>
          <cell r="S6236" t="str">
            <v>ADA</v>
          </cell>
        </row>
        <row r="6237">
          <cell r="A6237" t="str">
            <v>3302161108180001</v>
          </cell>
          <cell r="B6237" t="str">
            <v>3302162210150010</v>
          </cell>
          <cell r="C6237" t="str">
            <v>RASHYA WIRANATA</v>
          </cell>
          <cell r="D6237" t="str">
            <v>LK</v>
          </cell>
          <cell r="E6237">
            <v>43323</v>
          </cell>
          <cell r="F6237">
            <v>1.6958904109589041</v>
          </cell>
          <cell r="G6237" t="str">
            <v>BANYUMAS</v>
          </cell>
          <cell r="H6237" t="str">
            <v>TUMIYANG</v>
          </cell>
          <cell r="I6237" t="str">
            <v>003</v>
          </cell>
          <cell r="J6237" t="str">
            <v>008</v>
          </cell>
          <cell r="K6237" t="str">
            <v>TUMIYANG</v>
          </cell>
          <cell r="L6237" t="str">
            <v>TUMIYANG, RT 003 RW 008</v>
          </cell>
          <cell r="M6237" t="str">
            <v>ANAK</v>
          </cell>
          <cell r="N6237" t="str">
            <v>BELUM KAWIN</v>
          </cell>
          <cell r="O6237" t="str">
            <v>Tidak/Belum Sekolah</v>
          </cell>
          <cell r="P6237" t="str">
            <v>Islam</v>
          </cell>
          <cell r="Q6237" t="str">
            <v>BELUM/TIDAK BEKERJA</v>
          </cell>
          <cell r="R6237" t="str">
            <v>-</v>
          </cell>
          <cell r="S6237" t="str">
            <v>ADA</v>
          </cell>
        </row>
        <row r="6238">
          <cell r="A6238" t="str">
            <v>3302166401550001</v>
          </cell>
          <cell r="B6238" t="str">
            <v>3302162210150011</v>
          </cell>
          <cell r="C6238" t="str">
            <v>TASEM</v>
          </cell>
          <cell r="D6238" t="str">
            <v>PR</v>
          </cell>
          <cell r="E6238">
            <v>20113</v>
          </cell>
          <cell r="F6238">
            <v>65.284931506849318</v>
          </cell>
          <cell r="G6238" t="str">
            <v>BANYUMAS</v>
          </cell>
          <cell r="H6238" t="str">
            <v>TUMIYANG</v>
          </cell>
          <cell r="I6238" t="str">
            <v>003</v>
          </cell>
          <cell r="J6238" t="str">
            <v>008</v>
          </cell>
          <cell r="K6238" t="str">
            <v>TUMIYANG</v>
          </cell>
          <cell r="L6238" t="str">
            <v>TUMIYANG, RT 003 RW 008</v>
          </cell>
          <cell r="M6238" t="str">
            <v>KEPALA KELUARGA</v>
          </cell>
          <cell r="N6238" t="str">
            <v>CERAI MATI</v>
          </cell>
          <cell r="O6238" t="str">
            <v>Tidak/Belum Sekolah</v>
          </cell>
          <cell r="P6238" t="str">
            <v>Islam</v>
          </cell>
          <cell r="Q6238" t="str">
            <v>PETANI/PEKEBUN</v>
          </cell>
          <cell r="R6238" t="str">
            <v>-</v>
          </cell>
          <cell r="S6238" t="str">
            <v>TIDAK ADA</v>
          </cell>
        </row>
        <row r="6239">
          <cell r="A6239" t="str">
            <v>3302160107330013</v>
          </cell>
          <cell r="B6239" t="str">
            <v>3302162211130003</v>
          </cell>
          <cell r="C6239" t="str">
            <v>RAKUM</v>
          </cell>
          <cell r="D6239" t="str">
            <v>LK</v>
          </cell>
          <cell r="E6239">
            <v>12236</v>
          </cell>
          <cell r="F6239">
            <v>86.865753424657541</v>
          </cell>
          <cell r="G6239" t="str">
            <v>BANYUMAS</v>
          </cell>
          <cell r="H6239" t="str">
            <v>TUMIYANG</v>
          </cell>
          <cell r="I6239" t="str">
            <v>003</v>
          </cell>
          <cell r="J6239" t="str">
            <v>008</v>
          </cell>
          <cell r="K6239" t="str">
            <v>TUMIYANG</v>
          </cell>
          <cell r="L6239" t="str">
            <v>TUMIYANG, RT 003 RW 008</v>
          </cell>
          <cell r="M6239" t="str">
            <v>KEPALA KELUARGA</v>
          </cell>
          <cell r="N6239" t="str">
            <v>KAWIN</v>
          </cell>
          <cell r="O6239" t="str">
            <v>Belum Tamat SD/Sederajat</v>
          </cell>
          <cell r="P6239" t="str">
            <v>Islam</v>
          </cell>
          <cell r="Q6239" t="str">
            <v>BELUM/TIDAK BEKERJA</v>
          </cell>
          <cell r="R6239" t="str">
            <v>-</v>
          </cell>
          <cell r="S6239" t="str">
            <v>TIDAK ADA</v>
          </cell>
        </row>
        <row r="6240">
          <cell r="A6240" t="str">
            <v>3302164107420026</v>
          </cell>
          <cell r="B6240" t="str">
            <v>3302162306080032</v>
          </cell>
          <cell r="C6240" t="str">
            <v>KAWEN</v>
          </cell>
          <cell r="D6240" t="str">
            <v>PR</v>
          </cell>
          <cell r="E6240">
            <v>15523</v>
          </cell>
          <cell r="F6240">
            <v>77.860273972602741</v>
          </cell>
          <cell r="G6240" t="str">
            <v>BANYUMAS</v>
          </cell>
          <cell r="H6240" t="str">
            <v>TUMIYANG</v>
          </cell>
          <cell r="I6240" t="str">
            <v>003</v>
          </cell>
          <cell r="J6240" t="str">
            <v>008</v>
          </cell>
          <cell r="K6240" t="str">
            <v>TUMIYANG</v>
          </cell>
          <cell r="L6240" t="str">
            <v>TUMIYANG, RT 003 RW 008</v>
          </cell>
          <cell r="M6240" t="str">
            <v>KEPALA KELUARGA</v>
          </cell>
          <cell r="N6240" t="str">
            <v>CERAI MATI</v>
          </cell>
          <cell r="O6240" t="str">
            <v>Belum Tamat SD/Sederajat</v>
          </cell>
          <cell r="P6240" t="str">
            <v>Islam</v>
          </cell>
          <cell r="Q6240" t="str">
            <v>BURUH HARIAN LEPAS</v>
          </cell>
          <cell r="R6240" t="str">
            <v>-</v>
          </cell>
          <cell r="S6240" t="str">
            <v>TIDAK ADA</v>
          </cell>
        </row>
        <row r="6241">
          <cell r="A6241" t="str">
            <v>3302161308900005</v>
          </cell>
          <cell r="B6241" t="str">
            <v>3302162306080032</v>
          </cell>
          <cell r="C6241" t="str">
            <v>NARKAM</v>
          </cell>
          <cell r="D6241" t="str">
            <v>LK</v>
          </cell>
          <cell r="E6241">
            <v>33098</v>
          </cell>
          <cell r="F6241">
            <v>29.709589041095889</v>
          </cell>
          <cell r="G6241" t="str">
            <v>BANYUMAS</v>
          </cell>
          <cell r="H6241" t="str">
            <v>TUMIYANG</v>
          </cell>
          <cell r="I6241" t="str">
            <v>003</v>
          </cell>
          <cell r="J6241" t="str">
            <v>008</v>
          </cell>
          <cell r="K6241" t="str">
            <v>TUMIYANG</v>
          </cell>
          <cell r="L6241" t="str">
            <v>TUMIYANG, RT 003 RW 008</v>
          </cell>
          <cell r="M6241" t="str">
            <v>CUCU</v>
          </cell>
          <cell r="N6241" t="str">
            <v>BELUM KAWIN</v>
          </cell>
          <cell r="O6241" t="str">
            <v>Belum Tamat SD/Sederajat</v>
          </cell>
          <cell r="P6241" t="str">
            <v>Islam</v>
          </cell>
          <cell r="Q6241" t="str">
            <v>BURUH HARIAN LEPAS</v>
          </cell>
          <cell r="R6241" t="str">
            <v>-</v>
          </cell>
          <cell r="S6241" t="str">
            <v>TIDAK ADA</v>
          </cell>
        </row>
        <row r="6242">
          <cell r="A6242" t="str">
            <v>3302161308900006</v>
          </cell>
          <cell r="B6242" t="str">
            <v>3302162306080032</v>
          </cell>
          <cell r="C6242" t="str">
            <v>NARKIM</v>
          </cell>
          <cell r="D6242" t="str">
            <v>LK</v>
          </cell>
          <cell r="E6242">
            <v>33098</v>
          </cell>
          <cell r="F6242">
            <v>29.709589041095889</v>
          </cell>
          <cell r="G6242" t="str">
            <v>BANYUMAS</v>
          </cell>
          <cell r="H6242" t="str">
            <v>TUMIYANG</v>
          </cell>
          <cell r="I6242" t="str">
            <v>003</v>
          </cell>
          <cell r="J6242" t="str">
            <v>008</v>
          </cell>
          <cell r="K6242" t="str">
            <v>TUMIYANG</v>
          </cell>
          <cell r="L6242" t="str">
            <v>TUMIYANG, RT 003 RW 008</v>
          </cell>
          <cell r="M6242" t="str">
            <v>CUCU</v>
          </cell>
          <cell r="N6242" t="str">
            <v>BELUM KAWIN</v>
          </cell>
          <cell r="O6242" t="str">
            <v>Belum Tamat SD/Sederajat</v>
          </cell>
          <cell r="P6242" t="str">
            <v>Islam</v>
          </cell>
          <cell r="Q6242" t="str">
            <v>BURUH HARIAN LEPAS</v>
          </cell>
          <cell r="R6242" t="str">
            <v>-</v>
          </cell>
          <cell r="S6242" t="str">
            <v>TIDAK ADA</v>
          </cell>
        </row>
        <row r="6243">
          <cell r="A6243" t="str">
            <v>3302170207820001</v>
          </cell>
          <cell r="B6243" t="str">
            <v>3302162306090003</v>
          </cell>
          <cell r="C6243" t="str">
            <v>RISTO</v>
          </cell>
          <cell r="D6243" t="str">
            <v>LK</v>
          </cell>
          <cell r="E6243">
            <v>30134</v>
          </cell>
          <cell r="F6243">
            <v>37.830136986301369</v>
          </cell>
          <cell r="G6243" t="str">
            <v>BANYUMAS</v>
          </cell>
          <cell r="H6243" t="str">
            <v>TUMIYANG</v>
          </cell>
          <cell r="I6243" t="str">
            <v>003</v>
          </cell>
          <cell r="J6243" t="str">
            <v>008</v>
          </cell>
          <cell r="K6243" t="str">
            <v>TUMIYANG</v>
          </cell>
          <cell r="L6243" t="str">
            <v>TUMIYANG, RT 003 RW 008</v>
          </cell>
          <cell r="M6243" t="str">
            <v>KEPALA KELUARGA</v>
          </cell>
          <cell r="N6243" t="str">
            <v>KAWIN</v>
          </cell>
          <cell r="O6243" t="str">
            <v>Tamat SD/Sederajat</v>
          </cell>
          <cell r="P6243" t="str">
            <v>Islam</v>
          </cell>
          <cell r="Q6243" t="str">
            <v>PEDAGANG</v>
          </cell>
          <cell r="R6243" t="str">
            <v>-</v>
          </cell>
          <cell r="S6243" t="str">
            <v>TIDAK ADA</v>
          </cell>
        </row>
        <row r="6244">
          <cell r="A6244" t="str">
            <v>3302164804840003</v>
          </cell>
          <cell r="B6244" t="str">
            <v>3302162306090003</v>
          </cell>
          <cell r="C6244" t="str">
            <v>TARMINI</v>
          </cell>
          <cell r="D6244" t="str">
            <v>PR</v>
          </cell>
          <cell r="E6244">
            <v>30780</v>
          </cell>
          <cell r="F6244">
            <v>36.060273972602737</v>
          </cell>
          <cell r="G6244" t="str">
            <v>BANYUMAS</v>
          </cell>
          <cell r="H6244" t="str">
            <v>TUMIYANG</v>
          </cell>
          <cell r="I6244" t="str">
            <v>003</v>
          </cell>
          <cell r="J6244" t="str">
            <v>008</v>
          </cell>
          <cell r="K6244" t="str">
            <v>TUMIYANG</v>
          </cell>
          <cell r="L6244" t="str">
            <v>TUMIYANG, RT 003 RW 008</v>
          </cell>
          <cell r="M6244" t="str">
            <v>ISTRI</v>
          </cell>
          <cell r="N6244" t="str">
            <v>KAWIN</v>
          </cell>
          <cell r="O6244" t="str">
            <v>Tamat SD/Sederajat</v>
          </cell>
          <cell r="P6244" t="str">
            <v>Islam</v>
          </cell>
          <cell r="Q6244" t="str">
            <v>MENGURUS RUMAH TANGGA</v>
          </cell>
          <cell r="R6244" t="str">
            <v>-</v>
          </cell>
          <cell r="S6244" t="str">
            <v>TIDAK ADA</v>
          </cell>
        </row>
        <row r="6245">
          <cell r="A6245" t="str">
            <v>3302160103060002</v>
          </cell>
          <cell r="B6245" t="str">
            <v>3302162306090003</v>
          </cell>
          <cell r="C6245" t="str">
            <v>AL MUARIF</v>
          </cell>
          <cell r="D6245" t="str">
            <v>LK</v>
          </cell>
          <cell r="E6245">
            <v>38777</v>
          </cell>
          <cell r="F6245">
            <v>14.150684931506849</v>
          </cell>
          <cell r="G6245" t="str">
            <v>BANYUMAS</v>
          </cell>
          <cell r="H6245" t="str">
            <v>TUMIYANG</v>
          </cell>
          <cell r="I6245" t="str">
            <v>003</v>
          </cell>
          <cell r="J6245" t="str">
            <v>008</v>
          </cell>
          <cell r="K6245" t="str">
            <v>TUMIYANG</v>
          </cell>
          <cell r="L6245" t="str">
            <v>TUMIYANG, RT 003 RW 008</v>
          </cell>
          <cell r="M6245" t="str">
            <v>ANAK</v>
          </cell>
          <cell r="N6245" t="str">
            <v>BELUM KAWIN</v>
          </cell>
          <cell r="O6245" t="str">
            <v>Tidak/Belum Sekolah</v>
          </cell>
          <cell r="P6245" t="str">
            <v>Islam</v>
          </cell>
          <cell r="Q6245" t="str">
            <v>BELUM/TIDAK BEKERJA</v>
          </cell>
          <cell r="R6245" t="str">
            <v>-</v>
          </cell>
          <cell r="S6245" t="str">
            <v>ADA</v>
          </cell>
        </row>
        <row r="6246">
          <cell r="A6246" t="str">
            <v>3302166103160001</v>
          </cell>
          <cell r="B6246" t="str">
            <v>3302162306090003</v>
          </cell>
          <cell r="C6246" t="str">
            <v>ANINDYA ZAHRA</v>
          </cell>
          <cell r="D6246" t="str">
            <v>PR</v>
          </cell>
          <cell r="E6246">
            <v>42450</v>
          </cell>
          <cell r="F6246">
            <v>4.087671232876712</v>
          </cell>
          <cell r="G6246" t="str">
            <v>BANYUMAS</v>
          </cell>
          <cell r="H6246" t="str">
            <v>TUMIYANG</v>
          </cell>
          <cell r="I6246" t="str">
            <v>003</v>
          </cell>
          <cell r="J6246" t="str">
            <v>008</v>
          </cell>
          <cell r="K6246" t="str">
            <v>TUMIYANG</v>
          </cell>
          <cell r="L6246" t="str">
            <v>TUMIYANG, RT 003 RW 008</v>
          </cell>
          <cell r="M6246" t="str">
            <v>ANAK</v>
          </cell>
          <cell r="N6246" t="str">
            <v>BELUM KAWIN</v>
          </cell>
          <cell r="O6246" t="str">
            <v>Tidak/Belum Sekolah</v>
          </cell>
          <cell r="P6246" t="str">
            <v>Islam</v>
          </cell>
          <cell r="Q6246" t="str">
            <v>BELUM/TIDAK BEKERJA</v>
          </cell>
          <cell r="R6246" t="str">
            <v>-</v>
          </cell>
          <cell r="S6246" t="str">
            <v>ADA</v>
          </cell>
        </row>
        <row r="6247">
          <cell r="A6247" t="str">
            <v>3302162001940003</v>
          </cell>
          <cell r="B6247" t="str">
            <v>3302162307150006</v>
          </cell>
          <cell r="C6247" t="str">
            <v>SYARIFUDIN</v>
          </cell>
          <cell r="D6247" t="str">
            <v>LK</v>
          </cell>
          <cell r="E6247">
            <v>34354</v>
          </cell>
          <cell r="F6247">
            <v>26.268493150684932</v>
          </cell>
          <cell r="G6247" t="str">
            <v>BANYUMAS</v>
          </cell>
          <cell r="H6247" t="str">
            <v>TUMIYANG</v>
          </cell>
          <cell r="I6247" t="str">
            <v>003</v>
          </cell>
          <cell r="J6247" t="str">
            <v>008</v>
          </cell>
          <cell r="K6247" t="str">
            <v>TUMIYANG</v>
          </cell>
          <cell r="L6247" t="str">
            <v>TUMIYANG, RT 003 RW 008</v>
          </cell>
          <cell r="M6247" t="str">
            <v>KEPALA KELUARGA</v>
          </cell>
          <cell r="N6247" t="str">
            <v>KAWIN</v>
          </cell>
          <cell r="O6247" t="str">
            <v>SLTP/Sederajat</v>
          </cell>
          <cell r="P6247" t="str">
            <v>Islam</v>
          </cell>
          <cell r="Q6247" t="str">
            <v>KARYAWAN SWASTA</v>
          </cell>
          <cell r="R6247" t="str">
            <v>-</v>
          </cell>
          <cell r="S6247" t="str">
            <v>TIDAK ADA</v>
          </cell>
        </row>
        <row r="6248">
          <cell r="A6248" t="str">
            <v>3302014702940002</v>
          </cell>
          <cell r="B6248" t="str">
            <v>3302162307150006</v>
          </cell>
          <cell r="C6248" t="str">
            <v>RANI SETIYANINGSIH</v>
          </cell>
          <cell r="D6248" t="str">
            <v>PR</v>
          </cell>
          <cell r="E6248">
            <v>34372</v>
          </cell>
          <cell r="F6248">
            <v>26.219178082191782</v>
          </cell>
          <cell r="G6248" t="str">
            <v>BANYUMAS</v>
          </cell>
          <cell r="H6248" t="str">
            <v>TUMIYANG</v>
          </cell>
          <cell r="I6248" t="str">
            <v>003</v>
          </cell>
          <cell r="J6248" t="str">
            <v>008</v>
          </cell>
          <cell r="K6248" t="str">
            <v>TUMIYANG</v>
          </cell>
          <cell r="L6248" t="str">
            <v>TUMIYANG, RT 003 RW 008</v>
          </cell>
          <cell r="M6248" t="str">
            <v>ISTRI</v>
          </cell>
          <cell r="N6248" t="str">
            <v>KAWIN</v>
          </cell>
          <cell r="O6248" t="str">
            <v>SLTP/Sederajat</v>
          </cell>
          <cell r="P6248" t="str">
            <v>Islam</v>
          </cell>
          <cell r="Q6248" t="str">
            <v>KARYAWAN SWASTA</v>
          </cell>
          <cell r="R6248" t="str">
            <v>-</v>
          </cell>
          <cell r="S6248" t="str">
            <v>TIDAK ADA</v>
          </cell>
        </row>
        <row r="6249">
          <cell r="A6249" t="str">
            <v>3302160903160002</v>
          </cell>
          <cell r="B6249" t="str">
            <v>3302162307150006</v>
          </cell>
          <cell r="C6249" t="str">
            <v>NANDANA ADYA RUNAKOH ABDI ARRAFIF</v>
          </cell>
          <cell r="D6249" t="str">
            <v>LK</v>
          </cell>
          <cell r="E6249">
            <v>42438</v>
          </cell>
          <cell r="F6249">
            <v>4.1205479452054794</v>
          </cell>
          <cell r="G6249" t="str">
            <v>BANYUMAS</v>
          </cell>
          <cell r="H6249" t="str">
            <v>TUMIYANG</v>
          </cell>
          <cell r="I6249" t="str">
            <v>003</v>
          </cell>
          <cell r="J6249" t="str">
            <v>008</v>
          </cell>
          <cell r="K6249" t="str">
            <v>TUMIYANG</v>
          </cell>
          <cell r="L6249" t="str">
            <v>TUMIYANG, RT 003 RW 008</v>
          </cell>
          <cell r="M6249" t="str">
            <v>ANAK</v>
          </cell>
          <cell r="N6249" t="str">
            <v>BELUM KAWIN</v>
          </cell>
          <cell r="O6249" t="str">
            <v>Tidak/Belum Sekolah</v>
          </cell>
          <cell r="P6249" t="str">
            <v>Islam</v>
          </cell>
          <cell r="Q6249" t="str">
            <v>BELUM/TIDAK BEKERJA</v>
          </cell>
          <cell r="R6249" t="str">
            <v>-</v>
          </cell>
          <cell r="S6249" t="str">
            <v>ADA</v>
          </cell>
        </row>
        <row r="6250">
          <cell r="A6250" t="str">
            <v>3302162505750007</v>
          </cell>
          <cell r="B6250" t="str">
            <v>3302162309100003</v>
          </cell>
          <cell r="C6250" t="str">
            <v>SARIMAN</v>
          </cell>
          <cell r="D6250" t="str">
            <v>LK</v>
          </cell>
          <cell r="E6250">
            <v>27539</v>
          </cell>
          <cell r="F6250">
            <v>44.939726027397263</v>
          </cell>
          <cell r="G6250" t="str">
            <v>BANYUMAS</v>
          </cell>
          <cell r="H6250" t="str">
            <v>TUMIYANG</v>
          </cell>
          <cell r="I6250" t="str">
            <v>003</v>
          </cell>
          <cell r="J6250" t="str">
            <v>008</v>
          </cell>
          <cell r="K6250" t="str">
            <v>TUMIYANG</v>
          </cell>
          <cell r="L6250" t="str">
            <v>TUMIYANG, RT 003 RW 008</v>
          </cell>
          <cell r="M6250" t="str">
            <v>KEPALA KELUARGA</v>
          </cell>
          <cell r="N6250" t="str">
            <v>KAWIN</v>
          </cell>
          <cell r="O6250" t="str">
            <v>Tamat SD/Sederajat</v>
          </cell>
          <cell r="P6250" t="str">
            <v>Islam</v>
          </cell>
          <cell r="Q6250" t="str">
            <v>BURUH HARIAN LEPAS</v>
          </cell>
          <cell r="R6250" t="str">
            <v>-</v>
          </cell>
          <cell r="S6250" t="str">
            <v>TIDAK ADA</v>
          </cell>
        </row>
        <row r="6251">
          <cell r="A6251" t="str">
            <v>3302166002850003</v>
          </cell>
          <cell r="B6251" t="str">
            <v>3302162309100003</v>
          </cell>
          <cell r="C6251" t="str">
            <v>YULIANA</v>
          </cell>
          <cell r="D6251" t="str">
            <v>PR</v>
          </cell>
          <cell r="E6251">
            <v>31098</v>
          </cell>
          <cell r="F6251">
            <v>35.18904109589041</v>
          </cell>
          <cell r="G6251" t="str">
            <v>BANYUMAS</v>
          </cell>
          <cell r="H6251" t="str">
            <v>TUMIYANG</v>
          </cell>
          <cell r="I6251" t="str">
            <v>003</v>
          </cell>
          <cell r="J6251" t="str">
            <v>008</v>
          </cell>
          <cell r="K6251" t="str">
            <v>TUMIYANG</v>
          </cell>
          <cell r="L6251" t="str">
            <v>TUMIYANG, RT 003 RW 008</v>
          </cell>
          <cell r="M6251" t="str">
            <v>ISTRI</v>
          </cell>
          <cell r="N6251" t="str">
            <v>KAWIN</v>
          </cell>
          <cell r="O6251" t="str">
            <v>SLTP/Sederajat</v>
          </cell>
          <cell r="P6251" t="str">
            <v>Islam</v>
          </cell>
          <cell r="Q6251" t="str">
            <v>MENGURUS RUMAH TANGGA</v>
          </cell>
          <cell r="R6251" t="str">
            <v>-</v>
          </cell>
          <cell r="S6251" t="str">
            <v>TIDAK ADA</v>
          </cell>
        </row>
        <row r="6252">
          <cell r="A6252" t="str">
            <v>3302164602000005</v>
          </cell>
          <cell r="B6252" t="str">
            <v>3302162309100003</v>
          </cell>
          <cell r="C6252" t="str">
            <v>RAHMAWATI</v>
          </cell>
          <cell r="D6252" t="str">
            <v>PR</v>
          </cell>
          <cell r="E6252">
            <v>36562</v>
          </cell>
          <cell r="F6252">
            <v>20.219178082191782</v>
          </cell>
          <cell r="G6252" t="str">
            <v>BANYUMAS</v>
          </cell>
          <cell r="H6252" t="str">
            <v>TUMIYANG</v>
          </cell>
          <cell r="I6252" t="str">
            <v>003</v>
          </cell>
          <cell r="J6252" t="str">
            <v>008</v>
          </cell>
          <cell r="K6252" t="str">
            <v>TUMIYANG</v>
          </cell>
          <cell r="L6252" t="str">
            <v>TUMIYANG, RT 003 RW 008</v>
          </cell>
          <cell r="M6252" t="str">
            <v>ANAK</v>
          </cell>
          <cell r="N6252" t="str">
            <v>BELUM KAWIN</v>
          </cell>
          <cell r="O6252" t="str">
            <v>Belum Tamat SD/Sederajat</v>
          </cell>
          <cell r="P6252" t="str">
            <v>Islam</v>
          </cell>
          <cell r="Q6252" t="str">
            <v>PELAJAR/MAHASISWA</v>
          </cell>
          <cell r="R6252" t="str">
            <v>-</v>
          </cell>
          <cell r="S6252" t="str">
            <v>ADA</v>
          </cell>
        </row>
        <row r="6253">
          <cell r="A6253" t="str">
            <v>3302165605010002</v>
          </cell>
          <cell r="B6253" t="str">
            <v>3302162309100003</v>
          </cell>
          <cell r="C6253" t="str">
            <v>RAHMAWATI</v>
          </cell>
          <cell r="D6253" t="str">
            <v>PR</v>
          </cell>
          <cell r="E6253">
            <v>37027</v>
          </cell>
          <cell r="F6253">
            <v>18.945205479452056</v>
          </cell>
          <cell r="G6253" t="str">
            <v>ROKAN HULU</v>
          </cell>
          <cell r="H6253" t="str">
            <v>TUMIYANG</v>
          </cell>
          <cell r="I6253" t="str">
            <v>003</v>
          </cell>
          <cell r="J6253" t="str">
            <v>008</v>
          </cell>
          <cell r="K6253" t="str">
            <v>TUMIYANG</v>
          </cell>
          <cell r="L6253" t="str">
            <v>TUMIYANG, RT 003 RW 008</v>
          </cell>
          <cell r="M6253" t="str">
            <v>ANAK</v>
          </cell>
          <cell r="N6253" t="str">
            <v>BELUM KAWIN</v>
          </cell>
          <cell r="O6253" t="str">
            <v>SLTP/Sederajat</v>
          </cell>
          <cell r="P6253" t="str">
            <v>Islam</v>
          </cell>
          <cell r="Q6253" t="str">
            <v>PELAJAR/MAHASISWA</v>
          </cell>
          <cell r="R6253" t="str">
            <v>-</v>
          </cell>
          <cell r="S6253" t="str">
            <v>TIDAK ADA</v>
          </cell>
        </row>
        <row r="6254">
          <cell r="A6254" t="str">
            <v>3302165809090001</v>
          </cell>
          <cell r="B6254" t="str">
            <v>3302162309100003</v>
          </cell>
          <cell r="C6254" t="str">
            <v>RISKA SEPTIAN</v>
          </cell>
          <cell r="D6254" t="str">
            <v>PR</v>
          </cell>
          <cell r="E6254">
            <v>40074</v>
          </cell>
          <cell r="F6254">
            <v>10.597260273972603</v>
          </cell>
          <cell r="G6254" t="str">
            <v>BANGKINANG</v>
          </cell>
          <cell r="H6254" t="str">
            <v>TUMIYANG</v>
          </cell>
          <cell r="I6254" t="str">
            <v>003</v>
          </cell>
          <cell r="J6254" t="str">
            <v>008</v>
          </cell>
          <cell r="K6254" t="str">
            <v>TUMIYANG</v>
          </cell>
          <cell r="L6254" t="str">
            <v>TUMIYANG, RT 003 RW 008</v>
          </cell>
          <cell r="M6254" t="str">
            <v>ANAK</v>
          </cell>
          <cell r="N6254" t="str">
            <v>BELUM KAWIN</v>
          </cell>
          <cell r="O6254" t="str">
            <v>Tidak/Belum Sekolah</v>
          </cell>
          <cell r="P6254" t="str">
            <v>Islam</v>
          </cell>
          <cell r="Q6254" t="str">
            <v>BELUM/TIDAK BEKERJA</v>
          </cell>
          <cell r="R6254" t="str">
            <v>-</v>
          </cell>
          <cell r="S6254" t="str">
            <v>ADA</v>
          </cell>
        </row>
        <row r="6255">
          <cell r="A6255" t="str">
            <v>3302162105750006</v>
          </cell>
          <cell r="B6255" t="str">
            <v>3302162312080006</v>
          </cell>
          <cell r="C6255" t="str">
            <v>SUTARDI</v>
          </cell>
          <cell r="D6255" t="str">
            <v>LK</v>
          </cell>
          <cell r="E6255">
            <v>27535</v>
          </cell>
          <cell r="F6255">
            <v>44.950684931506849</v>
          </cell>
          <cell r="G6255" t="str">
            <v>BANYUMAS</v>
          </cell>
          <cell r="H6255" t="str">
            <v>TUMIYANG</v>
          </cell>
          <cell r="I6255" t="str">
            <v>003</v>
          </cell>
          <cell r="J6255" t="str">
            <v>008</v>
          </cell>
          <cell r="K6255" t="str">
            <v>TUMIYANG</v>
          </cell>
          <cell r="L6255" t="str">
            <v>TUMIYANG, RT 003 RW 008</v>
          </cell>
          <cell r="M6255" t="str">
            <v>KEPALA KELUARGA</v>
          </cell>
          <cell r="N6255" t="str">
            <v>KAWIN</v>
          </cell>
          <cell r="O6255" t="str">
            <v>Tamat SD/Sederajat</v>
          </cell>
          <cell r="P6255" t="str">
            <v>Islam</v>
          </cell>
          <cell r="Q6255" t="str">
            <v>BURUH HARIAN LEPAS</v>
          </cell>
          <cell r="R6255" t="str">
            <v>-</v>
          </cell>
          <cell r="S6255" t="str">
            <v>TIDAK ADA</v>
          </cell>
        </row>
        <row r="6256">
          <cell r="A6256" t="str">
            <v>3302165808790003</v>
          </cell>
          <cell r="B6256" t="str">
            <v>3302162312080006</v>
          </cell>
          <cell r="C6256" t="str">
            <v>KASIROH</v>
          </cell>
          <cell r="D6256" t="str">
            <v>PR</v>
          </cell>
          <cell r="E6256">
            <v>29085</v>
          </cell>
          <cell r="F6256">
            <v>40.704109589041096</v>
          </cell>
          <cell r="G6256" t="str">
            <v>BANYUMAS</v>
          </cell>
          <cell r="H6256" t="str">
            <v>TUMIYANG</v>
          </cell>
          <cell r="I6256" t="str">
            <v>003</v>
          </cell>
          <cell r="J6256" t="str">
            <v>008</v>
          </cell>
          <cell r="K6256" t="str">
            <v>TUMIYANG</v>
          </cell>
          <cell r="L6256" t="str">
            <v>TUMIYANG, RT 003 RW 008</v>
          </cell>
          <cell r="M6256" t="str">
            <v>ISTRI</v>
          </cell>
          <cell r="N6256" t="str">
            <v>KAWIN</v>
          </cell>
          <cell r="O6256" t="str">
            <v>Tamat SD/Sederajat</v>
          </cell>
          <cell r="P6256" t="str">
            <v>Islam</v>
          </cell>
          <cell r="Q6256" t="str">
            <v>MENGURUS RUMAH TANGGA</v>
          </cell>
          <cell r="R6256" t="str">
            <v>-</v>
          </cell>
          <cell r="S6256" t="str">
            <v>TIDAK ADA</v>
          </cell>
        </row>
        <row r="6257">
          <cell r="A6257" t="str">
            <v>3302161304080001</v>
          </cell>
          <cell r="B6257" t="str">
            <v>3302162312080006</v>
          </cell>
          <cell r="C6257" t="str">
            <v>FATIR  HIDAYAT</v>
          </cell>
          <cell r="D6257" t="str">
            <v>LK</v>
          </cell>
          <cell r="E6257">
            <v>39551</v>
          </cell>
          <cell r="F6257">
            <v>12.03013698630137</v>
          </cell>
          <cell r="G6257" t="str">
            <v>BANYUMAS</v>
          </cell>
          <cell r="H6257" t="str">
            <v>TUMIYANG</v>
          </cell>
          <cell r="I6257" t="str">
            <v>003</v>
          </cell>
          <cell r="J6257" t="str">
            <v>008</v>
          </cell>
          <cell r="K6257" t="str">
            <v>TUMIYANG</v>
          </cell>
          <cell r="L6257" t="str">
            <v>TUMIYANG, RT 003 RW 008</v>
          </cell>
          <cell r="M6257" t="str">
            <v>ANAK</v>
          </cell>
          <cell r="N6257" t="str">
            <v>BELUM KAWIN</v>
          </cell>
          <cell r="O6257" t="str">
            <v>Tidak/Belum Sekolah</v>
          </cell>
          <cell r="P6257" t="str">
            <v>Islam</v>
          </cell>
          <cell r="Q6257" t="str">
            <v>BELUM/TIDAK BEKERJA</v>
          </cell>
          <cell r="R6257" t="str">
            <v>-</v>
          </cell>
          <cell r="S6257" t="str">
            <v>ADA</v>
          </cell>
        </row>
        <row r="6258">
          <cell r="A6258" t="str">
            <v>3302161508050002</v>
          </cell>
          <cell r="B6258" t="str">
            <v>3302162312080006</v>
          </cell>
          <cell r="C6258" t="str">
            <v>MAHDI HIDAYAT</v>
          </cell>
          <cell r="D6258" t="str">
            <v>LK</v>
          </cell>
          <cell r="E6258">
            <v>38579</v>
          </cell>
          <cell r="F6258">
            <v>14.693150684931506</v>
          </cell>
          <cell r="G6258" t="str">
            <v>PEKAN BARU</v>
          </cell>
          <cell r="H6258" t="str">
            <v>TUMIYANG</v>
          </cell>
          <cell r="I6258" t="str">
            <v>003</v>
          </cell>
          <cell r="J6258" t="str">
            <v>008</v>
          </cell>
          <cell r="K6258" t="str">
            <v>TUMIYANG</v>
          </cell>
          <cell r="L6258" t="str">
            <v>TUMIYANG, RT 003 RW 008</v>
          </cell>
          <cell r="M6258" t="str">
            <v>ANAK</v>
          </cell>
          <cell r="N6258" t="str">
            <v>BELUM KAWIN</v>
          </cell>
          <cell r="O6258" t="str">
            <v>Tidak/Belum Sekolah</v>
          </cell>
          <cell r="P6258" t="str">
            <v>Islam</v>
          </cell>
          <cell r="Q6258" t="str">
            <v>BELUM/TIDAK BEKERJA</v>
          </cell>
          <cell r="R6258" t="str">
            <v>-</v>
          </cell>
          <cell r="S6258" t="str">
            <v>ADA</v>
          </cell>
        </row>
        <row r="6259">
          <cell r="A6259" t="str">
            <v>3302162510960004</v>
          </cell>
          <cell r="B6259" t="str">
            <v>3302162312080006</v>
          </cell>
          <cell r="C6259" t="str">
            <v>YUSUF HIDAYAT</v>
          </cell>
          <cell r="D6259" t="str">
            <v>LK</v>
          </cell>
          <cell r="E6259">
            <v>35363</v>
          </cell>
          <cell r="F6259">
            <v>23.504109589041096</v>
          </cell>
          <cell r="G6259" t="str">
            <v>BANYUMAS</v>
          </cell>
          <cell r="H6259" t="str">
            <v>TUMIYANG</v>
          </cell>
          <cell r="I6259" t="str">
            <v>003</v>
          </cell>
          <cell r="J6259" t="str">
            <v>008</v>
          </cell>
          <cell r="K6259" t="str">
            <v>TUMIYANG</v>
          </cell>
          <cell r="L6259" t="str">
            <v>TUMIYANG, RT 003 RW 008</v>
          </cell>
          <cell r="M6259" t="str">
            <v>ANAK</v>
          </cell>
          <cell r="N6259" t="str">
            <v>BELUM KAWIN</v>
          </cell>
          <cell r="O6259" t="str">
            <v>Tamat SD/Sederajat</v>
          </cell>
          <cell r="P6259" t="str">
            <v>Islam</v>
          </cell>
          <cell r="Q6259" t="str">
            <v>PELAJAR/MAHASISWA</v>
          </cell>
          <cell r="R6259" t="str">
            <v>-</v>
          </cell>
          <cell r="S6259" t="str">
            <v>ADA</v>
          </cell>
        </row>
        <row r="6260">
          <cell r="A6260" t="str">
            <v>3302165510180002</v>
          </cell>
          <cell r="B6260" t="str">
            <v>3302162312080006</v>
          </cell>
          <cell r="C6260" t="str">
            <v>UMMU SALAMAH NURHIDAYAH</v>
          </cell>
          <cell r="D6260" t="str">
            <v>PR</v>
          </cell>
          <cell r="E6260">
            <v>43388</v>
          </cell>
          <cell r="F6260">
            <v>1.5178082191780822</v>
          </cell>
          <cell r="G6260" t="str">
            <v>BANYUMAS</v>
          </cell>
          <cell r="H6260" t="str">
            <v>TUMIYANG</v>
          </cell>
          <cell r="I6260" t="str">
            <v>003</v>
          </cell>
          <cell r="J6260" t="str">
            <v>008</v>
          </cell>
          <cell r="K6260" t="str">
            <v>TUMIYANG</v>
          </cell>
          <cell r="L6260" t="str">
            <v>TUMIYANG, RT 003 RW 008</v>
          </cell>
          <cell r="M6260" t="str">
            <v>ANAK</v>
          </cell>
          <cell r="N6260" t="str">
            <v>BELUM KAWIN</v>
          </cell>
          <cell r="O6260" t="str">
            <v>Tidak/Belum Sekolah</v>
          </cell>
          <cell r="P6260" t="str">
            <v>Islam</v>
          </cell>
          <cell r="Q6260" t="str">
            <v>BELUM/TIDAK BEKERJA</v>
          </cell>
          <cell r="R6260" t="str">
            <v>-</v>
          </cell>
          <cell r="S6260" t="str">
            <v>ADA</v>
          </cell>
        </row>
        <row r="6261">
          <cell r="A6261" t="str">
            <v>3302166906130003</v>
          </cell>
          <cell r="B6261" t="str">
            <v>3302162312080006</v>
          </cell>
          <cell r="C6261" t="str">
            <v>AISYAH NURHIDAYAH</v>
          </cell>
          <cell r="D6261" t="str">
            <v>PR</v>
          </cell>
          <cell r="E6261">
            <v>41454</v>
          </cell>
          <cell r="F6261">
            <v>6.816438356164384</v>
          </cell>
          <cell r="G6261" t="str">
            <v>BANYUMAS</v>
          </cell>
          <cell r="H6261" t="str">
            <v>TUMIYANG</v>
          </cell>
          <cell r="I6261" t="str">
            <v>003</v>
          </cell>
          <cell r="J6261" t="str">
            <v>008</v>
          </cell>
          <cell r="K6261" t="str">
            <v>TUMIYANG</v>
          </cell>
          <cell r="L6261" t="str">
            <v>TUMIYANG, RT 003 RW 008</v>
          </cell>
          <cell r="M6261" t="str">
            <v>ANAK</v>
          </cell>
          <cell r="N6261" t="str">
            <v>BELUM KAWIN</v>
          </cell>
          <cell r="O6261" t="str">
            <v>Tidak/Belum Sekolah</v>
          </cell>
          <cell r="P6261" t="str">
            <v>Islam</v>
          </cell>
          <cell r="Q6261" t="str">
            <v>BELUM/TIDAK BEKERJA</v>
          </cell>
          <cell r="R6261" t="str">
            <v>-</v>
          </cell>
          <cell r="S6261" t="str">
            <v>ADA</v>
          </cell>
        </row>
        <row r="6262">
          <cell r="A6262" t="str">
            <v>3302172506870006</v>
          </cell>
          <cell r="B6262" t="str">
            <v>3302162412140003</v>
          </cell>
          <cell r="C6262" t="str">
            <v>HOLI SUDIN</v>
          </cell>
          <cell r="D6262" t="str">
            <v>LK</v>
          </cell>
          <cell r="E6262">
            <v>31953</v>
          </cell>
          <cell r="F6262">
            <v>32.846575342465755</v>
          </cell>
          <cell r="G6262" t="str">
            <v>BANYUMAS</v>
          </cell>
          <cell r="H6262" t="str">
            <v>TUMIYANG</v>
          </cell>
          <cell r="I6262" t="str">
            <v>003</v>
          </cell>
          <cell r="J6262" t="str">
            <v>008</v>
          </cell>
          <cell r="K6262" t="str">
            <v>TUMIYANG</v>
          </cell>
          <cell r="L6262" t="str">
            <v>TUMIYANG, RT 003 RW 008</v>
          </cell>
          <cell r="M6262" t="str">
            <v>KEPALA KELUARGA</v>
          </cell>
          <cell r="N6262" t="str">
            <v>KAWIN</v>
          </cell>
          <cell r="O6262" t="str">
            <v>Tamat SD/Sederajat</v>
          </cell>
          <cell r="P6262" t="str">
            <v>Islam</v>
          </cell>
          <cell r="Q6262" t="str">
            <v>BURUH HARIAN LEPAS</v>
          </cell>
          <cell r="R6262" t="str">
            <v>-</v>
          </cell>
          <cell r="S6262" t="str">
            <v>TIDAK ADA</v>
          </cell>
        </row>
        <row r="6263">
          <cell r="A6263" t="str">
            <v>3302166501840004</v>
          </cell>
          <cell r="B6263" t="str">
            <v>3302162412140003</v>
          </cell>
          <cell r="C6263" t="str">
            <v>KARSINI</v>
          </cell>
          <cell r="D6263" t="str">
            <v>PR</v>
          </cell>
          <cell r="E6263">
            <v>31070</v>
          </cell>
          <cell r="F6263">
            <v>35.265753424657532</v>
          </cell>
          <cell r="G6263" t="str">
            <v>BANYUMAS</v>
          </cell>
          <cell r="H6263" t="str">
            <v>TUMIYANG</v>
          </cell>
          <cell r="I6263" t="str">
            <v>003</v>
          </cell>
          <cell r="J6263" t="str">
            <v>008</v>
          </cell>
          <cell r="K6263" t="str">
            <v>TUMIYANG</v>
          </cell>
          <cell r="L6263" t="str">
            <v>TUMIYANG, RT 003 RW 008</v>
          </cell>
          <cell r="M6263" t="str">
            <v>ISTRI</v>
          </cell>
          <cell r="N6263" t="str">
            <v>KAWIN</v>
          </cell>
          <cell r="O6263" t="str">
            <v>Tamat SD/Sederajat</v>
          </cell>
          <cell r="P6263" t="str">
            <v>Islam</v>
          </cell>
          <cell r="Q6263" t="str">
            <v>PEMBANTU RUMAH TANGGA</v>
          </cell>
          <cell r="R6263" t="str">
            <v>-</v>
          </cell>
          <cell r="S6263" t="str">
            <v>TIDAK ADA</v>
          </cell>
        </row>
        <row r="6264">
          <cell r="A6264" t="str">
            <v>3302162604150001</v>
          </cell>
          <cell r="B6264" t="str">
            <v>3302162412140003</v>
          </cell>
          <cell r="C6264" t="str">
            <v>OBBIE STIA MAULANA</v>
          </cell>
          <cell r="D6264" t="str">
            <v>LK</v>
          </cell>
          <cell r="E6264">
            <v>42120</v>
          </cell>
          <cell r="F6264">
            <v>4.9917808219178079</v>
          </cell>
          <cell r="G6264" t="str">
            <v>BANYUMAS</v>
          </cell>
          <cell r="H6264" t="str">
            <v>TUMIYANG</v>
          </cell>
          <cell r="I6264" t="str">
            <v>003</v>
          </cell>
          <cell r="J6264" t="str">
            <v>008</v>
          </cell>
          <cell r="K6264" t="str">
            <v>TUMIYANG</v>
          </cell>
          <cell r="L6264" t="str">
            <v>TUMIYANG, RT 003 RW 008</v>
          </cell>
          <cell r="M6264" t="str">
            <v>ANAK</v>
          </cell>
          <cell r="N6264" t="str">
            <v>BELUM KAWIN</v>
          </cell>
          <cell r="O6264" t="str">
            <v>Tidak/Belum Sekolah</v>
          </cell>
          <cell r="P6264" t="str">
            <v>Islam</v>
          </cell>
          <cell r="Q6264" t="str">
            <v>BELUM/TIDAK BEKERJA</v>
          </cell>
          <cell r="R6264" t="str">
            <v>-</v>
          </cell>
          <cell r="S6264" t="str">
            <v>ADA</v>
          </cell>
        </row>
        <row r="6265">
          <cell r="A6265" t="str">
            <v>3302160107480060</v>
          </cell>
          <cell r="B6265" t="str">
            <v>3302162508110002</v>
          </cell>
          <cell r="C6265" t="str">
            <v>SARTIM</v>
          </cell>
          <cell r="D6265" t="str">
            <v>LK</v>
          </cell>
          <cell r="E6265">
            <v>17715</v>
          </cell>
          <cell r="F6265">
            <v>71.854794520547941</v>
          </cell>
          <cell r="G6265" t="str">
            <v>BANYUMAS</v>
          </cell>
          <cell r="H6265" t="str">
            <v>TUMIYANG</v>
          </cell>
          <cell r="I6265" t="str">
            <v>003</v>
          </cell>
          <cell r="J6265" t="str">
            <v>008</v>
          </cell>
          <cell r="K6265" t="str">
            <v>TUMIYANG</v>
          </cell>
          <cell r="L6265" t="str">
            <v>TUMIYANG, RT 003 RW 008</v>
          </cell>
          <cell r="M6265" t="str">
            <v>KEPALA KELUARGA</v>
          </cell>
          <cell r="N6265" t="str">
            <v>KAWIN</v>
          </cell>
          <cell r="O6265" t="str">
            <v>Tamat SD/Sederajat</v>
          </cell>
          <cell r="P6265" t="str">
            <v>Islam</v>
          </cell>
          <cell r="Q6265" t="str">
            <v>PETANI/PEKEBUN</v>
          </cell>
          <cell r="R6265" t="str">
            <v>-</v>
          </cell>
          <cell r="S6265" t="str">
            <v>TIDAK ADA</v>
          </cell>
        </row>
        <row r="6266">
          <cell r="A6266" t="str">
            <v>3302164107570061</v>
          </cell>
          <cell r="B6266" t="str">
            <v>3302162508110002</v>
          </cell>
          <cell r="C6266" t="str">
            <v>NARSIH</v>
          </cell>
          <cell r="D6266" t="str">
            <v>PR</v>
          </cell>
          <cell r="E6266">
            <v>21002</v>
          </cell>
          <cell r="F6266">
            <v>62.849315068493148</v>
          </cell>
          <cell r="G6266" t="str">
            <v>BANYUMAS</v>
          </cell>
          <cell r="H6266" t="str">
            <v>TUMIYANG</v>
          </cell>
          <cell r="I6266" t="str">
            <v>003</v>
          </cell>
          <cell r="J6266" t="str">
            <v>008</v>
          </cell>
          <cell r="K6266" t="str">
            <v>TUMIYANG</v>
          </cell>
          <cell r="L6266" t="str">
            <v>TUMIYANG, RT 003 RW 008</v>
          </cell>
          <cell r="M6266" t="str">
            <v>ISTRI</v>
          </cell>
          <cell r="N6266" t="str">
            <v>KAWIN</v>
          </cell>
          <cell r="O6266" t="str">
            <v>Tamat SD/Sederajat</v>
          </cell>
          <cell r="P6266" t="str">
            <v>Islam</v>
          </cell>
          <cell r="Q6266" t="str">
            <v>PETANI/PEKEBUN</v>
          </cell>
          <cell r="R6266" t="str">
            <v>-</v>
          </cell>
          <cell r="S6266" t="str">
            <v>TIDAK ADA</v>
          </cell>
        </row>
        <row r="6267">
          <cell r="A6267" t="str">
            <v>3302160202890001</v>
          </cell>
          <cell r="B6267" t="str">
            <v>3302162509170008</v>
          </cell>
          <cell r="C6267" t="str">
            <v>TRISWANTO</v>
          </cell>
          <cell r="D6267" t="str">
            <v>LK</v>
          </cell>
          <cell r="E6267">
            <v>32541</v>
          </cell>
          <cell r="F6267">
            <v>31.235616438356164</v>
          </cell>
          <cell r="G6267" t="str">
            <v>BANYUMAS</v>
          </cell>
          <cell r="H6267" t="str">
            <v>TUMIYANG</v>
          </cell>
          <cell r="I6267" t="str">
            <v>003</v>
          </cell>
          <cell r="J6267" t="str">
            <v>008</v>
          </cell>
          <cell r="K6267" t="str">
            <v>TUMIYANG</v>
          </cell>
          <cell r="L6267" t="str">
            <v>TUMIYANG, RT 003 RW 008</v>
          </cell>
          <cell r="M6267" t="str">
            <v>KEPALA KELUARGA</v>
          </cell>
          <cell r="N6267" t="str">
            <v>BELUM KAWIN</v>
          </cell>
          <cell r="O6267" t="str">
            <v>SLTP/Sederajat</v>
          </cell>
          <cell r="P6267" t="str">
            <v>Islam</v>
          </cell>
          <cell r="Q6267" t="str">
            <v>WIRASWASTA</v>
          </cell>
          <cell r="R6267" t="str">
            <v>-</v>
          </cell>
          <cell r="S6267" t="str">
            <v>ADA</v>
          </cell>
        </row>
        <row r="6268">
          <cell r="A6268" t="str">
            <v>1406123112480003</v>
          </cell>
          <cell r="B6268" t="str">
            <v>3302162606190002</v>
          </cell>
          <cell r="C6268" t="str">
            <v>SARTIM</v>
          </cell>
          <cell r="D6268" t="str">
            <v>LK</v>
          </cell>
          <cell r="E6268">
            <v>17898</v>
          </cell>
          <cell r="F6268">
            <v>71.353424657534248</v>
          </cell>
          <cell r="G6268" t="str">
            <v>BANYUMAS</v>
          </cell>
          <cell r="H6268" t="str">
            <v>KUTIANG</v>
          </cell>
          <cell r="I6268" t="str">
            <v>003</v>
          </cell>
          <cell r="J6268" t="str">
            <v>008</v>
          </cell>
          <cell r="K6268" t="str">
            <v>TUMIYANG</v>
          </cell>
          <cell r="L6268" t="str">
            <v>KUTIANG, RT 003 RW 008</v>
          </cell>
          <cell r="M6268" t="str">
            <v>KEPALA KELUARGA</v>
          </cell>
          <cell r="N6268" t="str">
            <v>KAWIN</v>
          </cell>
          <cell r="O6268" t="str">
            <v>Tamat SD/Sederajat</v>
          </cell>
          <cell r="P6268" t="str">
            <v>Islam</v>
          </cell>
          <cell r="Q6268" t="str">
            <v>KARYAWAN SWASTA</v>
          </cell>
          <cell r="R6268" t="str">
            <v>-</v>
          </cell>
          <cell r="S6268" t="str">
            <v>TIDAK ADA</v>
          </cell>
        </row>
        <row r="6269">
          <cell r="A6269" t="str">
            <v>1406127112570008</v>
          </cell>
          <cell r="B6269" t="str">
            <v>3302162606190002</v>
          </cell>
          <cell r="C6269" t="str">
            <v>NARSIH</v>
          </cell>
          <cell r="D6269" t="str">
            <v>PR</v>
          </cell>
          <cell r="E6269">
            <v>21185</v>
          </cell>
          <cell r="F6269">
            <v>62.347945205479455</v>
          </cell>
          <cell r="G6269" t="str">
            <v>BANYUMAS</v>
          </cell>
          <cell r="H6269" t="str">
            <v>KUTIANG</v>
          </cell>
          <cell r="I6269" t="str">
            <v>003</v>
          </cell>
          <cell r="J6269" t="str">
            <v>008</v>
          </cell>
          <cell r="K6269" t="str">
            <v>TUMIYANG</v>
          </cell>
          <cell r="L6269" t="str">
            <v>KUTIANG, RT 003 RW 008</v>
          </cell>
          <cell r="M6269" t="str">
            <v>ISTRI</v>
          </cell>
          <cell r="N6269" t="str">
            <v>KAWIN</v>
          </cell>
          <cell r="O6269" t="str">
            <v>Tamat SD/Sederajat</v>
          </cell>
          <cell r="P6269" t="str">
            <v>Islam</v>
          </cell>
          <cell r="Q6269" t="str">
            <v>MENGURUS RUMAH TANGGA</v>
          </cell>
          <cell r="R6269" t="str">
            <v>-</v>
          </cell>
          <cell r="S6269" t="str">
            <v>TIDAK ADA</v>
          </cell>
        </row>
        <row r="6270">
          <cell r="A6270" t="str">
            <v>3302160208830003</v>
          </cell>
          <cell r="B6270" t="str">
            <v>3302162912070002</v>
          </cell>
          <cell r="C6270" t="str">
            <v>CATIM</v>
          </cell>
          <cell r="D6270" t="str">
            <v>LK</v>
          </cell>
          <cell r="E6270">
            <v>30530</v>
          </cell>
          <cell r="F6270">
            <v>36.745205479452054</v>
          </cell>
          <cell r="G6270" t="str">
            <v>BANYUMAS</v>
          </cell>
          <cell r="H6270" t="str">
            <v>TUMIYANG</v>
          </cell>
          <cell r="I6270" t="str">
            <v>003</v>
          </cell>
          <cell r="J6270" t="str">
            <v>008</v>
          </cell>
          <cell r="K6270" t="str">
            <v>TUMIYANG</v>
          </cell>
          <cell r="L6270" t="str">
            <v>TUMIYANG, RT 003 RW 008</v>
          </cell>
          <cell r="M6270" t="str">
            <v>KEPALA KELUARGA</v>
          </cell>
          <cell r="N6270" t="str">
            <v>KAWIN</v>
          </cell>
          <cell r="O6270" t="str">
            <v>Tamat SD/Sederajat</v>
          </cell>
          <cell r="P6270" t="str">
            <v>Islam</v>
          </cell>
          <cell r="Q6270" t="str">
            <v>SOPIR</v>
          </cell>
          <cell r="R6270" t="str">
            <v>-</v>
          </cell>
          <cell r="S6270" t="str">
            <v>TIDAK ADA</v>
          </cell>
        </row>
        <row r="6271">
          <cell r="A6271" t="str">
            <v>3302164903890004</v>
          </cell>
          <cell r="B6271" t="str">
            <v>3302162912070002</v>
          </cell>
          <cell r="C6271" t="str">
            <v>SUMARTI</v>
          </cell>
          <cell r="D6271" t="str">
            <v>PR</v>
          </cell>
          <cell r="E6271">
            <v>32576</v>
          </cell>
          <cell r="F6271">
            <v>31.139726027397259</v>
          </cell>
          <cell r="G6271" t="str">
            <v>BANYUMAS</v>
          </cell>
          <cell r="H6271" t="str">
            <v>TUMIYANG</v>
          </cell>
          <cell r="I6271" t="str">
            <v>003</v>
          </cell>
          <cell r="J6271" t="str">
            <v>008</v>
          </cell>
          <cell r="K6271" t="str">
            <v>TUMIYANG</v>
          </cell>
          <cell r="L6271" t="str">
            <v>TUMIYANG, RT 003 RW 008</v>
          </cell>
          <cell r="M6271" t="str">
            <v>ISTRI</v>
          </cell>
          <cell r="N6271" t="str">
            <v>KAWIN</v>
          </cell>
          <cell r="O6271" t="str">
            <v>Tamat SD/Sederajat</v>
          </cell>
          <cell r="P6271" t="str">
            <v>Islam</v>
          </cell>
          <cell r="Q6271" t="str">
            <v>MENGURUS RUMAH TANGGA</v>
          </cell>
          <cell r="R6271" t="str">
            <v>-</v>
          </cell>
          <cell r="S6271" t="str">
            <v>TIDAK ADA</v>
          </cell>
        </row>
        <row r="6272">
          <cell r="A6272" t="str">
            <v>3302165112070001</v>
          </cell>
          <cell r="B6272" t="str">
            <v>3302162912070002</v>
          </cell>
          <cell r="C6272" t="str">
            <v>ZIANDA FASIFAH</v>
          </cell>
          <cell r="D6272" t="str">
            <v>PR</v>
          </cell>
          <cell r="E6272">
            <v>39427</v>
          </cell>
          <cell r="F6272">
            <v>12.36986301369863</v>
          </cell>
          <cell r="G6272" t="str">
            <v>BANYUMAS</v>
          </cell>
          <cell r="H6272" t="str">
            <v>TUMIYANG</v>
          </cell>
          <cell r="I6272" t="str">
            <v>003</v>
          </cell>
          <cell r="J6272" t="str">
            <v>008</v>
          </cell>
          <cell r="K6272" t="str">
            <v>TUMIYANG</v>
          </cell>
          <cell r="L6272" t="str">
            <v>TUMIYANG, RT 003 RW 008</v>
          </cell>
          <cell r="M6272" t="str">
            <v>ANAK</v>
          </cell>
          <cell r="N6272" t="str">
            <v>BELUM KAWIN</v>
          </cell>
          <cell r="O6272" t="str">
            <v>Tidak/Belum Sekolah</v>
          </cell>
          <cell r="P6272" t="str">
            <v>Islam</v>
          </cell>
          <cell r="Q6272" t="str">
            <v>BELUM/TIDAK BEKERJA</v>
          </cell>
          <cell r="R6272" t="str">
            <v>-</v>
          </cell>
          <cell r="S6272" t="str">
            <v>TIDAK ADA</v>
          </cell>
        </row>
        <row r="6273">
          <cell r="A6273" t="str">
            <v>3302165701130001</v>
          </cell>
          <cell r="B6273" t="str">
            <v>3302162912070002</v>
          </cell>
          <cell r="C6273" t="str">
            <v>PRADINA SESHILIA</v>
          </cell>
          <cell r="D6273" t="str">
            <v>PR</v>
          </cell>
          <cell r="E6273">
            <v>41291</v>
          </cell>
          <cell r="F6273">
            <v>7.2630136986301368</v>
          </cell>
          <cell r="G6273" t="str">
            <v>BANYUMAS</v>
          </cell>
          <cell r="H6273" t="str">
            <v>TUMIYANG</v>
          </cell>
          <cell r="I6273" t="str">
            <v>003</v>
          </cell>
          <cell r="J6273" t="str">
            <v>008</v>
          </cell>
          <cell r="K6273" t="str">
            <v>TUMIYANG</v>
          </cell>
          <cell r="L6273" t="str">
            <v>TUMIYANG, RT 003 RW 008</v>
          </cell>
          <cell r="M6273" t="str">
            <v>ANAK</v>
          </cell>
          <cell r="N6273" t="str">
            <v>BELUM KAWIN</v>
          </cell>
          <cell r="O6273" t="str">
            <v>Tidak/Belum Sekolah</v>
          </cell>
          <cell r="P6273" t="str">
            <v>Islam</v>
          </cell>
          <cell r="Q6273" t="str">
            <v>BELUM/TIDAK BEKERJA</v>
          </cell>
          <cell r="R6273" t="str">
            <v>-</v>
          </cell>
          <cell r="S6273" t="str">
            <v>ADA</v>
          </cell>
        </row>
        <row r="6274">
          <cell r="A6274" t="str">
            <v>3302166607190001</v>
          </cell>
          <cell r="B6274" t="str">
            <v>3302162912070002</v>
          </cell>
          <cell r="C6274" t="str">
            <v>JAFIRA ALGHIFARI</v>
          </cell>
          <cell r="D6274" t="str">
            <v>PR</v>
          </cell>
          <cell r="E6274">
            <v>43672</v>
          </cell>
          <cell r="F6274">
            <v>0.73972602739726023</v>
          </cell>
          <cell r="G6274" t="str">
            <v>BANYUMAS</v>
          </cell>
          <cell r="H6274" t="str">
            <v>TUMIYANG</v>
          </cell>
          <cell r="I6274" t="str">
            <v>003</v>
          </cell>
          <cell r="J6274" t="str">
            <v>008</v>
          </cell>
          <cell r="K6274" t="str">
            <v>TUMIYANG</v>
          </cell>
          <cell r="L6274" t="str">
            <v>TUMIYANG, RT 003 RW 008</v>
          </cell>
          <cell r="M6274" t="str">
            <v>ANAK</v>
          </cell>
          <cell r="N6274" t="str">
            <v>BELUM KAWIN</v>
          </cell>
          <cell r="O6274" t="str">
            <v>Tidak/Belum Sekolah</v>
          </cell>
          <cell r="P6274" t="str">
            <v>Islam</v>
          </cell>
          <cell r="Q6274" t="str">
            <v>BELUM/TIDAK BEKERJA</v>
          </cell>
          <cell r="R6274" t="str">
            <v>-</v>
          </cell>
          <cell r="S6274" t="str">
            <v>ADA</v>
          </cell>
        </row>
        <row r="6275">
          <cell r="A6275" t="str">
            <v>3304012807780003</v>
          </cell>
          <cell r="B6275" t="str">
            <v>3302163008120002</v>
          </cell>
          <cell r="C6275" t="str">
            <v>SUYATNO</v>
          </cell>
          <cell r="D6275" t="str">
            <v>LK</v>
          </cell>
          <cell r="E6275">
            <v>28699</v>
          </cell>
          <cell r="F6275">
            <v>41.761643835616439</v>
          </cell>
          <cell r="G6275" t="str">
            <v>BANJARNEGARA</v>
          </cell>
          <cell r="H6275" t="str">
            <v>TUMIYANG</v>
          </cell>
          <cell r="I6275" t="str">
            <v>003</v>
          </cell>
          <cell r="J6275" t="str">
            <v>008</v>
          </cell>
          <cell r="K6275" t="str">
            <v>TUMIYANG</v>
          </cell>
          <cell r="L6275" t="str">
            <v>TUMIYANG, RT 003 RW 008</v>
          </cell>
          <cell r="M6275" t="str">
            <v>KEPALA KELUARGA</v>
          </cell>
          <cell r="N6275" t="str">
            <v>KAWIN</v>
          </cell>
          <cell r="O6275" t="str">
            <v>Tamat SD/Sederajat</v>
          </cell>
          <cell r="P6275" t="str">
            <v>Islam</v>
          </cell>
          <cell r="Q6275" t="str">
            <v>KARYAWAN SWASTA</v>
          </cell>
          <cell r="R6275" t="str">
            <v>-</v>
          </cell>
          <cell r="S6275" t="str">
            <v>TIDAK ADA</v>
          </cell>
        </row>
        <row r="6276">
          <cell r="A6276" t="str">
            <v>3302166806880001</v>
          </cell>
          <cell r="B6276" t="str">
            <v>3302163008120002</v>
          </cell>
          <cell r="C6276" t="str">
            <v>YUNI SUTRIANINGSIH</v>
          </cell>
          <cell r="D6276" t="str">
            <v>PR</v>
          </cell>
          <cell r="E6276">
            <v>32322</v>
          </cell>
          <cell r="F6276">
            <v>31.835616438356166</v>
          </cell>
          <cell r="G6276" t="str">
            <v>BANYUMAS</v>
          </cell>
          <cell r="H6276" t="str">
            <v>TUMIYANG</v>
          </cell>
          <cell r="I6276" t="str">
            <v>003</v>
          </cell>
          <cell r="J6276" t="str">
            <v>008</v>
          </cell>
          <cell r="K6276" t="str">
            <v>TUMIYANG</v>
          </cell>
          <cell r="L6276" t="str">
            <v>TUMIYANG, RT 003 RW 008</v>
          </cell>
          <cell r="M6276" t="str">
            <v>ISTRI</v>
          </cell>
          <cell r="N6276" t="str">
            <v>KAWIN</v>
          </cell>
          <cell r="O6276" t="str">
            <v>SLTP/Sederajat</v>
          </cell>
          <cell r="P6276" t="str">
            <v>Islam</v>
          </cell>
          <cell r="Q6276" t="str">
            <v>BELUM/TIDAK BEKERJA</v>
          </cell>
          <cell r="R6276" t="str">
            <v>-</v>
          </cell>
          <cell r="S6276" t="str">
            <v>TIDAK ADA</v>
          </cell>
        </row>
        <row r="6277">
          <cell r="A6277" t="str">
            <v>3302160203130003</v>
          </cell>
          <cell r="B6277" t="str">
            <v>3302163008120002</v>
          </cell>
          <cell r="C6277" t="str">
            <v>RAYYAN GALIH WIDYADHANA</v>
          </cell>
          <cell r="D6277" t="str">
            <v>LK</v>
          </cell>
          <cell r="E6277">
            <v>41335</v>
          </cell>
          <cell r="F6277">
            <v>7.1424657534246574</v>
          </cell>
          <cell r="G6277" t="str">
            <v>BANYUMAS</v>
          </cell>
          <cell r="H6277" t="str">
            <v>TUMIYANG</v>
          </cell>
          <cell r="I6277" t="str">
            <v>003</v>
          </cell>
          <cell r="J6277" t="str">
            <v>008</v>
          </cell>
          <cell r="K6277" t="str">
            <v>TUMIYANG</v>
          </cell>
          <cell r="L6277" t="str">
            <v>TUMIYANG, RT 003 RW 008</v>
          </cell>
          <cell r="M6277" t="str">
            <v>ANAK</v>
          </cell>
          <cell r="N6277" t="str">
            <v>BELUM KAWIN</v>
          </cell>
          <cell r="O6277" t="str">
            <v>Tidak/Belum Sekolah</v>
          </cell>
          <cell r="P6277" t="str">
            <v>Islam</v>
          </cell>
          <cell r="Q6277" t="str">
            <v>BELUM/TIDAK BEKERJA</v>
          </cell>
          <cell r="R6277" t="str">
            <v>-</v>
          </cell>
          <cell r="S6277" t="str">
            <v>ADA</v>
          </cell>
        </row>
        <row r="6278">
          <cell r="A6278" t="str">
            <v>3302164710070003</v>
          </cell>
          <cell r="B6278" t="str">
            <v>3302163008120002</v>
          </cell>
          <cell r="C6278" t="str">
            <v>PURI INDAH PUTRI AYUNINGTYAS</v>
          </cell>
          <cell r="D6278" t="str">
            <v>PR</v>
          </cell>
          <cell r="E6278">
            <v>39362</v>
          </cell>
          <cell r="F6278">
            <v>12.547945205479452</v>
          </cell>
          <cell r="G6278" t="str">
            <v>BANYUMAS</v>
          </cell>
          <cell r="H6278" t="str">
            <v>TUMIYANG</v>
          </cell>
          <cell r="I6278" t="str">
            <v>003</v>
          </cell>
          <cell r="J6278" t="str">
            <v>008</v>
          </cell>
          <cell r="K6278" t="str">
            <v>TUMIYANG</v>
          </cell>
          <cell r="L6278" t="str">
            <v>TUMIYANG, RT 003 RW 008</v>
          </cell>
          <cell r="M6278" t="str">
            <v>ANAK</v>
          </cell>
          <cell r="N6278" t="str">
            <v>BELUM KAWIN</v>
          </cell>
          <cell r="O6278" t="str">
            <v>Tidak/Belum Sekolah</v>
          </cell>
          <cell r="P6278" t="str">
            <v>Islam</v>
          </cell>
          <cell r="Q6278" t="str">
            <v>BELUM/TIDAK BEKERJA</v>
          </cell>
          <cell r="R6278" t="str">
            <v>A</v>
          </cell>
          <cell r="S6278" t="str">
            <v>ADA</v>
          </cell>
        </row>
        <row r="6279">
          <cell r="A6279" t="str">
            <v>3302164107360011</v>
          </cell>
          <cell r="B6279" t="str">
            <v>3302163103110003</v>
          </cell>
          <cell r="C6279" t="str">
            <v>TINAH</v>
          </cell>
          <cell r="D6279" t="str">
            <v>PR</v>
          </cell>
          <cell r="E6279">
            <v>13332</v>
          </cell>
          <cell r="F6279">
            <v>83.863013698630141</v>
          </cell>
          <cell r="G6279" t="str">
            <v>BANYUMAS</v>
          </cell>
          <cell r="H6279" t="str">
            <v>DESA TUMIYANG</v>
          </cell>
          <cell r="I6279" t="str">
            <v>003</v>
          </cell>
          <cell r="J6279" t="str">
            <v>008</v>
          </cell>
          <cell r="K6279" t="str">
            <v>TUMIYANG</v>
          </cell>
          <cell r="L6279" t="str">
            <v>DESA TUMIYANG, RT 003 RW 008</v>
          </cell>
          <cell r="M6279" t="str">
            <v>KEPALA KELUARGA</v>
          </cell>
          <cell r="N6279" t="str">
            <v>CERAI MATI</v>
          </cell>
          <cell r="O6279" t="str">
            <v>Belum Tamat SD/Sederajat</v>
          </cell>
          <cell r="P6279" t="str">
            <v>Islam</v>
          </cell>
          <cell r="Q6279" t="str">
            <v>PETANI/PEKEBUN</v>
          </cell>
          <cell r="R6279" t="str">
            <v>-</v>
          </cell>
          <cell r="S6279" t="str">
            <v>TIDAK ADA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ULAN DD"/>
      <sheetName val="USULAN APBD (2)"/>
      <sheetName val="Sheet1"/>
      <sheetName val="Sheet1 (2)"/>
    </sheetNames>
    <sheetDataSet>
      <sheetData sheetId="0"/>
      <sheetData sheetId="1"/>
      <sheetData sheetId="2">
        <row r="3">
          <cell r="B3" t="str">
            <v>3302160309840001</v>
          </cell>
          <cell r="C3" t="str">
            <v>3302160208080011</v>
          </cell>
          <cell r="D3" t="str">
            <v>AJI SAPUTRA</v>
          </cell>
          <cell r="E3" t="str">
            <v>PASIRAMAN KIDUL</v>
          </cell>
          <cell r="F3" t="str">
            <v>001</v>
          </cell>
          <cell r="G3" t="str">
            <v>001</v>
          </cell>
          <cell r="H3" t="str">
            <v>BANYUMAS</v>
          </cell>
          <cell r="I3" t="str">
            <v>03/09/1984</v>
          </cell>
          <cell r="J3" t="str">
            <v>LK</v>
          </cell>
        </row>
        <row r="4">
          <cell r="B4" t="str">
            <v>3302164908860002</v>
          </cell>
          <cell r="C4" t="str">
            <v>3302160208080011</v>
          </cell>
          <cell r="D4" t="str">
            <v>MIMING AGUSTIN</v>
          </cell>
          <cell r="E4" t="str">
            <v>PASIRAMAN KIDUL</v>
          </cell>
          <cell r="F4" t="str">
            <v>001</v>
          </cell>
          <cell r="G4" t="str">
            <v>001</v>
          </cell>
          <cell r="H4" t="str">
            <v>BANYUMAS</v>
          </cell>
          <cell r="I4" t="str">
            <v>09/08/1986</v>
          </cell>
          <cell r="J4" t="str">
            <v>PR</v>
          </cell>
        </row>
        <row r="5">
          <cell r="B5" t="str">
            <v>3302166110580001</v>
          </cell>
          <cell r="C5" t="str">
            <v>3302160305140003</v>
          </cell>
          <cell r="D5" t="str">
            <v>MARSIYAH</v>
          </cell>
          <cell r="E5" t="str">
            <v>PASIRAMAN KIDUL</v>
          </cell>
          <cell r="F5" t="str">
            <v>001</v>
          </cell>
          <cell r="G5" t="str">
            <v>001</v>
          </cell>
          <cell r="H5" t="str">
            <v>PURBALINGGA</v>
          </cell>
          <cell r="I5" t="str">
            <v>21/10/1958</v>
          </cell>
          <cell r="J5" t="str">
            <v>PR</v>
          </cell>
        </row>
        <row r="6">
          <cell r="B6" t="str">
            <v>3302162609790003</v>
          </cell>
          <cell r="C6" t="str">
            <v>3302160312080004</v>
          </cell>
          <cell r="D6" t="str">
            <v>MUGIYANTO</v>
          </cell>
          <cell r="E6" t="str">
            <v>PASIRAMAN KIDUL</v>
          </cell>
          <cell r="F6" t="str">
            <v>001</v>
          </cell>
          <cell r="G6" t="str">
            <v>001</v>
          </cell>
          <cell r="H6" t="str">
            <v>BANYUMAS</v>
          </cell>
          <cell r="I6" t="str">
            <v>26/09/1979</v>
          </cell>
          <cell r="J6" t="str">
            <v>LK</v>
          </cell>
        </row>
        <row r="7">
          <cell r="B7" t="str">
            <v>3302165108860002</v>
          </cell>
          <cell r="C7" t="str">
            <v>3302160312080004</v>
          </cell>
          <cell r="D7" t="str">
            <v>SANI SETIYANINGRUM</v>
          </cell>
          <cell r="E7" t="str">
            <v>PASIRAMAN KIDUL</v>
          </cell>
          <cell r="F7" t="str">
            <v>001</v>
          </cell>
          <cell r="G7" t="str">
            <v>001</v>
          </cell>
          <cell r="H7" t="str">
            <v>BANYUMAS</v>
          </cell>
          <cell r="I7" t="str">
            <v>11/08/1986</v>
          </cell>
          <cell r="J7" t="str">
            <v>PR</v>
          </cell>
        </row>
        <row r="8">
          <cell r="B8" t="str">
            <v>3302160806150002</v>
          </cell>
          <cell r="C8" t="str">
            <v>3302160312080004</v>
          </cell>
          <cell r="D8" t="str">
            <v>MUHAMMAD AL MUNTAZ DWIGIYANTO</v>
          </cell>
          <cell r="E8" t="str">
            <v>PASIRAMAN KIDUL</v>
          </cell>
          <cell r="F8" t="str">
            <v>001</v>
          </cell>
          <cell r="G8" t="str">
            <v>001</v>
          </cell>
          <cell r="H8" t="str">
            <v>BANYUMAS</v>
          </cell>
          <cell r="I8" t="str">
            <v>08/06/2015</v>
          </cell>
          <cell r="J8" t="str">
            <v>LK</v>
          </cell>
        </row>
        <row r="9">
          <cell r="B9" t="str">
            <v>3302166511080002</v>
          </cell>
          <cell r="C9" t="str">
            <v>3302160312080004</v>
          </cell>
          <cell r="D9" t="str">
            <v>KHAYZA PUTRI AWAL MAULINA</v>
          </cell>
          <cell r="E9" t="str">
            <v>PASIRAMAN KIDUL</v>
          </cell>
          <cell r="F9" t="str">
            <v>001</v>
          </cell>
          <cell r="G9" t="str">
            <v>001</v>
          </cell>
          <cell r="H9" t="str">
            <v>BANYUMAS</v>
          </cell>
          <cell r="I9" t="str">
            <v>25/11/2008</v>
          </cell>
          <cell r="J9" t="str">
            <v>PR</v>
          </cell>
        </row>
        <row r="10">
          <cell r="B10" t="str">
            <v>3302167012400004</v>
          </cell>
          <cell r="C10" t="str">
            <v>3302160405090005</v>
          </cell>
          <cell r="D10" t="str">
            <v>KHOMSINAH</v>
          </cell>
          <cell r="E10" t="str">
            <v>pasiraman kidul</v>
          </cell>
          <cell r="F10" t="str">
            <v>001</v>
          </cell>
          <cell r="G10" t="str">
            <v>001</v>
          </cell>
          <cell r="H10" t="str">
            <v>BANYUMAS</v>
          </cell>
          <cell r="I10" t="str">
            <v>30/12/1940</v>
          </cell>
          <cell r="J10" t="str">
            <v>PR</v>
          </cell>
        </row>
        <row r="11">
          <cell r="B11" t="str">
            <v>3302162206730003</v>
          </cell>
          <cell r="C11" t="str">
            <v>3302160406100001</v>
          </cell>
          <cell r="D11" t="str">
            <v>DJUMADI</v>
          </cell>
          <cell r="E11" t="str">
            <v>PASIRAMAN KIDUL</v>
          </cell>
          <cell r="F11" t="str">
            <v>001</v>
          </cell>
          <cell r="G11" t="str">
            <v>001</v>
          </cell>
          <cell r="H11" t="str">
            <v>BANYUMAS</v>
          </cell>
          <cell r="I11" t="str">
            <v>22/06/1973</v>
          </cell>
          <cell r="J11" t="str">
            <v>LK</v>
          </cell>
        </row>
        <row r="12">
          <cell r="B12" t="str">
            <v>3302166602780004</v>
          </cell>
          <cell r="C12" t="str">
            <v>3302160406100001</v>
          </cell>
          <cell r="D12" t="str">
            <v>SUNARWI</v>
          </cell>
          <cell r="E12" t="str">
            <v>PASIRAMAN KIDUL</v>
          </cell>
          <cell r="F12" t="str">
            <v>001</v>
          </cell>
          <cell r="G12" t="str">
            <v>001</v>
          </cell>
          <cell r="H12" t="str">
            <v>SRAGEN</v>
          </cell>
          <cell r="I12" t="str">
            <v>26/02/1978</v>
          </cell>
          <cell r="J12" t="str">
            <v>PR</v>
          </cell>
        </row>
        <row r="13">
          <cell r="B13" t="str">
            <v>3302160110950001</v>
          </cell>
          <cell r="C13" t="str">
            <v>3302160406100001</v>
          </cell>
          <cell r="D13" t="str">
            <v>RIDWAN FALAHUDIN</v>
          </cell>
          <cell r="E13" t="str">
            <v>PASIRAMAN KIDUL</v>
          </cell>
          <cell r="F13" t="str">
            <v>001</v>
          </cell>
          <cell r="G13" t="str">
            <v>001</v>
          </cell>
          <cell r="H13" t="str">
            <v>BANYUMAS</v>
          </cell>
          <cell r="I13" t="str">
            <v>01/10/1995</v>
          </cell>
          <cell r="J13" t="str">
            <v>LK</v>
          </cell>
        </row>
        <row r="14">
          <cell r="B14" t="str">
            <v>3302160512130001</v>
          </cell>
          <cell r="C14" t="str">
            <v>3302160406100001</v>
          </cell>
          <cell r="D14" t="str">
            <v>RAYHAN ACHMAD PERMADI</v>
          </cell>
          <cell r="E14" t="str">
            <v>PASIRAMAN KIDUL</v>
          </cell>
          <cell r="F14" t="str">
            <v>001</v>
          </cell>
          <cell r="G14" t="str">
            <v>001</v>
          </cell>
          <cell r="H14" t="str">
            <v>BANYUMAS</v>
          </cell>
          <cell r="I14" t="str">
            <v>05/12/2013</v>
          </cell>
          <cell r="J14" t="str">
            <v>LK</v>
          </cell>
        </row>
        <row r="15">
          <cell r="B15" t="str">
            <v>3302164611080001</v>
          </cell>
          <cell r="C15" t="str">
            <v>3302160406100001</v>
          </cell>
          <cell r="D15" t="str">
            <v>NADINE NOVIETYA WIDI</v>
          </cell>
          <cell r="E15" t="str">
            <v>PASIRAMAN KIDUL</v>
          </cell>
          <cell r="F15" t="str">
            <v>001</v>
          </cell>
          <cell r="G15" t="str">
            <v>001</v>
          </cell>
          <cell r="H15" t="str">
            <v>BEKASI</v>
          </cell>
          <cell r="I15" t="str">
            <v>06/11/2008</v>
          </cell>
          <cell r="J15" t="str">
            <v>PR</v>
          </cell>
        </row>
        <row r="16">
          <cell r="B16" t="str">
            <v>3302165101050005</v>
          </cell>
          <cell r="C16" t="str">
            <v>3302160406100001</v>
          </cell>
          <cell r="D16" t="str">
            <v>NABILLA WIDYA PUTRI</v>
          </cell>
          <cell r="E16" t="str">
            <v>PASIRAMAN KIDUL</v>
          </cell>
          <cell r="F16" t="str">
            <v>001</v>
          </cell>
          <cell r="G16" t="str">
            <v>001</v>
          </cell>
          <cell r="H16" t="str">
            <v>BEKASI</v>
          </cell>
          <cell r="I16" t="str">
            <v>11/01/2005</v>
          </cell>
          <cell r="J16" t="str">
            <v>PR</v>
          </cell>
        </row>
        <row r="17">
          <cell r="B17" t="str">
            <v>3302160411940003</v>
          </cell>
          <cell r="C17" t="str">
            <v>3302160501180002</v>
          </cell>
          <cell r="D17" t="str">
            <v>IKHFAN NURUL FAUZI</v>
          </cell>
          <cell r="E17" t="str">
            <v>PASIRAMAN KIDUL</v>
          </cell>
          <cell r="F17" t="str">
            <v>001</v>
          </cell>
          <cell r="G17" t="str">
            <v>001</v>
          </cell>
          <cell r="H17" t="str">
            <v>BANYUMAS</v>
          </cell>
          <cell r="I17" t="str">
            <v>04/11/1994</v>
          </cell>
          <cell r="J17" t="str">
            <v>LK</v>
          </cell>
        </row>
        <row r="18">
          <cell r="B18" t="str">
            <v>3302164903970001</v>
          </cell>
          <cell r="C18" t="str">
            <v>3302160501180002</v>
          </cell>
          <cell r="D18" t="str">
            <v>ELIS PURWIATI</v>
          </cell>
          <cell r="E18" t="str">
            <v>PASIRAMAN KIDUL</v>
          </cell>
          <cell r="F18" t="str">
            <v>001</v>
          </cell>
          <cell r="G18" t="str">
            <v>001</v>
          </cell>
          <cell r="H18" t="str">
            <v>BANYUMAS</v>
          </cell>
          <cell r="I18" t="str">
            <v>09/03/1997</v>
          </cell>
          <cell r="J18" t="str">
            <v>PR</v>
          </cell>
        </row>
        <row r="19">
          <cell r="B19" t="str">
            <v>3302162803180001</v>
          </cell>
          <cell r="C19" t="str">
            <v>3302160501180002</v>
          </cell>
          <cell r="D19" t="str">
            <v>MIFTAHUL NUR RAAZIQIN</v>
          </cell>
          <cell r="E19" t="str">
            <v>PASIRAMAN KIDUL</v>
          </cell>
          <cell r="F19" t="str">
            <v>001</v>
          </cell>
          <cell r="G19" t="str">
            <v>001</v>
          </cell>
          <cell r="H19" t="str">
            <v>BANYUMAS</v>
          </cell>
          <cell r="I19" t="str">
            <v>28/03/2018</v>
          </cell>
          <cell r="J19" t="str">
            <v>LK</v>
          </cell>
        </row>
        <row r="20">
          <cell r="B20" t="str">
            <v>3302020902770003</v>
          </cell>
          <cell r="C20" t="str">
            <v>3302160503150006</v>
          </cell>
          <cell r="D20" t="str">
            <v>SUTARMAN</v>
          </cell>
          <cell r="E20" t="str">
            <v>PASIRAMAN KIDUL</v>
          </cell>
          <cell r="F20" t="str">
            <v>001</v>
          </cell>
          <cell r="G20" t="str">
            <v>001</v>
          </cell>
          <cell r="H20" t="str">
            <v>BANYUMAS</v>
          </cell>
          <cell r="I20" t="str">
            <v>09/02/1977</v>
          </cell>
          <cell r="J20" t="str">
            <v>LK</v>
          </cell>
        </row>
        <row r="21">
          <cell r="B21" t="str">
            <v>3302167009830001</v>
          </cell>
          <cell r="C21" t="str">
            <v>3302160503150006</v>
          </cell>
          <cell r="D21" t="str">
            <v>ARI MARLINA</v>
          </cell>
          <cell r="E21" t="str">
            <v>PASIRAMAN KIDUL</v>
          </cell>
          <cell r="F21" t="str">
            <v>001</v>
          </cell>
          <cell r="G21" t="str">
            <v>001</v>
          </cell>
          <cell r="H21" t="str">
            <v>BANYUMAS</v>
          </cell>
          <cell r="I21" t="str">
            <v>30/09/1983</v>
          </cell>
          <cell r="J21" t="str">
            <v>PR</v>
          </cell>
        </row>
        <row r="22">
          <cell r="B22" t="str">
            <v>3302160903150004</v>
          </cell>
          <cell r="C22" t="str">
            <v>3302160503150006</v>
          </cell>
          <cell r="D22" t="str">
            <v>FAUZAN AZZIKRI</v>
          </cell>
          <cell r="E22" t="str">
            <v>PASIRAMAN KIDUL</v>
          </cell>
          <cell r="F22" t="str">
            <v>001</v>
          </cell>
          <cell r="G22" t="str">
            <v>001</v>
          </cell>
          <cell r="H22" t="str">
            <v>BANYUMAS</v>
          </cell>
          <cell r="I22" t="str">
            <v>09/03/2015</v>
          </cell>
          <cell r="J22" t="str">
            <v>LK</v>
          </cell>
        </row>
        <row r="23">
          <cell r="B23" t="str">
            <v>3302160903150005</v>
          </cell>
          <cell r="C23" t="str">
            <v>3302160503150006</v>
          </cell>
          <cell r="D23" t="str">
            <v>FAUZI AZZIKRI</v>
          </cell>
          <cell r="E23" t="str">
            <v>PASIRAMAN KIDUL</v>
          </cell>
          <cell r="F23" t="str">
            <v>001</v>
          </cell>
          <cell r="G23" t="str">
            <v>001</v>
          </cell>
          <cell r="H23" t="str">
            <v>BANYUMAS</v>
          </cell>
          <cell r="I23" t="str">
            <v>09/03/2015</v>
          </cell>
          <cell r="J23" t="str">
            <v>LK</v>
          </cell>
        </row>
        <row r="24">
          <cell r="B24" t="str">
            <v>3302162801100002</v>
          </cell>
          <cell r="C24" t="str">
            <v>3302160503150006</v>
          </cell>
          <cell r="D24" t="str">
            <v>DYLAN ARKA'AN PRASETIYA</v>
          </cell>
          <cell r="E24" t="str">
            <v>PASIRAMAN KIDUL</v>
          </cell>
          <cell r="F24" t="str">
            <v>001</v>
          </cell>
          <cell r="G24" t="str">
            <v>001</v>
          </cell>
          <cell r="H24" t="str">
            <v>BREBES</v>
          </cell>
          <cell r="I24" t="str">
            <v>28/01/2010</v>
          </cell>
          <cell r="J24" t="str">
            <v>LK</v>
          </cell>
        </row>
        <row r="25">
          <cell r="B25" t="str">
            <v>3302166001800002</v>
          </cell>
          <cell r="C25" t="str">
            <v>3302160509160006</v>
          </cell>
          <cell r="D25" t="str">
            <v>KHIKMATUL UMAMI</v>
          </cell>
          <cell r="E25" t="str">
            <v>PASIRAMAN KIDUL</v>
          </cell>
          <cell r="F25" t="str">
            <v>001</v>
          </cell>
          <cell r="G25" t="str">
            <v>001</v>
          </cell>
          <cell r="H25" t="str">
            <v>BANYUMAS</v>
          </cell>
          <cell r="I25" t="str">
            <v>20/01/1980</v>
          </cell>
          <cell r="J25" t="str">
            <v>PR</v>
          </cell>
        </row>
        <row r="26">
          <cell r="B26" t="str">
            <v>3302160903040001</v>
          </cell>
          <cell r="C26" t="str">
            <v>3302160509160006</v>
          </cell>
          <cell r="D26" t="str">
            <v>DWIYAN GALIKHTIAR MAULANALDI</v>
          </cell>
          <cell r="E26" t="str">
            <v>PASIRAMAN KIDUL</v>
          </cell>
          <cell r="F26" t="str">
            <v>001</v>
          </cell>
          <cell r="G26" t="str">
            <v>001</v>
          </cell>
          <cell r="H26" t="str">
            <v>BANYUMAS</v>
          </cell>
          <cell r="I26" t="str">
            <v>09/03/2004</v>
          </cell>
          <cell r="J26" t="str">
            <v>LK</v>
          </cell>
        </row>
        <row r="27">
          <cell r="B27" t="str">
            <v>3302165410000001</v>
          </cell>
          <cell r="C27" t="str">
            <v>3302160509160006</v>
          </cell>
          <cell r="D27" t="str">
            <v>ALFAENI SALMATUZZAHRO</v>
          </cell>
          <cell r="E27" t="str">
            <v>PASIRAMAN KIDUL</v>
          </cell>
          <cell r="F27" t="str">
            <v>001</v>
          </cell>
          <cell r="G27" t="str">
            <v>001</v>
          </cell>
          <cell r="H27" t="str">
            <v>BANYUMAS</v>
          </cell>
          <cell r="I27" t="str">
            <v>14/10/2000</v>
          </cell>
          <cell r="J27" t="str">
            <v>PR</v>
          </cell>
        </row>
        <row r="28">
          <cell r="B28" t="str">
            <v>3302161601770001</v>
          </cell>
          <cell r="C28" t="str">
            <v>3302160611170001</v>
          </cell>
          <cell r="D28" t="str">
            <v>KUSWOYO</v>
          </cell>
          <cell r="E28" t="str">
            <v>PASIRAMAN KIDUL</v>
          </cell>
          <cell r="F28" t="str">
            <v>001</v>
          </cell>
          <cell r="G28" t="str">
            <v>001</v>
          </cell>
          <cell r="H28" t="str">
            <v>BANYUMAS</v>
          </cell>
          <cell r="I28" t="str">
            <v>16/01/1977</v>
          </cell>
          <cell r="J28" t="str">
            <v>LK</v>
          </cell>
        </row>
        <row r="29">
          <cell r="B29" t="str">
            <v>1801155809940002</v>
          </cell>
          <cell r="C29" t="str">
            <v>3302160611170001</v>
          </cell>
          <cell r="D29" t="str">
            <v>LINAWATI</v>
          </cell>
          <cell r="E29" t="str">
            <v>PASIRAMAN KIDUL</v>
          </cell>
          <cell r="F29" t="str">
            <v>001</v>
          </cell>
          <cell r="G29" t="str">
            <v>001</v>
          </cell>
          <cell r="H29" t="str">
            <v>TANGGERANG</v>
          </cell>
          <cell r="I29" t="str">
            <v>18/09/1994</v>
          </cell>
          <cell r="J29" t="str">
            <v>PR</v>
          </cell>
        </row>
        <row r="30">
          <cell r="B30" t="str">
            <v>3302164709150001</v>
          </cell>
          <cell r="C30" t="str">
            <v>3302160611170001</v>
          </cell>
          <cell r="D30" t="str">
            <v>SYAKILA ADIBA NURAENI</v>
          </cell>
          <cell r="E30" t="str">
            <v>PASIRAMAN KIDUL</v>
          </cell>
          <cell r="F30" t="str">
            <v>001</v>
          </cell>
          <cell r="G30" t="str">
            <v>001</v>
          </cell>
          <cell r="H30" t="str">
            <v>BANYUMAS</v>
          </cell>
          <cell r="I30" t="str">
            <v>07/09/2015</v>
          </cell>
          <cell r="J30" t="str">
            <v>PR</v>
          </cell>
        </row>
        <row r="31">
          <cell r="B31" t="str">
            <v>3302165410190001</v>
          </cell>
          <cell r="C31" t="str">
            <v>3302160611170001</v>
          </cell>
          <cell r="D31" t="str">
            <v>AZKIYA HASNA ISNAENI</v>
          </cell>
          <cell r="E31" t="str">
            <v>PASIRAMAN KIDUL</v>
          </cell>
          <cell r="F31" t="str">
            <v>001</v>
          </cell>
          <cell r="G31" t="str">
            <v>001</v>
          </cell>
          <cell r="H31" t="str">
            <v>BANYUMAS</v>
          </cell>
          <cell r="I31" t="str">
            <v>14/10/2019</v>
          </cell>
          <cell r="J31" t="str">
            <v>PR</v>
          </cell>
        </row>
        <row r="32">
          <cell r="B32" t="str">
            <v>3603012304930004</v>
          </cell>
          <cell r="C32" t="str">
            <v>3302160702190003</v>
          </cell>
          <cell r="D32" t="str">
            <v>ERIK PRASETYO ROSADI</v>
          </cell>
          <cell r="E32" t="str">
            <v>PASIRAMAN KIDUL</v>
          </cell>
          <cell r="F32" t="str">
            <v>001</v>
          </cell>
          <cell r="G32" t="str">
            <v>001</v>
          </cell>
          <cell r="H32" t="str">
            <v>BANYUMAS</v>
          </cell>
          <cell r="I32" t="str">
            <v>23/04/1993</v>
          </cell>
          <cell r="J32" t="str">
            <v>LK</v>
          </cell>
        </row>
        <row r="33">
          <cell r="B33" t="str">
            <v>3302165701940002</v>
          </cell>
          <cell r="C33" t="str">
            <v>3302160702190003</v>
          </cell>
          <cell r="D33" t="str">
            <v>SARI RIZKY UTAMI</v>
          </cell>
          <cell r="E33" t="str">
            <v>PASIRAMAN KIDUL</v>
          </cell>
          <cell r="F33" t="str">
            <v>001</v>
          </cell>
          <cell r="G33" t="str">
            <v>001</v>
          </cell>
          <cell r="H33" t="str">
            <v>BANYUMAS</v>
          </cell>
          <cell r="I33" t="str">
            <v>17/01/1994</v>
          </cell>
          <cell r="J33" t="str">
            <v>PR</v>
          </cell>
        </row>
        <row r="34">
          <cell r="B34" t="str">
            <v>3302161706850004</v>
          </cell>
          <cell r="C34" t="str">
            <v>3302160708150003</v>
          </cell>
          <cell r="D34" t="str">
            <v>TULUS PAMUJI</v>
          </cell>
          <cell r="E34" t="str">
            <v>PASIRAMAN KIDUL</v>
          </cell>
          <cell r="F34" t="str">
            <v>001</v>
          </cell>
          <cell r="G34" t="str">
            <v>001</v>
          </cell>
          <cell r="H34" t="str">
            <v>BANYUMAS</v>
          </cell>
          <cell r="I34" t="str">
            <v>17/06/1985</v>
          </cell>
          <cell r="J34" t="str">
            <v>LK</v>
          </cell>
        </row>
        <row r="35">
          <cell r="B35" t="str">
            <v>3310034212840003</v>
          </cell>
          <cell r="C35" t="str">
            <v>3302160708150003</v>
          </cell>
          <cell r="D35" t="str">
            <v>ANI SULISTYATI</v>
          </cell>
          <cell r="E35" t="str">
            <v>PASIRAMAN KIDUL</v>
          </cell>
          <cell r="F35" t="str">
            <v>001</v>
          </cell>
          <cell r="G35" t="str">
            <v>001</v>
          </cell>
          <cell r="H35" t="str">
            <v>KLATEN</v>
          </cell>
          <cell r="I35" t="str">
            <v>02/12/1984</v>
          </cell>
          <cell r="J35" t="str">
            <v>PR</v>
          </cell>
        </row>
        <row r="36">
          <cell r="B36" t="str">
            <v>3302164709140005</v>
          </cell>
          <cell r="C36" t="str">
            <v>3302160708150003</v>
          </cell>
          <cell r="D36" t="str">
            <v>JIHAN TALITA ULFA</v>
          </cell>
          <cell r="E36" t="str">
            <v>PASIRAMAN KIDUL</v>
          </cell>
          <cell r="F36" t="str">
            <v>001</v>
          </cell>
          <cell r="G36" t="str">
            <v>001</v>
          </cell>
          <cell r="H36" t="str">
            <v>BANYUMAS</v>
          </cell>
          <cell r="I36" t="str">
            <v>07/09/2014</v>
          </cell>
          <cell r="J36" t="str">
            <v>PR</v>
          </cell>
        </row>
        <row r="37">
          <cell r="B37" t="str">
            <v>3302165103130002</v>
          </cell>
          <cell r="C37" t="str">
            <v>3302160708150003</v>
          </cell>
          <cell r="D37" t="str">
            <v>AURA PUTRI ELYSIA</v>
          </cell>
          <cell r="E37" t="str">
            <v>PASIRAMAN KIDUL</v>
          </cell>
          <cell r="F37" t="str">
            <v>001</v>
          </cell>
          <cell r="G37" t="str">
            <v>001</v>
          </cell>
          <cell r="H37" t="str">
            <v>BANYUMAS</v>
          </cell>
          <cell r="I37" t="str">
            <v>11/03/2013</v>
          </cell>
          <cell r="J37" t="str">
            <v>PR</v>
          </cell>
        </row>
        <row r="38">
          <cell r="B38" t="str">
            <v>3304040209810002</v>
          </cell>
          <cell r="C38" t="str">
            <v>3302160802140004</v>
          </cell>
          <cell r="D38" t="str">
            <v>SATIM</v>
          </cell>
          <cell r="E38" t="str">
            <v>PASIRAMAN KIDUL</v>
          </cell>
          <cell r="F38" t="str">
            <v>001</v>
          </cell>
          <cell r="G38" t="str">
            <v>001</v>
          </cell>
          <cell r="H38" t="str">
            <v>BANJARNEGARA</v>
          </cell>
          <cell r="I38" t="str">
            <v>02/09/1981</v>
          </cell>
          <cell r="J38" t="str">
            <v>LK</v>
          </cell>
        </row>
        <row r="39">
          <cell r="B39" t="str">
            <v>3304044110870003</v>
          </cell>
          <cell r="C39" t="str">
            <v>3302160802140004</v>
          </cell>
          <cell r="D39" t="str">
            <v>TETI NINGSIH</v>
          </cell>
          <cell r="E39" t="str">
            <v>PASIRAMAN KIDUL</v>
          </cell>
          <cell r="F39" t="str">
            <v>001</v>
          </cell>
          <cell r="G39" t="str">
            <v>001</v>
          </cell>
          <cell r="H39" t="str">
            <v>BANYUMAS</v>
          </cell>
          <cell r="I39" t="str">
            <v>01/10/1987</v>
          </cell>
          <cell r="J39" t="str">
            <v>PR</v>
          </cell>
        </row>
        <row r="40">
          <cell r="B40" t="str">
            <v>3304042807080003</v>
          </cell>
          <cell r="C40" t="str">
            <v>3302160802140004</v>
          </cell>
          <cell r="D40" t="str">
            <v>TIRTA DWI PRASTYA</v>
          </cell>
          <cell r="E40" t="str">
            <v>PASIRAMAN KIDUL</v>
          </cell>
          <cell r="F40" t="str">
            <v>001</v>
          </cell>
          <cell r="G40" t="str">
            <v>001</v>
          </cell>
          <cell r="H40" t="str">
            <v>BANJARNEGARA</v>
          </cell>
          <cell r="I40" t="str">
            <v>28/07/2008</v>
          </cell>
          <cell r="J40" t="str">
            <v>LK</v>
          </cell>
        </row>
        <row r="41">
          <cell r="B41" t="str">
            <v>3304046401060004</v>
          </cell>
          <cell r="C41" t="str">
            <v>3302160802140004</v>
          </cell>
          <cell r="D41" t="str">
            <v>TESA INTAN PRATIWI</v>
          </cell>
          <cell r="E41" t="str">
            <v>PASIRAMAN KIDUL</v>
          </cell>
          <cell r="F41" t="str">
            <v>001</v>
          </cell>
          <cell r="G41" t="str">
            <v>001</v>
          </cell>
          <cell r="H41" t="str">
            <v>BANYUMAS</v>
          </cell>
          <cell r="I41" t="str">
            <v>24/01/2006</v>
          </cell>
          <cell r="J41" t="str">
            <v>PR</v>
          </cell>
        </row>
        <row r="42">
          <cell r="B42" t="str">
            <v>3304046905110003</v>
          </cell>
          <cell r="C42" t="str">
            <v>3302160802140004</v>
          </cell>
          <cell r="D42" t="str">
            <v>TANIA TRI PUSPITA</v>
          </cell>
          <cell r="E42" t="str">
            <v>PASIRAMAN KIDUL</v>
          </cell>
          <cell r="F42" t="str">
            <v>001</v>
          </cell>
          <cell r="G42" t="str">
            <v>001</v>
          </cell>
          <cell r="H42" t="str">
            <v>BANJARNEGARA</v>
          </cell>
          <cell r="I42" t="str">
            <v>29/05/2011</v>
          </cell>
          <cell r="J42" t="str">
            <v>PR</v>
          </cell>
        </row>
        <row r="43">
          <cell r="B43" t="str">
            <v>3302160502720002</v>
          </cell>
          <cell r="C43" t="str">
            <v>3302160806070002</v>
          </cell>
          <cell r="D43" t="str">
            <v>KUSWANTO</v>
          </cell>
          <cell r="E43" t="str">
            <v>PASIRAMAN KIDUL</v>
          </cell>
          <cell r="F43" t="str">
            <v>001</v>
          </cell>
          <cell r="G43" t="str">
            <v>001</v>
          </cell>
          <cell r="H43" t="str">
            <v>BANYUMAS</v>
          </cell>
          <cell r="I43" t="str">
            <v>05/02/1972</v>
          </cell>
          <cell r="J43" t="str">
            <v>LK</v>
          </cell>
        </row>
        <row r="44">
          <cell r="B44" t="str">
            <v>3302165003790002</v>
          </cell>
          <cell r="C44" t="str">
            <v>3302160806070002</v>
          </cell>
          <cell r="D44" t="str">
            <v>SUPRAPTI</v>
          </cell>
          <cell r="E44" t="str">
            <v>PASIRAMAN KIDUL</v>
          </cell>
          <cell r="F44" t="str">
            <v>001</v>
          </cell>
          <cell r="G44" t="str">
            <v>001</v>
          </cell>
          <cell r="H44" t="str">
            <v>BANYUMAS</v>
          </cell>
          <cell r="I44" t="str">
            <v>10/03/1979</v>
          </cell>
          <cell r="J44" t="str">
            <v>PR</v>
          </cell>
        </row>
        <row r="45">
          <cell r="B45" t="str">
            <v>3302160108030002</v>
          </cell>
          <cell r="C45" t="str">
            <v>3302160806070002</v>
          </cell>
          <cell r="D45" t="str">
            <v>RIFKI PRASETYO</v>
          </cell>
          <cell r="E45" t="str">
            <v>PASIRAMAN KIDUL</v>
          </cell>
          <cell r="F45" t="str">
            <v>001</v>
          </cell>
          <cell r="G45" t="str">
            <v>001</v>
          </cell>
          <cell r="H45" t="str">
            <v>BANYUMAS</v>
          </cell>
          <cell r="I45" t="str">
            <v>10/08/2003</v>
          </cell>
          <cell r="J45" t="str">
            <v>LK</v>
          </cell>
        </row>
        <row r="46">
          <cell r="B46" t="str">
            <v>3302166705110001</v>
          </cell>
          <cell r="C46" t="str">
            <v>3302160806070002</v>
          </cell>
          <cell r="D46" t="str">
            <v>NAFISA MAYA SARI</v>
          </cell>
          <cell r="E46" t="str">
            <v>PASIRAMAN KIDUL</v>
          </cell>
          <cell r="F46" t="str">
            <v>001</v>
          </cell>
          <cell r="G46" t="str">
            <v>001</v>
          </cell>
          <cell r="H46" t="str">
            <v>BANYUMAS</v>
          </cell>
          <cell r="I46" t="str">
            <v>27/05/2011</v>
          </cell>
          <cell r="J46" t="str">
            <v>PR</v>
          </cell>
        </row>
        <row r="47">
          <cell r="B47" t="str">
            <v>3302167112530086</v>
          </cell>
          <cell r="C47" t="str">
            <v>3302160901190010</v>
          </cell>
          <cell r="D47" t="str">
            <v>KUSMIYATI</v>
          </cell>
          <cell r="E47" t="str">
            <v>PASIRAMAN KIDUL</v>
          </cell>
          <cell r="F47" t="str">
            <v>001</v>
          </cell>
          <cell r="G47" t="str">
            <v>001</v>
          </cell>
          <cell r="H47" t="str">
            <v>BANYUMAS</v>
          </cell>
          <cell r="I47" t="str">
            <v>31/12/1953</v>
          </cell>
          <cell r="J47" t="str">
            <v>PR</v>
          </cell>
        </row>
        <row r="48">
          <cell r="B48" t="str">
            <v>3302161106790005</v>
          </cell>
          <cell r="C48" t="str">
            <v>3302160901190010</v>
          </cell>
          <cell r="D48" t="str">
            <v>SLAMET KUSWOYO</v>
          </cell>
          <cell r="E48" t="str">
            <v>PASIRAMAN KIDUL</v>
          </cell>
          <cell r="F48" t="str">
            <v>001</v>
          </cell>
          <cell r="G48" t="str">
            <v>001</v>
          </cell>
          <cell r="H48" t="str">
            <v>BANYUMAS</v>
          </cell>
          <cell r="I48" t="str">
            <v>11/06/1979</v>
          </cell>
          <cell r="J48" t="str">
            <v>LK</v>
          </cell>
        </row>
        <row r="49">
          <cell r="B49" t="str">
            <v>3302165101810002</v>
          </cell>
          <cell r="C49" t="str">
            <v>3302160901190010</v>
          </cell>
          <cell r="D49" t="str">
            <v>SUPRIHATIN</v>
          </cell>
          <cell r="E49" t="str">
            <v>PASIRAMAN KIDUL</v>
          </cell>
          <cell r="F49" t="str">
            <v>001</v>
          </cell>
          <cell r="G49" t="str">
            <v>001</v>
          </cell>
          <cell r="H49" t="str">
            <v>BANYUMAS</v>
          </cell>
          <cell r="I49" t="str">
            <v>11/01/1981</v>
          </cell>
          <cell r="J49" t="str">
            <v>PR</v>
          </cell>
        </row>
        <row r="50">
          <cell r="B50" t="str">
            <v>3302153012910003</v>
          </cell>
          <cell r="C50" t="str">
            <v>3302160902170002</v>
          </cell>
          <cell r="D50" t="str">
            <v>RIYONO</v>
          </cell>
          <cell r="E50" t="str">
            <v>PASIRAMAN KIDUL</v>
          </cell>
          <cell r="F50" t="str">
            <v>001</v>
          </cell>
          <cell r="G50" t="str">
            <v>001</v>
          </cell>
          <cell r="H50" t="str">
            <v>BANYUMAS</v>
          </cell>
          <cell r="I50" t="str">
            <v>30/12/1991</v>
          </cell>
          <cell r="J50" t="str">
            <v>LK</v>
          </cell>
        </row>
        <row r="51">
          <cell r="B51" t="str">
            <v>3302166101930004</v>
          </cell>
          <cell r="C51" t="str">
            <v>3302160902170002</v>
          </cell>
          <cell r="D51" t="str">
            <v>RATNA ARYANITA</v>
          </cell>
          <cell r="E51" t="str">
            <v>PASIRAMAN KIDUL</v>
          </cell>
          <cell r="F51" t="str">
            <v>001</v>
          </cell>
          <cell r="G51" t="str">
            <v>001</v>
          </cell>
          <cell r="H51" t="str">
            <v>BANYUMAS</v>
          </cell>
          <cell r="I51" t="str">
            <v>21/01/1993</v>
          </cell>
          <cell r="J51" t="str">
            <v>PR</v>
          </cell>
        </row>
        <row r="52">
          <cell r="B52" t="str">
            <v>3302164408170001</v>
          </cell>
          <cell r="C52" t="str">
            <v>3302160902170002</v>
          </cell>
          <cell r="D52" t="str">
            <v>AZQIARA ARIYO PUTRI</v>
          </cell>
          <cell r="E52" t="str">
            <v>PASIRAMAN KIDUL</v>
          </cell>
          <cell r="F52" t="str">
            <v>001</v>
          </cell>
          <cell r="G52" t="str">
            <v>001</v>
          </cell>
          <cell r="H52" t="str">
            <v>BANYUMAS</v>
          </cell>
          <cell r="I52" t="str">
            <v>04/08/2017</v>
          </cell>
          <cell r="J52" t="str">
            <v>PR</v>
          </cell>
        </row>
        <row r="53">
          <cell r="B53" t="str">
            <v>3302160905920002</v>
          </cell>
          <cell r="C53" t="str">
            <v>3302160904190004</v>
          </cell>
          <cell r="D53" t="str">
            <v>AGUS PRASETIO</v>
          </cell>
          <cell r="E53" t="str">
            <v>PASIRAMAN KIDUL</v>
          </cell>
          <cell r="F53" t="str">
            <v>001</v>
          </cell>
          <cell r="G53" t="str">
            <v>001</v>
          </cell>
          <cell r="H53" t="str">
            <v>JARARTA</v>
          </cell>
          <cell r="I53" t="str">
            <v>09/05/1992</v>
          </cell>
          <cell r="J53" t="str">
            <v>LK</v>
          </cell>
        </row>
        <row r="54">
          <cell r="B54" t="str">
            <v>3329045104930006</v>
          </cell>
          <cell r="C54" t="str">
            <v>3302160904190004</v>
          </cell>
          <cell r="D54" t="str">
            <v>LISNA FITRIYANI</v>
          </cell>
          <cell r="E54" t="str">
            <v>PASIRAMAN KIDUL</v>
          </cell>
          <cell r="F54" t="str">
            <v>001</v>
          </cell>
          <cell r="G54" t="str">
            <v>001</v>
          </cell>
          <cell r="H54" t="str">
            <v>BREBES</v>
          </cell>
          <cell r="I54" t="str">
            <v>11/04/1993</v>
          </cell>
          <cell r="J54" t="str">
            <v>PR</v>
          </cell>
        </row>
        <row r="55">
          <cell r="B55" t="str">
            <v>3302164507580004</v>
          </cell>
          <cell r="C55" t="str">
            <v>3302160906070003</v>
          </cell>
          <cell r="D55" t="str">
            <v>PARTINAH</v>
          </cell>
          <cell r="E55" t="str">
            <v>PASIRAMAN KIDUL</v>
          </cell>
          <cell r="F55" t="str">
            <v>001</v>
          </cell>
          <cell r="G55" t="str">
            <v>001</v>
          </cell>
          <cell r="H55" t="str">
            <v>BANYUMAS</v>
          </cell>
          <cell r="I55" t="str">
            <v>05/07/1958</v>
          </cell>
          <cell r="J55" t="str">
            <v>PR</v>
          </cell>
        </row>
        <row r="56">
          <cell r="B56" t="str">
            <v>3302161912760002</v>
          </cell>
          <cell r="C56" t="str">
            <v>3302160909090001</v>
          </cell>
          <cell r="D56" t="str">
            <v>SUWANTO</v>
          </cell>
          <cell r="E56" t="str">
            <v>PASIRAMAN KIDUL</v>
          </cell>
          <cell r="F56" t="str">
            <v>001</v>
          </cell>
          <cell r="G56" t="str">
            <v>001</v>
          </cell>
          <cell r="H56" t="str">
            <v>CILACAP</v>
          </cell>
          <cell r="I56" t="str">
            <v>19/12/1976</v>
          </cell>
          <cell r="J56" t="str">
            <v>LK</v>
          </cell>
        </row>
        <row r="57">
          <cell r="B57" t="str">
            <v>3302164610770003</v>
          </cell>
          <cell r="C57" t="str">
            <v>3302160909090001</v>
          </cell>
          <cell r="D57" t="str">
            <v>DRI HANDAYANI</v>
          </cell>
          <cell r="E57" t="str">
            <v>PASIRAMAN KIDUL</v>
          </cell>
          <cell r="F57" t="str">
            <v>001</v>
          </cell>
          <cell r="G57" t="str">
            <v>001</v>
          </cell>
          <cell r="H57" t="str">
            <v>BANYUMAS</v>
          </cell>
          <cell r="I57" t="str">
            <v>06/10/1977</v>
          </cell>
          <cell r="J57" t="str">
            <v>PR</v>
          </cell>
        </row>
        <row r="58">
          <cell r="B58" t="str">
            <v>3302161408090003</v>
          </cell>
          <cell r="C58" t="str">
            <v>3302160909090001</v>
          </cell>
          <cell r="D58" t="str">
            <v>DEVERGIO LUCKY SAPUTRA</v>
          </cell>
          <cell r="E58" t="str">
            <v>PASIRAMAN KIDUL</v>
          </cell>
          <cell r="F58" t="str">
            <v>001</v>
          </cell>
          <cell r="G58" t="str">
            <v>001</v>
          </cell>
          <cell r="H58" t="str">
            <v>BANYUMAS</v>
          </cell>
          <cell r="I58" t="str">
            <v>14/08/2009</v>
          </cell>
          <cell r="J58" t="str">
            <v>LK</v>
          </cell>
        </row>
        <row r="59">
          <cell r="B59" t="str">
            <v>3302162712000003</v>
          </cell>
          <cell r="C59" t="str">
            <v>3302160909090001</v>
          </cell>
          <cell r="D59" t="str">
            <v>DAVID RAMA HANIFITRIANTO</v>
          </cell>
          <cell r="E59" t="str">
            <v>PASIRAMAN KIDUL</v>
          </cell>
          <cell r="F59" t="str">
            <v>001</v>
          </cell>
          <cell r="G59" t="str">
            <v>001</v>
          </cell>
          <cell r="H59" t="str">
            <v>BANYUMAS</v>
          </cell>
          <cell r="I59" t="str">
            <v>27/12/2000</v>
          </cell>
          <cell r="J59" t="str">
            <v>LK</v>
          </cell>
        </row>
        <row r="60">
          <cell r="B60" t="str">
            <v>3302164203630003</v>
          </cell>
          <cell r="C60" t="str">
            <v>3302161006160001</v>
          </cell>
          <cell r="D60" t="str">
            <v>SRI MARTININGSIH</v>
          </cell>
          <cell r="E60" t="str">
            <v>PASIRAMAN KIDUL</v>
          </cell>
          <cell r="F60" t="str">
            <v>001</v>
          </cell>
          <cell r="G60" t="str">
            <v>001</v>
          </cell>
          <cell r="H60" t="str">
            <v>BANYUMAS</v>
          </cell>
          <cell r="I60" t="str">
            <v>02/03/1963</v>
          </cell>
          <cell r="J60" t="str">
            <v>PR</v>
          </cell>
        </row>
        <row r="61">
          <cell r="B61" t="str">
            <v>3302162512450002</v>
          </cell>
          <cell r="C61" t="str">
            <v>3302161104080001</v>
          </cell>
          <cell r="D61" t="str">
            <v>JAENUDIN</v>
          </cell>
          <cell r="E61" t="str">
            <v>PASIRAMAN KIDUL</v>
          </cell>
          <cell r="F61" t="str">
            <v>001</v>
          </cell>
          <cell r="G61" t="str">
            <v>001</v>
          </cell>
          <cell r="H61" t="str">
            <v>BANYUMAS</v>
          </cell>
          <cell r="I61" t="str">
            <v>25/12/1945</v>
          </cell>
          <cell r="J61" t="str">
            <v>LK</v>
          </cell>
        </row>
        <row r="62">
          <cell r="B62" t="str">
            <v>3302167112450119</v>
          </cell>
          <cell r="C62" t="str">
            <v>3302161104080001</v>
          </cell>
          <cell r="D62" t="str">
            <v>SAENAH</v>
          </cell>
          <cell r="E62" t="str">
            <v>PASIRAMAN KIDUL</v>
          </cell>
          <cell r="F62" t="str">
            <v>001</v>
          </cell>
          <cell r="G62" t="str">
            <v>001</v>
          </cell>
          <cell r="H62" t="str">
            <v>BANYUMAS</v>
          </cell>
          <cell r="I62" t="str">
            <v>31/12/1945</v>
          </cell>
          <cell r="J62" t="str">
            <v>PR</v>
          </cell>
        </row>
        <row r="63">
          <cell r="B63" t="str">
            <v>3302163010820001</v>
          </cell>
          <cell r="C63" t="str">
            <v>3302161104160004</v>
          </cell>
          <cell r="D63" t="str">
            <v>ANDI SETIAWAN</v>
          </cell>
          <cell r="E63" t="str">
            <v>PASIRAMAN KIDUL</v>
          </cell>
          <cell r="F63" t="str">
            <v>001</v>
          </cell>
          <cell r="G63" t="str">
            <v>001</v>
          </cell>
          <cell r="H63" t="str">
            <v>BANYUMAS</v>
          </cell>
          <cell r="I63" t="str">
            <v>30/10/1982</v>
          </cell>
          <cell r="J63" t="str">
            <v>LK</v>
          </cell>
        </row>
        <row r="64">
          <cell r="B64" t="str">
            <v>3302165608890001</v>
          </cell>
          <cell r="C64" t="str">
            <v>3302161104160004</v>
          </cell>
          <cell r="D64" t="str">
            <v>ASIH BUDIARTI</v>
          </cell>
          <cell r="E64" t="str">
            <v>PASIRAMAN KIDUL</v>
          </cell>
          <cell r="F64" t="str">
            <v>001</v>
          </cell>
          <cell r="G64" t="str">
            <v>001</v>
          </cell>
          <cell r="H64" t="str">
            <v>BANYUMAS</v>
          </cell>
          <cell r="I64" t="str">
            <v>16/08/1989</v>
          </cell>
          <cell r="J64" t="str">
            <v>PR</v>
          </cell>
        </row>
        <row r="65">
          <cell r="B65" t="str">
            <v>3302165410180001</v>
          </cell>
          <cell r="C65" t="str">
            <v>3302161104160004</v>
          </cell>
          <cell r="D65" t="str">
            <v>KLARA ZAVIRA ANATA PUTRI</v>
          </cell>
          <cell r="E65" t="str">
            <v>PASIRAMAN KIDUL</v>
          </cell>
          <cell r="F65" t="str">
            <v>001</v>
          </cell>
          <cell r="G65" t="str">
            <v>001</v>
          </cell>
          <cell r="H65" t="str">
            <v>BANYUMAS</v>
          </cell>
          <cell r="I65" t="str">
            <v>14/10/2018</v>
          </cell>
          <cell r="J65" t="str">
            <v>PR</v>
          </cell>
        </row>
        <row r="66">
          <cell r="B66" t="str">
            <v>3302167112470117</v>
          </cell>
          <cell r="C66" t="str">
            <v>3302161208060004</v>
          </cell>
          <cell r="D66" t="str">
            <v>DAWINAH</v>
          </cell>
          <cell r="E66" t="str">
            <v>PASIRAMAN KIDUL</v>
          </cell>
          <cell r="F66" t="str">
            <v>001</v>
          </cell>
          <cell r="G66" t="str">
            <v>001</v>
          </cell>
          <cell r="H66" t="str">
            <v>BANYUMAS</v>
          </cell>
          <cell r="I66" t="str">
            <v>31/12/1947</v>
          </cell>
          <cell r="J66" t="str">
            <v>PR</v>
          </cell>
        </row>
        <row r="67">
          <cell r="B67" t="str">
            <v>3302161503670004</v>
          </cell>
          <cell r="C67" t="str">
            <v>3302161210060002</v>
          </cell>
          <cell r="D67" t="str">
            <v>SUPARNO</v>
          </cell>
          <cell r="E67" t="str">
            <v>KEBON GEDANG</v>
          </cell>
          <cell r="F67" t="str">
            <v>001</v>
          </cell>
          <cell r="G67" t="str">
            <v>001</v>
          </cell>
          <cell r="H67" t="str">
            <v>BANYUMAS</v>
          </cell>
          <cell r="I67" t="str">
            <v>15/03/1967</v>
          </cell>
          <cell r="J67" t="str">
            <v>LK</v>
          </cell>
        </row>
        <row r="68">
          <cell r="B68" t="str">
            <v>3302164910770003</v>
          </cell>
          <cell r="C68" t="str">
            <v>3302161210060002</v>
          </cell>
          <cell r="D68" t="str">
            <v>NUR KHAMDIYATI</v>
          </cell>
          <cell r="E68" t="str">
            <v>KEBON GEDANG</v>
          </cell>
          <cell r="F68" t="str">
            <v>001</v>
          </cell>
          <cell r="G68" t="str">
            <v>001</v>
          </cell>
          <cell r="H68" t="str">
            <v>BANYUMAS</v>
          </cell>
          <cell r="I68" t="str">
            <v>09/10/1977</v>
          </cell>
          <cell r="J68" t="str">
            <v>PR</v>
          </cell>
        </row>
        <row r="69">
          <cell r="B69" t="str">
            <v>3302161003040003</v>
          </cell>
          <cell r="C69" t="str">
            <v>3302161210060002</v>
          </cell>
          <cell r="D69" t="str">
            <v>FATIH SUKMO ARDI</v>
          </cell>
          <cell r="E69" t="str">
            <v>KEBON GEDANG</v>
          </cell>
          <cell r="F69" t="str">
            <v>001</v>
          </cell>
          <cell r="G69" t="str">
            <v>001</v>
          </cell>
          <cell r="H69" t="str">
            <v>BANYUMAS</v>
          </cell>
          <cell r="I69" t="str">
            <v>10/03/2004</v>
          </cell>
          <cell r="J69" t="str">
            <v>LK</v>
          </cell>
        </row>
        <row r="70">
          <cell r="B70" t="str">
            <v>3302166508130001</v>
          </cell>
          <cell r="C70" t="str">
            <v>3302161210060002</v>
          </cell>
          <cell r="D70" t="str">
            <v>BALQIS TSANI AGUSTIN</v>
          </cell>
          <cell r="E70" t="str">
            <v>KEBON GEDANG</v>
          </cell>
          <cell r="F70" t="str">
            <v>001</v>
          </cell>
          <cell r="G70" t="str">
            <v>001</v>
          </cell>
          <cell r="H70" t="str">
            <v>BANYUMAS</v>
          </cell>
          <cell r="I70" t="str">
            <v>25/08/2013</v>
          </cell>
          <cell r="J70" t="str">
            <v>PR</v>
          </cell>
        </row>
        <row r="71">
          <cell r="B71" t="str">
            <v>3302161807880002</v>
          </cell>
          <cell r="C71" t="str">
            <v>3302161212180006</v>
          </cell>
          <cell r="D71" t="str">
            <v>AJI SAPUTRA</v>
          </cell>
          <cell r="E71" t="str">
            <v>PASIRAMAN KIDUL</v>
          </cell>
          <cell r="F71" t="str">
            <v>001</v>
          </cell>
          <cell r="G71" t="str">
            <v>001</v>
          </cell>
          <cell r="H71" t="str">
            <v>BANYUMAS</v>
          </cell>
          <cell r="I71" t="str">
            <v>18/07/1988</v>
          </cell>
          <cell r="J71" t="str">
            <v>LK</v>
          </cell>
        </row>
        <row r="72">
          <cell r="B72" t="str">
            <v>3302146504920002</v>
          </cell>
          <cell r="C72" t="str">
            <v>3302161212180006</v>
          </cell>
          <cell r="D72" t="str">
            <v>FENI APRIYANI</v>
          </cell>
          <cell r="E72" t="str">
            <v>PASIRAMAN KIDUL</v>
          </cell>
          <cell r="F72" t="str">
            <v>001</v>
          </cell>
          <cell r="G72" t="str">
            <v>001</v>
          </cell>
          <cell r="H72" t="str">
            <v>BANYUMAS</v>
          </cell>
          <cell r="I72" t="str">
            <v>25/04/1992</v>
          </cell>
          <cell r="J72" t="str">
            <v>PR</v>
          </cell>
        </row>
        <row r="73">
          <cell r="B73" t="str">
            <v>3302162004190001</v>
          </cell>
          <cell r="C73" t="str">
            <v>3302161212180006</v>
          </cell>
          <cell r="D73" t="str">
            <v>ADZRIEL RAFIQ SYAHPUTRA</v>
          </cell>
          <cell r="E73" t="str">
            <v>PASIRAMAN KIDUL</v>
          </cell>
          <cell r="F73" t="str">
            <v>001</v>
          </cell>
          <cell r="G73" t="str">
            <v>001</v>
          </cell>
          <cell r="H73" t="str">
            <v>BANYUMAS</v>
          </cell>
          <cell r="I73" t="str">
            <v>20/04/2019</v>
          </cell>
          <cell r="J73" t="str">
            <v>LK</v>
          </cell>
        </row>
        <row r="74">
          <cell r="B74" t="str">
            <v>3302164512800002</v>
          </cell>
          <cell r="C74" t="str">
            <v>3302161302056147</v>
          </cell>
          <cell r="D74" t="str">
            <v>ETI RUSMIATI</v>
          </cell>
          <cell r="E74" t="str">
            <v>PASIRAMA1 KIDUL</v>
          </cell>
          <cell r="F74" t="str">
            <v>001</v>
          </cell>
          <cell r="G74" t="str">
            <v>001</v>
          </cell>
          <cell r="H74" t="str">
            <v>BANYUMAS</v>
          </cell>
          <cell r="I74" t="str">
            <v>05/12/1980</v>
          </cell>
          <cell r="J74" t="str">
            <v>PR</v>
          </cell>
        </row>
        <row r="75">
          <cell r="B75" t="str">
            <v>3302164609080002</v>
          </cell>
          <cell r="C75" t="str">
            <v>3302161302056147</v>
          </cell>
          <cell r="D75" t="str">
            <v>CHAVALERA A`ZAHRA SEPTYA LESTARI</v>
          </cell>
          <cell r="E75" t="str">
            <v>PASIRAMA1 KIDUL</v>
          </cell>
          <cell r="F75" t="str">
            <v>001</v>
          </cell>
          <cell r="G75" t="str">
            <v>001</v>
          </cell>
          <cell r="H75" t="str">
            <v>BANYUMAS</v>
          </cell>
          <cell r="I75" t="str">
            <v>06/09/2008</v>
          </cell>
          <cell r="J75" t="str">
            <v>PR</v>
          </cell>
        </row>
        <row r="76">
          <cell r="B76" t="str">
            <v>3302162910590001</v>
          </cell>
          <cell r="C76" t="str">
            <v>3302161302056148</v>
          </cell>
          <cell r="D76" t="str">
            <v>WARSIM</v>
          </cell>
          <cell r="E76" t="str">
            <v>PASIRAMAN KIDUL</v>
          </cell>
          <cell r="F76" t="str">
            <v>001</v>
          </cell>
          <cell r="G76" t="str">
            <v>001</v>
          </cell>
          <cell r="H76" t="str">
            <v>BANYUMAS</v>
          </cell>
          <cell r="I76" t="str">
            <v>29/10/1959</v>
          </cell>
          <cell r="J76" t="str">
            <v>LK</v>
          </cell>
        </row>
        <row r="77">
          <cell r="B77" t="str">
            <v>3302166511610001</v>
          </cell>
          <cell r="C77" t="str">
            <v>3302161302056148</v>
          </cell>
          <cell r="D77" t="str">
            <v>SUKARNI</v>
          </cell>
          <cell r="E77" t="str">
            <v>PASIRAMAN KIDUL</v>
          </cell>
          <cell r="F77" t="str">
            <v>001</v>
          </cell>
          <cell r="G77" t="str">
            <v>001</v>
          </cell>
          <cell r="H77" t="str">
            <v>BANYUMAS</v>
          </cell>
          <cell r="I77" t="str">
            <v>25/11/1961</v>
          </cell>
          <cell r="J77" t="str">
            <v>PR</v>
          </cell>
        </row>
        <row r="78">
          <cell r="B78" t="str">
            <v>3302163112560074</v>
          </cell>
          <cell r="C78" t="str">
            <v>3302161302056149</v>
          </cell>
          <cell r="D78" t="str">
            <v>SAKUM</v>
          </cell>
          <cell r="E78" t="str">
            <v>PASIRAMAN KIDUL</v>
          </cell>
          <cell r="F78" t="str">
            <v>001</v>
          </cell>
          <cell r="G78" t="str">
            <v>001</v>
          </cell>
          <cell r="H78" t="str">
            <v>PURBALINGGA</v>
          </cell>
          <cell r="I78" t="str">
            <v>31/12/1956</v>
          </cell>
          <cell r="J78" t="str">
            <v>LK</v>
          </cell>
        </row>
        <row r="79">
          <cell r="B79" t="str">
            <v>3302165511620001</v>
          </cell>
          <cell r="C79" t="str">
            <v>3302161302056149</v>
          </cell>
          <cell r="D79" t="str">
            <v>DARINAH</v>
          </cell>
          <cell r="E79" t="str">
            <v>PASIRAMAN KIDUL</v>
          </cell>
          <cell r="F79" t="str">
            <v>001</v>
          </cell>
          <cell r="G79" t="str">
            <v>001</v>
          </cell>
          <cell r="H79" t="str">
            <v>BANYUMAS</v>
          </cell>
          <cell r="I79" t="str">
            <v>15/11/1962</v>
          </cell>
          <cell r="J79" t="str">
            <v>PR</v>
          </cell>
        </row>
        <row r="80">
          <cell r="B80" t="str">
            <v>3302161212860003</v>
          </cell>
          <cell r="C80" t="str">
            <v>3302161302056149</v>
          </cell>
          <cell r="D80" t="str">
            <v>MOHAMAD SODIKIN</v>
          </cell>
          <cell r="E80" t="str">
            <v>PASIRAMAN KIDUL</v>
          </cell>
          <cell r="F80" t="str">
            <v>001</v>
          </cell>
          <cell r="G80" t="str">
            <v>001</v>
          </cell>
          <cell r="H80" t="str">
            <v>BANYUMAS</v>
          </cell>
          <cell r="I80" t="str">
            <v>12/12/1986</v>
          </cell>
          <cell r="J80" t="str">
            <v>LK</v>
          </cell>
        </row>
        <row r="81">
          <cell r="B81" t="str">
            <v>3302165606930002</v>
          </cell>
          <cell r="C81" t="str">
            <v>3302161302056149</v>
          </cell>
          <cell r="D81" t="str">
            <v>YENI MANISAH</v>
          </cell>
          <cell r="E81" t="str">
            <v>PASIRAMAN KIDUL</v>
          </cell>
          <cell r="F81" t="str">
            <v>001</v>
          </cell>
          <cell r="G81" t="str">
            <v>001</v>
          </cell>
          <cell r="H81" t="str">
            <v>BANYUMAS</v>
          </cell>
          <cell r="I81" t="str">
            <v>16/06/1993</v>
          </cell>
          <cell r="J81" t="str">
            <v>PR</v>
          </cell>
        </row>
        <row r="82">
          <cell r="B82" t="str">
            <v>3302161412550002</v>
          </cell>
          <cell r="C82" t="str">
            <v>3302161302056150</v>
          </cell>
          <cell r="D82" t="str">
            <v>LASUM SUMARTO</v>
          </cell>
          <cell r="E82" t="str">
            <v>PASIRAMAN KIDUL</v>
          </cell>
          <cell r="F82" t="str">
            <v>001</v>
          </cell>
          <cell r="G82" t="str">
            <v>001</v>
          </cell>
          <cell r="H82" t="str">
            <v>BANYUMAS</v>
          </cell>
          <cell r="I82" t="str">
            <v>14/12/1955</v>
          </cell>
          <cell r="J82" t="str">
            <v>LK</v>
          </cell>
        </row>
        <row r="83">
          <cell r="B83" t="str">
            <v>3302164307670001</v>
          </cell>
          <cell r="C83" t="str">
            <v>3302161302056150</v>
          </cell>
          <cell r="D83" t="str">
            <v>ROKHAYATI</v>
          </cell>
          <cell r="E83" t="str">
            <v>PASIRAMAN KIDUL</v>
          </cell>
          <cell r="F83" t="str">
            <v>001</v>
          </cell>
          <cell r="G83" t="str">
            <v>001</v>
          </cell>
          <cell r="H83" t="str">
            <v>BANYUMAS</v>
          </cell>
          <cell r="I83" t="str">
            <v>03/07/1967</v>
          </cell>
          <cell r="J83" t="str">
            <v>PR</v>
          </cell>
        </row>
        <row r="84">
          <cell r="B84" t="str">
            <v>3302163112350093</v>
          </cell>
          <cell r="C84" t="str">
            <v>3302161302056151</v>
          </cell>
          <cell r="D84" t="str">
            <v>SANURI</v>
          </cell>
          <cell r="E84" t="str">
            <v>PASIRAMAN KIDUL</v>
          </cell>
          <cell r="F84" t="str">
            <v>001</v>
          </cell>
          <cell r="G84" t="str">
            <v>001</v>
          </cell>
          <cell r="H84" t="str">
            <v>BANYUMAS</v>
          </cell>
          <cell r="I84" t="str">
            <v>31/12/1935</v>
          </cell>
          <cell r="J84" t="str">
            <v>LK</v>
          </cell>
        </row>
        <row r="85">
          <cell r="B85" t="str">
            <v>3302163112520106</v>
          </cell>
          <cell r="C85" t="str">
            <v>3302161302056152</v>
          </cell>
          <cell r="D85" t="str">
            <v>SUNARDI</v>
          </cell>
          <cell r="E85" t="str">
            <v>PASIRAMAN KIDUL</v>
          </cell>
          <cell r="F85" t="str">
            <v>001</v>
          </cell>
          <cell r="G85" t="str">
            <v>001</v>
          </cell>
          <cell r="H85" t="str">
            <v>SOLO</v>
          </cell>
          <cell r="I85" t="str">
            <v>31/12/1952</v>
          </cell>
          <cell r="J85" t="str">
            <v>LK</v>
          </cell>
        </row>
        <row r="86">
          <cell r="B86" t="str">
            <v>3302162610870002</v>
          </cell>
          <cell r="C86" t="str">
            <v>3302161302056152</v>
          </cell>
          <cell r="D86" t="str">
            <v>SURATNO</v>
          </cell>
          <cell r="E86" t="str">
            <v>PASIRAMAN KIDUL</v>
          </cell>
          <cell r="F86" t="str">
            <v>001</v>
          </cell>
          <cell r="G86" t="str">
            <v>001</v>
          </cell>
          <cell r="H86" t="str">
            <v>BANYUMAS</v>
          </cell>
          <cell r="I86" t="str">
            <v>26/10/1987</v>
          </cell>
          <cell r="J86" t="str">
            <v>LK</v>
          </cell>
        </row>
        <row r="87">
          <cell r="B87" t="str">
            <v>3302164602940001</v>
          </cell>
          <cell r="C87" t="str">
            <v>3302161302056152</v>
          </cell>
          <cell r="D87" t="str">
            <v>NISA FEBRIANTI</v>
          </cell>
          <cell r="E87" t="str">
            <v>PASIRAMAN KIDUL</v>
          </cell>
          <cell r="F87" t="str">
            <v>001</v>
          </cell>
          <cell r="G87" t="str">
            <v>001</v>
          </cell>
          <cell r="H87" t="str">
            <v>BANYUMAS</v>
          </cell>
          <cell r="I87" t="str">
            <v>06/02/1994</v>
          </cell>
          <cell r="J87" t="str">
            <v>PR</v>
          </cell>
        </row>
        <row r="88">
          <cell r="B88" t="str">
            <v>3302163011440001</v>
          </cell>
          <cell r="C88" t="str">
            <v>3302161302056153</v>
          </cell>
          <cell r="D88" t="str">
            <v>RACHMADI</v>
          </cell>
          <cell r="E88" t="str">
            <v>PASIRAMAN KIDUL</v>
          </cell>
          <cell r="F88" t="str">
            <v>001</v>
          </cell>
          <cell r="G88" t="str">
            <v>001</v>
          </cell>
          <cell r="H88" t="str">
            <v>BANYUMAS</v>
          </cell>
          <cell r="I88" t="str">
            <v>30/11/1944</v>
          </cell>
          <cell r="J88" t="str">
            <v>LK</v>
          </cell>
        </row>
        <row r="89">
          <cell r="B89" t="str">
            <v>3302166012550002</v>
          </cell>
          <cell r="C89" t="str">
            <v>3302161302056153</v>
          </cell>
          <cell r="D89" t="str">
            <v>DASINAH</v>
          </cell>
          <cell r="E89" t="str">
            <v>PASIRAMAN KIDUL</v>
          </cell>
          <cell r="F89" t="str">
            <v>001</v>
          </cell>
          <cell r="G89" t="str">
            <v>001</v>
          </cell>
          <cell r="H89" t="str">
            <v>BANYUMAS</v>
          </cell>
          <cell r="I89" t="str">
            <v>20/12/1955</v>
          </cell>
          <cell r="J89" t="str">
            <v>PR</v>
          </cell>
        </row>
        <row r="90">
          <cell r="B90" t="str">
            <v>3302166510520001</v>
          </cell>
          <cell r="C90" t="str">
            <v>3302161302056154</v>
          </cell>
          <cell r="D90" t="str">
            <v>RAWEN</v>
          </cell>
          <cell r="E90" t="str">
            <v>PASIRAMAN KIDUL</v>
          </cell>
          <cell r="F90" t="str">
            <v>001</v>
          </cell>
          <cell r="G90" t="str">
            <v>001</v>
          </cell>
          <cell r="H90" t="str">
            <v>BANYUMAS</v>
          </cell>
          <cell r="I90" t="str">
            <v>25/10/1952</v>
          </cell>
          <cell r="J90" t="str">
            <v>PR</v>
          </cell>
        </row>
        <row r="91">
          <cell r="B91" t="str">
            <v>3302161702670001</v>
          </cell>
          <cell r="C91" t="str">
            <v>3302161302056156</v>
          </cell>
          <cell r="D91" t="str">
            <v>AGUS RIYANTO</v>
          </cell>
          <cell r="E91" t="str">
            <v>PASIRAMAN KIDUL</v>
          </cell>
          <cell r="F91" t="str">
            <v>001</v>
          </cell>
          <cell r="G91" t="str">
            <v>001</v>
          </cell>
          <cell r="H91" t="str">
            <v>BANYUMAS</v>
          </cell>
          <cell r="I91" t="str">
            <v>17/02/1967</v>
          </cell>
          <cell r="J91" t="str">
            <v>LK</v>
          </cell>
        </row>
        <row r="92">
          <cell r="B92" t="str">
            <v>3302164205740003</v>
          </cell>
          <cell r="C92" t="str">
            <v>3302161302056156</v>
          </cell>
          <cell r="D92" t="str">
            <v>NUR FAIZAH</v>
          </cell>
          <cell r="E92" t="str">
            <v>PASIRAMAN KIDUL</v>
          </cell>
          <cell r="F92" t="str">
            <v>001</v>
          </cell>
          <cell r="G92" t="str">
            <v>001</v>
          </cell>
          <cell r="H92" t="str">
            <v>BANYUMAS</v>
          </cell>
          <cell r="I92" t="str">
            <v>02/05/1974</v>
          </cell>
          <cell r="J92" t="str">
            <v>PR</v>
          </cell>
        </row>
        <row r="93">
          <cell r="B93" t="str">
            <v>3302162509000003</v>
          </cell>
          <cell r="C93" t="str">
            <v>3302161302056156</v>
          </cell>
          <cell r="D93" t="str">
            <v>FAHREZI DUTA BUJANA</v>
          </cell>
          <cell r="E93" t="str">
            <v>PASIRAMAN KIDUL</v>
          </cell>
          <cell r="F93" t="str">
            <v>001</v>
          </cell>
          <cell r="G93" t="str">
            <v>001</v>
          </cell>
          <cell r="H93" t="str">
            <v>BANYUMAS</v>
          </cell>
          <cell r="I93" t="str">
            <v>25/09/2000</v>
          </cell>
          <cell r="J93" t="str">
            <v>LK</v>
          </cell>
        </row>
        <row r="94">
          <cell r="B94" t="str">
            <v>3302163112420069</v>
          </cell>
          <cell r="C94" t="str">
            <v>3302161302056157</v>
          </cell>
          <cell r="D94" t="str">
            <v>SOBARI</v>
          </cell>
          <cell r="E94" t="str">
            <v>PASIRAMAN KIDUL</v>
          </cell>
          <cell r="F94" t="str">
            <v>001</v>
          </cell>
          <cell r="G94" t="str">
            <v>001</v>
          </cell>
          <cell r="H94" t="str">
            <v>BANYUMAS</v>
          </cell>
          <cell r="I94" t="str">
            <v>31/12/1942</v>
          </cell>
          <cell r="J94" t="str">
            <v>LK</v>
          </cell>
        </row>
        <row r="95">
          <cell r="B95" t="str">
            <v>3302167112450197</v>
          </cell>
          <cell r="C95" t="str">
            <v>3302161302056157</v>
          </cell>
          <cell r="D95" t="str">
            <v>SATINI</v>
          </cell>
          <cell r="E95" t="str">
            <v>PASIRAMAN KIDUL</v>
          </cell>
          <cell r="F95" t="str">
            <v>001</v>
          </cell>
          <cell r="G95" t="str">
            <v>001</v>
          </cell>
          <cell r="H95" t="str">
            <v>BANYUMAS</v>
          </cell>
          <cell r="I95" t="str">
            <v>31/12/1945</v>
          </cell>
          <cell r="J95" t="str">
            <v>PR</v>
          </cell>
        </row>
        <row r="96">
          <cell r="B96" t="str">
            <v>3302161002800002</v>
          </cell>
          <cell r="C96" t="str">
            <v>3302161302056157</v>
          </cell>
          <cell r="D96" t="str">
            <v>AGUS PURWANTO</v>
          </cell>
          <cell r="E96" t="str">
            <v>PASIRAMAN KIDUL</v>
          </cell>
          <cell r="F96" t="str">
            <v>001</v>
          </cell>
          <cell r="G96" t="str">
            <v>001</v>
          </cell>
          <cell r="H96" t="str">
            <v>BANYUMAS</v>
          </cell>
          <cell r="I96" t="str">
            <v>10/02/1980</v>
          </cell>
          <cell r="J96" t="str">
            <v>LK</v>
          </cell>
        </row>
        <row r="97">
          <cell r="B97" t="str">
            <v>3302163112600192</v>
          </cell>
          <cell r="C97" t="str">
            <v>3302161302056158</v>
          </cell>
          <cell r="D97" t="str">
            <v>HENDRO</v>
          </cell>
          <cell r="E97" t="str">
            <v>PASIRAMAN KIDUL</v>
          </cell>
          <cell r="F97" t="str">
            <v>001</v>
          </cell>
          <cell r="G97" t="str">
            <v>001</v>
          </cell>
          <cell r="H97" t="str">
            <v>BREBES</v>
          </cell>
          <cell r="I97" t="str">
            <v>31/12/1960</v>
          </cell>
          <cell r="J97" t="str">
            <v>LK</v>
          </cell>
        </row>
        <row r="98">
          <cell r="B98" t="str">
            <v>3302167112610073</v>
          </cell>
          <cell r="C98" t="str">
            <v>3302161302056158</v>
          </cell>
          <cell r="D98" t="str">
            <v>WARTIYEM</v>
          </cell>
          <cell r="E98" t="str">
            <v>PASIRAMAN KIDUL</v>
          </cell>
          <cell r="F98" t="str">
            <v>001</v>
          </cell>
          <cell r="G98" t="str">
            <v>001</v>
          </cell>
          <cell r="H98" t="str">
            <v>BANYUMAS</v>
          </cell>
          <cell r="I98" t="str">
            <v>31/12/1961</v>
          </cell>
          <cell r="J98" t="str">
            <v>PR</v>
          </cell>
        </row>
        <row r="99">
          <cell r="B99" t="str">
            <v>3302165911950001</v>
          </cell>
          <cell r="C99" t="str">
            <v>3302161302056158</v>
          </cell>
          <cell r="D99" t="str">
            <v>ANILA MERSIMERSITA</v>
          </cell>
          <cell r="E99" t="str">
            <v>PASIRAMAN KIDUL</v>
          </cell>
          <cell r="F99" t="str">
            <v>001</v>
          </cell>
          <cell r="G99" t="str">
            <v>001</v>
          </cell>
          <cell r="H99" t="str">
            <v>BANYUMAS</v>
          </cell>
          <cell r="I99" t="str">
            <v>19/11/1995</v>
          </cell>
          <cell r="J99" t="str">
            <v>PR</v>
          </cell>
        </row>
        <row r="100">
          <cell r="B100" t="str">
            <v>3302165511650003</v>
          </cell>
          <cell r="C100" t="str">
            <v>3302161302056160</v>
          </cell>
          <cell r="D100" t="str">
            <v>DARSIYEM</v>
          </cell>
          <cell r="E100" t="str">
            <v>PASIRAMAN KIDUL</v>
          </cell>
          <cell r="F100" t="str">
            <v>001</v>
          </cell>
          <cell r="G100" t="str">
            <v>001</v>
          </cell>
          <cell r="H100" t="str">
            <v>BANYUMAS</v>
          </cell>
          <cell r="I100" t="str">
            <v>15/11/1965</v>
          </cell>
          <cell r="J100" t="str">
            <v>PR</v>
          </cell>
        </row>
        <row r="101">
          <cell r="B101" t="str">
            <v>3302160506900006</v>
          </cell>
          <cell r="C101" t="str">
            <v>3302161302056160</v>
          </cell>
          <cell r="D101" t="str">
            <v>APIT YOSIMA</v>
          </cell>
          <cell r="E101" t="str">
            <v>PASIRAMAN KIDUL</v>
          </cell>
          <cell r="F101" t="str">
            <v>001</v>
          </cell>
          <cell r="G101" t="str">
            <v>001</v>
          </cell>
          <cell r="H101" t="str">
            <v>BANYUMAS</v>
          </cell>
          <cell r="I101" t="str">
            <v>05/06/1990</v>
          </cell>
          <cell r="J101" t="str">
            <v>LK</v>
          </cell>
        </row>
        <row r="102">
          <cell r="B102" t="str">
            <v>3302161005480004</v>
          </cell>
          <cell r="C102" t="str">
            <v>3302161302056161</v>
          </cell>
          <cell r="D102" t="str">
            <v>JOHAR</v>
          </cell>
          <cell r="E102" t="str">
            <v>PASIRAMAN KIDUL</v>
          </cell>
          <cell r="F102" t="str">
            <v>001</v>
          </cell>
          <cell r="G102" t="str">
            <v>001</v>
          </cell>
          <cell r="H102" t="str">
            <v>BANYUMAS</v>
          </cell>
          <cell r="I102" t="str">
            <v>10/05/1948</v>
          </cell>
          <cell r="J102" t="str">
            <v>LK</v>
          </cell>
        </row>
        <row r="103">
          <cell r="B103" t="str">
            <v>3302162503690003</v>
          </cell>
          <cell r="C103" t="str">
            <v>3302161302056163</v>
          </cell>
          <cell r="D103" t="str">
            <v>SLAMET KHAFID</v>
          </cell>
          <cell r="E103" t="str">
            <v>PASIRAMAN KIDUL</v>
          </cell>
          <cell r="F103" t="str">
            <v>001</v>
          </cell>
          <cell r="G103" t="str">
            <v>001</v>
          </cell>
          <cell r="H103" t="str">
            <v>BANYUMAS</v>
          </cell>
          <cell r="I103" t="str">
            <v>25/03/1969</v>
          </cell>
          <cell r="J103" t="str">
            <v>LK</v>
          </cell>
        </row>
        <row r="104">
          <cell r="B104" t="str">
            <v>3302164502740003</v>
          </cell>
          <cell r="C104" t="str">
            <v>3302161302056163</v>
          </cell>
          <cell r="D104" t="str">
            <v>ASIYATI</v>
          </cell>
          <cell r="E104" t="str">
            <v>PASIRAMAN KIDUL</v>
          </cell>
          <cell r="F104" t="str">
            <v>001</v>
          </cell>
          <cell r="G104" t="str">
            <v>001</v>
          </cell>
          <cell r="H104" t="str">
            <v>BANYUMAS</v>
          </cell>
          <cell r="I104" t="str">
            <v>05/02/1974</v>
          </cell>
          <cell r="J104" t="str">
            <v>PR</v>
          </cell>
        </row>
        <row r="105">
          <cell r="B105" t="str">
            <v>3302160611050002</v>
          </cell>
          <cell r="C105" t="str">
            <v>3302161302056163</v>
          </cell>
          <cell r="D105" t="str">
            <v>WAHDAN KHAFIDI</v>
          </cell>
          <cell r="E105" t="str">
            <v>PASIRAMAN KIDUL</v>
          </cell>
          <cell r="F105" t="str">
            <v>001</v>
          </cell>
          <cell r="G105" t="str">
            <v>001</v>
          </cell>
          <cell r="H105" t="str">
            <v>BANYUMAS</v>
          </cell>
          <cell r="I105" t="str">
            <v>06/11/2005</v>
          </cell>
          <cell r="J105" t="str">
            <v>LK</v>
          </cell>
        </row>
        <row r="106">
          <cell r="B106" t="str">
            <v>3302166208100003</v>
          </cell>
          <cell r="C106" t="str">
            <v>3302161302056163</v>
          </cell>
          <cell r="D106" t="str">
            <v>FAIZA AZAHRA</v>
          </cell>
          <cell r="E106" t="str">
            <v>PASIRAMAN KIDUL</v>
          </cell>
          <cell r="F106" t="str">
            <v>001</v>
          </cell>
          <cell r="G106" t="str">
            <v>001</v>
          </cell>
          <cell r="H106" t="str">
            <v>BANYUMAS</v>
          </cell>
          <cell r="I106" t="str">
            <v>22/08/2010</v>
          </cell>
          <cell r="J106" t="str">
            <v>PR</v>
          </cell>
        </row>
        <row r="107">
          <cell r="B107" t="str">
            <v>3302160505620002</v>
          </cell>
          <cell r="C107" t="str">
            <v>3302161302056164</v>
          </cell>
          <cell r="D107" t="str">
            <v>SAMINGUN M.E</v>
          </cell>
          <cell r="E107" t="str">
            <v>PASIRAMAN KIDUL</v>
          </cell>
          <cell r="F107" t="str">
            <v>001</v>
          </cell>
          <cell r="G107" t="str">
            <v>001</v>
          </cell>
          <cell r="H107" t="str">
            <v>BANYUMAS</v>
          </cell>
          <cell r="I107" t="str">
            <v>05/05/1962</v>
          </cell>
          <cell r="J107" t="str">
            <v>LK</v>
          </cell>
        </row>
        <row r="108">
          <cell r="B108" t="str">
            <v>3302164907630002</v>
          </cell>
          <cell r="C108" t="str">
            <v>3302161302056164</v>
          </cell>
          <cell r="D108" t="str">
            <v>ENI WARKINI</v>
          </cell>
          <cell r="E108" t="str">
            <v>PASIRAMAN KIDUL</v>
          </cell>
          <cell r="F108" t="str">
            <v>001</v>
          </cell>
          <cell r="G108" t="str">
            <v>001</v>
          </cell>
          <cell r="H108" t="str">
            <v>BANYUMAS</v>
          </cell>
          <cell r="I108" t="str">
            <v>09/07/1963</v>
          </cell>
          <cell r="J108" t="str">
            <v>PR</v>
          </cell>
        </row>
        <row r="109">
          <cell r="B109" t="str">
            <v>3302160104810006</v>
          </cell>
          <cell r="C109" t="str">
            <v>3302161302056164</v>
          </cell>
          <cell r="D109" t="str">
            <v>DWI AFRIYANTO</v>
          </cell>
          <cell r="E109" t="str">
            <v>PASIRAMAN KIDUL</v>
          </cell>
          <cell r="F109" t="str">
            <v>001</v>
          </cell>
          <cell r="G109" t="str">
            <v>001</v>
          </cell>
          <cell r="H109" t="str">
            <v>BANYUMAS</v>
          </cell>
          <cell r="I109" t="str">
            <v>01/04/1981</v>
          </cell>
          <cell r="J109" t="str">
            <v>LK</v>
          </cell>
        </row>
        <row r="110">
          <cell r="B110" t="str">
            <v>3302160608060005</v>
          </cell>
          <cell r="C110" t="str">
            <v>3302161302056164</v>
          </cell>
          <cell r="D110" t="str">
            <v>AGUNG PAMUJI</v>
          </cell>
          <cell r="E110" t="str">
            <v>PASIRAMAN KIDUL</v>
          </cell>
          <cell r="F110" t="str">
            <v>001</v>
          </cell>
          <cell r="G110" t="str">
            <v>001</v>
          </cell>
          <cell r="H110" t="str">
            <v>BANYUMAS</v>
          </cell>
          <cell r="I110" t="str">
            <v>06/08/2007</v>
          </cell>
          <cell r="J110" t="str">
            <v>LK</v>
          </cell>
        </row>
        <row r="111">
          <cell r="B111" t="str">
            <v>3302162810910001</v>
          </cell>
          <cell r="C111" t="str">
            <v>3302161302056164</v>
          </cell>
          <cell r="D111" t="str">
            <v>SANGGUH PAMUJI</v>
          </cell>
          <cell r="E111" t="str">
            <v>PASIRAMAN KIDUL</v>
          </cell>
          <cell r="F111" t="str">
            <v>001</v>
          </cell>
          <cell r="G111" t="str">
            <v>001</v>
          </cell>
          <cell r="H111" t="str">
            <v>BANYUMAS</v>
          </cell>
          <cell r="I111" t="str">
            <v>28/10/1991</v>
          </cell>
          <cell r="J111" t="str">
            <v>LK</v>
          </cell>
        </row>
        <row r="112">
          <cell r="B112" t="str">
            <v>3302160511480001</v>
          </cell>
          <cell r="C112" t="str">
            <v>3302161302056165</v>
          </cell>
          <cell r="D112" t="str">
            <v>MOHAMAD ISKAK</v>
          </cell>
          <cell r="E112" t="str">
            <v>KEBON GEDANG</v>
          </cell>
          <cell r="F112" t="str">
            <v>001</v>
          </cell>
          <cell r="G112" t="str">
            <v>001</v>
          </cell>
          <cell r="H112" t="str">
            <v>BANYUMAS</v>
          </cell>
          <cell r="I112" t="str">
            <v>05/11/1948</v>
          </cell>
          <cell r="J112" t="str">
            <v>LK</v>
          </cell>
        </row>
        <row r="113">
          <cell r="B113" t="str">
            <v>3302166009560002</v>
          </cell>
          <cell r="C113" t="str">
            <v>3302161302056165</v>
          </cell>
          <cell r="D113" t="str">
            <v>SOPIYAH</v>
          </cell>
          <cell r="E113" t="str">
            <v>KEBON GEDANG</v>
          </cell>
          <cell r="F113" t="str">
            <v>001</v>
          </cell>
          <cell r="G113" t="str">
            <v>001</v>
          </cell>
          <cell r="H113" t="str">
            <v>BANYUMAS</v>
          </cell>
          <cell r="I113" t="str">
            <v>20/09/1956</v>
          </cell>
          <cell r="J113" t="str">
            <v>PR</v>
          </cell>
        </row>
        <row r="114">
          <cell r="B114" t="str">
            <v>3302160902710001</v>
          </cell>
          <cell r="C114" t="str">
            <v>3302161302056167</v>
          </cell>
          <cell r="D114" t="str">
            <v>BUDIYANTO</v>
          </cell>
          <cell r="E114" t="str">
            <v>PASIRAMAN KIDUL</v>
          </cell>
          <cell r="F114" t="str">
            <v>001</v>
          </cell>
          <cell r="G114" t="str">
            <v>001</v>
          </cell>
          <cell r="H114" t="str">
            <v>BANYUMAS</v>
          </cell>
          <cell r="I114" t="str">
            <v>09/02/1971</v>
          </cell>
          <cell r="J114" t="str">
            <v>LK</v>
          </cell>
        </row>
        <row r="115">
          <cell r="B115" t="str">
            <v>3302166507710003</v>
          </cell>
          <cell r="C115" t="str">
            <v>3302161302056167</v>
          </cell>
          <cell r="D115" t="str">
            <v>AMBARWATI</v>
          </cell>
          <cell r="E115" t="str">
            <v>PASIRAMAN KIDUL</v>
          </cell>
          <cell r="F115" t="str">
            <v>001</v>
          </cell>
          <cell r="G115" t="str">
            <v>001</v>
          </cell>
          <cell r="H115" t="str">
            <v>MAGELANG</v>
          </cell>
          <cell r="I115" t="str">
            <v>25/07/1971</v>
          </cell>
          <cell r="J115" t="str">
            <v>PR</v>
          </cell>
        </row>
        <row r="116">
          <cell r="B116" t="str">
            <v>3302162012100002</v>
          </cell>
          <cell r="C116" t="str">
            <v>3302161302056167</v>
          </cell>
          <cell r="D116" t="str">
            <v>BASITH AMMAR MUBAROK</v>
          </cell>
          <cell r="E116" t="str">
            <v>PASIRAMAN KIDUL</v>
          </cell>
          <cell r="F116" t="str">
            <v>001</v>
          </cell>
          <cell r="G116" t="str">
            <v>001</v>
          </cell>
          <cell r="H116" t="str">
            <v>BANYUMAS</v>
          </cell>
          <cell r="I116" t="str">
            <v>20/12/2010</v>
          </cell>
          <cell r="J116" t="str">
            <v>LK</v>
          </cell>
        </row>
        <row r="117">
          <cell r="B117" t="str">
            <v>3302162909020003</v>
          </cell>
          <cell r="C117" t="str">
            <v>3302161302056167</v>
          </cell>
          <cell r="D117" t="str">
            <v>ANANDA RIZKI BUDI SAPUTRA</v>
          </cell>
          <cell r="E117" t="str">
            <v>PASIRAMAN KIDUL</v>
          </cell>
          <cell r="F117" t="str">
            <v>001</v>
          </cell>
          <cell r="G117" t="str">
            <v>001</v>
          </cell>
          <cell r="H117" t="str">
            <v>BANYUMAS</v>
          </cell>
          <cell r="I117" t="str">
            <v>29/09/2002</v>
          </cell>
          <cell r="J117" t="str">
            <v>LK</v>
          </cell>
        </row>
        <row r="118">
          <cell r="B118" t="str">
            <v>3302160311770002</v>
          </cell>
          <cell r="C118" t="str">
            <v>3302161302056169</v>
          </cell>
          <cell r="D118" t="str">
            <v>PUJIYONO</v>
          </cell>
          <cell r="E118" t="str">
            <v>PASIRAMAN KIDUL</v>
          </cell>
          <cell r="F118" t="str">
            <v>001</v>
          </cell>
          <cell r="G118" t="str">
            <v>001</v>
          </cell>
          <cell r="H118" t="str">
            <v>BANYUMAS</v>
          </cell>
          <cell r="I118" t="str">
            <v>03/11/1977</v>
          </cell>
          <cell r="J118" t="str">
            <v>LK</v>
          </cell>
        </row>
        <row r="119">
          <cell r="B119" t="str">
            <v>3302165804810001</v>
          </cell>
          <cell r="C119" t="str">
            <v>3302161302056169</v>
          </cell>
          <cell r="D119" t="str">
            <v>KRISNAWATI</v>
          </cell>
          <cell r="E119" t="str">
            <v>PASIRAMAN KIDUL</v>
          </cell>
          <cell r="F119" t="str">
            <v>001</v>
          </cell>
          <cell r="G119" t="str">
            <v>001</v>
          </cell>
          <cell r="H119" t="str">
            <v>BANYUMAS</v>
          </cell>
          <cell r="I119" t="str">
            <v>18/04/1981</v>
          </cell>
          <cell r="J119" t="str">
            <v>PR</v>
          </cell>
        </row>
        <row r="120">
          <cell r="B120" t="str">
            <v>3302165603000001</v>
          </cell>
          <cell r="C120" t="str">
            <v>3302161302056169</v>
          </cell>
          <cell r="D120" t="str">
            <v>AMELIA HANISA PUTRY</v>
          </cell>
          <cell r="E120" t="str">
            <v>PASIRAMAN KIDUL</v>
          </cell>
          <cell r="F120" t="str">
            <v>001</v>
          </cell>
          <cell r="G120" t="str">
            <v>001</v>
          </cell>
          <cell r="H120" t="str">
            <v>BANYUMAS</v>
          </cell>
          <cell r="I120" t="str">
            <v>16/03/2000</v>
          </cell>
          <cell r="J120" t="str">
            <v>PR</v>
          </cell>
        </row>
        <row r="121">
          <cell r="B121" t="str">
            <v>3302166101170002</v>
          </cell>
          <cell r="C121" t="str">
            <v>3302161302056169</v>
          </cell>
          <cell r="D121" t="str">
            <v>MIKHAYLA KINAN AZ-ZAHRA</v>
          </cell>
          <cell r="E121" t="str">
            <v>PASIRAMAN KIDUL</v>
          </cell>
          <cell r="F121" t="str">
            <v>001</v>
          </cell>
          <cell r="G121" t="str">
            <v>001</v>
          </cell>
          <cell r="H121" t="str">
            <v>BANYUMAS</v>
          </cell>
          <cell r="I121" t="str">
            <v>27/01/2017</v>
          </cell>
          <cell r="J121" t="str">
            <v>PR</v>
          </cell>
        </row>
        <row r="122">
          <cell r="B122" t="str">
            <v>3302162110500001</v>
          </cell>
          <cell r="C122" t="str">
            <v>3302161302056170</v>
          </cell>
          <cell r="D122" t="str">
            <v>SUYUD</v>
          </cell>
          <cell r="E122" t="str">
            <v>PASIRAMAN KIDUL</v>
          </cell>
          <cell r="F122" t="str">
            <v>001</v>
          </cell>
          <cell r="G122" t="str">
            <v>001</v>
          </cell>
          <cell r="H122" t="str">
            <v>BANYUMAS</v>
          </cell>
          <cell r="I122" t="str">
            <v>21/10/1950</v>
          </cell>
          <cell r="J122" t="str">
            <v>LK</v>
          </cell>
        </row>
        <row r="123">
          <cell r="B123" t="str">
            <v>3302163112380100</v>
          </cell>
          <cell r="C123" t="str">
            <v>3302161302056177</v>
          </cell>
          <cell r="D123" t="str">
            <v>MADKADIS</v>
          </cell>
          <cell r="E123" t="str">
            <v>PASIRAMAN KIDUL</v>
          </cell>
          <cell r="F123" t="str">
            <v>001</v>
          </cell>
          <cell r="G123" t="str">
            <v>001</v>
          </cell>
          <cell r="H123" t="str">
            <v>BANYUMAS</v>
          </cell>
          <cell r="I123" t="str">
            <v>31/12/1938</v>
          </cell>
          <cell r="J123" t="str">
            <v>LK</v>
          </cell>
        </row>
        <row r="124">
          <cell r="B124" t="str">
            <v>3302167112390100</v>
          </cell>
          <cell r="C124" t="str">
            <v>3302161302056177</v>
          </cell>
          <cell r="D124" t="str">
            <v>KARSITI</v>
          </cell>
          <cell r="E124" t="str">
            <v>PASIRAMAN KIDUL</v>
          </cell>
          <cell r="F124" t="str">
            <v>001</v>
          </cell>
          <cell r="G124" t="str">
            <v>001</v>
          </cell>
          <cell r="H124" t="str">
            <v>BANYUMAS</v>
          </cell>
          <cell r="I124" t="str">
            <v>31/12/1939</v>
          </cell>
          <cell r="J124" t="str">
            <v>PR</v>
          </cell>
        </row>
        <row r="125">
          <cell r="B125" t="str">
            <v>3302161107600003</v>
          </cell>
          <cell r="C125" t="str">
            <v>3302161302056178</v>
          </cell>
          <cell r="D125" t="str">
            <v>WAHIDIN</v>
          </cell>
          <cell r="E125" t="str">
            <v>PASIRAMAN KIDUL</v>
          </cell>
          <cell r="F125" t="str">
            <v>001</v>
          </cell>
          <cell r="G125" t="str">
            <v>001</v>
          </cell>
          <cell r="H125" t="str">
            <v>BANYUMAS</v>
          </cell>
          <cell r="I125" t="str">
            <v>11/07/1960</v>
          </cell>
          <cell r="J125" t="str">
            <v>LK</v>
          </cell>
        </row>
        <row r="126">
          <cell r="B126" t="str">
            <v>3302167112690062</v>
          </cell>
          <cell r="C126" t="str">
            <v>3302161302056178</v>
          </cell>
          <cell r="D126" t="str">
            <v>MANISAH</v>
          </cell>
          <cell r="E126" t="str">
            <v>PASIRAMAN KIDUL</v>
          </cell>
          <cell r="F126" t="str">
            <v>001</v>
          </cell>
          <cell r="G126" t="str">
            <v>001</v>
          </cell>
          <cell r="H126" t="str">
            <v>CILACAP</v>
          </cell>
          <cell r="I126" t="str">
            <v>31/12/1969</v>
          </cell>
          <cell r="J126" t="str">
            <v>PR</v>
          </cell>
        </row>
        <row r="127">
          <cell r="B127" t="str">
            <v>3302161302060001</v>
          </cell>
          <cell r="C127" t="str">
            <v>3302161302056178</v>
          </cell>
          <cell r="D127" t="str">
            <v>ABI MUHAROMAN</v>
          </cell>
          <cell r="E127" t="str">
            <v>PASIRAMAN KIDUL</v>
          </cell>
          <cell r="F127" t="str">
            <v>001</v>
          </cell>
          <cell r="G127" t="str">
            <v>001</v>
          </cell>
          <cell r="H127" t="str">
            <v>BANYUMAS</v>
          </cell>
          <cell r="I127" t="str">
            <v>13/02/2006</v>
          </cell>
          <cell r="J127" t="str">
            <v>LK</v>
          </cell>
        </row>
        <row r="128">
          <cell r="B128" t="str">
            <v>3302163010880001</v>
          </cell>
          <cell r="C128" t="str">
            <v>3302161302056178</v>
          </cell>
          <cell r="D128" t="str">
            <v>EKA MUKHLISIN</v>
          </cell>
          <cell r="E128" t="str">
            <v>PASIRAMAN KIDUL</v>
          </cell>
          <cell r="F128" t="str">
            <v>001</v>
          </cell>
          <cell r="G128" t="str">
            <v>001</v>
          </cell>
          <cell r="H128" t="str">
            <v>BANYUMAS</v>
          </cell>
          <cell r="I128" t="str">
            <v>30/10/1988</v>
          </cell>
          <cell r="J128" t="str">
            <v>LK</v>
          </cell>
        </row>
        <row r="129">
          <cell r="B129" t="str">
            <v>3302165510980003</v>
          </cell>
          <cell r="C129" t="str">
            <v>3302161302056178</v>
          </cell>
          <cell r="D129" t="str">
            <v>WAHYU LARASATI</v>
          </cell>
          <cell r="E129" t="str">
            <v>PASIRAMAN KIDUL</v>
          </cell>
          <cell r="F129" t="str">
            <v>001</v>
          </cell>
          <cell r="G129" t="str">
            <v>001</v>
          </cell>
          <cell r="H129" t="str">
            <v>CILACAP</v>
          </cell>
          <cell r="I129" t="str">
            <v>15/10/1998</v>
          </cell>
          <cell r="J129" t="str">
            <v>PR</v>
          </cell>
        </row>
        <row r="130">
          <cell r="B130" t="str">
            <v>3302163112480066</v>
          </cell>
          <cell r="C130" t="str">
            <v>3302161302056181</v>
          </cell>
          <cell r="D130" t="str">
            <v>SATAM</v>
          </cell>
          <cell r="E130" t="str">
            <v>PASIRAMAN KIDUL</v>
          </cell>
          <cell r="F130" t="str">
            <v>001</v>
          </cell>
          <cell r="G130" t="str">
            <v>001</v>
          </cell>
          <cell r="H130" t="str">
            <v>BANYUMAS</v>
          </cell>
          <cell r="I130" t="str">
            <v>31/12/1948</v>
          </cell>
          <cell r="J130" t="str">
            <v>LK</v>
          </cell>
        </row>
        <row r="131">
          <cell r="B131" t="str">
            <v>3302164508520001</v>
          </cell>
          <cell r="C131" t="str">
            <v>3302161302056181</v>
          </cell>
          <cell r="D131" t="str">
            <v>SUKIMAH</v>
          </cell>
          <cell r="E131" t="str">
            <v>PASIRAMAN KIDUL</v>
          </cell>
          <cell r="F131" t="str">
            <v>001</v>
          </cell>
          <cell r="G131" t="str">
            <v>001</v>
          </cell>
          <cell r="H131" t="str">
            <v>BANYUMAS</v>
          </cell>
          <cell r="I131" t="str">
            <v>05/08/1952</v>
          </cell>
          <cell r="J131" t="str">
            <v>PR</v>
          </cell>
        </row>
        <row r="132">
          <cell r="B132" t="str">
            <v>3302161005500002</v>
          </cell>
          <cell r="C132" t="str">
            <v>3302161302056182</v>
          </cell>
          <cell r="D132" t="str">
            <v>MAHFUD</v>
          </cell>
          <cell r="E132" t="str">
            <v>PASIRAMAN KIDUL</v>
          </cell>
          <cell r="F132" t="str">
            <v>001</v>
          </cell>
          <cell r="G132" t="str">
            <v>001</v>
          </cell>
          <cell r="H132" t="str">
            <v>BANYUMAS</v>
          </cell>
          <cell r="I132" t="str">
            <v>10/05/1950</v>
          </cell>
          <cell r="J132" t="str">
            <v>LK</v>
          </cell>
        </row>
        <row r="133">
          <cell r="B133" t="str">
            <v>3302167112570088</v>
          </cell>
          <cell r="C133" t="str">
            <v>3302161302056182</v>
          </cell>
          <cell r="D133" t="str">
            <v>SOLICHAH</v>
          </cell>
          <cell r="E133" t="str">
            <v>PASIRAMAN KIDUL</v>
          </cell>
          <cell r="F133" t="str">
            <v>001</v>
          </cell>
          <cell r="G133" t="str">
            <v>001</v>
          </cell>
          <cell r="H133" t="str">
            <v>BANYUMAS</v>
          </cell>
          <cell r="I133" t="str">
            <v>31/12/1957</v>
          </cell>
          <cell r="J133" t="str">
            <v>PR</v>
          </cell>
        </row>
        <row r="134">
          <cell r="B134" t="str">
            <v>3302161212660005</v>
          </cell>
          <cell r="C134" t="str">
            <v>3302161302056184</v>
          </cell>
          <cell r="D134" t="str">
            <v>SADIWAN</v>
          </cell>
          <cell r="E134" t="str">
            <v>PASIRAMAN KIDUL</v>
          </cell>
          <cell r="F134" t="str">
            <v>001</v>
          </cell>
          <cell r="G134" t="str">
            <v>001</v>
          </cell>
          <cell r="H134" t="str">
            <v>BANYUMAS</v>
          </cell>
          <cell r="I134" t="str">
            <v>12/12/1966</v>
          </cell>
          <cell r="J134" t="str">
            <v>LK</v>
          </cell>
        </row>
        <row r="135">
          <cell r="B135" t="str">
            <v>3302166504690001</v>
          </cell>
          <cell r="C135" t="str">
            <v>3302161302056184</v>
          </cell>
          <cell r="D135" t="str">
            <v>SRI RAHAYU</v>
          </cell>
          <cell r="E135" t="str">
            <v>PASIRAMAN KIDUL</v>
          </cell>
          <cell r="F135" t="str">
            <v>001</v>
          </cell>
          <cell r="G135" t="str">
            <v>001</v>
          </cell>
          <cell r="H135" t="str">
            <v>JAKARTA</v>
          </cell>
          <cell r="I135" t="str">
            <v>25/04/1969</v>
          </cell>
          <cell r="J135" t="str">
            <v>PR</v>
          </cell>
        </row>
        <row r="136">
          <cell r="B136" t="str">
            <v>3302165102980004</v>
          </cell>
          <cell r="C136" t="str">
            <v>3302161302056184</v>
          </cell>
          <cell r="D136" t="str">
            <v>FEBRIANA LESTISYA</v>
          </cell>
          <cell r="E136" t="str">
            <v>PASIRAMAN KIDUL</v>
          </cell>
          <cell r="F136" t="str">
            <v>001</v>
          </cell>
          <cell r="G136" t="str">
            <v>001</v>
          </cell>
          <cell r="H136" t="str">
            <v>BANYUMAS</v>
          </cell>
          <cell r="I136" t="str">
            <v>11/02/1998</v>
          </cell>
          <cell r="J136" t="str">
            <v>PR</v>
          </cell>
        </row>
        <row r="137">
          <cell r="B137" t="str">
            <v>3302167110110001</v>
          </cell>
          <cell r="C137" t="str">
            <v>3302161302056184</v>
          </cell>
          <cell r="D137" t="str">
            <v>OKTRIANA ZULFAH PAMUNGKAS</v>
          </cell>
          <cell r="E137" t="str">
            <v>PASIRAMAN KIDUL</v>
          </cell>
          <cell r="F137" t="str">
            <v>001</v>
          </cell>
          <cell r="G137" t="str">
            <v>001</v>
          </cell>
          <cell r="H137" t="str">
            <v>BREBES</v>
          </cell>
          <cell r="I137" t="str">
            <v>31/10/2011</v>
          </cell>
          <cell r="J137" t="str">
            <v>PR</v>
          </cell>
        </row>
        <row r="138">
          <cell r="B138" t="str">
            <v>3302166212420001</v>
          </cell>
          <cell r="C138" t="str">
            <v>3302161302056522</v>
          </cell>
          <cell r="D138" t="str">
            <v>SUPARTI</v>
          </cell>
          <cell r="E138" t="str">
            <v>PASIRAMAM KIDUL</v>
          </cell>
          <cell r="F138" t="str">
            <v>001</v>
          </cell>
          <cell r="G138" t="str">
            <v>001</v>
          </cell>
          <cell r="H138" t="str">
            <v>BANYUMAS</v>
          </cell>
          <cell r="I138" t="str">
            <v>22/12/1942</v>
          </cell>
          <cell r="J138" t="str">
            <v>PR</v>
          </cell>
        </row>
        <row r="139">
          <cell r="B139" t="str">
            <v>3302163112610080</v>
          </cell>
          <cell r="C139" t="str">
            <v>3302161302056524</v>
          </cell>
          <cell r="D139" t="str">
            <v>SARNO HADI SUKIRNO</v>
          </cell>
          <cell r="E139" t="str">
            <v>PASIRAMAN KIDUL</v>
          </cell>
          <cell r="F139" t="str">
            <v>001</v>
          </cell>
          <cell r="G139" t="str">
            <v>001</v>
          </cell>
          <cell r="H139" t="str">
            <v>BANYUMAS</v>
          </cell>
          <cell r="I139" t="str">
            <v>31/12/1961</v>
          </cell>
          <cell r="J139" t="str">
            <v>LK</v>
          </cell>
        </row>
        <row r="140">
          <cell r="B140" t="str">
            <v>3302165011640001</v>
          </cell>
          <cell r="C140" t="str">
            <v>3302161302056524</v>
          </cell>
          <cell r="D140" t="str">
            <v>RUMYATI</v>
          </cell>
          <cell r="E140" t="str">
            <v>PASIRAMAN KIDUL</v>
          </cell>
          <cell r="F140" t="str">
            <v>001</v>
          </cell>
          <cell r="G140" t="str">
            <v>001</v>
          </cell>
          <cell r="H140" t="str">
            <v>BANYUMAS</v>
          </cell>
          <cell r="I140" t="str">
            <v>10/11/1964</v>
          </cell>
          <cell r="J140" t="str">
            <v>PR</v>
          </cell>
        </row>
        <row r="141">
          <cell r="B141" t="str">
            <v>3302163112540146</v>
          </cell>
          <cell r="C141" t="str">
            <v>3302161302056525</v>
          </cell>
          <cell r="D141" t="str">
            <v>WARKIMAN</v>
          </cell>
          <cell r="E141" t="str">
            <v>PASIRAMAN KIDUL</v>
          </cell>
          <cell r="F141" t="str">
            <v>001</v>
          </cell>
          <cell r="G141" t="str">
            <v>001</v>
          </cell>
          <cell r="H141" t="str">
            <v>BANYUMAS</v>
          </cell>
          <cell r="I141" t="str">
            <v>31/12/1954</v>
          </cell>
          <cell r="J141" t="str">
            <v>LK</v>
          </cell>
        </row>
        <row r="142">
          <cell r="B142" t="str">
            <v>3302167112640090</v>
          </cell>
          <cell r="C142" t="str">
            <v>3302161302056525</v>
          </cell>
          <cell r="D142" t="str">
            <v>SAINAH</v>
          </cell>
          <cell r="E142" t="str">
            <v>PASIRAMAN KIDUL</v>
          </cell>
          <cell r="F142" t="str">
            <v>001</v>
          </cell>
          <cell r="G142" t="str">
            <v>001</v>
          </cell>
          <cell r="H142" t="str">
            <v>BANYUMAS</v>
          </cell>
          <cell r="I142" t="str">
            <v>31/12/1964</v>
          </cell>
          <cell r="J142" t="str">
            <v>PR</v>
          </cell>
        </row>
        <row r="143">
          <cell r="B143" t="str">
            <v>3302161311860002</v>
          </cell>
          <cell r="C143" t="str">
            <v>3302161302056525</v>
          </cell>
          <cell r="D143" t="str">
            <v>DIDIT MAULANA</v>
          </cell>
          <cell r="E143" t="str">
            <v>PASIRAMAN KIDUL</v>
          </cell>
          <cell r="F143" t="str">
            <v>001</v>
          </cell>
          <cell r="G143" t="str">
            <v>001</v>
          </cell>
          <cell r="H143" t="str">
            <v>BANYUMAS</v>
          </cell>
          <cell r="I143" t="str">
            <v>13/11/1986</v>
          </cell>
          <cell r="J143" t="str">
            <v>LK</v>
          </cell>
        </row>
        <row r="144">
          <cell r="B144" t="str">
            <v>3302162110820002</v>
          </cell>
          <cell r="C144" t="str">
            <v>3302161302056525</v>
          </cell>
          <cell r="D144" t="str">
            <v>KRISMANTO</v>
          </cell>
          <cell r="E144" t="str">
            <v>PASIRAMAN KIDUL</v>
          </cell>
          <cell r="F144" t="str">
            <v>001</v>
          </cell>
          <cell r="G144" t="str">
            <v>001</v>
          </cell>
          <cell r="H144" t="str">
            <v>BANYUMAS</v>
          </cell>
          <cell r="I144" t="str">
            <v>21/10/1982</v>
          </cell>
          <cell r="J144" t="str">
            <v>LK</v>
          </cell>
        </row>
        <row r="145">
          <cell r="B145" t="str">
            <v>3302163112570090</v>
          </cell>
          <cell r="C145" t="str">
            <v>3302161302056526</v>
          </cell>
          <cell r="D145" t="str">
            <v xml:space="preserve">TUNGGONO  </v>
          </cell>
          <cell r="E145" t="str">
            <v>PASIRAMAN KIDUL</v>
          </cell>
          <cell r="F145" t="str">
            <v>001</v>
          </cell>
          <cell r="G145" t="str">
            <v>001</v>
          </cell>
          <cell r="H145" t="str">
            <v>BANYUMAS</v>
          </cell>
          <cell r="I145" t="str">
            <v>31/12/1957</v>
          </cell>
          <cell r="J145" t="str">
            <v>LK</v>
          </cell>
        </row>
        <row r="146">
          <cell r="B146" t="str">
            <v>3302166112610002</v>
          </cell>
          <cell r="C146" t="str">
            <v>3302161302056526</v>
          </cell>
          <cell r="D146" t="str">
            <v>EKO PURWATI</v>
          </cell>
          <cell r="E146" t="str">
            <v>PASIRAMAN KIDUL</v>
          </cell>
          <cell r="F146" t="str">
            <v>001</v>
          </cell>
          <cell r="G146" t="str">
            <v>001</v>
          </cell>
          <cell r="H146" t="str">
            <v>BANYUMAS</v>
          </cell>
          <cell r="I146" t="str">
            <v>21/12/1961</v>
          </cell>
          <cell r="J146" t="str">
            <v>PR</v>
          </cell>
        </row>
        <row r="147">
          <cell r="B147" t="str">
            <v>3302163112320103</v>
          </cell>
          <cell r="C147" t="str">
            <v>3302161302056527</v>
          </cell>
          <cell r="D147" t="str">
            <v>CARTAM</v>
          </cell>
          <cell r="E147" t="str">
            <v>pasiraman kidul</v>
          </cell>
          <cell r="F147" t="str">
            <v>001</v>
          </cell>
          <cell r="G147" t="str">
            <v>001</v>
          </cell>
          <cell r="H147" t="str">
            <v>BANYUMAS</v>
          </cell>
          <cell r="I147" t="str">
            <v>31/12/1932</v>
          </cell>
          <cell r="J147" t="str">
            <v>LK</v>
          </cell>
        </row>
        <row r="148">
          <cell r="B148" t="str">
            <v>3302167112300094</v>
          </cell>
          <cell r="C148" t="str">
            <v>3302161302056527</v>
          </cell>
          <cell r="D148" t="str">
            <v>RATIEM</v>
          </cell>
          <cell r="E148" t="str">
            <v>pasiraman kidul</v>
          </cell>
          <cell r="F148" t="str">
            <v>001</v>
          </cell>
          <cell r="G148" t="str">
            <v>001</v>
          </cell>
          <cell r="H148" t="str">
            <v>BANYUMAS</v>
          </cell>
          <cell r="I148" t="str">
            <v>31/12/1930</v>
          </cell>
          <cell r="J148" t="str">
            <v>PR</v>
          </cell>
        </row>
        <row r="149">
          <cell r="B149" t="str">
            <v>3302163112530075</v>
          </cell>
          <cell r="C149" t="str">
            <v>3302161302056528</v>
          </cell>
          <cell r="D149" t="str">
            <v>AHMAD SUKIMAN</v>
          </cell>
          <cell r="E149" t="str">
            <v>PASIRAMAN KIDUL</v>
          </cell>
          <cell r="F149" t="str">
            <v>001</v>
          </cell>
          <cell r="G149" t="str">
            <v>001</v>
          </cell>
          <cell r="H149" t="str">
            <v>BANYUMAS</v>
          </cell>
          <cell r="I149" t="str">
            <v>31/12/1953</v>
          </cell>
          <cell r="J149" t="str">
            <v>LK</v>
          </cell>
        </row>
        <row r="150">
          <cell r="B150" t="str">
            <v>3302167112600227</v>
          </cell>
          <cell r="C150" t="str">
            <v>3302161302056528</v>
          </cell>
          <cell r="D150" t="str">
            <v>RUKIYAH</v>
          </cell>
          <cell r="E150" t="str">
            <v>PASIRAMAN KIDUL</v>
          </cell>
          <cell r="F150" t="str">
            <v>001</v>
          </cell>
          <cell r="G150" t="str">
            <v>001</v>
          </cell>
          <cell r="H150" t="str">
            <v>BANYUMAS</v>
          </cell>
          <cell r="I150" t="str">
            <v>31/12/1960</v>
          </cell>
          <cell r="J150" t="str">
            <v>PR</v>
          </cell>
        </row>
        <row r="151">
          <cell r="B151" t="str">
            <v>3302160403620002</v>
          </cell>
          <cell r="C151" t="str">
            <v>3302161302056529</v>
          </cell>
          <cell r="D151" t="str">
            <v>MARET RIYANTO</v>
          </cell>
          <cell r="E151" t="str">
            <v>PASIRAMAN KIDUL</v>
          </cell>
          <cell r="F151" t="str">
            <v>001</v>
          </cell>
          <cell r="G151" t="str">
            <v>001</v>
          </cell>
          <cell r="H151" t="str">
            <v>BANYUMAS</v>
          </cell>
          <cell r="I151" t="str">
            <v>04/03/1962</v>
          </cell>
          <cell r="J151" t="str">
            <v>LK</v>
          </cell>
        </row>
        <row r="152">
          <cell r="B152" t="str">
            <v>3302164506670003</v>
          </cell>
          <cell r="C152" t="str">
            <v>3302161302056529</v>
          </cell>
          <cell r="D152" t="str">
            <v>TRI SULASTIYAH</v>
          </cell>
          <cell r="E152" t="str">
            <v>PASIRAMAN KIDUL</v>
          </cell>
          <cell r="F152" t="str">
            <v>001</v>
          </cell>
          <cell r="G152" t="str">
            <v>001</v>
          </cell>
          <cell r="H152" t="str">
            <v>BANYUMAS</v>
          </cell>
          <cell r="I152" t="str">
            <v>05/06/1967</v>
          </cell>
          <cell r="J152" t="str">
            <v>PR</v>
          </cell>
        </row>
        <row r="153">
          <cell r="B153" t="str">
            <v>3302160305440001</v>
          </cell>
          <cell r="C153" t="str">
            <v>3302161302056532</v>
          </cell>
          <cell r="D153" t="str">
            <v>SOEWARNO</v>
          </cell>
          <cell r="E153" t="str">
            <v>PASIRAMAN KIDUL</v>
          </cell>
          <cell r="F153" t="str">
            <v>001</v>
          </cell>
          <cell r="G153" t="str">
            <v>001</v>
          </cell>
          <cell r="H153" t="str">
            <v>BANYUMAS</v>
          </cell>
          <cell r="I153" t="str">
            <v>03/05/1944</v>
          </cell>
          <cell r="J153" t="str">
            <v>LK</v>
          </cell>
        </row>
        <row r="154">
          <cell r="B154" t="str">
            <v>3302166204470001</v>
          </cell>
          <cell r="C154" t="str">
            <v>3302161302056532</v>
          </cell>
          <cell r="D154" t="str">
            <v>AMINAH</v>
          </cell>
          <cell r="E154" t="str">
            <v>PASIRAMAN KIDUL</v>
          </cell>
          <cell r="F154" t="str">
            <v>001</v>
          </cell>
          <cell r="G154" t="str">
            <v>001</v>
          </cell>
          <cell r="H154" t="str">
            <v>BANYUMAS</v>
          </cell>
          <cell r="I154" t="str">
            <v>22/04/1947</v>
          </cell>
          <cell r="J154" t="str">
            <v>PR</v>
          </cell>
        </row>
        <row r="155">
          <cell r="B155" t="str">
            <v>3302161012520001</v>
          </cell>
          <cell r="C155" t="str">
            <v>3302161302056533</v>
          </cell>
          <cell r="D155" t="str">
            <v>SUDARNO</v>
          </cell>
          <cell r="E155" t="str">
            <v>PASIRAMAN KIDUL</v>
          </cell>
          <cell r="F155" t="str">
            <v>001</v>
          </cell>
          <cell r="G155" t="str">
            <v>001</v>
          </cell>
          <cell r="H155" t="str">
            <v>BANYUMAS</v>
          </cell>
          <cell r="I155" t="str">
            <v>10/12/1952</v>
          </cell>
          <cell r="J155" t="str">
            <v>LK</v>
          </cell>
        </row>
        <row r="156">
          <cell r="B156" t="str">
            <v>3302166510600002</v>
          </cell>
          <cell r="C156" t="str">
            <v>3302161302056533</v>
          </cell>
          <cell r="D156" t="str">
            <v>MUNIRAH</v>
          </cell>
          <cell r="E156" t="str">
            <v>PASIRAMAN KIDUL</v>
          </cell>
          <cell r="F156" t="str">
            <v>001</v>
          </cell>
          <cell r="G156" t="str">
            <v>001</v>
          </cell>
          <cell r="H156" t="str">
            <v>BANYUMAS</v>
          </cell>
          <cell r="I156" t="str">
            <v>25/10/1960</v>
          </cell>
          <cell r="J156" t="str">
            <v>PR</v>
          </cell>
        </row>
        <row r="157">
          <cell r="B157" t="str">
            <v>3302160712890003</v>
          </cell>
          <cell r="C157" t="str">
            <v>3302161302056533</v>
          </cell>
          <cell r="D157" t="str">
            <v>DEDY ARISANDY</v>
          </cell>
          <cell r="E157" t="str">
            <v>PASIRAMAN KIDUL</v>
          </cell>
          <cell r="F157" t="str">
            <v>001</v>
          </cell>
          <cell r="G157" t="str">
            <v>001</v>
          </cell>
          <cell r="H157" t="str">
            <v>BANYUMAS</v>
          </cell>
          <cell r="I157" t="str">
            <v>07/12/1989</v>
          </cell>
          <cell r="J157" t="str">
            <v>LK</v>
          </cell>
        </row>
        <row r="158">
          <cell r="B158" t="str">
            <v>3302161412920005</v>
          </cell>
          <cell r="C158" t="str">
            <v>3302161302056533</v>
          </cell>
          <cell r="D158" t="str">
            <v>ANDITIYO PUTRO PAMUNGKAS</v>
          </cell>
          <cell r="E158" t="str">
            <v>PASIRAMAN KIDUL</v>
          </cell>
          <cell r="F158" t="str">
            <v>001</v>
          </cell>
          <cell r="G158" t="str">
            <v>001</v>
          </cell>
          <cell r="H158" t="str">
            <v>BANYUMAS</v>
          </cell>
          <cell r="I158" t="str">
            <v>14/12/1992</v>
          </cell>
          <cell r="J158" t="str">
            <v>LK</v>
          </cell>
        </row>
        <row r="159">
          <cell r="B159" t="str">
            <v>3302160502610002</v>
          </cell>
          <cell r="C159" t="str">
            <v>3302161302056534</v>
          </cell>
          <cell r="D159" t="str">
            <v>PRAYITNO</v>
          </cell>
          <cell r="E159" t="str">
            <v>PASIRAMAN KIDUL</v>
          </cell>
          <cell r="F159" t="str">
            <v>001</v>
          </cell>
          <cell r="G159" t="str">
            <v>001</v>
          </cell>
          <cell r="H159" t="str">
            <v>BANYUMAS</v>
          </cell>
          <cell r="I159" t="str">
            <v>05/02/1961</v>
          </cell>
          <cell r="J159" t="str">
            <v>LK</v>
          </cell>
        </row>
        <row r="160">
          <cell r="B160" t="str">
            <v>3302165707640002</v>
          </cell>
          <cell r="C160" t="str">
            <v>3302161302056534</v>
          </cell>
          <cell r="D160" t="str">
            <v>SUJIYATI</v>
          </cell>
          <cell r="E160" t="str">
            <v>PASIRAMAN KIDUL</v>
          </cell>
          <cell r="F160" t="str">
            <v>001</v>
          </cell>
          <cell r="G160" t="str">
            <v>001</v>
          </cell>
          <cell r="H160" t="str">
            <v>BOYOLALI</v>
          </cell>
          <cell r="I160" t="str">
            <v>17/07/1964</v>
          </cell>
          <cell r="J160" t="str">
            <v>PR</v>
          </cell>
        </row>
        <row r="161">
          <cell r="B161" t="str">
            <v>3302161604970001</v>
          </cell>
          <cell r="C161" t="str">
            <v>3302161302056534</v>
          </cell>
          <cell r="D161" t="str">
            <v>BAGAS AJI DWI PRASETYO</v>
          </cell>
          <cell r="E161" t="str">
            <v>PASIRAMAN KIDUL</v>
          </cell>
          <cell r="F161" t="str">
            <v>001</v>
          </cell>
          <cell r="G161" t="str">
            <v>001</v>
          </cell>
          <cell r="H161" t="str">
            <v>BANYUMAS</v>
          </cell>
          <cell r="I161" t="str">
            <v>16/04/1997</v>
          </cell>
          <cell r="J161" t="str">
            <v>LK</v>
          </cell>
        </row>
        <row r="162">
          <cell r="B162" t="str">
            <v>3302162807980001</v>
          </cell>
          <cell r="C162" t="str">
            <v>3302161302056534</v>
          </cell>
          <cell r="D162" t="str">
            <v>HANUGRAH TRIO KRISMAWAN</v>
          </cell>
          <cell r="E162" t="str">
            <v>PASIRAMAN KIDUL</v>
          </cell>
          <cell r="F162" t="str">
            <v>001</v>
          </cell>
          <cell r="G162" t="str">
            <v>001</v>
          </cell>
          <cell r="H162" t="str">
            <v>BANYUMAS</v>
          </cell>
          <cell r="I162" t="str">
            <v>28/07/1998</v>
          </cell>
          <cell r="J162" t="str">
            <v>LK</v>
          </cell>
        </row>
        <row r="163">
          <cell r="B163" t="str">
            <v>3302161008590002</v>
          </cell>
          <cell r="C163" t="str">
            <v>3302161402052947</v>
          </cell>
          <cell r="D163" t="str">
            <v>CHAERUDIN</v>
          </cell>
          <cell r="E163" t="str">
            <v>PASIRAMAN KIDUL</v>
          </cell>
          <cell r="F163" t="str">
            <v>001</v>
          </cell>
          <cell r="G163" t="str">
            <v>001</v>
          </cell>
          <cell r="H163" t="str">
            <v>BANYUMAS</v>
          </cell>
          <cell r="I163" t="str">
            <v>10/08/1959</v>
          </cell>
          <cell r="J163" t="str">
            <v>LK</v>
          </cell>
        </row>
        <row r="164">
          <cell r="B164" t="str">
            <v>3302164706680001</v>
          </cell>
          <cell r="C164" t="str">
            <v>3302161402052947</v>
          </cell>
          <cell r="D164" t="str">
            <v>WANITI</v>
          </cell>
          <cell r="E164" t="str">
            <v>PASIRAMAN KIDUL</v>
          </cell>
          <cell r="F164" t="str">
            <v>001</v>
          </cell>
          <cell r="G164" t="str">
            <v>001</v>
          </cell>
          <cell r="H164" t="str">
            <v>BANYUMAS</v>
          </cell>
          <cell r="I164" t="str">
            <v>07/06/1968</v>
          </cell>
          <cell r="J164" t="str">
            <v>PR</v>
          </cell>
        </row>
        <row r="165">
          <cell r="B165" t="str">
            <v>3302161212980002</v>
          </cell>
          <cell r="C165" t="str">
            <v>3302161402052947</v>
          </cell>
          <cell r="D165" t="str">
            <v>HARI SETIAWAN</v>
          </cell>
          <cell r="E165" t="str">
            <v>PASIRAMAN KIDUL</v>
          </cell>
          <cell r="F165" t="str">
            <v>001</v>
          </cell>
          <cell r="G165" t="str">
            <v>001</v>
          </cell>
          <cell r="H165" t="str">
            <v>BANYUMAS</v>
          </cell>
          <cell r="I165" t="str">
            <v>12/02/1999</v>
          </cell>
          <cell r="J165" t="str">
            <v>LK</v>
          </cell>
        </row>
        <row r="166">
          <cell r="B166" t="str">
            <v>3302163112640067</v>
          </cell>
          <cell r="C166" t="str">
            <v>3302161402052969</v>
          </cell>
          <cell r="D166" t="str">
            <v>SAKIMIN</v>
          </cell>
          <cell r="E166" t="str">
            <v>PASIRAMAN KIDUL</v>
          </cell>
          <cell r="F166" t="str">
            <v>001</v>
          </cell>
          <cell r="G166" t="str">
            <v>001</v>
          </cell>
          <cell r="H166" t="str">
            <v>BANYUMAS</v>
          </cell>
          <cell r="I166" t="str">
            <v>31/12/1964</v>
          </cell>
          <cell r="J166" t="str">
            <v>LK</v>
          </cell>
        </row>
        <row r="167">
          <cell r="B167" t="str">
            <v>3302161402860002</v>
          </cell>
          <cell r="C167" t="str">
            <v>3302161402130005</v>
          </cell>
          <cell r="D167" t="str">
            <v>KUSWOYO</v>
          </cell>
          <cell r="E167" t="str">
            <v>PASIRAMAN KIDUL</v>
          </cell>
          <cell r="F167" t="str">
            <v>001</v>
          </cell>
          <cell r="G167" t="str">
            <v>001</v>
          </cell>
          <cell r="H167" t="str">
            <v>BANYUMAS</v>
          </cell>
          <cell r="I167" t="str">
            <v>14/02/1986</v>
          </cell>
          <cell r="J167" t="str">
            <v>LK</v>
          </cell>
        </row>
        <row r="168">
          <cell r="B168" t="str">
            <v>3302164511880003</v>
          </cell>
          <cell r="C168" t="str">
            <v>3302161402130005</v>
          </cell>
          <cell r="D168" t="str">
            <v>FITRI HARYANI</v>
          </cell>
          <cell r="E168" t="str">
            <v>PASIRAMAN KIDUL</v>
          </cell>
          <cell r="F168" t="str">
            <v>001</v>
          </cell>
          <cell r="G168" t="str">
            <v>001</v>
          </cell>
          <cell r="H168" t="str">
            <v>PONTIANAK</v>
          </cell>
          <cell r="I168" t="str">
            <v>05/11/1988</v>
          </cell>
          <cell r="J168" t="str">
            <v>PR</v>
          </cell>
        </row>
        <row r="169">
          <cell r="B169" t="str">
            <v>3302160105130004</v>
          </cell>
          <cell r="C169" t="str">
            <v>3302161402130005</v>
          </cell>
          <cell r="D169" t="str">
            <v>GESANG ARIF RAHMAN</v>
          </cell>
          <cell r="E169" t="str">
            <v>PASIRAMAN KIDUL</v>
          </cell>
          <cell r="F169" t="str">
            <v>001</v>
          </cell>
          <cell r="G169" t="str">
            <v>001</v>
          </cell>
          <cell r="H169" t="str">
            <v>BANYUMAS</v>
          </cell>
          <cell r="I169" t="str">
            <v>01/05/2013</v>
          </cell>
          <cell r="J169" t="str">
            <v>LK</v>
          </cell>
        </row>
        <row r="170">
          <cell r="B170" t="str">
            <v>3302165009160001</v>
          </cell>
          <cell r="C170" t="str">
            <v>3302161402130005</v>
          </cell>
          <cell r="D170" t="str">
            <v>FIRA NUR AISAH</v>
          </cell>
          <cell r="E170" t="str">
            <v>PASIRAMAN KIDUL</v>
          </cell>
          <cell r="F170" t="str">
            <v>001</v>
          </cell>
          <cell r="G170" t="str">
            <v>001</v>
          </cell>
          <cell r="H170" t="str">
            <v>TANGERANG</v>
          </cell>
          <cell r="I170" t="str">
            <v>10/09/2016</v>
          </cell>
          <cell r="J170" t="str">
            <v>PR</v>
          </cell>
        </row>
        <row r="171">
          <cell r="B171" t="str">
            <v>3305030403930004</v>
          </cell>
          <cell r="C171" t="str">
            <v>3302161403190001</v>
          </cell>
          <cell r="D171" t="str">
            <v>RAHMAT TOHIR BINTORO</v>
          </cell>
          <cell r="E171" t="str">
            <v>PASIRAMAN KIDUL</v>
          </cell>
          <cell r="F171" t="str">
            <v>001</v>
          </cell>
          <cell r="G171" t="str">
            <v>001</v>
          </cell>
          <cell r="H171" t="str">
            <v>KEBUMEN</v>
          </cell>
          <cell r="I171" t="str">
            <v>04/03/1993</v>
          </cell>
          <cell r="J171" t="str">
            <v>LK</v>
          </cell>
        </row>
        <row r="172">
          <cell r="B172" t="str">
            <v>3302164708930003</v>
          </cell>
          <cell r="C172" t="str">
            <v>3302161403190001</v>
          </cell>
          <cell r="D172" t="str">
            <v>WIKA SEVI OKTANIN</v>
          </cell>
          <cell r="E172" t="str">
            <v>PASIRAMAN KIDUL</v>
          </cell>
          <cell r="F172" t="str">
            <v>001</v>
          </cell>
          <cell r="G172" t="str">
            <v>001</v>
          </cell>
          <cell r="H172" t="str">
            <v>SEMARANG</v>
          </cell>
          <cell r="I172" t="str">
            <v>07/08/1993</v>
          </cell>
          <cell r="J172" t="str">
            <v>PR</v>
          </cell>
        </row>
        <row r="173">
          <cell r="B173" t="str">
            <v>3302160910190001</v>
          </cell>
          <cell r="C173" t="str">
            <v>3302161403190001</v>
          </cell>
          <cell r="D173" t="str">
            <v>GUENENDRA RAHEESH AL WAFA</v>
          </cell>
          <cell r="E173" t="str">
            <v>PASIRAMAN KIDUL</v>
          </cell>
          <cell r="F173" t="str">
            <v>001</v>
          </cell>
          <cell r="G173" t="str">
            <v>001</v>
          </cell>
          <cell r="H173" t="str">
            <v>BANYUMAS</v>
          </cell>
          <cell r="I173" t="str">
            <v>09/10/2019</v>
          </cell>
          <cell r="J173" t="str">
            <v>LK</v>
          </cell>
        </row>
        <row r="174">
          <cell r="B174" t="str">
            <v>3329060907890003</v>
          </cell>
          <cell r="C174" t="str">
            <v>3302161407160001</v>
          </cell>
          <cell r="D174" t="str">
            <v>NUROHMAN</v>
          </cell>
          <cell r="E174" t="str">
            <v>PASIRAMAN KIDUL</v>
          </cell>
          <cell r="F174" t="str">
            <v>001</v>
          </cell>
          <cell r="G174" t="str">
            <v>001</v>
          </cell>
          <cell r="H174" t="str">
            <v>BREBES</v>
          </cell>
          <cell r="I174" t="str">
            <v>09/07/1989</v>
          </cell>
          <cell r="J174" t="str">
            <v>LK</v>
          </cell>
        </row>
        <row r="175">
          <cell r="B175" t="str">
            <v>3302164711920001</v>
          </cell>
          <cell r="C175" t="str">
            <v>3302161407160001</v>
          </cell>
          <cell r="D175" t="str">
            <v>DWI MUKHLISOH</v>
          </cell>
          <cell r="E175" t="str">
            <v>PASIRAMAN KIDUL</v>
          </cell>
          <cell r="F175" t="str">
            <v>001</v>
          </cell>
          <cell r="G175" t="str">
            <v>001</v>
          </cell>
          <cell r="H175" t="str">
            <v>BEKASI</v>
          </cell>
          <cell r="I175" t="str">
            <v>07/11/1992</v>
          </cell>
          <cell r="J175" t="str">
            <v>PR</v>
          </cell>
        </row>
        <row r="176">
          <cell r="B176" t="str">
            <v>3302164512170001</v>
          </cell>
          <cell r="C176" t="str">
            <v>3302161407160001</v>
          </cell>
          <cell r="D176" t="str">
            <v>SALSA MAULIDINA</v>
          </cell>
          <cell r="E176" t="str">
            <v>PASIRAMAN KIDUL</v>
          </cell>
          <cell r="F176" t="str">
            <v>001</v>
          </cell>
          <cell r="G176" t="str">
            <v>001</v>
          </cell>
          <cell r="H176" t="str">
            <v>BANYUMAS</v>
          </cell>
          <cell r="I176" t="str">
            <v>05/12/2017</v>
          </cell>
          <cell r="J176" t="str">
            <v>PR</v>
          </cell>
        </row>
        <row r="177">
          <cell r="B177" t="str">
            <v>3302161508640003</v>
          </cell>
          <cell r="C177" t="str">
            <v>3302161411060008</v>
          </cell>
          <cell r="D177" t="str">
            <v>RATAMTO</v>
          </cell>
          <cell r="E177" t="str">
            <v>PASIRAMAN KIDUL</v>
          </cell>
          <cell r="F177" t="str">
            <v>001</v>
          </cell>
          <cell r="G177" t="str">
            <v>001</v>
          </cell>
          <cell r="H177" t="str">
            <v>BANYUMAS</v>
          </cell>
          <cell r="I177" t="str">
            <v>15/08/1964</v>
          </cell>
          <cell r="J177" t="str">
            <v>LK</v>
          </cell>
        </row>
        <row r="178">
          <cell r="B178" t="str">
            <v>3302165205690005</v>
          </cell>
          <cell r="C178" t="str">
            <v>3302161411060008</v>
          </cell>
          <cell r="D178" t="str">
            <v>CHOTIMAH ISTIHATIN</v>
          </cell>
          <cell r="E178" t="str">
            <v>PASIRAMAN KIDUL</v>
          </cell>
          <cell r="F178" t="str">
            <v>001</v>
          </cell>
          <cell r="G178" t="str">
            <v>001</v>
          </cell>
          <cell r="H178" t="str">
            <v>PURBALINGGA</v>
          </cell>
          <cell r="I178" t="str">
            <v>12/05/1969</v>
          </cell>
          <cell r="J178" t="str">
            <v>PR</v>
          </cell>
        </row>
        <row r="179">
          <cell r="B179" t="str">
            <v>3302162512020003</v>
          </cell>
          <cell r="C179" t="str">
            <v>3302161411060008</v>
          </cell>
          <cell r="D179" t="str">
            <v>AKBAR RAMAH ISYATRIA</v>
          </cell>
          <cell r="E179" t="str">
            <v>PASIRAMAN KIDUL</v>
          </cell>
          <cell r="F179" t="str">
            <v>001</v>
          </cell>
          <cell r="G179" t="str">
            <v>001</v>
          </cell>
          <cell r="H179" t="str">
            <v>BOGOR</v>
          </cell>
          <cell r="I179" t="str">
            <v>25/12/2002</v>
          </cell>
          <cell r="J179" t="str">
            <v>LK</v>
          </cell>
        </row>
        <row r="180">
          <cell r="B180" t="str">
            <v>3302164111970004</v>
          </cell>
          <cell r="C180" t="str">
            <v>3302161411060008</v>
          </cell>
          <cell r="D180" t="str">
            <v>DHEA NOVIA PRAMESTY</v>
          </cell>
          <cell r="E180" t="str">
            <v>PASIRAMAN KIDUL</v>
          </cell>
          <cell r="F180" t="str">
            <v>001</v>
          </cell>
          <cell r="G180" t="str">
            <v>001</v>
          </cell>
          <cell r="H180" t="str">
            <v>BOGOR</v>
          </cell>
          <cell r="I180" t="str">
            <v>01/11/1997</v>
          </cell>
          <cell r="J180" t="str">
            <v>PR</v>
          </cell>
        </row>
        <row r="181">
          <cell r="B181" t="str">
            <v>3302161011620005</v>
          </cell>
          <cell r="C181" t="str">
            <v>3302161509100007</v>
          </cell>
          <cell r="D181" t="str">
            <v>KASMIN RIYANTO</v>
          </cell>
          <cell r="E181" t="str">
            <v>PASIRAMAN KIDUL</v>
          </cell>
          <cell r="F181" t="str">
            <v>001</v>
          </cell>
          <cell r="G181" t="str">
            <v>001</v>
          </cell>
          <cell r="H181" t="str">
            <v>BANYUMAS</v>
          </cell>
          <cell r="I181" t="str">
            <v>10/11/1962</v>
          </cell>
          <cell r="J181" t="str">
            <v>LK</v>
          </cell>
        </row>
        <row r="182">
          <cell r="B182" t="str">
            <v>3302164501640004</v>
          </cell>
          <cell r="C182" t="str">
            <v>3302161509100007</v>
          </cell>
          <cell r="D182" t="str">
            <v>SUMINAH</v>
          </cell>
          <cell r="E182" t="str">
            <v>PASIRAMAN KIDUL</v>
          </cell>
          <cell r="F182" t="str">
            <v>001</v>
          </cell>
          <cell r="G182" t="str">
            <v>001</v>
          </cell>
          <cell r="H182" t="str">
            <v>BANYUMAS</v>
          </cell>
          <cell r="I182" t="str">
            <v>05/01/1964</v>
          </cell>
          <cell r="J182" t="str">
            <v>PR</v>
          </cell>
        </row>
        <row r="183">
          <cell r="B183" t="str">
            <v>3302162712610001</v>
          </cell>
          <cell r="C183" t="str">
            <v>3302161705070051</v>
          </cell>
          <cell r="D183" t="str">
            <v>SUGENG RIYADI</v>
          </cell>
          <cell r="E183" t="str">
            <v>PASIRAMAN KIDUL</v>
          </cell>
          <cell r="F183" t="str">
            <v>001</v>
          </cell>
          <cell r="G183" t="str">
            <v>001</v>
          </cell>
          <cell r="H183" t="str">
            <v>BANYUMAS</v>
          </cell>
          <cell r="I183" t="str">
            <v>26/02/1962</v>
          </cell>
          <cell r="J183" t="str">
            <v>LK</v>
          </cell>
        </row>
        <row r="184">
          <cell r="B184" t="str">
            <v>3302166507730002</v>
          </cell>
          <cell r="C184" t="str">
            <v>3302161705070051</v>
          </cell>
          <cell r="D184" t="str">
            <v>DARWATI</v>
          </cell>
          <cell r="E184" t="str">
            <v>PASIRAMAN KIDUL</v>
          </cell>
          <cell r="F184" t="str">
            <v>001</v>
          </cell>
          <cell r="G184" t="str">
            <v>001</v>
          </cell>
          <cell r="H184" t="str">
            <v>BREBES</v>
          </cell>
          <cell r="I184" t="str">
            <v>25/07/1973</v>
          </cell>
          <cell r="J184" t="str">
            <v>PR</v>
          </cell>
        </row>
        <row r="185">
          <cell r="B185" t="str">
            <v>3302160808970004</v>
          </cell>
          <cell r="C185" t="str">
            <v>3302161705070051</v>
          </cell>
          <cell r="D185" t="str">
            <v>VIRGIAWAN MEGA PRABOWO</v>
          </cell>
          <cell r="E185" t="str">
            <v>PASIRAMAN KIDUL</v>
          </cell>
          <cell r="F185" t="str">
            <v>001</v>
          </cell>
          <cell r="G185" t="str">
            <v>001</v>
          </cell>
          <cell r="H185" t="str">
            <v>BREBES</v>
          </cell>
          <cell r="I185" t="str">
            <v>08/08/1997</v>
          </cell>
          <cell r="J185" t="str">
            <v>LK</v>
          </cell>
        </row>
        <row r="186">
          <cell r="B186" t="str">
            <v>3302162003130002</v>
          </cell>
          <cell r="C186" t="str">
            <v>3302161705070051</v>
          </cell>
          <cell r="D186" t="str">
            <v>ENDAR SULISTYO NUGROHO</v>
          </cell>
          <cell r="E186" t="str">
            <v>PASIRAMAN KIDUL</v>
          </cell>
          <cell r="F186" t="str">
            <v>001</v>
          </cell>
          <cell r="G186" t="str">
            <v>001</v>
          </cell>
          <cell r="H186" t="str">
            <v>BANYUMAS</v>
          </cell>
          <cell r="I186" t="str">
            <v>20/03/2013</v>
          </cell>
          <cell r="J186" t="str">
            <v>LK</v>
          </cell>
        </row>
        <row r="187">
          <cell r="B187" t="str">
            <v>3302162309040003</v>
          </cell>
          <cell r="C187" t="str">
            <v>3302161705070051</v>
          </cell>
          <cell r="D187" t="str">
            <v>ILHAM ADITYA KURNIAWAN</v>
          </cell>
          <cell r="E187" t="str">
            <v>PASIRAMAN KIDUL</v>
          </cell>
          <cell r="F187" t="str">
            <v>001</v>
          </cell>
          <cell r="G187" t="str">
            <v>001</v>
          </cell>
          <cell r="H187" t="str">
            <v>BANYUMAS</v>
          </cell>
          <cell r="I187" t="str">
            <v>23/09/2004</v>
          </cell>
          <cell r="J187" t="str">
            <v>LK</v>
          </cell>
        </row>
        <row r="188">
          <cell r="B188" t="str">
            <v>3302162912100002</v>
          </cell>
          <cell r="C188" t="str">
            <v>3302161705070051</v>
          </cell>
          <cell r="D188" t="str">
            <v>FARHAN PUTRA PERMANA</v>
          </cell>
          <cell r="E188" t="str">
            <v>PASIRAMAN KIDUL</v>
          </cell>
          <cell r="F188" t="str">
            <v>001</v>
          </cell>
          <cell r="G188" t="str">
            <v>001</v>
          </cell>
          <cell r="H188" t="str">
            <v>BANYUMAS</v>
          </cell>
          <cell r="I188" t="str">
            <v>29/12/2010</v>
          </cell>
          <cell r="J188" t="str">
            <v>LK</v>
          </cell>
        </row>
        <row r="189">
          <cell r="B189" t="str">
            <v>3302160212970002</v>
          </cell>
          <cell r="C189" t="str">
            <v>3302161706190003</v>
          </cell>
          <cell r="D189" t="str">
            <v>DENI VIKNANTO</v>
          </cell>
          <cell r="E189" t="str">
            <v>PASIRAMAN KIDUL</v>
          </cell>
          <cell r="F189" t="str">
            <v>001</v>
          </cell>
          <cell r="G189" t="str">
            <v>001</v>
          </cell>
          <cell r="H189" t="str">
            <v>BANYUMAS</v>
          </cell>
          <cell r="I189" t="str">
            <v>02/12/1997</v>
          </cell>
          <cell r="J189" t="str">
            <v>LK</v>
          </cell>
        </row>
        <row r="190">
          <cell r="B190" t="str">
            <v>3277011411730018</v>
          </cell>
          <cell r="C190" t="str">
            <v>3302161709180002</v>
          </cell>
          <cell r="D190" t="str">
            <v>SUKIRNO</v>
          </cell>
          <cell r="E190" t="str">
            <v>PASIRAMAN KIDUL</v>
          </cell>
          <cell r="F190" t="str">
            <v>001</v>
          </cell>
          <cell r="G190" t="str">
            <v>001</v>
          </cell>
          <cell r="H190" t="str">
            <v>BANYUMAS</v>
          </cell>
          <cell r="I190" t="str">
            <v>14/11/1973</v>
          </cell>
          <cell r="J190" t="str">
            <v>LK</v>
          </cell>
        </row>
        <row r="191">
          <cell r="B191" t="str">
            <v>3277015504750035</v>
          </cell>
          <cell r="C191" t="str">
            <v>3302161709180002</v>
          </cell>
          <cell r="D191" t="str">
            <v>MUCHAYATI</v>
          </cell>
          <cell r="E191" t="str">
            <v>PASIRAMAN KIDUL</v>
          </cell>
          <cell r="F191" t="str">
            <v>001</v>
          </cell>
          <cell r="G191" t="str">
            <v>001</v>
          </cell>
          <cell r="H191" t="str">
            <v>BANYUMAS</v>
          </cell>
          <cell r="I191" t="str">
            <v>15/04/1975</v>
          </cell>
          <cell r="J191" t="str">
            <v>PR</v>
          </cell>
        </row>
        <row r="192">
          <cell r="B192" t="str">
            <v>3277015010090005</v>
          </cell>
          <cell r="C192" t="str">
            <v>3302161709180002</v>
          </cell>
          <cell r="D192" t="str">
            <v>FAJRINA KHAIRUN NISA</v>
          </cell>
          <cell r="E192" t="str">
            <v>PASIRAMAN KIDUL</v>
          </cell>
          <cell r="F192" t="str">
            <v>001</v>
          </cell>
          <cell r="G192" t="str">
            <v>001</v>
          </cell>
          <cell r="H192" t="str">
            <v>CIMAHI</v>
          </cell>
          <cell r="I192" t="str">
            <v>10/10/2009</v>
          </cell>
          <cell r="J192" t="str">
            <v>PR</v>
          </cell>
        </row>
        <row r="193">
          <cell r="B193" t="str">
            <v>3174083112560019</v>
          </cell>
          <cell r="C193" t="str">
            <v>3302161803190001</v>
          </cell>
          <cell r="D193" t="str">
            <v>TARSUDI</v>
          </cell>
          <cell r="E193" t="str">
            <v>PASIRAMAN KIDUL</v>
          </cell>
          <cell r="F193" t="str">
            <v>001</v>
          </cell>
          <cell r="G193" t="str">
            <v>001</v>
          </cell>
          <cell r="H193" t="str">
            <v>BANYUMAS</v>
          </cell>
          <cell r="I193" t="str">
            <v>31/12/1956</v>
          </cell>
          <cell r="J193" t="str">
            <v>LK</v>
          </cell>
        </row>
        <row r="194">
          <cell r="B194" t="str">
            <v>3302160312010003</v>
          </cell>
          <cell r="C194" t="str">
            <v>3302161803190001</v>
          </cell>
          <cell r="D194" t="str">
            <v>DHANI RAMADHAN</v>
          </cell>
          <cell r="E194" t="str">
            <v>PASIRAMAN KIDUL</v>
          </cell>
          <cell r="F194" t="str">
            <v>001</v>
          </cell>
          <cell r="G194" t="str">
            <v>001</v>
          </cell>
          <cell r="H194" t="str">
            <v>BANYUMAS</v>
          </cell>
          <cell r="I194" t="str">
            <v>03/12/2001</v>
          </cell>
          <cell r="J194" t="str">
            <v>LK</v>
          </cell>
        </row>
        <row r="195">
          <cell r="B195" t="str">
            <v>3302162305970003</v>
          </cell>
          <cell r="C195" t="str">
            <v>3302161803190001</v>
          </cell>
          <cell r="D195" t="str">
            <v>AJI SETIOKO</v>
          </cell>
          <cell r="E195" t="str">
            <v>PASIRAMAN KIDUL</v>
          </cell>
          <cell r="F195" t="str">
            <v>001</v>
          </cell>
          <cell r="G195" t="str">
            <v>001</v>
          </cell>
          <cell r="H195" t="str">
            <v>JAKARTA</v>
          </cell>
          <cell r="I195" t="str">
            <v>23/05/1997</v>
          </cell>
          <cell r="J195" t="str">
            <v>LK</v>
          </cell>
        </row>
        <row r="196">
          <cell r="B196" t="str">
            <v>3302164710990002</v>
          </cell>
          <cell r="C196" t="str">
            <v>3302161803190001</v>
          </cell>
          <cell r="D196" t="str">
            <v>KARTIKA SARI</v>
          </cell>
          <cell r="E196" t="str">
            <v>PASIRAMAN KIDUL</v>
          </cell>
          <cell r="F196" t="str">
            <v>001</v>
          </cell>
          <cell r="G196" t="str">
            <v>001</v>
          </cell>
          <cell r="H196" t="str">
            <v>BANYUMAS</v>
          </cell>
          <cell r="I196" t="str">
            <v>07/10/1999</v>
          </cell>
          <cell r="J196" t="str">
            <v>PR</v>
          </cell>
        </row>
        <row r="197">
          <cell r="B197" t="str">
            <v>3302165306940001</v>
          </cell>
          <cell r="C197" t="str">
            <v>3302161803190001</v>
          </cell>
          <cell r="D197" t="str">
            <v>ENDANG SUSILOWATI</v>
          </cell>
          <cell r="E197" t="str">
            <v>PASIRAMAN KIDUL</v>
          </cell>
          <cell r="F197" t="str">
            <v>001</v>
          </cell>
          <cell r="G197" t="str">
            <v>001</v>
          </cell>
          <cell r="H197" t="str">
            <v>JAKARTA</v>
          </cell>
          <cell r="I197" t="str">
            <v>13/06/1994</v>
          </cell>
          <cell r="J197" t="str">
            <v>PR</v>
          </cell>
        </row>
        <row r="198">
          <cell r="B198" t="str">
            <v>3302161807170006</v>
          </cell>
          <cell r="C198" t="str">
            <v>3302161803190001</v>
          </cell>
          <cell r="D198" t="str">
            <v>QEISHA MAULANA PUTRA</v>
          </cell>
          <cell r="E198" t="str">
            <v>PASIRAMAN KIDUL</v>
          </cell>
          <cell r="F198" t="str">
            <v>001</v>
          </cell>
          <cell r="G198" t="str">
            <v>001</v>
          </cell>
          <cell r="H198" t="str">
            <v>BANYUMAS</v>
          </cell>
          <cell r="I198" t="str">
            <v>18/07/2017</v>
          </cell>
          <cell r="J198" t="str">
            <v>LK</v>
          </cell>
        </row>
        <row r="199">
          <cell r="B199" t="str">
            <v>3302164101580006</v>
          </cell>
          <cell r="C199" t="str">
            <v>3302161803190002</v>
          </cell>
          <cell r="D199" t="str">
            <v>TITI SAROH</v>
          </cell>
          <cell r="E199" t="str">
            <v>PASIRAMAN KIDUL</v>
          </cell>
          <cell r="F199" t="str">
            <v>001</v>
          </cell>
          <cell r="G199" t="str">
            <v>001</v>
          </cell>
          <cell r="H199" t="str">
            <v>JAKARTA</v>
          </cell>
          <cell r="I199" t="str">
            <v>01/01/1958</v>
          </cell>
          <cell r="J199" t="str">
            <v>PR</v>
          </cell>
        </row>
        <row r="200">
          <cell r="B200" t="str">
            <v>3302162910900002</v>
          </cell>
          <cell r="C200" t="str">
            <v>3302161808100001</v>
          </cell>
          <cell r="D200" t="str">
            <v>UNGGUL SAYEKTI</v>
          </cell>
          <cell r="E200" t="str">
            <v>PASIRAMAN KIDUL</v>
          </cell>
          <cell r="F200" t="str">
            <v>001</v>
          </cell>
          <cell r="G200" t="str">
            <v>001</v>
          </cell>
          <cell r="H200" t="str">
            <v>BANYUMAS</v>
          </cell>
          <cell r="I200" t="str">
            <v>29/10/1990</v>
          </cell>
          <cell r="J200" t="str">
            <v>LK</v>
          </cell>
        </row>
        <row r="201">
          <cell r="B201" t="str">
            <v>3302166210530001</v>
          </cell>
          <cell r="C201" t="str">
            <v>3302161809170002</v>
          </cell>
          <cell r="D201" t="str">
            <v>RUMBIYATI</v>
          </cell>
          <cell r="E201" t="str">
            <v>PASIRAMAM KIDUL</v>
          </cell>
          <cell r="F201" t="str">
            <v>001</v>
          </cell>
          <cell r="G201" t="str">
            <v>001</v>
          </cell>
          <cell r="H201" t="str">
            <v>BANYUMAS</v>
          </cell>
          <cell r="I201" t="str">
            <v>22/10/1953</v>
          </cell>
          <cell r="J201" t="str">
            <v>PR</v>
          </cell>
        </row>
        <row r="202">
          <cell r="B202" t="str">
            <v>3302167108710003</v>
          </cell>
          <cell r="C202" t="str">
            <v>3302161809180006</v>
          </cell>
          <cell r="D202" t="str">
            <v>SUTRIYAH</v>
          </cell>
          <cell r="E202" t="str">
            <v>PASIRAMAN KIDUL</v>
          </cell>
          <cell r="F202" t="str">
            <v>001</v>
          </cell>
          <cell r="G202" t="str">
            <v>001</v>
          </cell>
          <cell r="H202" t="str">
            <v>BANYUMAS</v>
          </cell>
          <cell r="I202" t="str">
            <v>31/08/1971</v>
          </cell>
          <cell r="J202" t="str">
            <v>PR</v>
          </cell>
        </row>
        <row r="203">
          <cell r="B203" t="str">
            <v>3302161612070001</v>
          </cell>
          <cell r="C203" t="str">
            <v>3302161809180006</v>
          </cell>
          <cell r="D203" t="str">
            <v>ABDUL GHANI EDI SAPUTRA</v>
          </cell>
          <cell r="E203" t="str">
            <v>PASIRAMAN KIDUL</v>
          </cell>
          <cell r="F203" t="str">
            <v>001</v>
          </cell>
          <cell r="G203" t="str">
            <v>001</v>
          </cell>
          <cell r="H203" t="str">
            <v>BANYUMAS</v>
          </cell>
          <cell r="I203" t="str">
            <v>16/12/2007</v>
          </cell>
          <cell r="J203" t="str">
            <v>LK</v>
          </cell>
        </row>
        <row r="204">
          <cell r="B204" t="str">
            <v>3302165810940002</v>
          </cell>
          <cell r="C204" t="str">
            <v>3302161809180006</v>
          </cell>
          <cell r="D204" t="str">
            <v>KHAMAMAH EDY SAPUTRI</v>
          </cell>
          <cell r="E204" t="str">
            <v>PASIRAMAN KIDUL</v>
          </cell>
          <cell r="F204" t="str">
            <v>001</v>
          </cell>
          <cell r="G204" t="str">
            <v>001</v>
          </cell>
          <cell r="H204" t="str">
            <v>BANYUMAS</v>
          </cell>
          <cell r="I204" t="str">
            <v>18/10/1994</v>
          </cell>
          <cell r="J204" t="str">
            <v>PR</v>
          </cell>
        </row>
        <row r="205">
          <cell r="B205" t="str">
            <v>3302166009990002</v>
          </cell>
          <cell r="C205" t="str">
            <v>3302161809180006</v>
          </cell>
          <cell r="D205" t="str">
            <v>LAILA EDY SAPUTRI</v>
          </cell>
          <cell r="E205" t="str">
            <v>PASIRAMAN KIDUL</v>
          </cell>
          <cell r="F205" t="str">
            <v>001</v>
          </cell>
          <cell r="G205" t="str">
            <v>001</v>
          </cell>
          <cell r="H205" t="str">
            <v>BANYUMAS</v>
          </cell>
          <cell r="I205" t="str">
            <v>20/09/1999</v>
          </cell>
          <cell r="J205" t="str">
            <v>PR</v>
          </cell>
        </row>
        <row r="206">
          <cell r="B206" t="str">
            <v>3302167011400005</v>
          </cell>
          <cell r="C206" t="str">
            <v>3302161901160001</v>
          </cell>
          <cell r="D206" t="str">
            <v>MUSLIAH</v>
          </cell>
          <cell r="E206" t="str">
            <v>PASIRAMAN KIDUL</v>
          </cell>
          <cell r="F206" t="str">
            <v>001</v>
          </cell>
          <cell r="G206" t="str">
            <v>001</v>
          </cell>
          <cell r="H206" t="str">
            <v>BANYUMAS</v>
          </cell>
          <cell r="I206" t="str">
            <v>30/11/1940</v>
          </cell>
          <cell r="J206" t="str">
            <v>PR</v>
          </cell>
        </row>
        <row r="207">
          <cell r="B207" t="str">
            <v>3302164408600003</v>
          </cell>
          <cell r="C207" t="str">
            <v>3302161901160001</v>
          </cell>
          <cell r="D207" t="str">
            <v>DARYATI</v>
          </cell>
          <cell r="E207" t="str">
            <v>PASIRAMAN KIDUL</v>
          </cell>
          <cell r="F207" t="str">
            <v>001</v>
          </cell>
          <cell r="G207" t="str">
            <v>001</v>
          </cell>
          <cell r="H207" t="str">
            <v>BANYUMAS</v>
          </cell>
          <cell r="I207" t="str">
            <v>04/08/1960</v>
          </cell>
          <cell r="J207" t="str">
            <v>PR</v>
          </cell>
        </row>
        <row r="208">
          <cell r="B208" t="str">
            <v>3302161708980004</v>
          </cell>
          <cell r="C208" t="str">
            <v>3302161901160001</v>
          </cell>
          <cell r="D208" t="str">
            <v>AGUS SETYAWAN</v>
          </cell>
          <cell r="E208" t="str">
            <v>PASIRAMAN KIDUL</v>
          </cell>
          <cell r="F208" t="str">
            <v>001</v>
          </cell>
          <cell r="G208" t="str">
            <v>001</v>
          </cell>
          <cell r="H208" t="str">
            <v>BANDUNG</v>
          </cell>
          <cell r="I208" t="str">
            <v>17/08/1998</v>
          </cell>
          <cell r="J208" t="str">
            <v>LK</v>
          </cell>
        </row>
        <row r="209">
          <cell r="B209" t="str">
            <v>3302162009990002</v>
          </cell>
          <cell r="C209" t="str">
            <v>3302161901160001</v>
          </cell>
          <cell r="D209" t="str">
            <v>ADE SURYANA</v>
          </cell>
          <cell r="E209" t="str">
            <v>PASIRAMAN KIDUL</v>
          </cell>
          <cell r="F209" t="str">
            <v>001</v>
          </cell>
          <cell r="G209" t="str">
            <v>001</v>
          </cell>
          <cell r="H209" t="str">
            <v>BANDUNG</v>
          </cell>
          <cell r="I209" t="str">
            <v>20/09/1999</v>
          </cell>
          <cell r="J209" t="str">
            <v>LK</v>
          </cell>
        </row>
        <row r="210">
          <cell r="B210" t="str">
            <v>3302162701910002</v>
          </cell>
          <cell r="C210" t="str">
            <v>3302161901160001</v>
          </cell>
          <cell r="D210" t="str">
            <v>NURUL HIDAYAT</v>
          </cell>
          <cell r="E210" t="str">
            <v>PASIRAMAN KIDUL</v>
          </cell>
          <cell r="F210" t="str">
            <v>001</v>
          </cell>
          <cell r="G210" t="str">
            <v>001</v>
          </cell>
          <cell r="H210" t="str">
            <v>BANYUMAS</v>
          </cell>
          <cell r="I210" t="str">
            <v>27/01/1991</v>
          </cell>
          <cell r="J210" t="str">
            <v>LK</v>
          </cell>
        </row>
        <row r="211">
          <cell r="B211" t="str">
            <v>3302160806890001</v>
          </cell>
          <cell r="C211" t="str">
            <v>3302161901160002</v>
          </cell>
          <cell r="D211" t="str">
            <v>HADIYAN</v>
          </cell>
          <cell r="E211" t="str">
            <v>PASIRAMAN KIDUL</v>
          </cell>
          <cell r="F211" t="str">
            <v>001</v>
          </cell>
          <cell r="G211" t="str">
            <v>001</v>
          </cell>
          <cell r="H211" t="str">
            <v>BANDUNG</v>
          </cell>
          <cell r="I211" t="str">
            <v>08/06/1989</v>
          </cell>
          <cell r="J211" t="str">
            <v>LK</v>
          </cell>
        </row>
        <row r="212">
          <cell r="B212" t="str">
            <v>3273066102940002</v>
          </cell>
          <cell r="C212" t="str">
            <v>3302161901160002</v>
          </cell>
          <cell r="D212" t="str">
            <v>ROSLIN PINGTIHARSI</v>
          </cell>
          <cell r="E212" t="str">
            <v>PASIRAMAN KIDUL</v>
          </cell>
          <cell r="F212" t="str">
            <v>001</v>
          </cell>
          <cell r="G212" t="str">
            <v>001</v>
          </cell>
          <cell r="H212" t="str">
            <v>BANYUMAS</v>
          </cell>
          <cell r="I212" t="str">
            <v>21/02/1994</v>
          </cell>
          <cell r="J212" t="str">
            <v>PR</v>
          </cell>
        </row>
        <row r="213">
          <cell r="B213" t="str">
            <v>3302160107160004</v>
          </cell>
          <cell r="C213" t="str">
            <v>3302161901160002</v>
          </cell>
          <cell r="D213" t="str">
            <v>FAUZAN BADAR AZHARI</v>
          </cell>
          <cell r="E213" t="str">
            <v>PASIRAMAN KIDUL</v>
          </cell>
          <cell r="F213" t="str">
            <v>001</v>
          </cell>
          <cell r="G213" t="str">
            <v>001</v>
          </cell>
          <cell r="H213" t="str">
            <v>BANYUMAS</v>
          </cell>
          <cell r="I213" t="str">
            <v>01/07/2016</v>
          </cell>
          <cell r="J213" t="str">
            <v>LK</v>
          </cell>
        </row>
        <row r="214">
          <cell r="B214" t="str">
            <v>3302167112460056</v>
          </cell>
          <cell r="C214" t="str">
            <v>3302161902190003</v>
          </cell>
          <cell r="D214" t="str">
            <v>ADMINAH</v>
          </cell>
          <cell r="E214" t="str">
            <v>PASIRAMAN KIDUL</v>
          </cell>
          <cell r="F214" t="str">
            <v>001</v>
          </cell>
          <cell r="G214" t="str">
            <v>001</v>
          </cell>
          <cell r="H214" t="str">
            <v>BANYUMAS</v>
          </cell>
          <cell r="I214" t="str">
            <v>31/12/1946</v>
          </cell>
          <cell r="J214" t="str">
            <v>PR</v>
          </cell>
        </row>
        <row r="215">
          <cell r="B215" t="str">
            <v>3302144309830001</v>
          </cell>
          <cell r="C215" t="str">
            <v>3302161907180006</v>
          </cell>
          <cell r="D215" t="str">
            <v>SITI MINARSIH</v>
          </cell>
          <cell r="E215" t="str">
            <v>PASIRAMAN KIDUL</v>
          </cell>
          <cell r="F215" t="str">
            <v>001</v>
          </cell>
          <cell r="G215" t="str">
            <v>001</v>
          </cell>
          <cell r="H215" t="str">
            <v>BANYUMAS</v>
          </cell>
          <cell r="I215" t="str">
            <v>03/09/1983</v>
          </cell>
          <cell r="J215" t="str">
            <v>PR</v>
          </cell>
        </row>
        <row r="216">
          <cell r="B216" t="str">
            <v>3302145303060003</v>
          </cell>
          <cell r="C216" t="str">
            <v>3302161907180006</v>
          </cell>
          <cell r="D216" t="str">
            <v>REMA NUR ADYNINGSIH</v>
          </cell>
          <cell r="E216" t="str">
            <v>PASIRAMAN KIDUL</v>
          </cell>
          <cell r="F216" t="str">
            <v>001</v>
          </cell>
          <cell r="G216" t="str">
            <v>001</v>
          </cell>
          <cell r="H216" t="str">
            <v>BANYUMAS</v>
          </cell>
          <cell r="I216" t="str">
            <v>13/03/2006</v>
          </cell>
          <cell r="J216" t="str">
            <v>PR</v>
          </cell>
        </row>
        <row r="217">
          <cell r="B217" t="str">
            <v>3302165608140001</v>
          </cell>
          <cell r="C217" t="str">
            <v>3302161907180006</v>
          </cell>
          <cell r="D217" t="str">
            <v>FARIDATUL ALIYAH</v>
          </cell>
          <cell r="E217" t="str">
            <v>PASIRAMAN KIDUL</v>
          </cell>
          <cell r="F217" t="str">
            <v>001</v>
          </cell>
          <cell r="G217" t="str">
            <v>001</v>
          </cell>
          <cell r="H217" t="str">
            <v>BANYUMAS</v>
          </cell>
          <cell r="I217" t="str">
            <v>16/08/2014</v>
          </cell>
          <cell r="J217" t="str">
            <v>PR</v>
          </cell>
        </row>
        <row r="218">
          <cell r="B218" t="str">
            <v>3302161207710002</v>
          </cell>
          <cell r="C218" t="str">
            <v>3302161908060005</v>
          </cell>
          <cell r="D218" t="str">
            <v>KHASIRIN</v>
          </cell>
          <cell r="E218" t="str">
            <v>PASIRAMAN KIDUL</v>
          </cell>
          <cell r="F218" t="str">
            <v>001</v>
          </cell>
          <cell r="G218" t="str">
            <v>001</v>
          </cell>
          <cell r="H218" t="str">
            <v>PEMALANG</v>
          </cell>
          <cell r="I218" t="str">
            <v>12/07/1971</v>
          </cell>
          <cell r="J218" t="str">
            <v>LK</v>
          </cell>
        </row>
        <row r="219">
          <cell r="B219" t="str">
            <v>3302165911730001</v>
          </cell>
          <cell r="C219" t="str">
            <v>3302161908060005</v>
          </cell>
          <cell r="D219" t="str">
            <v>SITI  AMINAH</v>
          </cell>
          <cell r="E219" t="str">
            <v>PASIRAMAN KIDUL</v>
          </cell>
          <cell r="F219" t="str">
            <v>001</v>
          </cell>
          <cell r="G219" t="str">
            <v>001</v>
          </cell>
          <cell r="H219" t="str">
            <v>BANYUMAS</v>
          </cell>
          <cell r="I219" t="str">
            <v>19/11/1973</v>
          </cell>
          <cell r="J219" t="str">
            <v>PR</v>
          </cell>
        </row>
        <row r="220">
          <cell r="B220" t="str">
            <v>3302164805070001</v>
          </cell>
          <cell r="C220" t="str">
            <v>3302161908060005</v>
          </cell>
          <cell r="D220" t="str">
            <v>ASSIFA DWI SAPUTRI</v>
          </cell>
          <cell r="E220" t="str">
            <v>PASIRAMAN KIDUL</v>
          </cell>
          <cell r="F220" t="str">
            <v>001</v>
          </cell>
          <cell r="G220" t="str">
            <v>001</v>
          </cell>
          <cell r="H220" t="str">
            <v>BANYUMAS</v>
          </cell>
          <cell r="I220" t="str">
            <v>08/05/2007</v>
          </cell>
          <cell r="J220" t="str">
            <v>PR</v>
          </cell>
        </row>
        <row r="221">
          <cell r="B221" t="str">
            <v>3302165504980001</v>
          </cell>
          <cell r="C221" t="str">
            <v>3302161908060005</v>
          </cell>
          <cell r="D221" t="str">
            <v>ANNISA IMELDA PUTRI</v>
          </cell>
          <cell r="E221" t="str">
            <v>PASIRAMAN KIDUL</v>
          </cell>
          <cell r="F221" t="str">
            <v>001</v>
          </cell>
          <cell r="G221" t="str">
            <v>001</v>
          </cell>
          <cell r="H221" t="str">
            <v>BANYUMAS</v>
          </cell>
          <cell r="I221" t="str">
            <v>15/04/1998</v>
          </cell>
          <cell r="J221" t="str">
            <v>PR</v>
          </cell>
        </row>
        <row r="222">
          <cell r="B222" t="str">
            <v>3302160108820010</v>
          </cell>
          <cell r="C222" t="str">
            <v>3302161912120001</v>
          </cell>
          <cell r="D222" t="str">
            <v>WATINO</v>
          </cell>
          <cell r="E222" t="str">
            <v>PASIRAMAN KIDUL</v>
          </cell>
          <cell r="F222" t="str">
            <v>001</v>
          </cell>
          <cell r="G222" t="str">
            <v>001</v>
          </cell>
          <cell r="H222" t="str">
            <v>CIAMIS</v>
          </cell>
          <cell r="I222" t="str">
            <v>01/08/1982</v>
          </cell>
          <cell r="J222" t="str">
            <v>LK</v>
          </cell>
        </row>
        <row r="223">
          <cell r="B223" t="str">
            <v>3302165701830002</v>
          </cell>
          <cell r="C223" t="str">
            <v>3302161912120001</v>
          </cell>
          <cell r="D223" t="str">
            <v>SUDARMI</v>
          </cell>
          <cell r="E223" t="str">
            <v>PASIRAMAN KIDUL</v>
          </cell>
          <cell r="F223" t="str">
            <v>001</v>
          </cell>
          <cell r="G223" t="str">
            <v>001</v>
          </cell>
          <cell r="H223" t="str">
            <v>BANYUMAS</v>
          </cell>
          <cell r="I223" t="str">
            <v>17/01/1983</v>
          </cell>
          <cell r="J223" t="str">
            <v>PR</v>
          </cell>
        </row>
        <row r="224">
          <cell r="B224" t="str">
            <v>3302162011120001</v>
          </cell>
          <cell r="C224" t="str">
            <v>3302161912120001</v>
          </cell>
          <cell r="D224" t="str">
            <v>RIZKI RAHMAT HIDAYAH</v>
          </cell>
          <cell r="E224" t="str">
            <v>PASIRAMAN KIDUL</v>
          </cell>
          <cell r="F224" t="str">
            <v>001</v>
          </cell>
          <cell r="G224" t="str">
            <v>001</v>
          </cell>
          <cell r="H224" t="str">
            <v>BANYUMAS</v>
          </cell>
          <cell r="I224" t="str">
            <v>20/11/2012</v>
          </cell>
          <cell r="J224" t="str">
            <v>LK</v>
          </cell>
        </row>
        <row r="225">
          <cell r="B225" t="str">
            <v>3302162909830003</v>
          </cell>
          <cell r="C225" t="str">
            <v>3302162002190002</v>
          </cell>
          <cell r="D225" t="str">
            <v>SUPRIYADI</v>
          </cell>
          <cell r="E225" t="str">
            <v>PASIRAMAN KIDUL</v>
          </cell>
          <cell r="F225" t="str">
            <v>001</v>
          </cell>
          <cell r="G225" t="str">
            <v>001</v>
          </cell>
          <cell r="H225" t="str">
            <v>BANYUMAS</v>
          </cell>
          <cell r="I225" t="str">
            <v>29/09/1983</v>
          </cell>
          <cell r="J225" t="str">
            <v>LK</v>
          </cell>
        </row>
        <row r="226">
          <cell r="B226" t="str">
            <v>3302167009900002</v>
          </cell>
          <cell r="C226" t="str">
            <v>3302162002190002</v>
          </cell>
          <cell r="D226" t="str">
            <v>TRI MURTINI</v>
          </cell>
          <cell r="E226" t="str">
            <v>PASIRAMAN KIDUL</v>
          </cell>
          <cell r="F226" t="str">
            <v>001</v>
          </cell>
          <cell r="G226" t="str">
            <v>001</v>
          </cell>
          <cell r="H226" t="str">
            <v>BANYUMAS</v>
          </cell>
          <cell r="I226" t="str">
            <v>30/09/1990</v>
          </cell>
          <cell r="J226" t="str">
            <v>PR</v>
          </cell>
        </row>
        <row r="227">
          <cell r="B227" t="str">
            <v>3302161510180002</v>
          </cell>
          <cell r="C227" t="str">
            <v>3302162002190002</v>
          </cell>
          <cell r="D227" t="str">
            <v>ARNAVYTAMA JANGKARRIYADI</v>
          </cell>
          <cell r="E227" t="str">
            <v>PASIRAMAN KIDUL</v>
          </cell>
          <cell r="F227" t="str">
            <v>001</v>
          </cell>
          <cell r="G227" t="str">
            <v>001</v>
          </cell>
          <cell r="H227" t="str">
            <v>CILACAP</v>
          </cell>
          <cell r="I227" t="str">
            <v>15/10/2018</v>
          </cell>
          <cell r="J227" t="str">
            <v>LK</v>
          </cell>
        </row>
        <row r="228">
          <cell r="B228" t="str">
            <v>3302160804900003</v>
          </cell>
          <cell r="C228" t="str">
            <v>3302162003170002</v>
          </cell>
          <cell r="D228" t="str">
            <v>ITO SIYAM RIYADI</v>
          </cell>
          <cell r="E228" t="str">
            <v>PASIRAMAN KIDUL</v>
          </cell>
          <cell r="F228" t="str">
            <v>001</v>
          </cell>
          <cell r="G228" t="str">
            <v>001</v>
          </cell>
          <cell r="H228" t="str">
            <v>BANYUMAS</v>
          </cell>
          <cell r="I228" t="str">
            <v>08/04/1990</v>
          </cell>
          <cell r="J228" t="str">
            <v>LK</v>
          </cell>
        </row>
        <row r="229">
          <cell r="B229" t="str">
            <v>3302164109940004</v>
          </cell>
          <cell r="C229" t="str">
            <v>3302162003170002</v>
          </cell>
          <cell r="D229" t="str">
            <v>WAHYU DARMO UTAMI</v>
          </cell>
          <cell r="E229" t="str">
            <v>PASIRAMAN KIDUL</v>
          </cell>
          <cell r="F229" t="str">
            <v>001</v>
          </cell>
          <cell r="G229" t="str">
            <v>001</v>
          </cell>
          <cell r="H229" t="str">
            <v>BANYUMAS</v>
          </cell>
          <cell r="I229" t="str">
            <v>01/09/1994</v>
          </cell>
          <cell r="J229" t="str">
            <v>PR</v>
          </cell>
        </row>
        <row r="230">
          <cell r="B230" t="str">
            <v>3302160807180001</v>
          </cell>
          <cell r="C230" t="str">
            <v>3302162003170002</v>
          </cell>
          <cell r="D230" t="str">
            <v>HABIBURRAHMAN BARIK AZIZAN</v>
          </cell>
          <cell r="E230" t="str">
            <v>PASIRAMAN KIDUL</v>
          </cell>
          <cell r="F230" t="str">
            <v>001</v>
          </cell>
          <cell r="G230" t="str">
            <v>001</v>
          </cell>
          <cell r="H230" t="str">
            <v>BANYUMAS</v>
          </cell>
          <cell r="I230" t="str">
            <v>08/07/2018</v>
          </cell>
          <cell r="J230" t="str">
            <v>LK</v>
          </cell>
        </row>
        <row r="231">
          <cell r="B231" t="str">
            <v>3301201003810003</v>
          </cell>
          <cell r="C231" t="str">
            <v>3302162007170002</v>
          </cell>
          <cell r="D231" t="str">
            <v>ARIF HIDAYANTO</v>
          </cell>
          <cell r="E231" t="str">
            <v>PASIRAMAN KIDUL</v>
          </cell>
          <cell r="F231" t="str">
            <v>001</v>
          </cell>
          <cell r="G231" t="str">
            <v>001</v>
          </cell>
          <cell r="H231" t="str">
            <v>CILACAP</v>
          </cell>
          <cell r="I231" t="str">
            <v>10/03/1981</v>
          </cell>
          <cell r="J231" t="str">
            <v>LK</v>
          </cell>
        </row>
        <row r="232">
          <cell r="B232" t="str">
            <v>3302164509880008</v>
          </cell>
          <cell r="C232" t="str">
            <v>3302162007170002</v>
          </cell>
          <cell r="D232" t="str">
            <v>SRI KHOERIYAH</v>
          </cell>
          <cell r="E232" t="str">
            <v>PASIRAMAN KIDUL</v>
          </cell>
          <cell r="F232" t="str">
            <v>001</v>
          </cell>
          <cell r="G232" t="str">
            <v>001</v>
          </cell>
          <cell r="H232" t="str">
            <v>BANYUMAS</v>
          </cell>
          <cell r="I232" t="str">
            <v>05/09/1988</v>
          </cell>
          <cell r="J232" t="str">
            <v>PR</v>
          </cell>
        </row>
        <row r="233">
          <cell r="B233" t="str">
            <v>3302162905120002</v>
          </cell>
          <cell r="C233" t="str">
            <v>3302162007170002</v>
          </cell>
          <cell r="D233" t="str">
            <v>MIRZA AZMI MAHIRA</v>
          </cell>
          <cell r="E233" t="str">
            <v>PASIRAMAN KIDUL</v>
          </cell>
          <cell r="F233" t="str">
            <v>001</v>
          </cell>
          <cell r="G233" t="str">
            <v>001</v>
          </cell>
          <cell r="H233" t="str">
            <v>BANYUMAS</v>
          </cell>
          <cell r="I233" t="str">
            <v>29/05/2012</v>
          </cell>
          <cell r="J233" t="str">
            <v>LK</v>
          </cell>
        </row>
        <row r="234">
          <cell r="B234" t="str">
            <v>3302165911170001</v>
          </cell>
          <cell r="C234" t="str">
            <v>3302162007170002</v>
          </cell>
          <cell r="D234" t="str">
            <v>MARSHA AQILA LATIF</v>
          </cell>
          <cell r="E234" t="str">
            <v>PASIRAMAN KIDUL</v>
          </cell>
          <cell r="F234" t="str">
            <v>001</v>
          </cell>
          <cell r="G234" t="str">
            <v>001</v>
          </cell>
          <cell r="H234" t="str">
            <v>BANYUMAS</v>
          </cell>
          <cell r="I234" t="str">
            <v>19/11/2017</v>
          </cell>
          <cell r="J234" t="str">
            <v>PR</v>
          </cell>
        </row>
        <row r="235">
          <cell r="B235" t="str">
            <v>3302162107760004</v>
          </cell>
          <cell r="C235" t="str">
            <v>3302162102080002</v>
          </cell>
          <cell r="D235" t="str">
            <v>HARUN ASHARI</v>
          </cell>
          <cell r="E235" t="str">
            <v>PASIRAMAN KIDUL</v>
          </cell>
          <cell r="F235" t="str">
            <v>001</v>
          </cell>
          <cell r="G235" t="str">
            <v>001</v>
          </cell>
          <cell r="H235" t="str">
            <v>SEMARANG</v>
          </cell>
          <cell r="I235" t="str">
            <v>21/07/1976</v>
          </cell>
          <cell r="J235" t="str">
            <v>LK</v>
          </cell>
        </row>
        <row r="236">
          <cell r="B236" t="str">
            <v>3302164510810002</v>
          </cell>
          <cell r="C236" t="str">
            <v>3302162102080002</v>
          </cell>
          <cell r="D236" t="str">
            <v>ESTRI PUJIATI</v>
          </cell>
          <cell r="E236" t="str">
            <v>PASIRAMAN KIDUL</v>
          </cell>
          <cell r="F236" t="str">
            <v>001</v>
          </cell>
          <cell r="G236" t="str">
            <v>001</v>
          </cell>
          <cell r="H236" t="str">
            <v>BANYUMAS</v>
          </cell>
          <cell r="I236" t="str">
            <v>05/10/1981</v>
          </cell>
          <cell r="J236" t="str">
            <v>PR</v>
          </cell>
        </row>
        <row r="237">
          <cell r="B237" t="str">
            <v>3302162905030003</v>
          </cell>
          <cell r="C237" t="str">
            <v>3302162102080002</v>
          </cell>
          <cell r="D237" t="str">
            <v>KATON ISMAS SUMOAJI</v>
          </cell>
          <cell r="E237" t="str">
            <v>PASIRAMAN KIDUL</v>
          </cell>
          <cell r="F237" t="str">
            <v>001</v>
          </cell>
          <cell r="G237" t="str">
            <v>001</v>
          </cell>
          <cell r="H237" t="str">
            <v>BANYUMAS</v>
          </cell>
          <cell r="I237" t="str">
            <v>29/05/2003</v>
          </cell>
          <cell r="J237" t="str">
            <v>LK</v>
          </cell>
        </row>
        <row r="238">
          <cell r="B238" t="str">
            <v>3302163103110001</v>
          </cell>
          <cell r="C238" t="str">
            <v>3302162102080002</v>
          </cell>
          <cell r="D238" t="str">
            <v>KENZIE HUD WISTARA</v>
          </cell>
          <cell r="E238" t="str">
            <v>PASIRAMAN KIDUL</v>
          </cell>
          <cell r="F238" t="str">
            <v>001</v>
          </cell>
          <cell r="G238" t="str">
            <v>001</v>
          </cell>
          <cell r="H238" t="str">
            <v>BANYUMAS</v>
          </cell>
          <cell r="I238" t="str">
            <v>31/03/2011</v>
          </cell>
          <cell r="J238" t="str">
            <v>LK</v>
          </cell>
        </row>
        <row r="239">
          <cell r="B239" t="str">
            <v>3302024606840003</v>
          </cell>
          <cell r="C239" t="str">
            <v>3302162106170004</v>
          </cell>
          <cell r="D239" t="str">
            <v>UCI RAHMAWATI</v>
          </cell>
          <cell r="E239" t="str">
            <v>PASIRAMAN KIDUL</v>
          </cell>
          <cell r="F239" t="str">
            <v>001</v>
          </cell>
          <cell r="G239" t="str">
            <v>001</v>
          </cell>
          <cell r="H239" t="str">
            <v>BANYUMAS</v>
          </cell>
          <cell r="I239" t="str">
            <v>06/06/1984</v>
          </cell>
          <cell r="J239" t="str">
            <v>PR</v>
          </cell>
        </row>
        <row r="240">
          <cell r="B240" t="str">
            <v>3302024101050002</v>
          </cell>
          <cell r="C240" t="str">
            <v>3302162106170004</v>
          </cell>
          <cell r="D240" t="str">
            <v>TIARA PUTRI PERMATASARI</v>
          </cell>
          <cell r="E240" t="str">
            <v>PASIRAMAN KIDUL</v>
          </cell>
          <cell r="F240" t="str">
            <v>001</v>
          </cell>
          <cell r="G240" t="str">
            <v>001</v>
          </cell>
          <cell r="H240" t="str">
            <v>BANYUMAS</v>
          </cell>
          <cell r="I240" t="str">
            <v>01/01/2005</v>
          </cell>
          <cell r="J240" t="str">
            <v>PR</v>
          </cell>
        </row>
        <row r="241">
          <cell r="B241" t="str">
            <v>3302166202110001</v>
          </cell>
          <cell r="C241" t="str">
            <v>3302162106170004</v>
          </cell>
          <cell r="D241" t="str">
            <v>AMIRA AGHISNA PUTRI</v>
          </cell>
          <cell r="E241" t="str">
            <v>PASIRAMAN KIDUL</v>
          </cell>
          <cell r="F241" t="str">
            <v>001</v>
          </cell>
          <cell r="G241" t="str">
            <v>001</v>
          </cell>
          <cell r="H241" t="str">
            <v>BANYUMAS</v>
          </cell>
          <cell r="I241" t="str">
            <v>22/02/2011</v>
          </cell>
          <cell r="J241" t="str">
            <v>PR</v>
          </cell>
        </row>
        <row r="242">
          <cell r="B242" t="str">
            <v>3172011811810011</v>
          </cell>
          <cell r="C242" t="str">
            <v>3302162109180002</v>
          </cell>
          <cell r="D242" t="str">
            <v>ABDI GUSMARA KABUL</v>
          </cell>
          <cell r="E242" t="str">
            <v>PASIRAMAN KIDUL</v>
          </cell>
          <cell r="F242" t="str">
            <v>001</v>
          </cell>
          <cell r="G242" t="str">
            <v>001</v>
          </cell>
          <cell r="H242" t="str">
            <v>PADANG BINDU</v>
          </cell>
          <cell r="I242" t="str">
            <v>18/11/1981</v>
          </cell>
          <cell r="J242" t="str">
            <v>LK</v>
          </cell>
        </row>
        <row r="243">
          <cell r="B243" t="str">
            <v>3172017011830014</v>
          </cell>
          <cell r="C243" t="str">
            <v>3302162109180002</v>
          </cell>
          <cell r="D243" t="str">
            <v>RUSMIYATI</v>
          </cell>
          <cell r="E243" t="str">
            <v>PASIRAMAN KIDUL</v>
          </cell>
          <cell r="F243" t="str">
            <v>001</v>
          </cell>
          <cell r="G243" t="str">
            <v>001</v>
          </cell>
          <cell r="H243" t="str">
            <v>BANYUMAS</v>
          </cell>
          <cell r="I243" t="str">
            <v>30/11/1983</v>
          </cell>
          <cell r="J243" t="str">
            <v>PR</v>
          </cell>
        </row>
        <row r="244">
          <cell r="B244" t="str">
            <v>3172011006081003</v>
          </cell>
          <cell r="C244" t="str">
            <v>3302162109180002</v>
          </cell>
          <cell r="D244" t="str">
            <v>DIFA JUNIAN SAPUTRA</v>
          </cell>
          <cell r="E244" t="str">
            <v>PASIRAMAN KIDUL</v>
          </cell>
          <cell r="F244" t="str">
            <v>001</v>
          </cell>
          <cell r="G244" t="str">
            <v>001</v>
          </cell>
          <cell r="H244" t="str">
            <v>JAKARTA</v>
          </cell>
          <cell r="I244" t="str">
            <v>10/06/2008</v>
          </cell>
          <cell r="J244" t="str">
            <v>LK</v>
          </cell>
        </row>
        <row r="245">
          <cell r="B245" t="str">
            <v>3172013008050005</v>
          </cell>
          <cell r="C245" t="str">
            <v>3302162109180002</v>
          </cell>
          <cell r="D245" t="str">
            <v>DIYAS AGUSTIAN SAPUTRA</v>
          </cell>
          <cell r="E245" t="str">
            <v>PASIRAMAN KIDUL</v>
          </cell>
          <cell r="F245" t="str">
            <v>001</v>
          </cell>
          <cell r="G245" t="str">
            <v>001</v>
          </cell>
          <cell r="H245" t="str">
            <v>BANYUMAS</v>
          </cell>
          <cell r="I245" t="str">
            <v>30/08/2005</v>
          </cell>
          <cell r="J245" t="str">
            <v>LK</v>
          </cell>
        </row>
        <row r="246">
          <cell r="B246" t="str">
            <v>3302162811180002</v>
          </cell>
          <cell r="C246" t="str">
            <v>3302162109180002</v>
          </cell>
          <cell r="D246" t="str">
            <v>FATAN ALFARISKY SAPUTRA</v>
          </cell>
          <cell r="E246" t="str">
            <v>PASIRAMAN KIDUL</v>
          </cell>
          <cell r="F246" t="str">
            <v>001</v>
          </cell>
          <cell r="G246" t="str">
            <v>001</v>
          </cell>
          <cell r="H246" t="str">
            <v>BANYUMAS</v>
          </cell>
          <cell r="I246" t="str">
            <v>28/11/2018</v>
          </cell>
          <cell r="J246" t="str">
            <v>LK</v>
          </cell>
        </row>
        <row r="247">
          <cell r="B247" t="str">
            <v>3302161901770002</v>
          </cell>
          <cell r="C247" t="str">
            <v>3302162205060005</v>
          </cell>
          <cell r="D247" t="str">
            <v>TEGUH SUPRIYANTO</v>
          </cell>
          <cell r="E247" t="str">
            <v>PASIRAMAN KIDUL</v>
          </cell>
          <cell r="F247" t="str">
            <v>001</v>
          </cell>
          <cell r="G247" t="str">
            <v>001</v>
          </cell>
          <cell r="H247" t="str">
            <v>BREBES</v>
          </cell>
          <cell r="I247" t="str">
            <v>19/01/1977</v>
          </cell>
          <cell r="J247" t="str">
            <v>LK</v>
          </cell>
        </row>
        <row r="248">
          <cell r="B248" t="str">
            <v>3302166604810001</v>
          </cell>
          <cell r="C248" t="str">
            <v>3302162205060005</v>
          </cell>
          <cell r="D248" t="str">
            <v>ERLI KUNTARI</v>
          </cell>
          <cell r="E248" t="str">
            <v>PASIRAMAN KIDUL</v>
          </cell>
          <cell r="F248" t="str">
            <v>001</v>
          </cell>
          <cell r="G248" t="str">
            <v>001</v>
          </cell>
          <cell r="H248" t="str">
            <v>BANYUMAS</v>
          </cell>
          <cell r="I248" t="str">
            <v>26/04/1981</v>
          </cell>
          <cell r="J248" t="str">
            <v>PR</v>
          </cell>
        </row>
        <row r="249">
          <cell r="B249" t="str">
            <v>3302160606540004</v>
          </cell>
          <cell r="C249" t="str">
            <v>3302162207080015</v>
          </cell>
          <cell r="D249" t="str">
            <v>AKHMAD SYAEFUDIN</v>
          </cell>
          <cell r="E249" t="str">
            <v>PASIRAMAN KIDUL</v>
          </cell>
          <cell r="F249" t="str">
            <v>001</v>
          </cell>
          <cell r="G249" t="str">
            <v>001</v>
          </cell>
          <cell r="H249" t="str">
            <v>BANYUMAS</v>
          </cell>
          <cell r="I249" t="str">
            <v>06/06/1954</v>
          </cell>
          <cell r="J249" t="str">
            <v>LK</v>
          </cell>
        </row>
        <row r="250">
          <cell r="B250" t="str">
            <v>3302165003570001</v>
          </cell>
          <cell r="C250" t="str">
            <v>3302162207080015</v>
          </cell>
          <cell r="D250" t="str">
            <v>DARSEM</v>
          </cell>
          <cell r="E250" t="str">
            <v>PASIRAMAN KIDUL</v>
          </cell>
          <cell r="F250" t="str">
            <v>001</v>
          </cell>
          <cell r="G250" t="str">
            <v>001</v>
          </cell>
          <cell r="H250" t="str">
            <v>BANYUMAS</v>
          </cell>
          <cell r="I250" t="str">
            <v>10/03/1957</v>
          </cell>
          <cell r="J250" t="str">
            <v>PR</v>
          </cell>
        </row>
        <row r="251">
          <cell r="B251" t="str">
            <v>3302166110610002</v>
          </cell>
          <cell r="C251" t="str">
            <v>3302162403090002</v>
          </cell>
          <cell r="D251" t="str">
            <v>KALIMAH</v>
          </cell>
          <cell r="E251" t="str">
            <v>PASIRAMAN KIDUL</v>
          </cell>
          <cell r="F251" t="str">
            <v>001</v>
          </cell>
          <cell r="G251" t="str">
            <v>001</v>
          </cell>
          <cell r="H251" t="str">
            <v>BANYUMAS</v>
          </cell>
          <cell r="I251" t="str">
            <v>21/10/1961</v>
          </cell>
          <cell r="J251" t="str">
            <v>PR</v>
          </cell>
        </row>
        <row r="252">
          <cell r="B252" t="str">
            <v>3302162904060001</v>
          </cell>
          <cell r="C252" t="str">
            <v>3302162403090002</v>
          </cell>
          <cell r="D252" t="str">
            <v>RIAU BAYU PRATAMA</v>
          </cell>
          <cell r="E252" t="str">
            <v>PASIRAMAN KIDUL</v>
          </cell>
          <cell r="F252" t="str">
            <v>001</v>
          </cell>
          <cell r="G252" t="str">
            <v>001</v>
          </cell>
          <cell r="H252" t="str">
            <v>BANYUMAS</v>
          </cell>
          <cell r="I252" t="str">
            <v>29/04/2006</v>
          </cell>
          <cell r="J252" t="str">
            <v>LK</v>
          </cell>
        </row>
        <row r="253">
          <cell r="B253" t="str">
            <v>3302162212840003</v>
          </cell>
          <cell r="C253" t="str">
            <v>3302162408120011</v>
          </cell>
          <cell r="D253" t="str">
            <v>DEDI IRAWAN</v>
          </cell>
          <cell r="E253" t="str">
            <v>PASIRAMAN KIDUL</v>
          </cell>
          <cell r="F253" t="str">
            <v>001</v>
          </cell>
          <cell r="G253" t="str">
            <v>001</v>
          </cell>
          <cell r="H253" t="str">
            <v>BANYUMAS</v>
          </cell>
          <cell r="I253" t="str">
            <v>22/12/1984</v>
          </cell>
          <cell r="J253" t="str">
            <v>LK</v>
          </cell>
        </row>
        <row r="254">
          <cell r="B254" t="str">
            <v>3302164906850006</v>
          </cell>
          <cell r="C254" t="str">
            <v>3302162408120011</v>
          </cell>
          <cell r="D254" t="str">
            <v>WIDI ASTUTI</v>
          </cell>
          <cell r="E254" t="str">
            <v>PASIRAMAN KIDUL</v>
          </cell>
          <cell r="F254" t="str">
            <v>001</v>
          </cell>
          <cell r="G254" t="str">
            <v>001</v>
          </cell>
          <cell r="H254" t="str">
            <v>BANYUMAS</v>
          </cell>
          <cell r="I254" t="str">
            <v>09/06/1985</v>
          </cell>
          <cell r="J254" t="str">
            <v>PR</v>
          </cell>
        </row>
        <row r="255">
          <cell r="B255" t="str">
            <v>3302161810180001</v>
          </cell>
          <cell r="C255" t="str">
            <v>3302162408120011</v>
          </cell>
          <cell r="D255" t="str">
            <v>MUHAMMAD KAFKA ALGIFARI</v>
          </cell>
          <cell r="E255" t="str">
            <v>PASIRAMAN KIDUL</v>
          </cell>
          <cell r="F255" t="str">
            <v>001</v>
          </cell>
          <cell r="G255" t="str">
            <v>001</v>
          </cell>
          <cell r="H255" t="str">
            <v>BANYUMAS</v>
          </cell>
          <cell r="I255" t="str">
            <v>18/10/2018</v>
          </cell>
          <cell r="J255" t="str">
            <v>LK</v>
          </cell>
        </row>
        <row r="256">
          <cell r="B256" t="str">
            <v>3302164910130001</v>
          </cell>
          <cell r="C256" t="str">
            <v>3302162408120011</v>
          </cell>
          <cell r="D256" t="str">
            <v>SHESA CAHAYA ALIFAH</v>
          </cell>
          <cell r="E256" t="str">
            <v>PASIRAMAN KIDUL</v>
          </cell>
          <cell r="F256" t="str">
            <v>001</v>
          </cell>
          <cell r="G256" t="str">
            <v>001</v>
          </cell>
          <cell r="H256" t="str">
            <v>BANYUMAS</v>
          </cell>
          <cell r="I256" t="str">
            <v>09/10/2013</v>
          </cell>
          <cell r="J256" t="str">
            <v>PR</v>
          </cell>
        </row>
        <row r="257">
          <cell r="B257" t="str">
            <v>3302166007080004</v>
          </cell>
          <cell r="C257" t="str">
            <v>3302162408120011</v>
          </cell>
          <cell r="D257" t="str">
            <v>AHISNA MELANI PUTRI</v>
          </cell>
          <cell r="E257" t="str">
            <v>PASIRAMAN KIDUL</v>
          </cell>
          <cell r="F257" t="str">
            <v>001</v>
          </cell>
          <cell r="G257" t="str">
            <v>001</v>
          </cell>
          <cell r="H257" t="str">
            <v>BANYUMAS</v>
          </cell>
          <cell r="I257" t="str">
            <v>20/07/2008</v>
          </cell>
          <cell r="J257" t="str">
            <v>PR</v>
          </cell>
        </row>
        <row r="258">
          <cell r="B258" t="str">
            <v>3302160110080001</v>
          </cell>
          <cell r="C258" t="str">
            <v>3302162611100005</v>
          </cell>
          <cell r="D258" t="str">
            <v>IQBAL ROYAN ALFIAN</v>
          </cell>
          <cell r="E258" t="str">
            <v>PASIRAMAN KIDUL</v>
          </cell>
          <cell r="F258" t="str">
            <v>001</v>
          </cell>
          <cell r="G258" t="str">
            <v>001</v>
          </cell>
          <cell r="H258" t="str">
            <v>BANYUMAS</v>
          </cell>
          <cell r="I258" t="str">
            <v>01/10/2008</v>
          </cell>
          <cell r="J258" t="str">
            <v>LK</v>
          </cell>
        </row>
        <row r="259">
          <cell r="B259" t="str">
            <v>3302162803720001</v>
          </cell>
          <cell r="C259" t="str">
            <v>3302162704060012</v>
          </cell>
          <cell r="D259" t="str">
            <v>EDI PRAMONO</v>
          </cell>
          <cell r="E259" t="str">
            <v>PASIRAMAN KIDUL</v>
          </cell>
          <cell r="F259" t="str">
            <v>001</v>
          </cell>
          <cell r="G259" t="str">
            <v>001</v>
          </cell>
          <cell r="H259" t="str">
            <v>BANYUMAS</v>
          </cell>
          <cell r="I259" t="str">
            <v>28/03/1972</v>
          </cell>
          <cell r="J259" t="str">
            <v>LK</v>
          </cell>
        </row>
        <row r="260">
          <cell r="B260" t="str">
            <v>3302164403790006</v>
          </cell>
          <cell r="C260" t="str">
            <v>3302162704060012</v>
          </cell>
          <cell r="D260" t="str">
            <v>ANDIYATI</v>
          </cell>
          <cell r="E260" t="str">
            <v>PASIRAMAN KIDUL</v>
          </cell>
          <cell r="F260" t="str">
            <v>001</v>
          </cell>
          <cell r="G260" t="str">
            <v>001</v>
          </cell>
          <cell r="H260" t="str">
            <v>BANYUMAS</v>
          </cell>
          <cell r="I260" t="str">
            <v>04/03/1979</v>
          </cell>
          <cell r="J260" t="str">
            <v>PR</v>
          </cell>
        </row>
        <row r="261">
          <cell r="B261" t="str">
            <v>3302160412050001</v>
          </cell>
          <cell r="C261" t="str">
            <v>3302162704060012</v>
          </cell>
          <cell r="D261" t="str">
            <v>PRADITIYA KHOERUL ARDANA</v>
          </cell>
          <cell r="E261" t="str">
            <v>PASIRAMAN KIDUL</v>
          </cell>
          <cell r="F261" t="str">
            <v>001</v>
          </cell>
          <cell r="G261" t="str">
            <v>001</v>
          </cell>
          <cell r="H261" t="str">
            <v>BANYUMAS</v>
          </cell>
          <cell r="I261" t="str">
            <v>04/12/2005</v>
          </cell>
          <cell r="J261" t="str">
            <v>LK</v>
          </cell>
        </row>
        <row r="262">
          <cell r="B262" t="str">
            <v>3302160802980002</v>
          </cell>
          <cell r="C262" t="str">
            <v>3302162704060012</v>
          </cell>
          <cell r="D262" t="str">
            <v>BAGUS ALFIANDARU</v>
          </cell>
          <cell r="E262" t="str">
            <v>PASIRAMAN KIDUL</v>
          </cell>
          <cell r="F262" t="str">
            <v>001</v>
          </cell>
          <cell r="G262" t="str">
            <v>001</v>
          </cell>
          <cell r="H262" t="str">
            <v>BANYUMAS</v>
          </cell>
          <cell r="I262" t="str">
            <v>08/02/1998</v>
          </cell>
          <cell r="J262" t="str">
            <v>LK</v>
          </cell>
        </row>
        <row r="263">
          <cell r="B263" t="str">
            <v>3302166304100001</v>
          </cell>
          <cell r="C263" t="str">
            <v>3302162704060012</v>
          </cell>
          <cell r="D263" t="str">
            <v>VINDA APRILIA NI`MATUZAHRO</v>
          </cell>
          <cell r="E263" t="str">
            <v>PASIRAMAN KIDUL</v>
          </cell>
          <cell r="F263" t="str">
            <v>001</v>
          </cell>
          <cell r="G263" t="str">
            <v>001</v>
          </cell>
          <cell r="H263" t="str">
            <v>BANYUMAS</v>
          </cell>
          <cell r="I263" t="str">
            <v>23/04/2010</v>
          </cell>
          <cell r="J263" t="str">
            <v>PR</v>
          </cell>
        </row>
        <row r="264">
          <cell r="B264" t="str">
            <v>3302161902710002</v>
          </cell>
          <cell r="C264" t="str">
            <v>3302162704060013</v>
          </cell>
          <cell r="D264" t="str">
            <v>EDY KUNTORO</v>
          </cell>
          <cell r="E264" t="str">
            <v>PASIRAMAN KIDUL</v>
          </cell>
          <cell r="F264" t="str">
            <v>001</v>
          </cell>
          <cell r="G264" t="str">
            <v>001</v>
          </cell>
          <cell r="H264" t="str">
            <v>BANYUMAS</v>
          </cell>
          <cell r="I264" t="str">
            <v>19/02/1971</v>
          </cell>
          <cell r="J264" t="str">
            <v>LK</v>
          </cell>
        </row>
        <row r="265">
          <cell r="B265" t="str">
            <v>3302166008790001</v>
          </cell>
          <cell r="C265" t="str">
            <v>3302162704060013</v>
          </cell>
          <cell r="D265" t="str">
            <v>KRISTANTI</v>
          </cell>
          <cell r="E265" t="str">
            <v>PASIRAMAN KIDUL</v>
          </cell>
          <cell r="F265" t="str">
            <v>001</v>
          </cell>
          <cell r="G265" t="str">
            <v>001</v>
          </cell>
          <cell r="H265" t="str">
            <v>BANYUMAS</v>
          </cell>
          <cell r="I265" t="str">
            <v>20/08/1979</v>
          </cell>
          <cell r="J265" t="str">
            <v>PR</v>
          </cell>
        </row>
        <row r="266">
          <cell r="B266" t="str">
            <v>3302162502050001</v>
          </cell>
          <cell r="C266" t="str">
            <v>3302162704060013</v>
          </cell>
          <cell r="D266" t="str">
            <v>IVAL DWI PRASETYO</v>
          </cell>
          <cell r="E266" t="str">
            <v>PASIRAMAN KIDUL</v>
          </cell>
          <cell r="F266" t="str">
            <v>001</v>
          </cell>
          <cell r="G266" t="str">
            <v>001</v>
          </cell>
          <cell r="H266" t="str">
            <v>BANYUMAS</v>
          </cell>
          <cell r="I266" t="str">
            <v>25/02/2005</v>
          </cell>
          <cell r="J266" t="str">
            <v>LK</v>
          </cell>
        </row>
        <row r="267">
          <cell r="B267" t="str">
            <v>3302165711980001</v>
          </cell>
          <cell r="C267" t="str">
            <v>3302162704060013</v>
          </cell>
          <cell r="D267" t="str">
            <v>ISMI NOVIANDITA</v>
          </cell>
          <cell r="E267" t="str">
            <v>PASIRAMAN KIDUL</v>
          </cell>
          <cell r="F267" t="str">
            <v>001</v>
          </cell>
          <cell r="G267" t="str">
            <v>001</v>
          </cell>
          <cell r="H267" t="str">
            <v>BANYUMAS</v>
          </cell>
          <cell r="I267" t="str">
            <v>17/11/1998</v>
          </cell>
          <cell r="J267" t="str">
            <v>PR</v>
          </cell>
        </row>
        <row r="268">
          <cell r="B268" t="str">
            <v>3403011212750004</v>
          </cell>
          <cell r="C268" t="str">
            <v>3302162706190001</v>
          </cell>
          <cell r="D268" t="str">
            <v>SUMARDIYONO</v>
          </cell>
          <cell r="E268" t="str">
            <v>PASIRAMAN KIDUL</v>
          </cell>
          <cell r="F268" t="str">
            <v>001</v>
          </cell>
          <cell r="G268" t="str">
            <v>001</v>
          </cell>
          <cell r="H268" t="str">
            <v>GUNUNGKIDUL</v>
          </cell>
          <cell r="I268" t="str">
            <v>12/12/1975</v>
          </cell>
          <cell r="J268" t="str">
            <v>LK</v>
          </cell>
        </row>
        <row r="269">
          <cell r="B269" t="str">
            <v>3302165102860002</v>
          </cell>
          <cell r="C269" t="str">
            <v>3302162706190001</v>
          </cell>
          <cell r="D269" t="str">
            <v>ANA SAFITRI</v>
          </cell>
          <cell r="E269" t="str">
            <v>PASIRAMAN KIDUL</v>
          </cell>
          <cell r="F269" t="str">
            <v>001</v>
          </cell>
          <cell r="G269" t="str">
            <v>001</v>
          </cell>
          <cell r="H269" t="str">
            <v>BANYUMAS</v>
          </cell>
          <cell r="I269" t="str">
            <v>11/02/1986</v>
          </cell>
          <cell r="J269" t="str">
            <v>PR</v>
          </cell>
        </row>
        <row r="270">
          <cell r="B270" t="str">
            <v>3275070205780034</v>
          </cell>
          <cell r="C270" t="str">
            <v>3302162709180002</v>
          </cell>
          <cell r="D270" t="str">
            <v>TEGUH BUDIONO</v>
          </cell>
          <cell r="E270" t="str">
            <v>DESA PASIRAMAN KIDUL</v>
          </cell>
          <cell r="F270" t="str">
            <v>001</v>
          </cell>
          <cell r="G270" t="str">
            <v>001</v>
          </cell>
          <cell r="H270" t="str">
            <v>BANYUMAS</v>
          </cell>
          <cell r="I270" t="str">
            <v>02/05/1978</v>
          </cell>
          <cell r="J270" t="str">
            <v>LK</v>
          </cell>
        </row>
        <row r="271">
          <cell r="B271" t="str">
            <v>3275075702880012</v>
          </cell>
          <cell r="C271" t="str">
            <v>3302162709180002</v>
          </cell>
          <cell r="D271" t="str">
            <v>EKA FEBRIYANI</v>
          </cell>
          <cell r="E271" t="str">
            <v>DESA PASIRAMAN KIDUL</v>
          </cell>
          <cell r="F271" t="str">
            <v>001</v>
          </cell>
          <cell r="G271" t="str">
            <v>001</v>
          </cell>
          <cell r="H271" t="str">
            <v>JAKARTA</v>
          </cell>
          <cell r="I271" t="str">
            <v>17/02/1988</v>
          </cell>
          <cell r="J271" t="str">
            <v>PR</v>
          </cell>
        </row>
        <row r="272">
          <cell r="B272" t="str">
            <v>3275071907130001</v>
          </cell>
          <cell r="C272" t="str">
            <v>3302162709180002</v>
          </cell>
          <cell r="D272" t="str">
            <v>MUHAMMAD ALFATIH RAMADHAN</v>
          </cell>
          <cell r="E272" t="str">
            <v>DESA PASIRAMAN KIDUL</v>
          </cell>
          <cell r="F272" t="str">
            <v>001</v>
          </cell>
          <cell r="G272" t="str">
            <v>001</v>
          </cell>
          <cell r="H272" t="str">
            <v>BEKASI</v>
          </cell>
          <cell r="I272" t="str">
            <v>19/07/2013</v>
          </cell>
          <cell r="J272" t="str">
            <v>LK</v>
          </cell>
        </row>
        <row r="273">
          <cell r="B273" t="str">
            <v>3275074602090002</v>
          </cell>
          <cell r="C273" t="str">
            <v>3302162709180002</v>
          </cell>
          <cell r="D273" t="str">
            <v>MAHYA AURA NADHIFA</v>
          </cell>
          <cell r="E273" t="str">
            <v>DESA PASIRAMAN KIDUL</v>
          </cell>
          <cell r="F273" t="str">
            <v>001</v>
          </cell>
          <cell r="G273" t="str">
            <v>001</v>
          </cell>
          <cell r="H273" t="str">
            <v>BEKASI</v>
          </cell>
          <cell r="I273" t="str">
            <v>06/02/2009</v>
          </cell>
          <cell r="J273" t="str">
            <v>PR</v>
          </cell>
        </row>
        <row r="274">
          <cell r="B274" t="str">
            <v>3302167006190001</v>
          </cell>
          <cell r="C274" t="str">
            <v>3302162709180002</v>
          </cell>
          <cell r="D274" t="str">
            <v>NAUREEN RUMAISHA</v>
          </cell>
          <cell r="E274" t="str">
            <v>DESA PASIRAMAN KIDUL</v>
          </cell>
          <cell r="F274" t="str">
            <v>001</v>
          </cell>
          <cell r="G274" t="str">
            <v>001</v>
          </cell>
          <cell r="H274" t="str">
            <v>BANYUMAS</v>
          </cell>
          <cell r="I274" t="str">
            <v>30/06/2019</v>
          </cell>
          <cell r="J274" t="str">
            <v>PR</v>
          </cell>
        </row>
        <row r="275">
          <cell r="B275" t="str">
            <v>3302165606510001</v>
          </cell>
          <cell r="C275" t="str">
            <v>3302162709180004</v>
          </cell>
          <cell r="D275" t="str">
            <v>NURIYAH</v>
          </cell>
          <cell r="E275" t="str">
            <v>PASIRAMAN KIDUL</v>
          </cell>
          <cell r="F275" t="str">
            <v>001</v>
          </cell>
          <cell r="G275" t="str">
            <v>001</v>
          </cell>
          <cell r="H275" t="str">
            <v>BANYUMAS</v>
          </cell>
          <cell r="I275" t="str">
            <v>16/06/1951</v>
          </cell>
          <cell r="J275" t="str">
            <v>PR</v>
          </cell>
        </row>
        <row r="276">
          <cell r="B276" t="str">
            <v>3302162706660002</v>
          </cell>
          <cell r="C276" t="str">
            <v>3302162709180004</v>
          </cell>
          <cell r="D276" t="str">
            <v>AGUS SUSILO</v>
          </cell>
          <cell r="E276" t="str">
            <v>PASIRAMAN KIDUL</v>
          </cell>
          <cell r="F276" t="str">
            <v>001</v>
          </cell>
          <cell r="G276" t="str">
            <v>001</v>
          </cell>
          <cell r="H276" t="str">
            <v>BANYUMAS</v>
          </cell>
          <cell r="I276" t="str">
            <v>27/06/1966</v>
          </cell>
          <cell r="J276" t="str">
            <v>LK</v>
          </cell>
        </row>
        <row r="277">
          <cell r="B277" t="str">
            <v>3302160110770003</v>
          </cell>
          <cell r="C277" t="str">
            <v>3302162709180005</v>
          </cell>
          <cell r="D277" t="str">
            <v>GATOT SUJARWO</v>
          </cell>
          <cell r="E277" t="str">
            <v>PASIRAMAN KIDUL</v>
          </cell>
          <cell r="F277" t="str">
            <v>001</v>
          </cell>
          <cell r="G277" t="str">
            <v>001</v>
          </cell>
          <cell r="H277" t="str">
            <v>BANYUMAS</v>
          </cell>
          <cell r="I277" t="str">
            <v>01/10/1977</v>
          </cell>
          <cell r="J277" t="str">
            <v>LK</v>
          </cell>
        </row>
        <row r="278">
          <cell r="B278" t="str">
            <v>3205380203970003</v>
          </cell>
          <cell r="C278" t="str">
            <v>3302162709180005</v>
          </cell>
          <cell r="D278" t="str">
            <v>MIRA KARMILA</v>
          </cell>
          <cell r="E278" t="str">
            <v>PASIRAMAN KIDUL</v>
          </cell>
          <cell r="F278" t="str">
            <v>001</v>
          </cell>
          <cell r="G278" t="str">
            <v>001</v>
          </cell>
          <cell r="H278" t="str">
            <v>GARUT</v>
          </cell>
          <cell r="I278" t="str">
            <v>02/03/1997</v>
          </cell>
          <cell r="J278" t="str">
            <v>PR</v>
          </cell>
        </row>
        <row r="279">
          <cell r="B279" t="str">
            <v>3302151901990002</v>
          </cell>
          <cell r="C279" t="str">
            <v>3302162709190005</v>
          </cell>
          <cell r="D279" t="str">
            <v>RIFKI DWI SAPUTRA</v>
          </cell>
          <cell r="E279" t="str">
            <v>PASIRAMAN KIDUL</v>
          </cell>
          <cell r="F279" t="str">
            <v>001</v>
          </cell>
          <cell r="G279" t="str">
            <v>001</v>
          </cell>
          <cell r="H279" t="str">
            <v>BANYUMAS</v>
          </cell>
          <cell r="I279" t="str">
            <v>19/01/1999</v>
          </cell>
          <cell r="J279" t="str">
            <v>LK</v>
          </cell>
        </row>
        <row r="280">
          <cell r="B280" t="str">
            <v>3302165112000001</v>
          </cell>
          <cell r="C280" t="str">
            <v>3302162709190005</v>
          </cell>
          <cell r="D280" t="str">
            <v>DESTYA SALSABILA</v>
          </cell>
          <cell r="E280" t="str">
            <v>PASIRAMAN KIDUL</v>
          </cell>
          <cell r="F280" t="str">
            <v>001</v>
          </cell>
          <cell r="G280" t="str">
            <v>001</v>
          </cell>
          <cell r="H280" t="str">
            <v>BREBES</v>
          </cell>
          <cell r="I280" t="str">
            <v>11/12/2000</v>
          </cell>
          <cell r="J280" t="str">
            <v>PR</v>
          </cell>
        </row>
        <row r="281">
          <cell r="B281" t="str">
            <v>3302161610190002</v>
          </cell>
          <cell r="C281" t="str">
            <v>3302162709190005</v>
          </cell>
          <cell r="D281" t="str">
            <v>ELVANO DEVANKA OCTAREZKY</v>
          </cell>
          <cell r="E281" t="str">
            <v>PASIRAMAN KIDUL</v>
          </cell>
          <cell r="F281" t="str">
            <v>001</v>
          </cell>
          <cell r="G281" t="str">
            <v>001</v>
          </cell>
          <cell r="H281" t="str">
            <v>BANYUMAS</v>
          </cell>
          <cell r="I281" t="str">
            <v>16/10/2019</v>
          </cell>
          <cell r="J281" t="str">
            <v>LK</v>
          </cell>
        </row>
        <row r="282">
          <cell r="B282" t="str">
            <v>3302164605430001</v>
          </cell>
          <cell r="C282" t="str">
            <v>3302162806060009</v>
          </cell>
          <cell r="D282" t="str">
            <v>KALIMAH</v>
          </cell>
          <cell r="E282" t="str">
            <v>PASIRAMAN KIDUL</v>
          </cell>
          <cell r="F282" t="str">
            <v>001</v>
          </cell>
          <cell r="G282" t="str">
            <v>001</v>
          </cell>
          <cell r="H282" t="str">
            <v>BANYUMAS</v>
          </cell>
          <cell r="I282" t="str">
            <v>06/05/1943</v>
          </cell>
          <cell r="J282" t="str">
            <v>PR</v>
          </cell>
        </row>
        <row r="283">
          <cell r="B283" t="str">
            <v>3302161607850001</v>
          </cell>
          <cell r="C283" t="str">
            <v>3302162812160011</v>
          </cell>
          <cell r="D283" t="str">
            <v>SAHIDUN</v>
          </cell>
          <cell r="E283" t="str">
            <v>PASIRAMAN KIDUL</v>
          </cell>
          <cell r="F283" t="str">
            <v>001</v>
          </cell>
          <cell r="G283" t="str">
            <v>001</v>
          </cell>
          <cell r="H283" t="str">
            <v>BANYUMAS</v>
          </cell>
          <cell r="I283" t="str">
            <v>16/07/1985</v>
          </cell>
          <cell r="J283" t="str">
            <v>LK</v>
          </cell>
        </row>
        <row r="284">
          <cell r="B284" t="str">
            <v>3312164701920004</v>
          </cell>
          <cell r="C284" t="str">
            <v>3302162812160011</v>
          </cell>
          <cell r="D284" t="str">
            <v>INDAH RIA SAPUTRI</v>
          </cell>
          <cell r="E284" t="str">
            <v>PASIRAMAN KIDUL</v>
          </cell>
          <cell r="F284" t="str">
            <v>001</v>
          </cell>
          <cell r="G284" t="str">
            <v>001</v>
          </cell>
          <cell r="H284" t="str">
            <v>WONOGIRI</v>
          </cell>
          <cell r="I284" t="str">
            <v>07/01/1992</v>
          </cell>
          <cell r="J284" t="str">
            <v>PR</v>
          </cell>
        </row>
        <row r="285">
          <cell r="B285" t="str">
            <v>3302162806170001</v>
          </cell>
          <cell r="C285" t="str">
            <v>3302162812160011</v>
          </cell>
          <cell r="D285" t="str">
            <v>MAGENTA GUNTUR AL FATIQ</v>
          </cell>
          <cell r="E285" t="str">
            <v>PASIRAMAN KIDUL</v>
          </cell>
          <cell r="F285" t="str">
            <v>001</v>
          </cell>
          <cell r="G285" t="str">
            <v>001</v>
          </cell>
          <cell r="H285" t="str">
            <v>BANYUMAS</v>
          </cell>
          <cell r="I285" t="str">
            <v>28/06/2017</v>
          </cell>
          <cell r="J285" t="str">
            <v>LK</v>
          </cell>
        </row>
        <row r="286">
          <cell r="B286" t="str">
            <v>3302165201400001</v>
          </cell>
          <cell r="C286" t="str">
            <v>3302162904090002</v>
          </cell>
          <cell r="D286" t="str">
            <v>MINEM</v>
          </cell>
          <cell r="E286" t="str">
            <v>PASIRAMAN KIDUL</v>
          </cell>
          <cell r="F286" t="str">
            <v>001</v>
          </cell>
          <cell r="G286" t="str">
            <v>001</v>
          </cell>
          <cell r="H286" t="str">
            <v>BANYUMAS</v>
          </cell>
          <cell r="I286" t="str">
            <v>12/01/1940</v>
          </cell>
          <cell r="J286" t="str">
            <v>PR</v>
          </cell>
        </row>
        <row r="287">
          <cell r="B287" t="str">
            <v>3302160712790002</v>
          </cell>
          <cell r="C287" t="str">
            <v>3302162905070001</v>
          </cell>
          <cell r="D287" t="str">
            <v>SUPRIYONO</v>
          </cell>
          <cell r="E287" t="str">
            <v>PASIRAMAN KIDUL</v>
          </cell>
          <cell r="F287" t="str">
            <v>001</v>
          </cell>
          <cell r="G287" t="str">
            <v>001</v>
          </cell>
          <cell r="H287" t="str">
            <v>BANYUMAS</v>
          </cell>
          <cell r="I287" t="str">
            <v>07/12/1979</v>
          </cell>
          <cell r="J287" t="str">
            <v>LK</v>
          </cell>
        </row>
        <row r="288">
          <cell r="B288" t="str">
            <v>3302164711820005</v>
          </cell>
          <cell r="C288" t="str">
            <v>3302162905070001</v>
          </cell>
          <cell r="D288" t="str">
            <v>TRI WINANGSIH</v>
          </cell>
          <cell r="E288" t="str">
            <v>PASIRAMAN KIDUL</v>
          </cell>
          <cell r="F288" t="str">
            <v>001</v>
          </cell>
          <cell r="G288" t="str">
            <v>001</v>
          </cell>
          <cell r="H288" t="str">
            <v>BANYUMAS</v>
          </cell>
          <cell r="I288" t="str">
            <v>07/11/1982</v>
          </cell>
          <cell r="J288" t="str">
            <v>PR</v>
          </cell>
        </row>
        <row r="289">
          <cell r="B289" t="str">
            <v>3302164804130001</v>
          </cell>
          <cell r="C289" t="str">
            <v>3302162905070001</v>
          </cell>
          <cell r="D289" t="str">
            <v>DWINANSYA MELANI PUTRI</v>
          </cell>
          <cell r="E289" t="str">
            <v>PASIRAMAN KIDUL</v>
          </cell>
          <cell r="F289" t="str">
            <v>001</v>
          </cell>
          <cell r="G289" t="str">
            <v>001</v>
          </cell>
          <cell r="H289" t="str">
            <v>BANYUMAS</v>
          </cell>
          <cell r="I289" t="str">
            <v>08/04/2013</v>
          </cell>
          <cell r="J289" t="str">
            <v>PR</v>
          </cell>
        </row>
        <row r="290">
          <cell r="B290" t="str">
            <v>3302165605020004</v>
          </cell>
          <cell r="C290" t="str">
            <v>3302162905070001</v>
          </cell>
          <cell r="D290" t="str">
            <v>EKA NUR SETIANSIH</v>
          </cell>
          <cell r="E290" t="str">
            <v>PASIRAMAN KIDUL</v>
          </cell>
          <cell r="F290" t="str">
            <v>001</v>
          </cell>
          <cell r="G290" t="str">
            <v>001</v>
          </cell>
          <cell r="H290" t="str">
            <v>BANYUMAS</v>
          </cell>
          <cell r="I290" t="str">
            <v>16/05/2002</v>
          </cell>
          <cell r="J290" t="str">
            <v>PR</v>
          </cell>
        </row>
        <row r="291">
          <cell r="B291" t="str">
            <v>3302160806780002</v>
          </cell>
          <cell r="C291" t="str">
            <v>3302163003070003</v>
          </cell>
          <cell r="D291" t="str">
            <v>KUNTORO</v>
          </cell>
          <cell r="E291" t="str">
            <v>PASIRAMAN KIDUL</v>
          </cell>
          <cell r="F291" t="str">
            <v>001</v>
          </cell>
          <cell r="G291" t="str">
            <v>001</v>
          </cell>
          <cell r="H291" t="str">
            <v>BREBES</v>
          </cell>
          <cell r="I291" t="str">
            <v>08/06/1978</v>
          </cell>
          <cell r="J291" t="str">
            <v>LK</v>
          </cell>
        </row>
        <row r="292">
          <cell r="B292" t="str">
            <v>3302164711790001</v>
          </cell>
          <cell r="C292" t="str">
            <v>3302163003070003</v>
          </cell>
          <cell r="D292" t="str">
            <v>LIS SUHERNI</v>
          </cell>
          <cell r="E292" t="str">
            <v>PASIRAMAN KIDUL</v>
          </cell>
          <cell r="F292" t="str">
            <v>001</v>
          </cell>
          <cell r="G292" t="str">
            <v>001</v>
          </cell>
          <cell r="H292" t="str">
            <v>BANYUMAS</v>
          </cell>
          <cell r="I292" t="str">
            <v>07/11/1979</v>
          </cell>
          <cell r="J292" t="str">
            <v>PR</v>
          </cell>
        </row>
        <row r="293">
          <cell r="B293" t="str">
            <v>3302162705030002</v>
          </cell>
          <cell r="C293" t="str">
            <v>3302163003070003</v>
          </cell>
          <cell r="D293" t="str">
            <v>CANDRA DIMAS LISVIANTORO</v>
          </cell>
          <cell r="E293" t="str">
            <v>PASIRAMAN KIDUL</v>
          </cell>
          <cell r="F293" t="str">
            <v>001</v>
          </cell>
          <cell r="G293" t="str">
            <v>001</v>
          </cell>
          <cell r="H293" t="str">
            <v>BANYUMAS</v>
          </cell>
          <cell r="I293" t="str">
            <v>27/05/2003</v>
          </cell>
          <cell r="J293" t="str">
            <v>LK</v>
          </cell>
        </row>
        <row r="294">
          <cell r="B294" t="str">
            <v>3302165802110002</v>
          </cell>
          <cell r="C294" t="str">
            <v>3302163003070003</v>
          </cell>
          <cell r="D294" t="str">
            <v>FEYROS PUTRI LISVIANTORO</v>
          </cell>
          <cell r="E294" t="str">
            <v>PASIRAMAN KIDUL</v>
          </cell>
          <cell r="F294" t="str">
            <v>001</v>
          </cell>
          <cell r="G294" t="str">
            <v>001</v>
          </cell>
          <cell r="H294" t="str">
            <v>BANYUMAS</v>
          </cell>
          <cell r="I294" t="str">
            <v>18/02/2011</v>
          </cell>
          <cell r="J294" t="str">
            <v>PR</v>
          </cell>
        </row>
        <row r="295">
          <cell r="B295" t="str">
            <v>3302167112400241</v>
          </cell>
          <cell r="C295" t="str">
            <v>3302163004090008</v>
          </cell>
          <cell r="D295" t="str">
            <v>WATIMAH</v>
          </cell>
          <cell r="E295" t="str">
            <v>pasiraman kidul</v>
          </cell>
          <cell r="F295" t="str">
            <v>001</v>
          </cell>
          <cell r="G295" t="str">
            <v>001</v>
          </cell>
          <cell r="H295" t="str">
            <v>BANYUMAS</v>
          </cell>
          <cell r="I295" t="str">
            <v>31/12/1940</v>
          </cell>
          <cell r="J295" t="str">
            <v>PR</v>
          </cell>
        </row>
        <row r="296">
          <cell r="B296" t="str">
            <v>3329041812650002</v>
          </cell>
          <cell r="C296" t="str">
            <v>3302160102170003</v>
          </cell>
          <cell r="D296" t="str">
            <v>AKHMAD ZAENURI</v>
          </cell>
          <cell r="E296" t="str">
            <v>PASIRAMAN KIDUL</v>
          </cell>
          <cell r="F296" t="str">
            <v>002</v>
          </cell>
          <cell r="G296" t="str">
            <v>001</v>
          </cell>
          <cell r="H296" t="str">
            <v>BATANG</v>
          </cell>
          <cell r="I296" t="str">
            <v>18/12/1965</v>
          </cell>
          <cell r="J296" t="str">
            <v>LK</v>
          </cell>
        </row>
        <row r="297">
          <cell r="B297" t="str">
            <v>3329044202650002</v>
          </cell>
          <cell r="C297" t="str">
            <v>3302160102170003</v>
          </cell>
          <cell r="D297" t="str">
            <v>TUTI RIYANINGSIH</v>
          </cell>
          <cell r="E297" t="str">
            <v>PASIRAMAN KIDUL</v>
          </cell>
          <cell r="F297" t="str">
            <v>002</v>
          </cell>
          <cell r="G297" t="str">
            <v>001</v>
          </cell>
          <cell r="H297" t="str">
            <v>BREBES</v>
          </cell>
          <cell r="I297" t="str">
            <v>02/02/1965</v>
          </cell>
          <cell r="J297" t="str">
            <v>PR</v>
          </cell>
        </row>
        <row r="298">
          <cell r="B298" t="str">
            <v>3329044708980003</v>
          </cell>
          <cell r="C298" t="str">
            <v>3302160102170003</v>
          </cell>
          <cell r="D298" t="str">
            <v>MAULITA NUR ANISA</v>
          </cell>
          <cell r="E298" t="str">
            <v>PASIRAMAN KIDUL</v>
          </cell>
          <cell r="F298" t="str">
            <v>002</v>
          </cell>
          <cell r="G298" t="str">
            <v>001</v>
          </cell>
          <cell r="H298" t="str">
            <v>BREBES</v>
          </cell>
          <cell r="I298" t="str">
            <v>07/08/1998</v>
          </cell>
          <cell r="J298" t="str">
            <v>PR</v>
          </cell>
        </row>
        <row r="299">
          <cell r="B299" t="str">
            <v>3302160302720002</v>
          </cell>
          <cell r="C299" t="str">
            <v>3302160105130001</v>
          </cell>
          <cell r="D299" t="str">
            <v>TUGIYO</v>
          </cell>
          <cell r="E299" t="str">
            <v>PASIRAMAN KIDUL</v>
          </cell>
          <cell r="F299" t="str">
            <v>002</v>
          </cell>
          <cell r="G299" t="str">
            <v>001</v>
          </cell>
          <cell r="H299" t="str">
            <v>BANYUMAS</v>
          </cell>
          <cell r="I299" t="str">
            <v>03/02/1972</v>
          </cell>
          <cell r="J299" t="str">
            <v>LK</v>
          </cell>
        </row>
        <row r="300">
          <cell r="B300" t="str">
            <v>3329066507760002</v>
          </cell>
          <cell r="C300" t="str">
            <v>3302160105130001</v>
          </cell>
          <cell r="D300" t="str">
            <v>SRI JUWAROH</v>
          </cell>
          <cell r="E300" t="str">
            <v>PASIRAMAN KIDUL</v>
          </cell>
          <cell r="F300" t="str">
            <v>002</v>
          </cell>
          <cell r="G300" t="str">
            <v>001</v>
          </cell>
          <cell r="H300" t="str">
            <v>BREBES</v>
          </cell>
          <cell r="I300" t="str">
            <v>25/07/1976</v>
          </cell>
          <cell r="J300" t="str">
            <v>PR</v>
          </cell>
        </row>
        <row r="301">
          <cell r="B301" t="str">
            <v>3302162608760002</v>
          </cell>
          <cell r="C301" t="str">
            <v>3302160107080027</v>
          </cell>
          <cell r="D301" t="str">
            <v>KRISMOYO</v>
          </cell>
          <cell r="E301" t="str">
            <v>PASIRAMAN KIDUL</v>
          </cell>
          <cell r="F301" t="str">
            <v>002</v>
          </cell>
          <cell r="G301" t="str">
            <v>001</v>
          </cell>
          <cell r="H301" t="str">
            <v>BANYUMAS</v>
          </cell>
          <cell r="I301" t="str">
            <v>26/08/1976</v>
          </cell>
          <cell r="J301" t="str">
            <v>LK</v>
          </cell>
        </row>
        <row r="302">
          <cell r="B302" t="str">
            <v>3302164306870002</v>
          </cell>
          <cell r="C302" t="str">
            <v>3302160107080027</v>
          </cell>
          <cell r="D302" t="str">
            <v>RUSLINAH</v>
          </cell>
          <cell r="E302" t="str">
            <v>PASIRAMAN KIDUL</v>
          </cell>
          <cell r="F302" t="str">
            <v>002</v>
          </cell>
          <cell r="G302" t="str">
            <v>001</v>
          </cell>
          <cell r="H302" t="str">
            <v>BANYUMAS</v>
          </cell>
          <cell r="I302" t="str">
            <v>03/06/1987</v>
          </cell>
          <cell r="J302" t="str">
            <v>PR</v>
          </cell>
        </row>
        <row r="303">
          <cell r="B303" t="str">
            <v>3302160608060002</v>
          </cell>
          <cell r="C303" t="str">
            <v>3302160107080027</v>
          </cell>
          <cell r="D303" t="str">
            <v>REZA ANUGRAH PRATAMA</v>
          </cell>
          <cell r="E303" t="str">
            <v>PASIRAMAN KIDUL</v>
          </cell>
          <cell r="F303" t="str">
            <v>002</v>
          </cell>
          <cell r="G303" t="str">
            <v>001</v>
          </cell>
          <cell r="H303" t="str">
            <v>BANYUMAS</v>
          </cell>
          <cell r="I303" t="str">
            <v>06/08/2006</v>
          </cell>
          <cell r="J303" t="str">
            <v>LK</v>
          </cell>
        </row>
        <row r="304">
          <cell r="B304" t="str">
            <v>3302165003160001</v>
          </cell>
          <cell r="C304" t="str">
            <v>3302160107080027</v>
          </cell>
          <cell r="D304" t="str">
            <v>NAURA KRASIVA AZZAHRA</v>
          </cell>
          <cell r="E304" t="str">
            <v>PASIRAMAN KIDUL</v>
          </cell>
          <cell r="F304" t="str">
            <v>002</v>
          </cell>
          <cell r="G304" t="str">
            <v>001</v>
          </cell>
          <cell r="H304" t="str">
            <v>BANYUMAS</v>
          </cell>
          <cell r="I304" t="str">
            <v>10/03/2016</v>
          </cell>
          <cell r="J304" t="str">
            <v>PR</v>
          </cell>
        </row>
        <row r="305">
          <cell r="B305" t="str">
            <v>3302163107830001</v>
          </cell>
          <cell r="C305" t="str">
            <v>3302160111140001</v>
          </cell>
          <cell r="D305" t="str">
            <v>MUJIONO</v>
          </cell>
          <cell r="E305" t="str">
            <v>PASIRAMAN KIDUL</v>
          </cell>
          <cell r="F305" t="str">
            <v>002</v>
          </cell>
          <cell r="G305" t="str">
            <v>001</v>
          </cell>
          <cell r="H305" t="str">
            <v>BANYUMAS</v>
          </cell>
          <cell r="I305" t="str">
            <v>31/07/1983</v>
          </cell>
          <cell r="J305" t="str">
            <v>LK</v>
          </cell>
        </row>
        <row r="306">
          <cell r="B306" t="str">
            <v>3302167011840002</v>
          </cell>
          <cell r="C306" t="str">
            <v>3302160111140001</v>
          </cell>
          <cell r="D306" t="str">
            <v>DIAN ISROFAH</v>
          </cell>
          <cell r="E306" t="str">
            <v>PASIRAMAN KIDUL</v>
          </cell>
          <cell r="F306" t="str">
            <v>002</v>
          </cell>
          <cell r="G306" t="str">
            <v>001</v>
          </cell>
          <cell r="H306" t="str">
            <v>BANYUMAS</v>
          </cell>
          <cell r="I306" t="str">
            <v>30/11/1984</v>
          </cell>
          <cell r="J306" t="str">
            <v>PR</v>
          </cell>
        </row>
        <row r="307">
          <cell r="B307" t="str">
            <v>3302162604160002</v>
          </cell>
          <cell r="C307" t="str">
            <v>3302160111140001</v>
          </cell>
          <cell r="D307" t="str">
            <v>ARSAKHA VIRENDRA SAHFWAN</v>
          </cell>
          <cell r="E307" t="str">
            <v>PASIRAMAN KIDUL</v>
          </cell>
          <cell r="F307" t="str">
            <v>002</v>
          </cell>
          <cell r="G307" t="str">
            <v>001</v>
          </cell>
          <cell r="H307" t="str">
            <v>BANYUMAS</v>
          </cell>
          <cell r="I307" t="str">
            <v>26/04/2016</v>
          </cell>
          <cell r="J307" t="str">
            <v>LK</v>
          </cell>
        </row>
        <row r="308">
          <cell r="B308" t="str">
            <v>3302165610140001</v>
          </cell>
          <cell r="C308" t="str">
            <v>3302160111140001</v>
          </cell>
          <cell r="D308" t="str">
            <v>AULIA ZAHWA HUMAIRAH</v>
          </cell>
          <cell r="E308" t="str">
            <v>PASIRAMAN KIDUL</v>
          </cell>
          <cell r="F308" t="str">
            <v>002</v>
          </cell>
          <cell r="G308" t="str">
            <v>001</v>
          </cell>
          <cell r="H308" t="str">
            <v>BANYUMAS</v>
          </cell>
          <cell r="I308" t="str">
            <v>16/10/2014</v>
          </cell>
          <cell r="J308" t="str">
            <v>PR</v>
          </cell>
        </row>
        <row r="309">
          <cell r="B309" t="str">
            <v>3302161701800002</v>
          </cell>
          <cell r="C309" t="str">
            <v>3302160207110004</v>
          </cell>
          <cell r="D309" t="str">
            <v>BAYU TRIYANTO</v>
          </cell>
          <cell r="E309" t="str">
            <v>PASIRAMAN KIDUL</v>
          </cell>
          <cell r="F309" t="str">
            <v>002</v>
          </cell>
          <cell r="G309" t="str">
            <v>001</v>
          </cell>
          <cell r="H309" t="str">
            <v>BANYUMAS</v>
          </cell>
          <cell r="I309" t="str">
            <v>17/01/1980</v>
          </cell>
          <cell r="J309" t="str">
            <v>LK</v>
          </cell>
        </row>
        <row r="310">
          <cell r="B310" t="str">
            <v>3302165011840006</v>
          </cell>
          <cell r="C310" t="str">
            <v>3302160207110004</v>
          </cell>
          <cell r="D310" t="str">
            <v>R. HESTI KENCANA RAKHMAWATI</v>
          </cell>
          <cell r="E310" t="str">
            <v>PASIRAMAN KIDUL</v>
          </cell>
          <cell r="F310" t="str">
            <v>002</v>
          </cell>
          <cell r="G310" t="str">
            <v>001</v>
          </cell>
          <cell r="H310" t="str">
            <v>CILACAP</v>
          </cell>
          <cell r="I310" t="str">
            <v>10/11/1984</v>
          </cell>
          <cell r="J310" t="str">
            <v>PR</v>
          </cell>
        </row>
        <row r="311">
          <cell r="B311" t="str">
            <v>3302162208090003</v>
          </cell>
          <cell r="C311" t="str">
            <v>3302160207110004</v>
          </cell>
          <cell r="D311" t="str">
            <v>RADEN ABIMANYU KUSUMA PRADANA</v>
          </cell>
          <cell r="E311" t="str">
            <v>PASIRAMAN KIDUL</v>
          </cell>
          <cell r="F311" t="str">
            <v>002</v>
          </cell>
          <cell r="G311" t="str">
            <v>001</v>
          </cell>
          <cell r="H311" t="str">
            <v>CILACAP</v>
          </cell>
          <cell r="I311" t="str">
            <v>22/08/2009</v>
          </cell>
          <cell r="J311" t="str">
            <v>LK</v>
          </cell>
        </row>
        <row r="312">
          <cell r="B312" t="str">
            <v>3302165708140001</v>
          </cell>
          <cell r="C312" t="str">
            <v>3302160207110004</v>
          </cell>
          <cell r="D312" t="str">
            <v>RADEN ADELIA KUSUMA AZZAHRA</v>
          </cell>
          <cell r="E312" t="str">
            <v>PASIRAMAN KIDUL</v>
          </cell>
          <cell r="F312" t="str">
            <v>002</v>
          </cell>
          <cell r="G312" t="str">
            <v>001</v>
          </cell>
          <cell r="H312" t="str">
            <v>BANYUMAS</v>
          </cell>
          <cell r="I312" t="str">
            <v>17/08/2014</v>
          </cell>
          <cell r="J312" t="str">
            <v>PR</v>
          </cell>
        </row>
        <row r="313">
          <cell r="B313" t="str">
            <v>3306060107830005</v>
          </cell>
          <cell r="C313" t="str">
            <v>3302160210180003</v>
          </cell>
          <cell r="D313" t="str">
            <v>SUGIHARTO</v>
          </cell>
          <cell r="E313" t="str">
            <v>PASIRAMAN KIDUL</v>
          </cell>
          <cell r="F313" t="str">
            <v>002</v>
          </cell>
          <cell r="G313" t="str">
            <v>001</v>
          </cell>
          <cell r="H313" t="str">
            <v>PURWOREJO</v>
          </cell>
          <cell r="I313" t="str">
            <v>01/07/1983</v>
          </cell>
          <cell r="J313" t="str">
            <v>LK</v>
          </cell>
        </row>
        <row r="314">
          <cell r="B314" t="str">
            <v>3302165405870003</v>
          </cell>
          <cell r="C314" t="str">
            <v>3302160210180003</v>
          </cell>
          <cell r="D314" t="str">
            <v>MAYA PUSPITASARI</v>
          </cell>
          <cell r="E314" t="str">
            <v>PASIRAMAN KIDUL</v>
          </cell>
          <cell r="F314" t="str">
            <v>002</v>
          </cell>
          <cell r="G314" t="str">
            <v>001</v>
          </cell>
          <cell r="H314" t="str">
            <v>BANYUMAS</v>
          </cell>
          <cell r="I314" t="str">
            <v>14/05/1987</v>
          </cell>
          <cell r="J314" t="str">
            <v>PR</v>
          </cell>
        </row>
        <row r="315">
          <cell r="B315" t="str">
            <v>3302160810180001</v>
          </cell>
          <cell r="C315" t="str">
            <v>3302160210180003</v>
          </cell>
          <cell r="D315" t="str">
            <v>MUHAMMAD NUR RAQQILA HAZIQ</v>
          </cell>
          <cell r="E315" t="str">
            <v>PASIRAMAN KIDUL</v>
          </cell>
          <cell r="F315" t="str">
            <v>002</v>
          </cell>
          <cell r="G315" t="str">
            <v>001</v>
          </cell>
          <cell r="H315" t="str">
            <v>BANYUMAS</v>
          </cell>
          <cell r="I315" t="str">
            <v>08/10/2018</v>
          </cell>
          <cell r="J315" t="str">
            <v>LK</v>
          </cell>
        </row>
        <row r="316">
          <cell r="B316" t="str">
            <v>3302162403150001</v>
          </cell>
          <cell r="C316" t="str">
            <v>3302160210180003</v>
          </cell>
          <cell r="D316" t="str">
            <v>MUHAMMAD BARIQ HAMIZAN</v>
          </cell>
          <cell r="E316" t="str">
            <v>PASIRAMAN KIDUL</v>
          </cell>
          <cell r="F316" t="str">
            <v>002</v>
          </cell>
          <cell r="G316" t="str">
            <v>001</v>
          </cell>
          <cell r="H316" t="str">
            <v>BANYUMAS</v>
          </cell>
          <cell r="I316" t="str">
            <v>24/03/2015</v>
          </cell>
          <cell r="J316" t="str">
            <v>LK</v>
          </cell>
        </row>
        <row r="317">
          <cell r="B317" t="str">
            <v>3374052908810002</v>
          </cell>
          <cell r="C317" t="str">
            <v>3302160301200003</v>
          </cell>
          <cell r="D317" t="str">
            <v>DIDIN TURYANTO</v>
          </cell>
          <cell r="E317" t="str">
            <v>PASIRAMAN KIDUL</v>
          </cell>
          <cell r="F317" t="str">
            <v>002</v>
          </cell>
          <cell r="G317" t="str">
            <v>001</v>
          </cell>
          <cell r="H317" t="str">
            <v>BANYUMAS</v>
          </cell>
          <cell r="I317" t="str">
            <v>29/08/1981</v>
          </cell>
          <cell r="J317" t="str">
            <v>LK</v>
          </cell>
        </row>
        <row r="318">
          <cell r="B318" t="str">
            <v>3302164607830004</v>
          </cell>
          <cell r="C318" t="str">
            <v>3302160301200003</v>
          </cell>
          <cell r="D318" t="str">
            <v>CUCU LAELYNA</v>
          </cell>
          <cell r="E318" t="str">
            <v>PASIRAMAN KIDUL</v>
          </cell>
          <cell r="F318" t="str">
            <v>002</v>
          </cell>
          <cell r="G318" t="str">
            <v>001</v>
          </cell>
          <cell r="H318" t="str">
            <v>BANYUMAS</v>
          </cell>
          <cell r="I318" t="str">
            <v>06/07/1983</v>
          </cell>
          <cell r="J318" t="str">
            <v>PR</v>
          </cell>
        </row>
        <row r="319">
          <cell r="B319" t="str">
            <v>3302162206090001</v>
          </cell>
          <cell r="C319" t="str">
            <v>3302160301200003</v>
          </cell>
          <cell r="D319" t="str">
            <v>ROSI FILLA REAL</v>
          </cell>
          <cell r="E319" t="str">
            <v>PASIRAMAN KIDUL</v>
          </cell>
          <cell r="F319" t="str">
            <v>002</v>
          </cell>
          <cell r="G319" t="str">
            <v>001</v>
          </cell>
          <cell r="H319" t="str">
            <v>BANYUMAS</v>
          </cell>
          <cell r="I319" t="str">
            <v>22/06/2009</v>
          </cell>
          <cell r="J319" t="str">
            <v>LK</v>
          </cell>
        </row>
        <row r="320">
          <cell r="B320" t="str">
            <v>3302166206090001</v>
          </cell>
          <cell r="C320" t="str">
            <v>3302160301200003</v>
          </cell>
          <cell r="D320" t="str">
            <v>SISILIA NATASYA PUTRI</v>
          </cell>
          <cell r="E320" t="str">
            <v>PASIRAMAN KIDUL</v>
          </cell>
          <cell r="F320" t="str">
            <v>002</v>
          </cell>
          <cell r="G320" t="str">
            <v>001</v>
          </cell>
          <cell r="H320" t="str">
            <v>BANYUMAS</v>
          </cell>
          <cell r="I320" t="str">
            <v>22/06/2009</v>
          </cell>
          <cell r="J320" t="str">
            <v>PR</v>
          </cell>
        </row>
        <row r="321">
          <cell r="B321" t="str">
            <v>3302161307860002</v>
          </cell>
          <cell r="C321" t="str">
            <v>3302160302150006</v>
          </cell>
          <cell r="D321" t="str">
            <v>NASRUDIN  MA`RUF</v>
          </cell>
          <cell r="E321" t="str">
            <v>PASIRAMAN KIDUL</v>
          </cell>
          <cell r="F321" t="str">
            <v>002</v>
          </cell>
          <cell r="G321" t="str">
            <v>001</v>
          </cell>
          <cell r="H321" t="str">
            <v>BANYUMAS</v>
          </cell>
          <cell r="I321" t="str">
            <v>13/07/1986</v>
          </cell>
          <cell r="J321" t="str">
            <v>LK</v>
          </cell>
        </row>
        <row r="322">
          <cell r="B322" t="str">
            <v>3302164308870002</v>
          </cell>
          <cell r="C322" t="str">
            <v>3302160302150006</v>
          </cell>
          <cell r="D322" t="str">
            <v>ULIYANI</v>
          </cell>
          <cell r="E322" t="str">
            <v>PASIRAMAN KIDUL</v>
          </cell>
          <cell r="F322" t="str">
            <v>002</v>
          </cell>
          <cell r="G322" t="str">
            <v>001</v>
          </cell>
          <cell r="H322" t="str">
            <v>BANYUMAS</v>
          </cell>
          <cell r="I322" t="str">
            <v>03/08/1987</v>
          </cell>
          <cell r="J322" t="str">
            <v>PR</v>
          </cell>
        </row>
        <row r="323">
          <cell r="B323" t="str">
            <v>3302165710580001</v>
          </cell>
          <cell r="C323" t="str">
            <v>3302160408070004</v>
          </cell>
          <cell r="D323" t="str">
            <v>SUSAENI</v>
          </cell>
          <cell r="E323" t="str">
            <v>PASIRAMAM KIDUL</v>
          </cell>
          <cell r="F323" t="str">
            <v>002</v>
          </cell>
          <cell r="G323" t="str">
            <v>001</v>
          </cell>
          <cell r="H323" t="str">
            <v>BANYUMAS</v>
          </cell>
          <cell r="I323" t="str">
            <v>17/10/1958</v>
          </cell>
          <cell r="J323" t="str">
            <v>PR</v>
          </cell>
        </row>
        <row r="324">
          <cell r="B324" t="str">
            <v>3302162912860005</v>
          </cell>
          <cell r="C324" t="str">
            <v>3302160408150011</v>
          </cell>
          <cell r="D324" t="str">
            <v>FANY KURNIAWAN</v>
          </cell>
          <cell r="E324" t="str">
            <v>PASIRAMAN KIDUL</v>
          </cell>
          <cell r="F324" t="str">
            <v>002</v>
          </cell>
          <cell r="G324" t="str">
            <v>001</v>
          </cell>
          <cell r="H324" t="str">
            <v>BANYUMAS</v>
          </cell>
          <cell r="I324" t="str">
            <v>29/12/1986</v>
          </cell>
          <cell r="J324" t="str">
            <v>LK</v>
          </cell>
        </row>
        <row r="325">
          <cell r="B325" t="str">
            <v>3302165701870001</v>
          </cell>
          <cell r="C325" t="str">
            <v>3302160408150011</v>
          </cell>
          <cell r="D325" t="str">
            <v>MARIA ULFAH</v>
          </cell>
          <cell r="E325" t="str">
            <v>PASIRAMAN KIDUL</v>
          </cell>
          <cell r="F325" t="str">
            <v>002</v>
          </cell>
          <cell r="G325" t="str">
            <v>001</v>
          </cell>
          <cell r="H325" t="str">
            <v>BANYUMAS</v>
          </cell>
          <cell r="I325" t="str">
            <v>17/01/1987</v>
          </cell>
          <cell r="J325" t="str">
            <v>PR</v>
          </cell>
        </row>
        <row r="326">
          <cell r="B326" t="str">
            <v>3302162503170001</v>
          </cell>
          <cell r="C326" t="str">
            <v>3302160408150011</v>
          </cell>
          <cell r="D326" t="str">
            <v>KEYAS GHANI ABBIYU</v>
          </cell>
          <cell r="E326" t="str">
            <v>PASIRAMAN KIDUL</v>
          </cell>
          <cell r="F326" t="str">
            <v>002</v>
          </cell>
          <cell r="G326" t="str">
            <v>001</v>
          </cell>
          <cell r="H326" t="str">
            <v>BANYUMAS</v>
          </cell>
          <cell r="I326" t="str">
            <v>25/03/2017</v>
          </cell>
          <cell r="J326" t="str">
            <v>LK</v>
          </cell>
        </row>
        <row r="327">
          <cell r="B327" t="str">
            <v>3302167112340067</v>
          </cell>
          <cell r="C327" t="str">
            <v>3302160607080015</v>
          </cell>
          <cell r="D327" t="str">
            <v>KAMISAH</v>
          </cell>
          <cell r="E327" t="str">
            <v>PASIRAMAN KIDUL</v>
          </cell>
          <cell r="F327" t="str">
            <v>002</v>
          </cell>
          <cell r="G327" t="str">
            <v>001</v>
          </cell>
          <cell r="H327" t="str">
            <v>BANYUMAS</v>
          </cell>
          <cell r="I327" t="str">
            <v>31/12/1934</v>
          </cell>
          <cell r="J327" t="str">
            <v>PR</v>
          </cell>
        </row>
        <row r="328">
          <cell r="B328" t="str">
            <v>3506061103840002</v>
          </cell>
          <cell r="C328" t="str">
            <v>3302160608120002</v>
          </cell>
          <cell r="D328" t="str">
            <v>MUSTAMIM LUTHFI</v>
          </cell>
          <cell r="E328" t="str">
            <v>PASIRAMAN KIDUL</v>
          </cell>
          <cell r="F328" t="str">
            <v>002</v>
          </cell>
          <cell r="G328" t="str">
            <v>001</v>
          </cell>
          <cell r="H328" t="str">
            <v>KEDIRI</v>
          </cell>
          <cell r="I328" t="str">
            <v>11/03/1984</v>
          </cell>
          <cell r="J328" t="str">
            <v>LK</v>
          </cell>
        </row>
        <row r="329">
          <cell r="B329" t="str">
            <v>3302166604870001</v>
          </cell>
          <cell r="C329" t="str">
            <v>3302160608120002</v>
          </cell>
          <cell r="D329" t="str">
            <v>BETTY IRMAWATI</v>
          </cell>
          <cell r="E329" t="str">
            <v>PASIRAMAN KIDUL</v>
          </cell>
          <cell r="F329" t="str">
            <v>002</v>
          </cell>
          <cell r="G329" t="str">
            <v>001</v>
          </cell>
          <cell r="H329" t="str">
            <v>BANYUMAS</v>
          </cell>
          <cell r="I329" t="str">
            <v>26/04/1987</v>
          </cell>
          <cell r="J329" t="str">
            <v>PR</v>
          </cell>
        </row>
        <row r="330">
          <cell r="B330" t="str">
            <v>3302162707190001</v>
          </cell>
          <cell r="C330" t="str">
            <v>3302160608120002</v>
          </cell>
          <cell r="D330" t="str">
            <v>MUHAMMAD IHSAN NUR FIKRI</v>
          </cell>
          <cell r="E330" t="str">
            <v>PASIRAMAN KIDUL</v>
          </cell>
          <cell r="F330" t="str">
            <v>002</v>
          </cell>
          <cell r="G330" t="str">
            <v>001</v>
          </cell>
          <cell r="H330" t="str">
            <v>BANYUMAS</v>
          </cell>
          <cell r="I330" t="str">
            <v>27/07/2019</v>
          </cell>
          <cell r="J330" t="str">
            <v>LK</v>
          </cell>
        </row>
        <row r="331">
          <cell r="B331" t="str">
            <v>3302165404130001</v>
          </cell>
          <cell r="C331" t="str">
            <v>3302160608120002</v>
          </cell>
          <cell r="D331" t="str">
            <v>NAYLA FIKRIYA AZ ZAHRA</v>
          </cell>
          <cell r="E331" t="str">
            <v>PASIRAMAN KIDUL</v>
          </cell>
          <cell r="F331" t="str">
            <v>002</v>
          </cell>
          <cell r="G331" t="str">
            <v>001</v>
          </cell>
          <cell r="H331" t="str">
            <v>BANYUMAS</v>
          </cell>
          <cell r="I331" t="str">
            <v>14/04/2013</v>
          </cell>
          <cell r="J331" t="str">
            <v>PR</v>
          </cell>
        </row>
        <row r="332">
          <cell r="B332" t="str">
            <v>3302167112420107</v>
          </cell>
          <cell r="C332" t="str">
            <v>3302160910120008</v>
          </cell>
          <cell r="D332" t="str">
            <v>SAMINAH</v>
          </cell>
          <cell r="E332" t="str">
            <v>PASIRAMAN KIDUL</v>
          </cell>
          <cell r="F332" t="str">
            <v>002</v>
          </cell>
          <cell r="G332" t="str">
            <v>001</v>
          </cell>
          <cell r="H332" t="str">
            <v>BANYUMAS</v>
          </cell>
          <cell r="I332" t="str">
            <v>31/12/1942</v>
          </cell>
          <cell r="J332" t="str">
            <v>PR</v>
          </cell>
        </row>
        <row r="333">
          <cell r="B333" t="str">
            <v>3302160504820002</v>
          </cell>
          <cell r="C333" t="str">
            <v>3302160910120008</v>
          </cell>
          <cell r="D333" t="str">
            <v>ISMULYADI</v>
          </cell>
          <cell r="E333" t="str">
            <v>PASIRAMAN KIDUL</v>
          </cell>
          <cell r="F333" t="str">
            <v>002</v>
          </cell>
          <cell r="G333" t="str">
            <v>001</v>
          </cell>
          <cell r="H333" t="str">
            <v>BANYUMAS</v>
          </cell>
          <cell r="I333" t="str">
            <v>05/04/1982</v>
          </cell>
          <cell r="J333" t="str">
            <v>LK</v>
          </cell>
        </row>
        <row r="334">
          <cell r="B334" t="str">
            <v>3302170409880004</v>
          </cell>
          <cell r="C334" t="str">
            <v>3302161002150002</v>
          </cell>
          <cell r="D334" t="str">
            <v>KUAT WALUYO</v>
          </cell>
          <cell r="E334" t="str">
            <v>PASIRAMAN KIDUL</v>
          </cell>
          <cell r="F334" t="str">
            <v>002</v>
          </cell>
          <cell r="G334" t="str">
            <v>001</v>
          </cell>
          <cell r="H334" t="str">
            <v>BANYUMAS</v>
          </cell>
          <cell r="I334" t="str">
            <v>04/09/1988</v>
          </cell>
          <cell r="J334" t="str">
            <v>LK</v>
          </cell>
        </row>
        <row r="335">
          <cell r="B335" t="str">
            <v>3302166410890003</v>
          </cell>
          <cell r="C335" t="str">
            <v>3302161002150002</v>
          </cell>
          <cell r="D335" t="str">
            <v>AGIL USRIYANI</v>
          </cell>
          <cell r="E335" t="str">
            <v>PASIRAMAN KIDUL</v>
          </cell>
          <cell r="F335" t="str">
            <v>002</v>
          </cell>
          <cell r="G335" t="str">
            <v>001</v>
          </cell>
          <cell r="H335" t="str">
            <v>BANYUMAS</v>
          </cell>
          <cell r="I335" t="str">
            <v>24/10/1989</v>
          </cell>
          <cell r="J335" t="str">
            <v>PR</v>
          </cell>
        </row>
        <row r="336">
          <cell r="B336" t="str">
            <v>3302161207150002</v>
          </cell>
          <cell r="C336" t="str">
            <v>3302161002150002</v>
          </cell>
          <cell r="D336" t="str">
            <v>AZZAM FAQIH ARRAFIF</v>
          </cell>
          <cell r="E336" t="str">
            <v>PASIRAMAN KIDUL</v>
          </cell>
          <cell r="F336" t="str">
            <v>002</v>
          </cell>
          <cell r="G336" t="str">
            <v>001</v>
          </cell>
          <cell r="H336" t="str">
            <v>BANYUMAS</v>
          </cell>
          <cell r="I336" t="str">
            <v>12/07/2015</v>
          </cell>
          <cell r="J336" t="str">
            <v>LK</v>
          </cell>
        </row>
        <row r="337">
          <cell r="B337" t="str">
            <v>3302160805760003</v>
          </cell>
          <cell r="C337" t="str">
            <v>3302161004190002</v>
          </cell>
          <cell r="D337" t="str">
            <v>URIP SUPRIYANTO</v>
          </cell>
          <cell r="E337" t="str">
            <v>PASIRAMAN KIDUL</v>
          </cell>
          <cell r="F337" t="str">
            <v>002</v>
          </cell>
          <cell r="G337" t="str">
            <v>001</v>
          </cell>
          <cell r="H337" t="str">
            <v>BANYUMAS</v>
          </cell>
          <cell r="I337" t="str">
            <v>08/05/1976</v>
          </cell>
          <cell r="J337" t="str">
            <v>LK</v>
          </cell>
        </row>
        <row r="338">
          <cell r="B338" t="str">
            <v>3302164503810003</v>
          </cell>
          <cell r="C338" t="str">
            <v>3302161004190002</v>
          </cell>
          <cell r="D338" t="str">
            <v>SUMARYATI</v>
          </cell>
          <cell r="E338" t="str">
            <v>PASIRAMAN KIDUL</v>
          </cell>
          <cell r="F338" t="str">
            <v>002</v>
          </cell>
          <cell r="G338" t="str">
            <v>001</v>
          </cell>
          <cell r="H338" t="str">
            <v>BANYUMAS</v>
          </cell>
          <cell r="I338" t="str">
            <v>05/03/1981</v>
          </cell>
          <cell r="J338" t="str">
            <v>PR</v>
          </cell>
        </row>
        <row r="339">
          <cell r="B339" t="str">
            <v>3302161205050004</v>
          </cell>
          <cell r="C339" t="str">
            <v>3302161004190002</v>
          </cell>
          <cell r="D339" t="str">
            <v>GEMPAR AHMAD RIFAI</v>
          </cell>
          <cell r="E339" t="str">
            <v>PASIRAMAN KIDUL</v>
          </cell>
          <cell r="F339" t="str">
            <v>002</v>
          </cell>
          <cell r="G339" t="str">
            <v>001</v>
          </cell>
          <cell r="H339" t="str">
            <v>BANYUMAS</v>
          </cell>
          <cell r="I339" t="str">
            <v>12/05/2005</v>
          </cell>
          <cell r="J339" t="str">
            <v>LK</v>
          </cell>
        </row>
        <row r="340">
          <cell r="B340" t="str">
            <v>3302162008090001</v>
          </cell>
          <cell r="C340" t="str">
            <v>3302161004190002</v>
          </cell>
          <cell r="D340" t="str">
            <v>MUHAMMAD SUBEHAN</v>
          </cell>
          <cell r="E340" t="str">
            <v>PASIRAMAN KIDUL</v>
          </cell>
          <cell r="F340" t="str">
            <v>002</v>
          </cell>
          <cell r="G340" t="str">
            <v>001</v>
          </cell>
          <cell r="H340" t="str">
            <v>BANYUMAS</v>
          </cell>
          <cell r="I340" t="str">
            <v>20/08/2009</v>
          </cell>
          <cell r="J340" t="str">
            <v>LK</v>
          </cell>
        </row>
        <row r="341">
          <cell r="B341" t="str">
            <v>3302140105590002</v>
          </cell>
          <cell r="C341" t="str">
            <v>3302161007120003</v>
          </cell>
          <cell r="D341" t="str">
            <v>DES BAMBANG RIYADI</v>
          </cell>
          <cell r="E341" t="str">
            <v>PASIRAMAN KIDUL</v>
          </cell>
          <cell r="F341" t="str">
            <v>002</v>
          </cell>
          <cell r="G341" t="str">
            <v>001</v>
          </cell>
          <cell r="H341" t="str">
            <v>BANYUMAS</v>
          </cell>
          <cell r="I341" t="str">
            <v>01/05/1959</v>
          </cell>
          <cell r="J341" t="str">
            <v>LK</v>
          </cell>
        </row>
        <row r="342">
          <cell r="B342" t="str">
            <v>3302145603670002</v>
          </cell>
          <cell r="C342" t="str">
            <v>3302161007120003</v>
          </cell>
          <cell r="D342" t="str">
            <v>BUDI ASIH SARI HAYATI</v>
          </cell>
          <cell r="E342" t="str">
            <v>PASIRAMAN KIDUL</v>
          </cell>
          <cell r="F342" t="str">
            <v>002</v>
          </cell>
          <cell r="G342" t="str">
            <v>001</v>
          </cell>
          <cell r="H342" t="str">
            <v>BANJARNEGARA</v>
          </cell>
          <cell r="I342" t="str">
            <v>16/03/1967</v>
          </cell>
          <cell r="J342" t="str">
            <v>PR</v>
          </cell>
        </row>
        <row r="343">
          <cell r="B343" t="str">
            <v>3302162208870002</v>
          </cell>
          <cell r="C343" t="str">
            <v>3302161011140001</v>
          </cell>
          <cell r="D343" t="str">
            <v>EDI SANTOSO</v>
          </cell>
          <cell r="E343" t="str">
            <v>PASIRAMAN KIDUL</v>
          </cell>
          <cell r="F343" t="str">
            <v>002</v>
          </cell>
          <cell r="G343" t="str">
            <v>001</v>
          </cell>
          <cell r="H343" t="str">
            <v>BANYUMAS</v>
          </cell>
          <cell r="I343" t="str">
            <v>22/08/1987</v>
          </cell>
          <cell r="J343" t="str">
            <v>LK</v>
          </cell>
        </row>
        <row r="344">
          <cell r="B344" t="str">
            <v>3302145608890002</v>
          </cell>
          <cell r="C344" t="str">
            <v>3302161011140001</v>
          </cell>
          <cell r="D344" t="str">
            <v>ATIK MUGIHARTI</v>
          </cell>
          <cell r="E344" t="str">
            <v>PASIRAMAN KIDUL</v>
          </cell>
          <cell r="F344" t="str">
            <v>002</v>
          </cell>
          <cell r="G344" t="str">
            <v>001</v>
          </cell>
          <cell r="H344" t="str">
            <v>BANYUMAS</v>
          </cell>
          <cell r="I344" t="str">
            <v>16/08/1989</v>
          </cell>
          <cell r="J344" t="str">
            <v>PR</v>
          </cell>
        </row>
        <row r="345">
          <cell r="B345" t="str">
            <v>3302140305130004</v>
          </cell>
          <cell r="C345" t="str">
            <v>3302161011140001</v>
          </cell>
          <cell r="D345" t="str">
            <v>FAKHRI FATURROKHMAN</v>
          </cell>
          <cell r="E345" t="str">
            <v>PASIRAMAN KIDUL</v>
          </cell>
          <cell r="F345" t="str">
            <v>002</v>
          </cell>
          <cell r="G345" t="str">
            <v>001</v>
          </cell>
          <cell r="H345" t="str">
            <v>BANYUMAS</v>
          </cell>
          <cell r="I345" t="str">
            <v>03/05/2013</v>
          </cell>
          <cell r="J345" t="str">
            <v>LK</v>
          </cell>
        </row>
        <row r="346">
          <cell r="B346" t="str">
            <v>3302166103190001</v>
          </cell>
          <cell r="C346" t="str">
            <v>3302161011140001</v>
          </cell>
          <cell r="D346" t="str">
            <v>BILQIS AZZAHRA</v>
          </cell>
          <cell r="E346" t="str">
            <v>PASIRAMAN KIDUL</v>
          </cell>
          <cell r="F346" t="str">
            <v>002</v>
          </cell>
          <cell r="G346" t="str">
            <v>001</v>
          </cell>
          <cell r="H346" t="str">
            <v>BANYUMAS</v>
          </cell>
          <cell r="I346" t="str">
            <v>21/03/2019</v>
          </cell>
          <cell r="J346" t="str">
            <v>PR</v>
          </cell>
        </row>
        <row r="347">
          <cell r="B347" t="str">
            <v>3302166109630001</v>
          </cell>
          <cell r="C347" t="str">
            <v>3302161102190006</v>
          </cell>
          <cell r="D347" t="str">
            <v>IPHIGENIA SRI LESTARI</v>
          </cell>
          <cell r="E347" t="str">
            <v>PASIRAMAN KIDUL</v>
          </cell>
          <cell r="F347" t="str">
            <v>002</v>
          </cell>
          <cell r="G347" t="str">
            <v>001</v>
          </cell>
          <cell r="H347" t="str">
            <v>KLATEN</v>
          </cell>
          <cell r="I347" t="str">
            <v>21/09/1963</v>
          </cell>
          <cell r="J347" t="str">
            <v>PR</v>
          </cell>
        </row>
        <row r="348">
          <cell r="B348" t="str">
            <v>3302162711770002</v>
          </cell>
          <cell r="C348" t="str">
            <v>3302161105070014</v>
          </cell>
          <cell r="D348" t="str">
            <v>PUJI WAHYANTO</v>
          </cell>
          <cell r="E348" t="str">
            <v>PASIRAMAN KIDUL</v>
          </cell>
          <cell r="F348" t="str">
            <v>002</v>
          </cell>
          <cell r="G348" t="str">
            <v>001</v>
          </cell>
          <cell r="H348" t="str">
            <v>BANYUMAS</v>
          </cell>
          <cell r="I348" t="str">
            <v>27/11/1977</v>
          </cell>
          <cell r="J348" t="str">
            <v>LK</v>
          </cell>
        </row>
        <row r="349">
          <cell r="B349" t="str">
            <v>3302165302750001</v>
          </cell>
          <cell r="C349" t="str">
            <v>3302161105070014</v>
          </cell>
          <cell r="D349" t="str">
            <v>ROCHAYANI</v>
          </cell>
          <cell r="E349" t="str">
            <v>PASIRAMAN KIDUL</v>
          </cell>
          <cell r="F349" t="str">
            <v>002</v>
          </cell>
          <cell r="G349" t="str">
            <v>001</v>
          </cell>
          <cell r="H349" t="str">
            <v>BANYUMAS</v>
          </cell>
          <cell r="I349" t="str">
            <v>13/02/1975</v>
          </cell>
          <cell r="J349" t="str">
            <v>PR</v>
          </cell>
        </row>
        <row r="350">
          <cell r="B350" t="str">
            <v>3302164705990004</v>
          </cell>
          <cell r="C350" t="str">
            <v>3302161105070014</v>
          </cell>
          <cell r="D350" t="str">
            <v>FIFI CANDRA RAHMASARI</v>
          </cell>
          <cell r="E350" t="str">
            <v>PASIRAMAN KIDUL</v>
          </cell>
          <cell r="F350" t="str">
            <v>002</v>
          </cell>
          <cell r="G350" t="str">
            <v>001</v>
          </cell>
          <cell r="H350" t="str">
            <v>BANYUMAS</v>
          </cell>
          <cell r="I350" t="str">
            <v>07/05/1999</v>
          </cell>
          <cell r="J350" t="str">
            <v>PR</v>
          </cell>
        </row>
        <row r="351">
          <cell r="B351" t="str">
            <v>3301221512530004</v>
          </cell>
          <cell r="C351" t="str">
            <v>3302161110170010</v>
          </cell>
          <cell r="D351" t="str">
            <v>BENY WALUYO</v>
          </cell>
          <cell r="E351" t="str">
            <v>PASIRAMAN KIDUL</v>
          </cell>
          <cell r="F351" t="str">
            <v>002</v>
          </cell>
          <cell r="G351" t="str">
            <v>001</v>
          </cell>
          <cell r="H351" t="str">
            <v>BANYUMAS</v>
          </cell>
          <cell r="I351" t="str">
            <v>15/12/1953</v>
          </cell>
          <cell r="J351" t="str">
            <v>LK</v>
          </cell>
        </row>
        <row r="352">
          <cell r="B352" t="str">
            <v>3301225404580001</v>
          </cell>
          <cell r="C352" t="str">
            <v>3302161110170010</v>
          </cell>
          <cell r="D352" t="str">
            <v>SUKETI</v>
          </cell>
          <cell r="E352" t="str">
            <v>PASIRAMAN KIDUL</v>
          </cell>
          <cell r="F352" t="str">
            <v>002</v>
          </cell>
          <cell r="G352" t="str">
            <v>001</v>
          </cell>
          <cell r="H352" t="str">
            <v>BANYUMAS</v>
          </cell>
          <cell r="I352" t="str">
            <v>14/04/1958</v>
          </cell>
          <cell r="J352" t="str">
            <v>PR</v>
          </cell>
        </row>
        <row r="353">
          <cell r="B353" t="str">
            <v>3302162603780003</v>
          </cell>
          <cell r="C353" t="str">
            <v>3302161111060012</v>
          </cell>
          <cell r="D353" t="str">
            <v>ARIS FATONI</v>
          </cell>
          <cell r="E353" t="str">
            <v>PASIRAMAN KIDUL   .</v>
          </cell>
          <cell r="F353" t="str">
            <v>002</v>
          </cell>
          <cell r="G353" t="str">
            <v>001</v>
          </cell>
          <cell r="H353" t="str">
            <v>BANYUMAS</v>
          </cell>
          <cell r="I353" t="str">
            <v>26/03/1978</v>
          </cell>
          <cell r="J353" t="str">
            <v>LK</v>
          </cell>
        </row>
        <row r="354">
          <cell r="B354" t="str">
            <v>3302166205790003</v>
          </cell>
          <cell r="C354" t="str">
            <v>3302161111060012</v>
          </cell>
          <cell r="D354" t="str">
            <v>SRI PURWATI</v>
          </cell>
          <cell r="E354" t="str">
            <v>PASIRAMAN KIDUL   .</v>
          </cell>
          <cell r="F354" t="str">
            <v>002</v>
          </cell>
          <cell r="G354" t="str">
            <v>001</v>
          </cell>
          <cell r="H354" t="str">
            <v>BANYUMAS</v>
          </cell>
          <cell r="I354" t="str">
            <v>22/05/1979</v>
          </cell>
          <cell r="J354" t="str">
            <v>PR</v>
          </cell>
        </row>
        <row r="355">
          <cell r="B355" t="str">
            <v>3302162405110003</v>
          </cell>
          <cell r="C355" t="str">
            <v>3302161111060012</v>
          </cell>
          <cell r="D355" t="str">
            <v>FATN ASYRAF NAJAT</v>
          </cell>
          <cell r="E355" t="str">
            <v>PASIRAMAN KIDUL   .</v>
          </cell>
          <cell r="F355" t="str">
            <v>002</v>
          </cell>
          <cell r="G355" t="str">
            <v>001</v>
          </cell>
          <cell r="H355" t="str">
            <v>BANYUMAS</v>
          </cell>
          <cell r="I355" t="str">
            <v>24/05/2011</v>
          </cell>
          <cell r="J355" t="str">
            <v>LK</v>
          </cell>
        </row>
        <row r="356">
          <cell r="B356" t="str">
            <v>3302162911010001</v>
          </cell>
          <cell r="C356" t="str">
            <v>3302161111060012</v>
          </cell>
          <cell r="D356" t="str">
            <v>RENALD AZHARI RAMADHAN</v>
          </cell>
          <cell r="E356" t="str">
            <v>PASIRAMAN KIDUL   .</v>
          </cell>
          <cell r="F356" t="str">
            <v>002</v>
          </cell>
          <cell r="G356" t="str">
            <v>001</v>
          </cell>
          <cell r="H356" t="str">
            <v>BANYUMAS</v>
          </cell>
          <cell r="I356" t="str">
            <v>29/11/2001</v>
          </cell>
          <cell r="J356" t="str">
            <v>LK</v>
          </cell>
        </row>
        <row r="357">
          <cell r="B357" t="str">
            <v>3302160609710002</v>
          </cell>
          <cell r="C357" t="str">
            <v>3302161112070001</v>
          </cell>
          <cell r="D357" t="str">
            <v>SUGIANTO</v>
          </cell>
          <cell r="E357" t="str">
            <v>PASIRAMAN KIDUL</v>
          </cell>
          <cell r="F357" t="str">
            <v>002</v>
          </cell>
          <cell r="G357" t="str">
            <v>001</v>
          </cell>
          <cell r="H357" t="str">
            <v>BANDUNG</v>
          </cell>
          <cell r="I357" t="str">
            <v>06/09/1971</v>
          </cell>
          <cell r="J357" t="str">
            <v>LK</v>
          </cell>
        </row>
        <row r="358">
          <cell r="B358" t="str">
            <v>3302166004750003</v>
          </cell>
          <cell r="C358" t="str">
            <v>3302161112070001</v>
          </cell>
          <cell r="D358" t="str">
            <v>IRTI KHAMAH</v>
          </cell>
          <cell r="E358" t="str">
            <v>PASIRAMAN KIDUL</v>
          </cell>
          <cell r="F358" t="str">
            <v>002</v>
          </cell>
          <cell r="G358" t="str">
            <v>001</v>
          </cell>
          <cell r="H358" t="str">
            <v>BANYUMAS</v>
          </cell>
          <cell r="I358" t="str">
            <v>20/04/1975</v>
          </cell>
          <cell r="J358" t="str">
            <v>PR</v>
          </cell>
        </row>
        <row r="359">
          <cell r="B359" t="str">
            <v>3302164404980004</v>
          </cell>
          <cell r="C359" t="str">
            <v>3302161112070001</v>
          </cell>
          <cell r="D359" t="str">
            <v>ANITA NUR MUTMAINAH</v>
          </cell>
          <cell r="E359" t="str">
            <v>PASIRAMAN KIDUL</v>
          </cell>
          <cell r="F359" t="str">
            <v>002</v>
          </cell>
          <cell r="G359" t="str">
            <v>001</v>
          </cell>
          <cell r="H359" t="str">
            <v>BANDUNG</v>
          </cell>
          <cell r="I359" t="str">
            <v>04/04/1998</v>
          </cell>
          <cell r="J359" t="str">
            <v>PR</v>
          </cell>
        </row>
        <row r="360">
          <cell r="B360" t="str">
            <v>3302164908030002</v>
          </cell>
          <cell r="C360" t="str">
            <v>3302161112070001</v>
          </cell>
          <cell r="D360" t="str">
            <v>ANISA DWI HARTATI</v>
          </cell>
          <cell r="E360" t="str">
            <v>PASIRAMAN KIDUL</v>
          </cell>
          <cell r="F360" t="str">
            <v>002</v>
          </cell>
          <cell r="G360" t="str">
            <v>001</v>
          </cell>
          <cell r="H360" t="str">
            <v>BANDUNG</v>
          </cell>
          <cell r="I360" t="str">
            <v>09/08/2003</v>
          </cell>
          <cell r="J360" t="str">
            <v>PR</v>
          </cell>
        </row>
        <row r="361">
          <cell r="B361" t="str">
            <v>3302162309420001</v>
          </cell>
          <cell r="C361" t="str">
            <v>3302161212100005</v>
          </cell>
          <cell r="D361" t="str">
            <v>WAKIM SUWARNO</v>
          </cell>
          <cell r="E361" t="str">
            <v>PASIRAMAN KIDUL</v>
          </cell>
          <cell r="F361" t="str">
            <v>002</v>
          </cell>
          <cell r="G361" t="str">
            <v>001</v>
          </cell>
          <cell r="H361" t="str">
            <v>BANYUMAS</v>
          </cell>
          <cell r="I361" t="str">
            <v>23/09/1942</v>
          </cell>
          <cell r="J361" t="str">
            <v>LK</v>
          </cell>
        </row>
        <row r="362">
          <cell r="B362" t="str">
            <v>3302163112570095</v>
          </cell>
          <cell r="C362" t="str">
            <v>3302161302056536</v>
          </cell>
          <cell r="D362" t="str">
            <v>H. ABDULAH KUSEN</v>
          </cell>
          <cell r="E362" t="str">
            <v>PASIRAMAM KIDUL</v>
          </cell>
          <cell r="F362" t="str">
            <v>002</v>
          </cell>
          <cell r="G362" t="str">
            <v>001</v>
          </cell>
          <cell r="H362" t="str">
            <v>BANYUMAS</v>
          </cell>
          <cell r="I362" t="str">
            <v>31/12/1957</v>
          </cell>
          <cell r="J362" t="str">
            <v>LK</v>
          </cell>
        </row>
        <row r="363">
          <cell r="B363" t="str">
            <v>3302166311610001</v>
          </cell>
          <cell r="C363" t="str">
            <v>3302161302056536</v>
          </cell>
          <cell r="D363" t="str">
            <v>RUKOYAH</v>
          </cell>
          <cell r="E363" t="str">
            <v>PASIRAMAM KIDUL</v>
          </cell>
          <cell r="F363" t="str">
            <v>002</v>
          </cell>
          <cell r="G363" t="str">
            <v>001</v>
          </cell>
          <cell r="H363" t="str">
            <v>BANYUMAS</v>
          </cell>
          <cell r="I363" t="str">
            <v>23/11/1961</v>
          </cell>
          <cell r="J363" t="str">
            <v>PR</v>
          </cell>
        </row>
        <row r="364">
          <cell r="B364" t="str">
            <v>3302165603510001</v>
          </cell>
          <cell r="C364" t="str">
            <v>3302161302056538</v>
          </cell>
          <cell r="D364" t="str">
            <v>KUSTIRIN</v>
          </cell>
          <cell r="E364" t="str">
            <v>PASIRAMAN KIDUL</v>
          </cell>
          <cell r="F364" t="str">
            <v>002</v>
          </cell>
          <cell r="G364" t="str">
            <v>001</v>
          </cell>
          <cell r="H364" t="str">
            <v>BANYUMAS</v>
          </cell>
          <cell r="I364" t="str">
            <v>16/03/1951</v>
          </cell>
          <cell r="J364" t="str">
            <v>PR</v>
          </cell>
        </row>
        <row r="365">
          <cell r="B365" t="str">
            <v>3302162305420002</v>
          </cell>
          <cell r="C365" t="str">
            <v>3302161302056539</v>
          </cell>
          <cell r="D365" t="str">
            <v>SUKADI</v>
          </cell>
          <cell r="E365" t="str">
            <v>PASIRAMAN KIDUL</v>
          </cell>
          <cell r="F365" t="str">
            <v>002</v>
          </cell>
          <cell r="G365" t="str">
            <v>001</v>
          </cell>
          <cell r="H365" t="str">
            <v>BANYUMAS</v>
          </cell>
          <cell r="I365" t="str">
            <v>23/05/1946</v>
          </cell>
          <cell r="J365" t="str">
            <v>LK</v>
          </cell>
        </row>
        <row r="366">
          <cell r="B366" t="str">
            <v>3302167112450125</v>
          </cell>
          <cell r="C366" t="str">
            <v>3302161302056539</v>
          </cell>
          <cell r="D366" t="str">
            <v>DARINAH ALIAS SODAH</v>
          </cell>
          <cell r="E366" t="str">
            <v>PASIRAMAN KIDUL</v>
          </cell>
          <cell r="F366" t="str">
            <v>002</v>
          </cell>
          <cell r="G366" t="str">
            <v>001</v>
          </cell>
          <cell r="H366" t="str">
            <v>BANYUMAS</v>
          </cell>
          <cell r="I366" t="str">
            <v>31/12/1945</v>
          </cell>
          <cell r="J366" t="str">
            <v>PR</v>
          </cell>
        </row>
        <row r="367">
          <cell r="B367" t="str">
            <v>3302161705670001</v>
          </cell>
          <cell r="C367" t="str">
            <v>3302161302056540</v>
          </cell>
          <cell r="D367" t="str">
            <v>SUPARNO</v>
          </cell>
          <cell r="E367" t="str">
            <v>PASIRAMAN KIDUL</v>
          </cell>
          <cell r="F367" t="str">
            <v>002</v>
          </cell>
          <cell r="G367" t="str">
            <v>001</v>
          </cell>
          <cell r="H367" t="str">
            <v>BANYUMAS</v>
          </cell>
          <cell r="I367" t="str">
            <v>17/05/1967</v>
          </cell>
          <cell r="J367" t="str">
            <v>LK</v>
          </cell>
        </row>
        <row r="368">
          <cell r="B368" t="str">
            <v>3302165203730005</v>
          </cell>
          <cell r="C368" t="str">
            <v>3302161302056540</v>
          </cell>
          <cell r="D368" t="str">
            <v>ELI RETNOWATI</v>
          </cell>
          <cell r="E368" t="str">
            <v>PASIRAMAN KIDUL</v>
          </cell>
          <cell r="F368" t="str">
            <v>002</v>
          </cell>
          <cell r="G368" t="str">
            <v>001</v>
          </cell>
          <cell r="H368" t="str">
            <v>BANYUMAS</v>
          </cell>
          <cell r="I368" t="str">
            <v>12/03/1973</v>
          </cell>
          <cell r="J368" t="str">
            <v>PR</v>
          </cell>
        </row>
        <row r="369">
          <cell r="B369" t="str">
            <v>3302161911070002</v>
          </cell>
          <cell r="C369" t="str">
            <v>3302161302056540</v>
          </cell>
          <cell r="D369" t="str">
            <v>REFAN DWI NOVIYAN</v>
          </cell>
          <cell r="E369" t="str">
            <v>PASIRAMAN KIDUL</v>
          </cell>
          <cell r="F369" t="str">
            <v>002</v>
          </cell>
          <cell r="G369" t="str">
            <v>001</v>
          </cell>
          <cell r="H369" t="str">
            <v>BANYUMAS</v>
          </cell>
          <cell r="I369" t="str">
            <v>19/11/2007</v>
          </cell>
          <cell r="J369" t="str">
            <v>LK</v>
          </cell>
        </row>
        <row r="370">
          <cell r="B370" t="str">
            <v>3302162502630001</v>
          </cell>
          <cell r="C370" t="str">
            <v>3302161302056544</v>
          </cell>
          <cell r="D370" t="str">
            <v>ASEP MUGIARTO</v>
          </cell>
          <cell r="E370" t="str">
            <v>PASIRAMAN KIDUL</v>
          </cell>
          <cell r="F370" t="str">
            <v>002</v>
          </cell>
          <cell r="G370" t="str">
            <v>001</v>
          </cell>
          <cell r="H370" t="str">
            <v>BANYUMAS</v>
          </cell>
          <cell r="I370" t="str">
            <v>25/02/1963</v>
          </cell>
          <cell r="J370" t="str">
            <v>LK</v>
          </cell>
        </row>
        <row r="371">
          <cell r="B371" t="str">
            <v>3302167112630123</v>
          </cell>
          <cell r="C371" t="str">
            <v>3302161302056544</v>
          </cell>
          <cell r="D371" t="str">
            <v>TARSEM</v>
          </cell>
          <cell r="E371" t="str">
            <v>PASIRAMAN KIDUL</v>
          </cell>
          <cell r="F371" t="str">
            <v>002</v>
          </cell>
          <cell r="G371" t="str">
            <v>001</v>
          </cell>
          <cell r="H371" t="str">
            <v>BANYUMAS</v>
          </cell>
          <cell r="I371" t="str">
            <v>31/12/1963</v>
          </cell>
          <cell r="J371" t="str">
            <v>PR</v>
          </cell>
        </row>
        <row r="372">
          <cell r="B372" t="str">
            <v>3302160108850002</v>
          </cell>
          <cell r="C372" t="str">
            <v>3302161302056544</v>
          </cell>
          <cell r="D372" t="str">
            <v>SUTENDI</v>
          </cell>
          <cell r="E372" t="str">
            <v>PASIRAMAN KIDUL</v>
          </cell>
          <cell r="F372" t="str">
            <v>002</v>
          </cell>
          <cell r="G372" t="str">
            <v>001</v>
          </cell>
          <cell r="H372" t="str">
            <v>BANYUMAS</v>
          </cell>
          <cell r="I372" t="str">
            <v>01/08/1985</v>
          </cell>
          <cell r="J372" t="str">
            <v>LK</v>
          </cell>
        </row>
        <row r="373">
          <cell r="B373" t="str">
            <v>3302160208970001</v>
          </cell>
          <cell r="C373" t="str">
            <v>3302161302056544</v>
          </cell>
          <cell r="D373" t="str">
            <v>NUR IBNU</v>
          </cell>
          <cell r="E373" t="str">
            <v>PASIRAMAN KIDUL</v>
          </cell>
          <cell r="F373" t="str">
            <v>002</v>
          </cell>
          <cell r="G373" t="str">
            <v>001</v>
          </cell>
          <cell r="H373" t="str">
            <v>BANYUMAS</v>
          </cell>
          <cell r="I373" t="str">
            <v>02/08/1997</v>
          </cell>
          <cell r="J373" t="str">
            <v>LK</v>
          </cell>
        </row>
        <row r="374">
          <cell r="B374" t="str">
            <v>3302160904560002</v>
          </cell>
          <cell r="C374" t="str">
            <v>3302161302056545</v>
          </cell>
          <cell r="D374" t="str">
            <v>KAMIDIN</v>
          </cell>
          <cell r="E374" t="str">
            <v>PASIRAMAN KIDUL</v>
          </cell>
          <cell r="F374" t="str">
            <v>002</v>
          </cell>
          <cell r="G374" t="str">
            <v>001</v>
          </cell>
          <cell r="H374" t="str">
            <v>BANYUMAS</v>
          </cell>
          <cell r="I374" t="str">
            <v>09/04/1956</v>
          </cell>
          <cell r="J374" t="str">
            <v>LK</v>
          </cell>
        </row>
        <row r="375">
          <cell r="B375" t="str">
            <v>3302164709600003</v>
          </cell>
          <cell r="C375" t="str">
            <v>3302161302056545</v>
          </cell>
          <cell r="D375" t="str">
            <v>RASIYEM</v>
          </cell>
          <cell r="E375" t="str">
            <v>PASIRAMAN KIDUL</v>
          </cell>
          <cell r="F375" t="str">
            <v>002</v>
          </cell>
          <cell r="G375" t="str">
            <v>001</v>
          </cell>
          <cell r="H375" t="str">
            <v>BANYUMAS</v>
          </cell>
          <cell r="I375" t="str">
            <v>07/09/1960</v>
          </cell>
          <cell r="J375" t="str">
            <v>PR</v>
          </cell>
        </row>
        <row r="376">
          <cell r="B376" t="str">
            <v>3302164904030001</v>
          </cell>
          <cell r="C376" t="str">
            <v>3302161302056545</v>
          </cell>
          <cell r="D376" t="str">
            <v>ANING APRILIANA</v>
          </cell>
          <cell r="E376" t="str">
            <v>PASIRAMAN KIDUL</v>
          </cell>
          <cell r="F376" t="str">
            <v>002</v>
          </cell>
          <cell r="G376" t="str">
            <v>001</v>
          </cell>
          <cell r="H376" t="str">
            <v>BANYUMAS</v>
          </cell>
          <cell r="I376" t="str">
            <v>09/04/2003</v>
          </cell>
          <cell r="J376" t="str">
            <v>PR</v>
          </cell>
        </row>
        <row r="377">
          <cell r="B377" t="str">
            <v>3302163112530080</v>
          </cell>
          <cell r="C377" t="str">
            <v>3302161302056546</v>
          </cell>
          <cell r="D377" t="str">
            <v>SUDARNO</v>
          </cell>
          <cell r="E377" t="str">
            <v>PASIRAMAN KIDUL</v>
          </cell>
          <cell r="F377" t="str">
            <v>002</v>
          </cell>
          <cell r="G377" t="str">
            <v>001</v>
          </cell>
          <cell r="H377" t="str">
            <v>BANYUMAS</v>
          </cell>
          <cell r="I377" t="str">
            <v>31/12/1953</v>
          </cell>
          <cell r="J377" t="str">
            <v>LK</v>
          </cell>
        </row>
        <row r="378">
          <cell r="B378" t="str">
            <v>3302165506650001</v>
          </cell>
          <cell r="C378" t="str">
            <v>3302161302056546</v>
          </cell>
          <cell r="D378" t="str">
            <v>SUWARNI</v>
          </cell>
          <cell r="E378" t="str">
            <v>PASIRAMAN KIDUL</v>
          </cell>
          <cell r="F378" t="str">
            <v>002</v>
          </cell>
          <cell r="G378" t="str">
            <v>001</v>
          </cell>
          <cell r="H378" t="str">
            <v>BANYUMAS</v>
          </cell>
          <cell r="I378" t="str">
            <v>15/06/1965</v>
          </cell>
          <cell r="J378" t="str">
            <v>PR</v>
          </cell>
        </row>
        <row r="379">
          <cell r="B379" t="str">
            <v>3302161501810004</v>
          </cell>
          <cell r="C379" t="str">
            <v>3302161302056546</v>
          </cell>
          <cell r="D379" t="str">
            <v>SUWANTO</v>
          </cell>
          <cell r="E379" t="str">
            <v>PASIRAMAN KIDUL</v>
          </cell>
          <cell r="F379" t="str">
            <v>002</v>
          </cell>
          <cell r="G379" t="str">
            <v>001</v>
          </cell>
          <cell r="H379" t="str">
            <v>BANYUMAS</v>
          </cell>
          <cell r="I379" t="str">
            <v>15/01/1981</v>
          </cell>
          <cell r="J379" t="str">
            <v>LK</v>
          </cell>
        </row>
        <row r="380">
          <cell r="B380" t="str">
            <v>3302161111070002</v>
          </cell>
          <cell r="C380" t="str">
            <v>3302161302056546</v>
          </cell>
          <cell r="D380" t="str">
            <v>TEGUH OJI WARDANI</v>
          </cell>
          <cell r="E380" t="str">
            <v>PASIRAMAN KIDUL</v>
          </cell>
          <cell r="F380" t="str">
            <v>002</v>
          </cell>
          <cell r="G380" t="str">
            <v>001</v>
          </cell>
          <cell r="H380" t="str">
            <v>BANYUMAS</v>
          </cell>
          <cell r="I380" t="str">
            <v>11/11/2007</v>
          </cell>
          <cell r="J380" t="str">
            <v>LK</v>
          </cell>
        </row>
        <row r="381">
          <cell r="B381" t="str">
            <v>3302163112550128</v>
          </cell>
          <cell r="C381" t="str">
            <v>3302161302056547</v>
          </cell>
          <cell r="D381" t="str">
            <v>ANTON SETYO</v>
          </cell>
          <cell r="E381" t="str">
            <v>PASIRAMAN KIDUL</v>
          </cell>
          <cell r="F381" t="str">
            <v>002</v>
          </cell>
          <cell r="G381" t="str">
            <v>001</v>
          </cell>
          <cell r="H381" t="str">
            <v>BANYUMAS</v>
          </cell>
          <cell r="I381" t="str">
            <v>31/12/1955</v>
          </cell>
          <cell r="J381" t="str">
            <v>LK</v>
          </cell>
        </row>
        <row r="382">
          <cell r="B382" t="str">
            <v>3302166908640001</v>
          </cell>
          <cell r="C382" t="str">
            <v>3302161302056547</v>
          </cell>
          <cell r="D382" t="str">
            <v>SUWARTI</v>
          </cell>
          <cell r="E382" t="str">
            <v>PASIRAMAN KIDUL</v>
          </cell>
          <cell r="F382" t="str">
            <v>002</v>
          </cell>
          <cell r="G382" t="str">
            <v>001</v>
          </cell>
          <cell r="H382" t="str">
            <v>BREBES</v>
          </cell>
          <cell r="I382" t="str">
            <v>29/08/1964</v>
          </cell>
          <cell r="J382" t="str">
            <v>PR</v>
          </cell>
        </row>
        <row r="383">
          <cell r="B383" t="str">
            <v>3302166405950001</v>
          </cell>
          <cell r="C383" t="str">
            <v>3302161302056547</v>
          </cell>
          <cell r="D383" t="str">
            <v>NAFISAH ABIATUN</v>
          </cell>
          <cell r="E383" t="str">
            <v>PASIRAMAN KIDUL</v>
          </cell>
          <cell r="F383" t="str">
            <v>002</v>
          </cell>
          <cell r="G383" t="str">
            <v>001</v>
          </cell>
          <cell r="H383" t="str">
            <v>BANYUMAS</v>
          </cell>
          <cell r="I383" t="str">
            <v>24/05/1995</v>
          </cell>
          <cell r="J383" t="str">
            <v>PR</v>
          </cell>
        </row>
        <row r="384">
          <cell r="B384" t="str">
            <v>3302163112300097</v>
          </cell>
          <cell r="C384" t="str">
            <v>3302161302056548</v>
          </cell>
          <cell r="D384" t="str">
            <v>MUDAKIR</v>
          </cell>
          <cell r="E384" t="str">
            <v>PASIRAMAN KIDUL</v>
          </cell>
          <cell r="F384" t="str">
            <v>002</v>
          </cell>
          <cell r="G384" t="str">
            <v>001</v>
          </cell>
          <cell r="H384" t="str">
            <v>BANYUMAS</v>
          </cell>
          <cell r="I384" t="str">
            <v>31/12/1930</v>
          </cell>
          <cell r="J384" t="str">
            <v>LK</v>
          </cell>
        </row>
        <row r="385">
          <cell r="B385" t="str">
            <v>3302167112400207</v>
          </cell>
          <cell r="C385" t="str">
            <v>3302161302056548</v>
          </cell>
          <cell r="D385" t="str">
            <v>WARSITI</v>
          </cell>
          <cell r="E385" t="str">
            <v>PASIRAMAN KIDUL</v>
          </cell>
          <cell r="F385" t="str">
            <v>002</v>
          </cell>
          <cell r="G385" t="str">
            <v>001</v>
          </cell>
          <cell r="H385" t="str">
            <v>BANYUMAS</v>
          </cell>
          <cell r="I385" t="str">
            <v>31/12/1940</v>
          </cell>
          <cell r="J385" t="str">
            <v>PR</v>
          </cell>
        </row>
        <row r="386">
          <cell r="B386" t="str">
            <v>3302161002680004</v>
          </cell>
          <cell r="C386" t="str">
            <v>3302161302056550</v>
          </cell>
          <cell r="D386" t="str">
            <v>DURORI</v>
          </cell>
          <cell r="E386" t="str">
            <v>PASIRAMAN KIDUL</v>
          </cell>
          <cell r="F386" t="str">
            <v>002</v>
          </cell>
          <cell r="G386" t="str">
            <v>001</v>
          </cell>
          <cell r="H386" t="str">
            <v>PURWOREJO</v>
          </cell>
          <cell r="I386" t="str">
            <v>10/02/1968</v>
          </cell>
          <cell r="J386" t="str">
            <v>LK</v>
          </cell>
        </row>
        <row r="387">
          <cell r="B387" t="str">
            <v>3302166306680002</v>
          </cell>
          <cell r="C387" t="str">
            <v>3302161302056550</v>
          </cell>
          <cell r="D387" t="str">
            <v>SUJINAH</v>
          </cell>
          <cell r="E387" t="str">
            <v>PASIRAMAN KIDUL</v>
          </cell>
          <cell r="F387" t="str">
            <v>002</v>
          </cell>
          <cell r="G387" t="str">
            <v>001</v>
          </cell>
          <cell r="H387" t="str">
            <v>BANYUMAS</v>
          </cell>
          <cell r="I387" t="str">
            <v>23/06/1968</v>
          </cell>
          <cell r="J387" t="str">
            <v>PR</v>
          </cell>
        </row>
        <row r="388">
          <cell r="B388" t="str">
            <v>3302164305000002</v>
          </cell>
          <cell r="C388" t="str">
            <v>3302161302056550</v>
          </cell>
          <cell r="D388" t="str">
            <v>ALYA AFIFAH</v>
          </cell>
          <cell r="E388" t="str">
            <v>PASIRAMAN KIDUL</v>
          </cell>
          <cell r="F388" t="str">
            <v>002</v>
          </cell>
          <cell r="G388" t="str">
            <v>001</v>
          </cell>
          <cell r="H388" t="str">
            <v>BANYUMKS</v>
          </cell>
          <cell r="I388" t="str">
            <v>03/05/2000</v>
          </cell>
          <cell r="J388" t="str">
            <v>PR</v>
          </cell>
        </row>
        <row r="389">
          <cell r="B389" t="str">
            <v>3302165204640004</v>
          </cell>
          <cell r="C389" t="str">
            <v>3302161302056552</v>
          </cell>
          <cell r="D389" t="str">
            <v>SULASTRI</v>
          </cell>
          <cell r="E389" t="str">
            <v>PASIRAMAN KIDUL</v>
          </cell>
          <cell r="F389" t="str">
            <v>002</v>
          </cell>
          <cell r="G389" t="str">
            <v>001</v>
          </cell>
          <cell r="H389" t="str">
            <v>BANYUMAS</v>
          </cell>
          <cell r="I389" t="str">
            <v>12/04/1964</v>
          </cell>
          <cell r="J389" t="str">
            <v>PR</v>
          </cell>
        </row>
        <row r="390">
          <cell r="B390" t="str">
            <v>3302160611940004</v>
          </cell>
          <cell r="C390" t="str">
            <v>3302161302056552</v>
          </cell>
          <cell r="D390" t="str">
            <v>AGUNG WIDODO</v>
          </cell>
          <cell r="E390" t="str">
            <v>PASIRAMAN KIDUL</v>
          </cell>
          <cell r="F390" t="str">
            <v>002</v>
          </cell>
          <cell r="G390" t="str">
            <v>001</v>
          </cell>
          <cell r="H390" t="str">
            <v>BANYUMAS</v>
          </cell>
          <cell r="I390" t="str">
            <v>06/11/1994</v>
          </cell>
          <cell r="J390" t="str">
            <v>LK</v>
          </cell>
        </row>
        <row r="391">
          <cell r="B391" t="str">
            <v>3302167001100001</v>
          </cell>
          <cell r="C391" t="str">
            <v>3302161302056552</v>
          </cell>
          <cell r="D391" t="str">
            <v>NAILA RAISSA AULIA</v>
          </cell>
          <cell r="E391" t="str">
            <v>PASIRAMAN KIDUL</v>
          </cell>
          <cell r="F391" t="str">
            <v>002</v>
          </cell>
          <cell r="G391" t="str">
            <v>001</v>
          </cell>
          <cell r="H391" t="str">
            <v>BANYUMAS</v>
          </cell>
          <cell r="I391" t="str">
            <v>30/01/2010</v>
          </cell>
          <cell r="J391" t="str">
            <v>PR</v>
          </cell>
        </row>
        <row r="392">
          <cell r="B392" t="str">
            <v>3302161008700003</v>
          </cell>
          <cell r="C392" t="str">
            <v>3302161302056553</v>
          </cell>
          <cell r="D392" t="str">
            <v>TARSUDI</v>
          </cell>
          <cell r="E392" t="str">
            <v>PASIRAMAN KIDUL</v>
          </cell>
          <cell r="F392" t="str">
            <v>002</v>
          </cell>
          <cell r="G392" t="str">
            <v>001</v>
          </cell>
          <cell r="H392" t="str">
            <v>BANYUMAS</v>
          </cell>
          <cell r="I392" t="str">
            <v>10/08/1970</v>
          </cell>
          <cell r="J392" t="str">
            <v>LK</v>
          </cell>
        </row>
        <row r="393">
          <cell r="B393" t="str">
            <v>3302167112690064</v>
          </cell>
          <cell r="C393" t="str">
            <v>3302161302056553</v>
          </cell>
          <cell r="D393" t="str">
            <v>SUNARTI</v>
          </cell>
          <cell r="E393" t="str">
            <v>PASIRAMAN KIDUL</v>
          </cell>
          <cell r="F393" t="str">
            <v>002</v>
          </cell>
          <cell r="G393" t="str">
            <v>001</v>
          </cell>
          <cell r="H393" t="str">
            <v>GUNUNG KIDUL</v>
          </cell>
          <cell r="I393" t="str">
            <v>31/12/1969</v>
          </cell>
          <cell r="J393" t="str">
            <v>PR</v>
          </cell>
        </row>
        <row r="394">
          <cell r="B394" t="str">
            <v>3302162206990002</v>
          </cell>
          <cell r="C394" t="str">
            <v>3302161302056553</v>
          </cell>
          <cell r="D394" t="str">
            <v>OKI YULIANTO</v>
          </cell>
          <cell r="E394" t="str">
            <v>PASIRAMAN KIDUL</v>
          </cell>
          <cell r="F394" t="str">
            <v>002</v>
          </cell>
          <cell r="G394" t="str">
            <v>001</v>
          </cell>
          <cell r="H394" t="str">
            <v>BANYUMAS</v>
          </cell>
          <cell r="I394" t="str">
            <v>22/06/1999</v>
          </cell>
          <cell r="J394" t="str">
            <v>LK</v>
          </cell>
        </row>
        <row r="395">
          <cell r="B395" t="str">
            <v>3302162107700004</v>
          </cell>
          <cell r="C395" t="str">
            <v>3302161302056554</v>
          </cell>
          <cell r="D395" t="str">
            <v>KARYADI</v>
          </cell>
          <cell r="E395" t="str">
            <v>PASIRAMAN KIDUL</v>
          </cell>
          <cell r="F395" t="str">
            <v>002</v>
          </cell>
          <cell r="G395" t="str">
            <v>001</v>
          </cell>
          <cell r="H395" t="str">
            <v>SUBANG</v>
          </cell>
          <cell r="I395" t="str">
            <v>21/07/1970</v>
          </cell>
          <cell r="J395" t="str">
            <v>LK</v>
          </cell>
        </row>
        <row r="396">
          <cell r="B396" t="str">
            <v>3302166910670001</v>
          </cell>
          <cell r="C396" t="str">
            <v>3302161302056554</v>
          </cell>
          <cell r="D396" t="str">
            <v>RASINAH</v>
          </cell>
          <cell r="E396" t="str">
            <v>PASIRAMAN KIDUL</v>
          </cell>
          <cell r="F396" t="str">
            <v>002</v>
          </cell>
          <cell r="G396" t="str">
            <v>001</v>
          </cell>
          <cell r="H396" t="str">
            <v>BANYUMAS</v>
          </cell>
          <cell r="I396" t="str">
            <v>29/10/1967</v>
          </cell>
          <cell r="J396" t="str">
            <v>PR</v>
          </cell>
        </row>
        <row r="397">
          <cell r="B397" t="str">
            <v>3302160711970001</v>
          </cell>
          <cell r="C397" t="str">
            <v>3302161302056554</v>
          </cell>
          <cell r="D397" t="str">
            <v>DENI SETIADI</v>
          </cell>
          <cell r="E397" t="str">
            <v>PASIRAMAN KIDUL</v>
          </cell>
          <cell r="F397" t="str">
            <v>002</v>
          </cell>
          <cell r="G397" t="str">
            <v>001</v>
          </cell>
          <cell r="H397" t="str">
            <v>BANYUMAS</v>
          </cell>
          <cell r="I397" t="str">
            <v>07/11/1997</v>
          </cell>
          <cell r="J397" t="str">
            <v>LK</v>
          </cell>
        </row>
        <row r="398">
          <cell r="B398" t="str">
            <v>3302166811070002</v>
          </cell>
          <cell r="C398" t="str">
            <v>3302161302056554</v>
          </cell>
          <cell r="D398" t="str">
            <v>SINDI NUR ALFIANI</v>
          </cell>
          <cell r="E398" t="str">
            <v>PASIRAMAN KIDUL</v>
          </cell>
          <cell r="F398" t="str">
            <v>002</v>
          </cell>
          <cell r="G398" t="str">
            <v>001</v>
          </cell>
          <cell r="H398" t="str">
            <v>BANYUMAS</v>
          </cell>
          <cell r="I398" t="str">
            <v>28/11/2007</v>
          </cell>
          <cell r="J398" t="str">
            <v>PR</v>
          </cell>
        </row>
        <row r="399">
          <cell r="B399" t="str">
            <v>3302161312550004</v>
          </cell>
          <cell r="C399" t="str">
            <v>3302161302056555</v>
          </cell>
          <cell r="D399" t="str">
            <v>MOCHAMAD AMIN</v>
          </cell>
          <cell r="E399" t="str">
            <v>PASIRAMAN KIDUL</v>
          </cell>
          <cell r="F399" t="str">
            <v>002</v>
          </cell>
          <cell r="G399" t="str">
            <v>001</v>
          </cell>
          <cell r="H399" t="str">
            <v>BANYUMAS</v>
          </cell>
          <cell r="I399" t="str">
            <v>13/12/1961</v>
          </cell>
          <cell r="J399" t="str">
            <v>LK</v>
          </cell>
        </row>
        <row r="400">
          <cell r="B400" t="str">
            <v>3302165106620003</v>
          </cell>
          <cell r="C400" t="str">
            <v>3302161302056555</v>
          </cell>
          <cell r="D400" t="str">
            <v>SULIMAH</v>
          </cell>
          <cell r="E400" t="str">
            <v>PASIRAMAN KIDUL</v>
          </cell>
          <cell r="F400" t="str">
            <v>002</v>
          </cell>
          <cell r="G400" t="str">
            <v>001</v>
          </cell>
          <cell r="H400" t="str">
            <v>BANYUMAS</v>
          </cell>
          <cell r="I400" t="str">
            <v>11/06/1962</v>
          </cell>
          <cell r="J400" t="str">
            <v>PR</v>
          </cell>
        </row>
        <row r="401">
          <cell r="B401" t="str">
            <v>3302162510620002</v>
          </cell>
          <cell r="C401" t="str">
            <v>3302161302056558</v>
          </cell>
          <cell r="D401" t="str">
            <v>TURMANTO</v>
          </cell>
          <cell r="E401" t="str">
            <v>PASIRAMAN KIDUL</v>
          </cell>
          <cell r="F401" t="str">
            <v>002</v>
          </cell>
          <cell r="G401" t="str">
            <v>001</v>
          </cell>
          <cell r="H401" t="str">
            <v>BANYUMAS</v>
          </cell>
          <cell r="I401" t="str">
            <v>25/10/1962</v>
          </cell>
          <cell r="J401" t="str">
            <v>LK</v>
          </cell>
        </row>
        <row r="402">
          <cell r="B402" t="str">
            <v>3302165505640003</v>
          </cell>
          <cell r="C402" t="str">
            <v>3302161302056558</v>
          </cell>
          <cell r="D402" t="str">
            <v>TITING TUGITIN</v>
          </cell>
          <cell r="E402" t="str">
            <v>PASIRAMAN KIDUL</v>
          </cell>
          <cell r="F402" t="str">
            <v>002</v>
          </cell>
          <cell r="G402" t="str">
            <v>001</v>
          </cell>
          <cell r="H402" t="str">
            <v>BANYUMAS</v>
          </cell>
          <cell r="I402" t="str">
            <v>15/05/1964</v>
          </cell>
          <cell r="J402" t="str">
            <v>PR</v>
          </cell>
        </row>
        <row r="403">
          <cell r="B403" t="str">
            <v>3302161105850003</v>
          </cell>
          <cell r="C403" t="str">
            <v>3302161302056558</v>
          </cell>
          <cell r="D403" t="str">
            <v>WAWAN SETIAWAN</v>
          </cell>
          <cell r="E403" t="str">
            <v>PASIRAMAN KIDUL</v>
          </cell>
          <cell r="F403" t="str">
            <v>002</v>
          </cell>
          <cell r="G403" t="str">
            <v>001</v>
          </cell>
          <cell r="H403" t="str">
            <v>BANYUMAS</v>
          </cell>
          <cell r="I403" t="str">
            <v>11/05/1985</v>
          </cell>
          <cell r="J403" t="str">
            <v>LK</v>
          </cell>
        </row>
        <row r="404">
          <cell r="B404" t="str">
            <v>3302162111880001</v>
          </cell>
          <cell r="C404" t="str">
            <v>3302161302056558</v>
          </cell>
          <cell r="D404" t="str">
            <v>NOFRI SUGIYANTO</v>
          </cell>
          <cell r="E404" t="str">
            <v>PASIRAMAN KIDUL</v>
          </cell>
          <cell r="F404" t="str">
            <v>002</v>
          </cell>
          <cell r="G404" t="str">
            <v>001</v>
          </cell>
          <cell r="H404" t="str">
            <v>BANYUMAS</v>
          </cell>
          <cell r="I404" t="str">
            <v>21/11/1988</v>
          </cell>
          <cell r="J404" t="str">
            <v>LK</v>
          </cell>
        </row>
        <row r="405">
          <cell r="B405" t="str">
            <v>3302165901870002</v>
          </cell>
          <cell r="C405" t="str">
            <v>3302161302056559</v>
          </cell>
          <cell r="D405" t="str">
            <v>TRI ESTUTI</v>
          </cell>
          <cell r="E405" t="str">
            <v>PASIRAMAN KIDUL</v>
          </cell>
          <cell r="F405" t="str">
            <v>002</v>
          </cell>
          <cell r="G405" t="str">
            <v>001</v>
          </cell>
          <cell r="H405" t="str">
            <v>BANYUMAS</v>
          </cell>
          <cell r="I405" t="str">
            <v>10/12/1985</v>
          </cell>
          <cell r="J405" t="str">
            <v>PR</v>
          </cell>
        </row>
        <row r="406">
          <cell r="B406" t="str">
            <v>3302160101710004</v>
          </cell>
          <cell r="C406" t="str">
            <v>3302161302056560</v>
          </cell>
          <cell r="D406" t="str">
            <v>MUGIYONO</v>
          </cell>
          <cell r="E406" t="str">
            <v>PASIRAMAN KIDUL</v>
          </cell>
          <cell r="F406" t="str">
            <v>002</v>
          </cell>
          <cell r="G406" t="str">
            <v>001</v>
          </cell>
          <cell r="H406" t="str">
            <v>BANYUMAS</v>
          </cell>
          <cell r="I406" t="str">
            <v>01/01/1971</v>
          </cell>
          <cell r="J406" t="str">
            <v>LK</v>
          </cell>
        </row>
        <row r="407">
          <cell r="B407" t="str">
            <v>3302160802710001</v>
          </cell>
          <cell r="C407" t="str">
            <v>3302161302056561</v>
          </cell>
          <cell r="D407" t="str">
            <v>MUHAMMAD KHITO</v>
          </cell>
          <cell r="E407" t="str">
            <v>PASIRAMAN KIDUL</v>
          </cell>
          <cell r="F407" t="str">
            <v>002</v>
          </cell>
          <cell r="G407" t="str">
            <v>001</v>
          </cell>
          <cell r="H407" t="str">
            <v>BREBES</v>
          </cell>
          <cell r="I407" t="str">
            <v>08/02/1971</v>
          </cell>
          <cell r="J407" t="str">
            <v>LK</v>
          </cell>
        </row>
        <row r="408">
          <cell r="B408" t="str">
            <v>3302166708840004</v>
          </cell>
          <cell r="C408" t="str">
            <v>3302161302056561</v>
          </cell>
          <cell r="D408" t="str">
            <v>YUNI RUSMAWATI</v>
          </cell>
          <cell r="E408" t="str">
            <v>PASIRAMAN KIDUL</v>
          </cell>
          <cell r="F408" t="str">
            <v>002</v>
          </cell>
          <cell r="G408" t="str">
            <v>001</v>
          </cell>
          <cell r="H408" t="str">
            <v>BANYUMAS</v>
          </cell>
          <cell r="I408" t="str">
            <v>27/08/1984</v>
          </cell>
          <cell r="J408" t="str">
            <v>PR</v>
          </cell>
        </row>
        <row r="409">
          <cell r="B409" t="str">
            <v>3302165204050001</v>
          </cell>
          <cell r="C409" t="str">
            <v>3302161302056561</v>
          </cell>
          <cell r="D409" t="str">
            <v>MAULISA AURELIA PUTRI</v>
          </cell>
          <cell r="E409" t="str">
            <v>PASIRAMAN KIDUL</v>
          </cell>
          <cell r="F409" t="str">
            <v>002</v>
          </cell>
          <cell r="G409" t="str">
            <v>001</v>
          </cell>
          <cell r="H409" t="str">
            <v>BANYUMAS</v>
          </cell>
          <cell r="I409" t="str">
            <v>12/04/2005</v>
          </cell>
          <cell r="J409" t="str">
            <v>PR</v>
          </cell>
        </row>
        <row r="410">
          <cell r="B410" t="str">
            <v>3302165901010001</v>
          </cell>
          <cell r="C410" t="str">
            <v>3302161302056561</v>
          </cell>
          <cell r="D410" t="str">
            <v>SABRINA EKA FITRIANY</v>
          </cell>
          <cell r="E410" t="str">
            <v>PASIRAMAN KIDUL</v>
          </cell>
          <cell r="F410" t="str">
            <v>002</v>
          </cell>
          <cell r="G410" t="str">
            <v>001</v>
          </cell>
          <cell r="H410" t="str">
            <v>BANYUMAS</v>
          </cell>
          <cell r="I410" t="str">
            <v>19/01/2001</v>
          </cell>
          <cell r="J410" t="str">
            <v>PR</v>
          </cell>
        </row>
        <row r="411">
          <cell r="B411" t="str">
            <v>3302161408620001</v>
          </cell>
          <cell r="C411" t="str">
            <v>3302161302056563</v>
          </cell>
          <cell r="D411" t="str">
            <v>AGUS TURIP ERIYANTO</v>
          </cell>
          <cell r="E411" t="str">
            <v>PASIRAMAN KIDUL</v>
          </cell>
          <cell r="F411" t="str">
            <v>002</v>
          </cell>
          <cell r="G411" t="str">
            <v>001</v>
          </cell>
          <cell r="H411" t="str">
            <v>BANYUMAS</v>
          </cell>
          <cell r="I411" t="str">
            <v>14/08/1962</v>
          </cell>
          <cell r="J411" t="str">
            <v>LK</v>
          </cell>
        </row>
        <row r="412">
          <cell r="B412" t="str">
            <v>3302164208730002</v>
          </cell>
          <cell r="C412" t="str">
            <v>3302161302056563</v>
          </cell>
          <cell r="D412" t="str">
            <v>ROHYATI</v>
          </cell>
          <cell r="E412" t="str">
            <v>PASIRAMAN KIDUL</v>
          </cell>
          <cell r="F412" t="str">
            <v>002</v>
          </cell>
          <cell r="G412" t="str">
            <v>001</v>
          </cell>
          <cell r="H412" t="str">
            <v>BANYUMAS</v>
          </cell>
          <cell r="I412" t="str">
            <v>02/08/1973</v>
          </cell>
          <cell r="J412" t="str">
            <v>PR</v>
          </cell>
        </row>
        <row r="413">
          <cell r="B413" t="str">
            <v>3302160108010001</v>
          </cell>
          <cell r="C413" t="str">
            <v>3302161302056563</v>
          </cell>
          <cell r="D413" t="str">
            <v>HASNAN ARI AZHAR</v>
          </cell>
          <cell r="E413" t="str">
            <v>PASIRAMAN KIDUL</v>
          </cell>
          <cell r="F413" t="str">
            <v>002</v>
          </cell>
          <cell r="G413" t="str">
            <v>001</v>
          </cell>
          <cell r="H413" t="str">
            <v>BANYUMAS</v>
          </cell>
          <cell r="I413" t="str">
            <v>01/08/2001</v>
          </cell>
          <cell r="J413" t="str">
            <v>LK</v>
          </cell>
        </row>
        <row r="414">
          <cell r="B414" t="str">
            <v>3302162007940001</v>
          </cell>
          <cell r="C414" t="str">
            <v>3302161302056563</v>
          </cell>
          <cell r="D414" t="str">
            <v>ILHAM YULIZAR</v>
          </cell>
          <cell r="E414" t="str">
            <v>PASIRAMAN KIDUL</v>
          </cell>
          <cell r="F414" t="str">
            <v>002</v>
          </cell>
          <cell r="G414" t="str">
            <v>001</v>
          </cell>
          <cell r="H414" t="str">
            <v>BANYUMAS</v>
          </cell>
          <cell r="I414" t="str">
            <v>20/07/1994</v>
          </cell>
          <cell r="J414" t="str">
            <v>LK</v>
          </cell>
        </row>
        <row r="415">
          <cell r="B415" t="str">
            <v>3302165406050001</v>
          </cell>
          <cell r="C415" t="str">
            <v>3302161302056563</v>
          </cell>
          <cell r="D415" t="str">
            <v>SHEILA YUNITA PRATIWI</v>
          </cell>
          <cell r="E415" t="str">
            <v>PASIRAMAN KIDUL</v>
          </cell>
          <cell r="F415" t="str">
            <v>002</v>
          </cell>
          <cell r="G415" t="str">
            <v>001</v>
          </cell>
          <cell r="H415" t="str">
            <v>BANYUMAS</v>
          </cell>
          <cell r="I415" t="str">
            <v>14/06/2005</v>
          </cell>
          <cell r="J415" t="str">
            <v>PR</v>
          </cell>
        </row>
        <row r="416">
          <cell r="B416" t="str">
            <v>3302164711530002</v>
          </cell>
          <cell r="C416" t="str">
            <v>3302161302056564</v>
          </cell>
          <cell r="D416" t="str">
            <v>SETYOWATI</v>
          </cell>
          <cell r="E416" t="str">
            <v>PASIRAMAN KIDUL</v>
          </cell>
          <cell r="F416" t="str">
            <v>002</v>
          </cell>
          <cell r="G416" t="str">
            <v>001</v>
          </cell>
          <cell r="H416" t="str">
            <v>BANYUMAS</v>
          </cell>
          <cell r="I416" t="str">
            <v>07/11/1953</v>
          </cell>
          <cell r="J416" t="str">
            <v>PR</v>
          </cell>
        </row>
        <row r="417">
          <cell r="B417" t="str">
            <v>3302164105610001</v>
          </cell>
          <cell r="C417" t="str">
            <v>3302161302056564</v>
          </cell>
          <cell r="D417" t="str">
            <v>SUPRIHATI</v>
          </cell>
          <cell r="E417" t="str">
            <v>PASIRAMAN KIDUL</v>
          </cell>
          <cell r="F417" t="str">
            <v>002</v>
          </cell>
          <cell r="G417" t="str">
            <v>001</v>
          </cell>
          <cell r="H417" t="str">
            <v>BANYUMAS</v>
          </cell>
          <cell r="I417" t="str">
            <v>01/05/1961</v>
          </cell>
          <cell r="J417" t="str">
            <v>PR</v>
          </cell>
        </row>
        <row r="418">
          <cell r="B418" t="str">
            <v>3302166212580001</v>
          </cell>
          <cell r="C418" t="str">
            <v>3302161302056564</v>
          </cell>
          <cell r="D418" t="str">
            <v>SUSILAWATI</v>
          </cell>
          <cell r="E418" t="str">
            <v>PASIRAMAN KIDUL</v>
          </cell>
          <cell r="F418" t="str">
            <v>002</v>
          </cell>
          <cell r="G418" t="str">
            <v>001</v>
          </cell>
          <cell r="H418" t="str">
            <v>BANYUMAS</v>
          </cell>
          <cell r="I418" t="str">
            <v>22/12/1958</v>
          </cell>
          <cell r="J418" t="str">
            <v>PR</v>
          </cell>
        </row>
        <row r="419">
          <cell r="B419" t="str">
            <v>3302166903560001</v>
          </cell>
          <cell r="C419" t="str">
            <v>3302161302056564</v>
          </cell>
          <cell r="D419" t="str">
            <v>EDI RUSWATI</v>
          </cell>
          <cell r="E419" t="str">
            <v>PASIRAMAN KIDUL</v>
          </cell>
          <cell r="F419" t="str">
            <v>002</v>
          </cell>
          <cell r="G419" t="str">
            <v>001</v>
          </cell>
          <cell r="H419" t="str">
            <v>BANYUMAS</v>
          </cell>
          <cell r="I419" t="str">
            <v>29/03/1956</v>
          </cell>
          <cell r="J419" t="str">
            <v>PR</v>
          </cell>
        </row>
        <row r="420">
          <cell r="B420" t="str">
            <v>3302163112570099</v>
          </cell>
          <cell r="C420" t="str">
            <v>3302161302056567</v>
          </cell>
          <cell r="D420" t="str">
            <v>IDRIS</v>
          </cell>
          <cell r="E420" t="str">
            <v>PASIRAMAN KIDUL</v>
          </cell>
          <cell r="F420" t="str">
            <v>002</v>
          </cell>
          <cell r="G420" t="str">
            <v>001</v>
          </cell>
          <cell r="H420" t="str">
            <v>BANYUMAS</v>
          </cell>
          <cell r="I420" t="str">
            <v>31/12/1957</v>
          </cell>
          <cell r="J420" t="str">
            <v>LK</v>
          </cell>
        </row>
        <row r="421">
          <cell r="B421" t="str">
            <v>3302167112650124</v>
          </cell>
          <cell r="C421" t="str">
            <v>3302161302056567</v>
          </cell>
          <cell r="D421" t="str">
            <v>SUDIRAH</v>
          </cell>
          <cell r="E421" t="str">
            <v>PASIRAMAN KIDUL</v>
          </cell>
          <cell r="F421" t="str">
            <v>002</v>
          </cell>
          <cell r="G421" t="str">
            <v>001</v>
          </cell>
          <cell r="H421" t="str">
            <v>BANYUMAS</v>
          </cell>
          <cell r="I421" t="str">
            <v>31/12/1965</v>
          </cell>
          <cell r="J421" t="str">
            <v>PR</v>
          </cell>
        </row>
        <row r="422">
          <cell r="B422" t="str">
            <v>3302167112450164</v>
          </cell>
          <cell r="C422" t="str">
            <v>3302161302056570</v>
          </cell>
          <cell r="D422" t="str">
            <v>WARSITI</v>
          </cell>
          <cell r="E422" t="str">
            <v>PASIRAMAN KIDUL</v>
          </cell>
          <cell r="F422" t="str">
            <v>002</v>
          </cell>
          <cell r="G422" t="str">
            <v>001</v>
          </cell>
          <cell r="H422" t="str">
            <v>BANYUMAS</v>
          </cell>
          <cell r="I422" t="str">
            <v>31/12/1945</v>
          </cell>
          <cell r="J422" t="str">
            <v>PR</v>
          </cell>
        </row>
        <row r="423">
          <cell r="B423" t="str">
            <v>3302161301730002</v>
          </cell>
          <cell r="C423" t="str">
            <v>3302161302056570</v>
          </cell>
          <cell r="D423" t="str">
            <v>GANEPO</v>
          </cell>
          <cell r="E423" t="str">
            <v>PASIRAMAN KIDUL</v>
          </cell>
          <cell r="F423" t="str">
            <v>002</v>
          </cell>
          <cell r="G423" t="str">
            <v>001</v>
          </cell>
          <cell r="H423" t="str">
            <v>BANYUMAS</v>
          </cell>
          <cell r="I423" t="str">
            <v>13/01/1973</v>
          </cell>
          <cell r="J423" t="str">
            <v>LK</v>
          </cell>
        </row>
        <row r="424">
          <cell r="B424" t="str">
            <v>3302163112600131</v>
          </cell>
          <cell r="C424" t="str">
            <v>3302161302056571</v>
          </cell>
          <cell r="D424" t="str">
            <v>ROJIKIN</v>
          </cell>
          <cell r="E424" t="str">
            <v>PASIRAMAN KIDUL</v>
          </cell>
          <cell r="F424" t="str">
            <v>002</v>
          </cell>
          <cell r="G424" t="str">
            <v>001</v>
          </cell>
          <cell r="H424" t="str">
            <v>BANYUMAS</v>
          </cell>
          <cell r="I424" t="str">
            <v>31/12/1960</v>
          </cell>
          <cell r="J424" t="str">
            <v>LK</v>
          </cell>
        </row>
        <row r="425">
          <cell r="B425" t="str">
            <v>3302166208680001</v>
          </cell>
          <cell r="C425" t="str">
            <v>3302161302056571</v>
          </cell>
          <cell r="D425" t="str">
            <v>KUSMIYATI</v>
          </cell>
          <cell r="E425" t="str">
            <v>PASIRAMAN KIDUL</v>
          </cell>
          <cell r="F425" t="str">
            <v>002</v>
          </cell>
          <cell r="G425" t="str">
            <v>001</v>
          </cell>
          <cell r="H425" t="str">
            <v>BANYUMAS</v>
          </cell>
          <cell r="I425" t="str">
            <v>22/08/1968</v>
          </cell>
          <cell r="J425" t="str">
            <v>PR</v>
          </cell>
        </row>
        <row r="426">
          <cell r="B426" t="str">
            <v>3302162310980002</v>
          </cell>
          <cell r="C426" t="str">
            <v>3302161302056571</v>
          </cell>
          <cell r="D426" t="str">
            <v>GINANJAR PRASETYA</v>
          </cell>
          <cell r="E426" t="str">
            <v>PASIRAMAN KIDUL</v>
          </cell>
          <cell r="F426" t="str">
            <v>002</v>
          </cell>
          <cell r="G426" t="str">
            <v>001</v>
          </cell>
          <cell r="H426" t="str">
            <v>BANYUMAS</v>
          </cell>
          <cell r="I426" t="str">
            <v>23/10/1998</v>
          </cell>
          <cell r="J426" t="str">
            <v>LK</v>
          </cell>
        </row>
        <row r="427">
          <cell r="B427" t="str">
            <v>3302162206600001</v>
          </cell>
          <cell r="C427" t="str">
            <v>3302161302056572</v>
          </cell>
          <cell r="D427" t="str">
            <v>WAZIRUDIN</v>
          </cell>
          <cell r="E427" t="str">
            <v>PASIRAMAN KIDUL</v>
          </cell>
          <cell r="F427" t="str">
            <v>002</v>
          </cell>
          <cell r="G427" t="str">
            <v>001</v>
          </cell>
          <cell r="H427" t="str">
            <v>BANYUMAS</v>
          </cell>
          <cell r="I427" t="str">
            <v>22/06/1960</v>
          </cell>
          <cell r="J427" t="str">
            <v>LK</v>
          </cell>
        </row>
        <row r="428">
          <cell r="B428" t="str">
            <v>3302167112360068</v>
          </cell>
          <cell r="C428" t="str">
            <v>3302161302056574</v>
          </cell>
          <cell r="D428" t="str">
            <v>JENAB</v>
          </cell>
          <cell r="E428" t="str">
            <v>PASIRAMAN KIDUL</v>
          </cell>
          <cell r="F428" t="str">
            <v>002</v>
          </cell>
          <cell r="G428" t="str">
            <v>001</v>
          </cell>
          <cell r="H428" t="str">
            <v>RANYUMAS</v>
          </cell>
          <cell r="I428" t="str">
            <v>31/12/1936</v>
          </cell>
          <cell r="J428" t="str">
            <v>PR</v>
          </cell>
        </row>
        <row r="429">
          <cell r="B429" t="str">
            <v>3302167112570095</v>
          </cell>
          <cell r="C429" t="str">
            <v>3302161302056574</v>
          </cell>
          <cell r="D429" t="str">
            <v>PARYATI</v>
          </cell>
          <cell r="E429" t="str">
            <v>PASIRAMAN KIDUL</v>
          </cell>
          <cell r="F429" t="str">
            <v>002</v>
          </cell>
          <cell r="G429" t="str">
            <v>001</v>
          </cell>
          <cell r="H429" t="str">
            <v>BANYUMAS</v>
          </cell>
          <cell r="I429" t="str">
            <v>31/12/1957</v>
          </cell>
          <cell r="J429" t="str">
            <v>PR</v>
          </cell>
        </row>
        <row r="430">
          <cell r="B430" t="str">
            <v>3302165010560003</v>
          </cell>
          <cell r="C430" t="str">
            <v>3302161302056575</v>
          </cell>
          <cell r="D430" t="str">
            <v>LASMINAH</v>
          </cell>
          <cell r="E430" t="str">
            <v>PASIRAMAN KIDUL</v>
          </cell>
          <cell r="F430" t="str">
            <v>002</v>
          </cell>
          <cell r="G430" t="str">
            <v>001</v>
          </cell>
          <cell r="H430" t="str">
            <v>BANYUMAS</v>
          </cell>
          <cell r="I430" t="str">
            <v>10/10/1956</v>
          </cell>
          <cell r="J430" t="str">
            <v>PR</v>
          </cell>
        </row>
        <row r="431">
          <cell r="B431" t="str">
            <v>3302163011920002</v>
          </cell>
          <cell r="C431" t="str">
            <v>3302161302056575</v>
          </cell>
          <cell r="D431" t="str">
            <v>NOVIYANTO</v>
          </cell>
          <cell r="E431" t="str">
            <v>PASIRAMAN KIDUL</v>
          </cell>
          <cell r="F431" t="str">
            <v>002</v>
          </cell>
          <cell r="G431" t="str">
            <v>001</v>
          </cell>
          <cell r="H431" t="str">
            <v>BANYUMAS</v>
          </cell>
          <cell r="I431" t="str">
            <v>30/11/1992</v>
          </cell>
          <cell r="J431" t="str">
            <v>LK</v>
          </cell>
        </row>
        <row r="432">
          <cell r="B432" t="str">
            <v>3302163012450002</v>
          </cell>
          <cell r="C432" t="str">
            <v>3302161302056576</v>
          </cell>
          <cell r="D432" t="str">
            <v>WARSUN WARSONO</v>
          </cell>
          <cell r="E432" t="str">
            <v>PASIRAMAN KIDUL</v>
          </cell>
          <cell r="F432" t="str">
            <v>002</v>
          </cell>
          <cell r="G432" t="str">
            <v>001</v>
          </cell>
          <cell r="H432" t="str">
            <v>BANYUMAS</v>
          </cell>
          <cell r="I432" t="str">
            <v>30/12/1945</v>
          </cell>
          <cell r="J432" t="str">
            <v>LK</v>
          </cell>
        </row>
        <row r="433">
          <cell r="B433" t="str">
            <v>3302167112540131</v>
          </cell>
          <cell r="C433" t="str">
            <v>3302161302056576</v>
          </cell>
          <cell r="D433" t="str">
            <v>SUKINI</v>
          </cell>
          <cell r="E433" t="str">
            <v>PASIRAMAN KIDUL</v>
          </cell>
          <cell r="F433" t="str">
            <v>002</v>
          </cell>
          <cell r="G433" t="str">
            <v>001</v>
          </cell>
          <cell r="H433" t="str">
            <v>BANYUMAS</v>
          </cell>
          <cell r="I433" t="str">
            <v>31/12/1954</v>
          </cell>
          <cell r="J433" t="str">
            <v>PR</v>
          </cell>
        </row>
        <row r="434">
          <cell r="B434" t="str">
            <v>3302164503550002</v>
          </cell>
          <cell r="C434" t="str">
            <v>3302161302056577</v>
          </cell>
          <cell r="D434" t="str">
            <v>HARTINI</v>
          </cell>
          <cell r="E434" t="str">
            <v>PASIRAMAN KIDUL</v>
          </cell>
          <cell r="F434" t="str">
            <v>002</v>
          </cell>
          <cell r="G434" t="str">
            <v>001</v>
          </cell>
          <cell r="H434" t="str">
            <v>BANYUMAS</v>
          </cell>
          <cell r="I434" t="str">
            <v>05/03/1955</v>
          </cell>
          <cell r="J434" t="str">
            <v>PR</v>
          </cell>
        </row>
        <row r="435">
          <cell r="B435" t="str">
            <v>3302163112520120</v>
          </cell>
          <cell r="C435" t="str">
            <v>3302161302056578</v>
          </cell>
          <cell r="D435" t="str">
            <v>SUDARNO</v>
          </cell>
          <cell r="E435" t="str">
            <v>PASIRAMAN KIDUL</v>
          </cell>
          <cell r="F435" t="str">
            <v>002</v>
          </cell>
          <cell r="G435" t="str">
            <v>001</v>
          </cell>
          <cell r="H435" t="str">
            <v>BANYUMAS</v>
          </cell>
          <cell r="I435" t="str">
            <v>31/12/1952</v>
          </cell>
          <cell r="J435" t="str">
            <v>LK</v>
          </cell>
        </row>
        <row r="436">
          <cell r="B436" t="str">
            <v>3302163112350109</v>
          </cell>
          <cell r="C436" t="str">
            <v>3302161302056579</v>
          </cell>
          <cell r="D436" t="str">
            <v>MADNURI</v>
          </cell>
          <cell r="E436" t="str">
            <v>PASIRAMAN KIDUL</v>
          </cell>
          <cell r="F436" t="str">
            <v>002</v>
          </cell>
          <cell r="G436" t="str">
            <v>001</v>
          </cell>
          <cell r="H436" t="str">
            <v>BANYUMAS</v>
          </cell>
          <cell r="I436" t="str">
            <v>31/12/1935</v>
          </cell>
          <cell r="J436" t="str">
            <v>LK</v>
          </cell>
        </row>
        <row r="437">
          <cell r="B437" t="str">
            <v>3302167011380002</v>
          </cell>
          <cell r="C437" t="str">
            <v>3302161302056579</v>
          </cell>
          <cell r="D437" t="str">
            <v>MUKSONAH</v>
          </cell>
          <cell r="E437" t="str">
            <v>PASIRAMAN KIDUL</v>
          </cell>
          <cell r="F437" t="str">
            <v>002</v>
          </cell>
          <cell r="G437" t="str">
            <v>001</v>
          </cell>
          <cell r="H437" t="str">
            <v>BANYUMAS</v>
          </cell>
          <cell r="I437" t="str">
            <v>30/11/1938</v>
          </cell>
          <cell r="J437" t="str">
            <v>PR</v>
          </cell>
        </row>
        <row r="438">
          <cell r="B438" t="str">
            <v>3302160505600003</v>
          </cell>
          <cell r="C438" t="str">
            <v>3302161302056580</v>
          </cell>
          <cell r="D438" t="str">
            <v>TURYADI</v>
          </cell>
          <cell r="E438" t="str">
            <v>PASIRAMAN KIDUL</v>
          </cell>
          <cell r="F438" t="str">
            <v>002</v>
          </cell>
          <cell r="G438" t="str">
            <v>001</v>
          </cell>
          <cell r="H438" t="str">
            <v>BANYUMAS</v>
          </cell>
          <cell r="I438" t="str">
            <v>05/05/1960</v>
          </cell>
          <cell r="J438" t="str">
            <v>LK</v>
          </cell>
        </row>
        <row r="439">
          <cell r="B439" t="str">
            <v>3302167112640139</v>
          </cell>
          <cell r="C439" t="str">
            <v>3302161302056580</v>
          </cell>
          <cell r="D439" t="str">
            <v>DAWIYAH</v>
          </cell>
          <cell r="E439" t="str">
            <v>PASIRAMAN KIDUL</v>
          </cell>
          <cell r="F439" t="str">
            <v>002</v>
          </cell>
          <cell r="G439" t="str">
            <v>001</v>
          </cell>
          <cell r="H439" t="str">
            <v>BANYUMAS</v>
          </cell>
          <cell r="I439" t="str">
            <v>31/12/1964</v>
          </cell>
          <cell r="J439" t="str">
            <v>PR</v>
          </cell>
        </row>
        <row r="440">
          <cell r="B440" t="str">
            <v>3302165510560001</v>
          </cell>
          <cell r="C440" t="str">
            <v>3302161302056581</v>
          </cell>
          <cell r="D440" t="str">
            <v>KOHARTATI</v>
          </cell>
          <cell r="E440" t="str">
            <v>PASIRAMAN KIDUL</v>
          </cell>
          <cell r="F440" t="str">
            <v>002</v>
          </cell>
          <cell r="G440" t="str">
            <v>001</v>
          </cell>
          <cell r="H440" t="str">
            <v>BANYUMAS</v>
          </cell>
          <cell r="I440" t="str">
            <v>15/10/1956</v>
          </cell>
          <cell r="J440" t="str">
            <v>PR</v>
          </cell>
        </row>
        <row r="441">
          <cell r="B441" t="str">
            <v>3302161003960001</v>
          </cell>
          <cell r="C441" t="str">
            <v>3302161302056581</v>
          </cell>
          <cell r="D441" t="str">
            <v>FIJE SANDI KURNIAWAN</v>
          </cell>
          <cell r="E441" t="str">
            <v>PASIRAMAN KIDUL</v>
          </cell>
          <cell r="F441" t="str">
            <v>002</v>
          </cell>
          <cell r="G441" t="str">
            <v>001</v>
          </cell>
          <cell r="H441" t="str">
            <v>BANYUMAS</v>
          </cell>
          <cell r="I441" t="str">
            <v>10/03/1996</v>
          </cell>
          <cell r="J441" t="str">
            <v>LK</v>
          </cell>
        </row>
        <row r="442">
          <cell r="B442" t="str">
            <v>3302161712720002</v>
          </cell>
          <cell r="C442" t="str">
            <v>3302161302056581</v>
          </cell>
          <cell r="D442" t="str">
            <v>EKO ADI PURNOMO</v>
          </cell>
          <cell r="E442" t="str">
            <v>PASIRAMAN KIDUL</v>
          </cell>
          <cell r="F442" t="str">
            <v>002</v>
          </cell>
          <cell r="G442" t="str">
            <v>001</v>
          </cell>
          <cell r="H442" t="str">
            <v>BANYUMAS</v>
          </cell>
          <cell r="I442" t="str">
            <v>17/12/1972</v>
          </cell>
          <cell r="J442" t="str">
            <v>LK</v>
          </cell>
        </row>
        <row r="443">
          <cell r="B443" t="str">
            <v>3302166312980004</v>
          </cell>
          <cell r="C443" t="str">
            <v>3302161302056581</v>
          </cell>
          <cell r="D443" t="str">
            <v>DESI RATNASARI</v>
          </cell>
          <cell r="E443" t="str">
            <v>PASIRAMAN KIDUL</v>
          </cell>
          <cell r="F443" t="str">
            <v>002</v>
          </cell>
          <cell r="G443" t="str">
            <v>001</v>
          </cell>
          <cell r="H443" t="str">
            <v>BANYUMAS</v>
          </cell>
          <cell r="I443" t="str">
            <v>23/12/1998</v>
          </cell>
          <cell r="J443" t="str">
            <v>PR</v>
          </cell>
        </row>
        <row r="444">
          <cell r="B444" t="str">
            <v>3402172010910001</v>
          </cell>
          <cell r="C444" t="str">
            <v>3302161303190002</v>
          </cell>
          <cell r="D444" t="str">
            <v>DEFERIANTA WIDYANDANA</v>
          </cell>
          <cell r="E444" t="str">
            <v>PASIRAMAN KIDUL</v>
          </cell>
          <cell r="F444" t="str">
            <v>002</v>
          </cell>
          <cell r="G444" t="str">
            <v>001</v>
          </cell>
          <cell r="H444" t="str">
            <v>BANTUL</v>
          </cell>
          <cell r="I444" t="str">
            <v>20/10/1991</v>
          </cell>
          <cell r="J444" t="str">
            <v>LK</v>
          </cell>
        </row>
        <row r="445">
          <cell r="B445" t="str">
            <v>3301226612870003</v>
          </cell>
          <cell r="C445" t="str">
            <v>3302161303190002</v>
          </cell>
          <cell r="D445" t="str">
            <v>PEPI MALINA</v>
          </cell>
          <cell r="E445" t="str">
            <v>PASIRAMAN KIDUL</v>
          </cell>
          <cell r="F445" t="str">
            <v>002</v>
          </cell>
          <cell r="G445" t="str">
            <v>001</v>
          </cell>
          <cell r="H445" t="str">
            <v>BANYUMAS</v>
          </cell>
          <cell r="I445" t="str">
            <v>26/12/1987</v>
          </cell>
          <cell r="J445" t="str">
            <v>PR</v>
          </cell>
        </row>
        <row r="446">
          <cell r="B446" t="str">
            <v>3302160308190002</v>
          </cell>
          <cell r="C446" t="str">
            <v>3302161303190002</v>
          </cell>
          <cell r="D446" t="str">
            <v>HANAN SAKHI ZAIDAN</v>
          </cell>
          <cell r="E446" t="str">
            <v>PASIRAMAN KIDUL</v>
          </cell>
          <cell r="F446" t="str">
            <v>002</v>
          </cell>
          <cell r="G446" t="str">
            <v>001</v>
          </cell>
          <cell r="H446" t="str">
            <v>BANYUMAS</v>
          </cell>
          <cell r="I446" t="str">
            <v>03/08/2019</v>
          </cell>
          <cell r="J446" t="str">
            <v>LK</v>
          </cell>
        </row>
        <row r="447">
          <cell r="B447" t="str">
            <v>3302162104650002</v>
          </cell>
          <cell r="C447" t="str">
            <v>3302161309060008</v>
          </cell>
          <cell r="D447" t="str">
            <v>KUSMONO</v>
          </cell>
          <cell r="E447" t="str">
            <v>PASIRAMAN KIDUL</v>
          </cell>
          <cell r="F447" t="str">
            <v>002</v>
          </cell>
          <cell r="G447" t="str">
            <v>001</v>
          </cell>
          <cell r="H447" t="str">
            <v>BANYUMAS</v>
          </cell>
          <cell r="I447" t="str">
            <v>21/04/1965</v>
          </cell>
          <cell r="J447" t="str">
            <v>LK</v>
          </cell>
        </row>
        <row r="448">
          <cell r="B448" t="str">
            <v>3302166012600001</v>
          </cell>
          <cell r="C448" t="str">
            <v>3302161309060008</v>
          </cell>
          <cell r="D448" t="str">
            <v>WIDATI</v>
          </cell>
          <cell r="E448" t="str">
            <v>PASIRAMAN KIDUL</v>
          </cell>
          <cell r="F448" t="str">
            <v>002</v>
          </cell>
          <cell r="G448" t="str">
            <v>001</v>
          </cell>
          <cell r="H448" t="str">
            <v>KLATEN</v>
          </cell>
          <cell r="I448" t="str">
            <v>20/12/1960</v>
          </cell>
          <cell r="J448" t="str">
            <v>PR</v>
          </cell>
        </row>
        <row r="449">
          <cell r="B449" t="str">
            <v>3302161009020003</v>
          </cell>
          <cell r="C449" t="str">
            <v>3302161309060008</v>
          </cell>
          <cell r="D449" t="str">
            <v>TEGUH PURNOMO</v>
          </cell>
          <cell r="E449" t="str">
            <v>PASIRAMAN KIDUL</v>
          </cell>
          <cell r="F449" t="str">
            <v>002</v>
          </cell>
          <cell r="G449" t="str">
            <v>001</v>
          </cell>
          <cell r="H449" t="str">
            <v>BANYUMAS</v>
          </cell>
          <cell r="I449" t="str">
            <v>10/09/2002</v>
          </cell>
          <cell r="J449" t="str">
            <v>LK</v>
          </cell>
        </row>
        <row r="450">
          <cell r="B450" t="str">
            <v>3302161309970002</v>
          </cell>
          <cell r="C450" t="str">
            <v>3302161309060008</v>
          </cell>
          <cell r="D450" t="str">
            <v>AJI PURWANTO</v>
          </cell>
          <cell r="E450" t="str">
            <v>PASIRAMAN KIDUL</v>
          </cell>
          <cell r="F450" t="str">
            <v>002</v>
          </cell>
          <cell r="G450" t="str">
            <v>001</v>
          </cell>
          <cell r="H450" t="str">
            <v>BANYUMAS</v>
          </cell>
          <cell r="I450" t="str">
            <v>13/09/1997</v>
          </cell>
          <cell r="J450" t="str">
            <v>LK</v>
          </cell>
        </row>
        <row r="451">
          <cell r="B451" t="str">
            <v>3302164509050006</v>
          </cell>
          <cell r="C451" t="str">
            <v>3302161309060008</v>
          </cell>
          <cell r="D451" t="str">
            <v>SEPTI NUR HAYANI</v>
          </cell>
          <cell r="E451" t="str">
            <v>PASIRAMAN KIDUL</v>
          </cell>
          <cell r="F451" t="str">
            <v>002</v>
          </cell>
          <cell r="G451" t="str">
            <v>001</v>
          </cell>
          <cell r="H451" t="str">
            <v>BANYUMAS</v>
          </cell>
          <cell r="I451" t="str">
            <v>05/09/2005</v>
          </cell>
          <cell r="J451" t="str">
            <v>PR</v>
          </cell>
        </row>
        <row r="452">
          <cell r="B452" t="str">
            <v>3302161705530001</v>
          </cell>
          <cell r="C452" t="str">
            <v>3302161402052972</v>
          </cell>
          <cell r="D452" t="str">
            <v>DARSUN</v>
          </cell>
          <cell r="E452" t="str">
            <v>PASIRAMAN KIDUL</v>
          </cell>
          <cell r="F452" t="str">
            <v>002</v>
          </cell>
          <cell r="G452" t="str">
            <v>001</v>
          </cell>
          <cell r="H452" t="str">
            <v>BANYUMAS</v>
          </cell>
          <cell r="I452" t="str">
            <v>17/05/1953</v>
          </cell>
          <cell r="J452" t="str">
            <v>LK</v>
          </cell>
        </row>
        <row r="453">
          <cell r="B453" t="str">
            <v>3302167112640085</v>
          </cell>
          <cell r="C453" t="str">
            <v>3302161402052972</v>
          </cell>
          <cell r="D453" t="str">
            <v>TOHYATI</v>
          </cell>
          <cell r="E453" t="str">
            <v>PASIRAMAN KIDUL</v>
          </cell>
          <cell r="F453" t="str">
            <v>002</v>
          </cell>
          <cell r="G453" t="str">
            <v>001</v>
          </cell>
          <cell r="H453" t="str">
            <v>BANYUMAS</v>
          </cell>
          <cell r="I453" t="str">
            <v>31/12/1964</v>
          </cell>
          <cell r="J453" t="str">
            <v>PR</v>
          </cell>
        </row>
        <row r="454">
          <cell r="B454" t="str">
            <v>3302160611960004</v>
          </cell>
          <cell r="C454" t="str">
            <v>3302161402052972</v>
          </cell>
          <cell r="D454" t="str">
            <v>HOERIL ANWAR</v>
          </cell>
          <cell r="E454" t="str">
            <v>PASIRAMAN KIDUL</v>
          </cell>
          <cell r="F454" t="str">
            <v>002</v>
          </cell>
          <cell r="G454" t="str">
            <v>001</v>
          </cell>
          <cell r="H454" t="str">
            <v>BANYUMAS</v>
          </cell>
          <cell r="I454" t="str">
            <v>06/11/1996</v>
          </cell>
          <cell r="J454" t="str">
            <v>LK</v>
          </cell>
        </row>
        <row r="455">
          <cell r="B455" t="str">
            <v>3302161507790008</v>
          </cell>
          <cell r="C455" t="str">
            <v>3302161403070005</v>
          </cell>
          <cell r="D455" t="str">
            <v>SUGIONO</v>
          </cell>
          <cell r="E455" t="str">
            <v>PASIRAMAN KIDUL</v>
          </cell>
          <cell r="F455" t="str">
            <v>002</v>
          </cell>
          <cell r="G455" t="str">
            <v>001</v>
          </cell>
          <cell r="H455" t="str">
            <v>BANYUMAS</v>
          </cell>
          <cell r="I455" t="str">
            <v>15/07/1979</v>
          </cell>
          <cell r="J455" t="str">
            <v>LK</v>
          </cell>
        </row>
        <row r="456">
          <cell r="B456" t="str">
            <v>3302165808770003</v>
          </cell>
          <cell r="C456" t="str">
            <v>3302161403070005</v>
          </cell>
          <cell r="D456" t="str">
            <v>KHUSNUL AMANAH</v>
          </cell>
          <cell r="E456" t="str">
            <v>PASIRAMAN KIDUL</v>
          </cell>
          <cell r="F456" t="str">
            <v>002</v>
          </cell>
          <cell r="G456" t="str">
            <v>001</v>
          </cell>
          <cell r="H456" t="str">
            <v>BANYUMAS</v>
          </cell>
          <cell r="I456" t="str">
            <v>18/08/1977</v>
          </cell>
          <cell r="J456" t="str">
            <v>PR</v>
          </cell>
        </row>
        <row r="457">
          <cell r="B457" t="str">
            <v>3302160210070002</v>
          </cell>
          <cell r="C457" t="str">
            <v>3302161403070005</v>
          </cell>
          <cell r="D457" t="str">
            <v>AZIZ NUGI RAMADHAN</v>
          </cell>
          <cell r="E457" t="str">
            <v>PASIRAMAN KIDUL</v>
          </cell>
          <cell r="F457" t="str">
            <v>002</v>
          </cell>
          <cell r="G457" t="str">
            <v>001</v>
          </cell>
          <cell r="H457" t="str">
            <v>BANYUMAS</v>
          </cell>
          <cell r="I457" t="str">
            <v>02/10/2007</v>
          </cell>
          <cell r="J457" t="str">
            <v>LK</v>
          </cell>
        </row>
        <row r="458">
          <cell r="B458" t="str">
            <v>3302162206010003</v>
          </cell>
          <cell r="C458" t="str">
            <v>3302161403070005</v>
          </cell>
          <cell r="D458" t="str">
            <v>JUNE NUGI MAULADI</v>
          </cell>
          <cell r="E458" t="str">
            <v>PASIRAMAN KIDUL</v>
          </cell>
          <cell r="F458" t="str">
            <v>002</v>
          </cell>
          <cell r="G458" t="str">
            <v>001</v>
          </cell>
          <cell r="H458" t="str">
            <v>BANYUMAS</v>
          </cell>
          <cell r="I458" t="str">
            <v>22/06/2001</v>
          </cell>
          <cell r="J458" t="str">
            <v>LK</v>
          </cell>
        </row>
        <row r="459">
          <cell r="B459" t="str">
            <v>3302164502890001</v>
          </cell>
          <cell r="C459" t="str">
            <v>3302161409150001</v>
          </cell>
          <cell r="D459" t="str">
            <v>MENIK MAULITA</v>
          </cell>
          <cell r="E459" t="str">
            <v>PASIRAMAN KIDUL</v>
          </cell>
          <cell r="F459" t="str">
            <v>002</v>
          </cell>
          <cell r="G459" t="str">
            <v>001</v>
          </cell>
          <cell r="H459" t="str">
            <v>BANYUMAS</v>
          </cell>
          <cell r="I459" t="str">
            <v>05/02/1989</v>
          </cell>
          <cell r="J459" t="str">
            <v>PR</v>
          </cell>
        </row>
        <row r="460">
          <cell r="B460" t="str">
            <v>3302162109790001</v>
          </cell>
          <cell r="C460" t="str">
            <v>3302161411110002</v>
          </cell>
          <cell r="D460" t="str">
            <v>SUWARNO</v>
          </cell>
          <cell r="E460" t="str">
            <v>PASIRAMAN KIDUL</v>
          </cell>
          <cell r="F460" t="str">
            <v>002</v>
          </cell>
          <cell r="G460" t="str">
            <v>001</v>
          </cell>
          <cell r="H460" t="str">
            <v>BANYUMAS</v>
          </cell>
          <cell r="I460" t="str">
            <v>21/09/1979</v>
          </cell>
          <cell r="J460" t="str">
            <v>LK</v>
          </cell>
        </row>
        <row r="461">
          <cell r="B461" t="str">
            <v>3302167009850005</v>
          </cell>
          <cell r="C461" t="str">
            <v>3302161411110002</v>
          </cell>
          <cell r="D461" t="str">
            <v>FAUZIAH</v>
          </cell>
          <cell r="E461" t="str">
            <v>PASIRAMAN KIDUL</v>
          </cell>
          <cell r="F461" t="str">
            <v>002</v>
          </cell>
          <cell r="G461" t="str">
            <v>001</v>
          </cell>
          <cell r="H461" t="str">
            <v>BANYUMAS</v>
          </cell>
          <cell r="I461" t="str">
            <v>30/09/1985</v>
          </cell>
          <cell r="J461" t="str">
            <v>PR</v>
          </cell>
        </row>
        <row r="462">
          <cell r="B462" t="str">
            <v>3302164405050001</v>
          </cell>
          <cell r="C462" t="str">
            <v>3302161411110002</v>
          </cell>
          <cell r="D462" t="str">
            <v>MELIA ANGGRAENI LUVIANA</v>
          </cell>
          <cell r="E462" t="str">
            <v>PASIRAMAN KIDUL</v>
          </cell>
          <cell r="F462" t="str">
            <v>002</v>
          </cell>
          <cell r="G462" t="str">
            <v>001</v>
          </cell>
          <cell r="H462" t="str">
            <v>BANYUMAS</v>
          </cell>
          <cell r="I462" t="str">
            <v>04/05/2005</v>
          </cell>
          <cell r="J462" t="str">
            <v>PR</v>
          </cell>
        </row>
        <row r="463">
          <cell r="B463" t="str">
            <v>3302166703120002</v>
          </cell>
          <cell r="C463" t="str">
            <v>3302161411110002</v>
          </cell>
          <cell r="D463" t="str">
            <v>VITA NUR APRILLIANA</v>
          </cell>
          <cell r="E463" t="str">
            <v>PASIRAMAN KIDUL</v>
          </cell>
          <cell r="F463" t="str">
            <v>002</v>
          </cell>
          <cell r="G463" t="str">
            <v>001</v>
          </cell>
          <cell r="H463" t="str">
            <v>BANYUMAS</v>
          </cell>
          <cell r="I463" t="str">
            <v>27/03/2012</v>
          </cell>
          <cell r="J463" t="str">
            <v>PR</v>
          </cell>
        </row>
        <row r="464">
          <cell r="B464" t="str">
            <v>3302161807930001</v>
          </cell>
          <cell r="C464" t="str">
            <v>3302161506160002</v>
          </cell>
          <cell r="D464" t="str">
            <v>ERI TRISYANTO</v>
          </cell>
          <cell r="E464" t="str">
            <v>PASIRAMAN KIDUL</v>
          </cell>
          <cell r="F464" t="str">
            <v>002</v>
          </cell>
          <cell r="G464" t="str">
            <v>001</v>
          </cell>
          <cell r="H464" t="str">
            <v>BANYUMAS</v>
          </cell>
          <cell r="I464" t="str">
            <v>18/07/1993</v>
          </cell>
          <cell r="J464" t="str">
            <v>LK</v>
          </cell>
        </row>
        <row r="465">
          <cell r="B465" t="str">
            <v>3303124405950003</v>
          </cell>
          <cell r="C465" t="str">
            <v>3302161506160002</v>
          </cell>
          <cell r="D465" t="str">
            <v>AKHIR MAULANA</v>
          </cell>
          <cell r="E465" t="str">
            <v>PASIRAMAN KIDUL</v>
          </cell>
          <cell r="F465" t="str">
            <v>002</v>
          </cell>
          <cell r="G465" t="str">
            <v>001</v>
          </cell>
          <cell r="H465" t="str">
            <v>PURBALINGGA</v>
          </cell>
          <cell r="I465" t="str">
            <v>04/05/1995</v>
          </cell>
          <cell r="J465" t="str">
            <v>PR</v>
          </cell>
        </row>
        <row r="466">
          <cell r="B466" t="str">
            <v>3302166012160003</v>
          </cell>
          <cell r="C466" t="str">
            <v>3302161506160002</v>
          </cell>
          <cell r="D466" t="str">
            <v>DELIA DESTIANA TRISYANTO</v>
          </cell>
          <cell r="E466" t="str">
            <v>PASIRAMAN KIDUL</v>
          </cell>
          <cell r="F466" t="str">
            <v>002</v>
          </cell>
          <cell r="G466" t="str">
            <v>001</v>
          </cell>
          <cell r="H466" t="str">
            <v>BANYUMAS</v>
          </cell>
          <cell r="I466" t="str">
            <v>20/12/2016</v>
          </cell>
          <cell r="J466" t="str">
            <v>PR</v>
          </cell>
        </row>
        <row r="467">
          <cell r="B467" t="str">
            <v>3302164911390002</v>
          </cell>
          <cell r="C467" t="str">
            <v>3302161512110003</v>
          </cell>
          <cell r="D467" t="str">
            <v>M.A. DARYATI</v>
          </cell>
          <cell r="E467" t="str">
            <v>PASIRAMAN KIDUL</v>
          </cell>
          <cell r="F467" t="str">
            <v>002</v>
          </cell>
          <cell r="G467" t="str">
            <v>001</v>
          </cell>
          <cell r="H467" t="str">
            <v>BANYUMAS</v>
          </cell>
          <cell r="I467" t="str">
            <v>09/11/1939</v>
          </cell>
          <cell r="J467" t="str">
            <v>PR</v>
          </cell>
        </row>
        <row r="468">
          <cell r="B468" t="str">
            <v>3302164511780004</v>
          </cell>
          <cell r="C468" t="str">
            <v>3302161512110003</v>
          </cell>
          <cell r="D468" t="str">
            <v>RR IIN NOVIYANTI</v>
          </cell>
          <cell r="E468" t="str">
            <v>PASIRAMAN KIDUL</v>
          </cell>
          <cell r="F468" t="str">
            <v>002</v>
          </cell>
          <cell r="G468" t="str">
            <v>001</v>
          </cell>
          <cell r="H468" t="str">
            <v>BANYUMAS</v>
          </cell>
          <cell r="I468" t="str">
            <v>05/11/1978</v>
          </cell>
          <cell r="J468" t="str">
            <v>PR</v>
          </cell>
        </row>
        <row r="469">
          <cell r="B469" t="str">
            <v>3302161503730004</v>
          </cell>
          <cell r="C469" t="str">
            <v>3302161601070002</v>
          </cell>
          <cell r="D469" t="str">
            <v>KHOERUDIN</v>
          </cell>
          <cell r="E469" t="str">
            <v>PASIRAMAN KIDUL</v>
          </cell>
          <cell r="F469" t="str">
            <v>002</v>
          </cell>
          <cell r="G469" t="str">
            <v>001</v>
          </cell>
          <cell r="H469" t="str">
            <v>BANYUMAS</v>
          </cell>
          <cell r="I469" t="str">
            <v>15/03/1973</v>
          </cell>
          <cell r="J469" t="str">
            <v>LK</v>
          </cell>
        </row>
        <row r="470">
          <cell r="B470" t="str">
            <v>3302166311810002</v>
          </cell>
          <cell r="C470" t="str">
            <v>3302161601070002</v>
          </cell>
          <cell r="D470" t="str">
            <v>JUMYATI</v>
          </cell>
          <cell r="E470" t="str">
            <v>PASIRAMAN KIDUL</v>
          </cell>
          <cell r="F470" t="str">
            <v>002</v>
          </cell>
          <cell r="G470" t="str">
            <v>001</v>
          </cell>
          <cell r="H470" t="str">
            <v>BANYUMAS</v>
          </cell>
          <cell r="I470" t="str">
            <v>23/11/1981</v>
          </cell>
          <cell r="J470" t="str">
            <v>PR</v>
          </cell>
        </row>
        <row r="471">
          <cell r="B471" t="str">
            <v>3302161502140003</v>
          </cell>
          <cell r="C471" t="str">
            <v>3302161601070002</v>
          </cell>
          <cell r="D471" t="str">
            <v>IQBAL MA'ARIF</v>
          </cell>
          <cell r="E471" t="str">
            <v>PASIRAMAN KIDUL</v>
          </cell>
          <cell r="F471" t="str">
            <v>002</v>
          </cell>
          <cell r="G471" t="str">
            <v>001</v>
          </cell>
          <cell r="H471" t="str">
            <v>BANYUMAS</v>
          </cell>
          <cell r="I471" t="str">
            <v>15/02/2014</v>
          </cell>
          <cell r="J471" t="str">
            <v>LK</v>
          </cell>
        </row>
        <row r="472">
          <cell r="B472" t="str">
            <v>3302165507050002</v>
          </cell>
          <cell r="C472" t="str">
            <v>3302161601070002</v>
          </cell>
          <cell r="D472" t="str">
            <v>SYIFA NUR AZIZAH</v>
          </cell>
          <cell r="E472" t="str">
            <v>PASIRAMAN KIDUL</v>
          </cell>
          <cell r="F472" t="str">
            <v>002</v>
          </cell>
          <cell r="G472" t="str">
            <v>001</v>
          </cell>
          <cell r="H472" t="str">
            <v>BANYUMAS</v>
          </cell>
          <cell r="I472" t="str">
            <v>15/07/2005</v>
          </cell>
          <cell r="J472" t="str">
            <v>PR</v>
          </cell>
        </row>
        <row r="473">
          <cell r="B473" t="str">
            <v>3302161710830003</v>
          </cell>
          <cell r="C473" t="str">
            <v>3302161608130001</v>
          </cell>
          <cell r="D473" t="str">
            <v>OON WICAKSONO</v>
          </cell>
          <cell r="E473" t="str">
            <v>PASIRAMAN KIDUL</v>
          </cell>
          <cell r="F473" t="str">
            <v>002</v>
          </cell>
          <cell r="G473" t="str">
            <v>001</v>
          </cell>
          <cell r="H473" t="str">
            <v>BANYUMAS</v>
          </cell>
          <cell r="I473" t="str">
            <v>17/10/1983</v>
          </cell>
          <cell r="J473" t="str">
            <v>LK</v>
          </cell>
        </row>
        <row r="474">
          <cell r="B474" t="str">
            <v>3302166007920004</v>
          </cell>
          <cell r="C474" t="str">
            <v>3302161608130001</v>
          </cell>
          <cell r="D474" t="str">
            <v>YULIANA KURNIASIH</v>
          </cell>
          <cell r="E474" t="str">
            <v>PASIRAMAN KIDUL</v>
          </cell>
          <cell r="F474" t="str">
            <v>002</v>
          </cell>
          <cell r="G474" t="str">
            <v>001</v>
          </cell>
          <cell r="H474" t="str">
            <v>BANYUMAS</v>
          </cell>
          <cell r="I474" t="str">
            <v>20/07/1992</v>
          </cell>
          <cell r="J474" t="str">
            <v>PR</v>
          </cell>
        </row>
        <row r="475">
          <cell r="B475" t="str">
            <v>3302165310130003</v>
          </cell>
          <cell r="C475" t="str">
            <v>3302161608130001</v>
          </cell>
          <cell r="D475" t="str">
            <v>INNAKA BIL QISTHI</v>
          </cell>
          <cell r="E475" t="str">
            <v>PASIRAMAN KIDUL</v>
          </cell>
          <cell r="F475" t="str">
            <v>002</v>
          </cell>
          <cell r="G475" t="str">
            <v>001</v>
          </cell>
          <cell r="H475" t="str">
            <v>BANYUMAS</v>
          </cell>
          <cell r="I475" t="str">
            <v>13/10/2013</v>
          </cell>
          <cell r="J475" t="str">
            <v>PR</v>
          </cell>
        </row>
        <row r="476">
          <cell r="B476" t="str">
            <v>3302164609890004</v>
          </cell>
          <cell r="C476" t="str">
            <v>3302161707190001</v>
          </cell>
          <cell r="D476" t="str">
            <v>SITI ROFIAH</v>
          </cell>
          <cell r="E476" t="str">
            <v>PASIRAMAN KIDUL</v>
          </cell>
          <cell r="F476" t="str">
            <v>002</v>
          </cell>
          <cell r="G476" t="str">
            <v>001</v>
          </cell>
          <cell r="H476" t="str">
            <v>BANYUMAS</v>
          </cell>
          <cell r="I476" t="str">
            <v>06/09/1989</v>
          </cell>
          <cell r="J476" t="str">
            <v>PR</v>
          </cell>
        </row>
        <row r="477">
          <cell r="B477" t="str">
            <v>3304174303870002</v>
          </cell>
          <cell r="C477" t="str">
            <v>3302161710120004</v>
          </cell>
          <cell r="D477" t="str">
            <v>SITI WIDIYAWATI</v>
          </cell>
          <cell r="E477" t="str">
            <v>PASIRAMAN KIDUL</v>
          </cell>
          <cell r="F477" t="str">
            <v>002</v>
          </cell>
          <cell r="G477" t="str">
            <v>001</v>
          </cell>
          <cell r="H477" t="str">
            <v>CILACAP</v>
          </cell>
          <cell r="I477" t="str">
            <v>03/03/1987</v>
          </cell>
          <cell r="J477" t="str">
            <v>PR</v>
          </cell>
        </row>
        <row r="478">
          <cell r="B478" t="str">
            <v>3302161208120003</v>
          </cell>
          <cell r="C478" t="str">
            <v>3302161710120004</v>
          </cell>
          <cell r="D478" t="str">
            <v>DAVINO PRATAMA RAMADHAN</v>
          </cell>
          <cell r="E478" t="str">
            <v>PASIRAMAN KIDUL</v>
          </cell>
          <cell r="F478" t="str">
            <v>002</v>
          </cell>
          <cell r="G478" t="str">
            <v>001</v>
          </cell>
          <cell r="H478" t="str">
            <v>BANYUMAS</v>
          </cell>
          <cell r="I478" t="str">
            <v>12/08/2012</v>
          </cell>
          <cell r="J478" t="str">
            <v>LK</v>
          </cell>
        </row>
        <row r="479">
          <cell r="B479" t="str">
            <v>3302161510800002</v>
          </cell>
          <cell r="C479" t="str">
            <v>3302161710180002</v>
          </cell>
          <cell r="D479" t="str">
            <v>RASIM</v>
          </cell>
          <cell r="E479" t="str">
            <v>PASIRAMAN KIDUL</v>
          </cell>
          <cell r="F479" t="str">
            <v>002</v>
          </cell>
          <cell r="G479" t="str">
            <v>001</v>
          </cell>
          <cell r="H479" t="str">
            <v>BANYUMAS</v>
          </cell>
          <cell r="I479" t="str">
            <v>15/10/1980</v>
          </cell>
          <cell r="J479" t="str">
            <v>LK</v>
          </cell>
        </row>
        <row r="480">
          <cell r="B480" t="str">
            <v>3302161008900001</v>
          </cell>
          <cell r="C480" t="str">
            <v>3302161809140002</v>
          </cell>
          <cell r="D480" t="str">
            <v>SANGGUH PARLIANTO</v>
          </cell>
          <cell r="E480" t="str">
            <v>PASIRAMAN KIDUL</v>
          </cell>
          <cell r="F480" t="str">
            <v>002</v>
          </cell>
          <cell r="G480" t="str">
            <v>001</v>
          </cell>
          <cell r="H480" t="str">
            <v>BANYUMAS</v>
          </cell>
          <cell r="I480" t="str">
            <v>10/08/1990</v>
          </cell>
          <cell r="J480" t="str">
            <v>LK</v>
          </cell>
        </row>
        <row r="481">
          <cell r="B481" t="str">
            <v>3302164906900001</v>
          </cell>
          <cell r="C481" t="str">
            <v>3302161809140002</v>
          </cell>
          <cell r="D481" t="str">
            <v>AMI NURIKA</v>
          </cell>
          <cell r="E481" t="str">
            <v>PASIRAMAN KIDUL</v>
          </cell>
          <cell r="F481" t="str">
            <v>002</v>
          </cell>
          <cell r="G481" t="str">
            <v>001</v>
          </cell>
          <cell r="H481" t="str">
            <v>BANYUMAS</v>
          </cell>
          <cell r="I481" t="str">
            <v>09/06/1990</v>
          </cell>
          <cell r="J481" t="str">
            <v>PR</v>
          </cell>
        </row>
        <row r="482">
          <cell r="B482" t="str">
            <v>3302165905180001</v>
          </cell>
          <cell r="C482" t="str">
            <v>3302161809140002</v>
          </cell>
          <cell r="D482" t="str">
            <v>ALULA FARSYA LAUNI PARLIANT</v>
          </cell>
          <cell r="E482" t="str">
            <v>PASIRAMAN KIDUL</v>
          </cell>
          <cell r="F482" t="str">
            <v>002</v>
          </cell>
          <cell r="G482" t="str">
            <v>001</v>
          </cell>
          <cell r="H482" t="str">
            <v>BANYUMAS</v>
          </cell>
          <cell r="I482" t="str">
            <v>19/05/2018</v>
          </cell>
          <cell r="J482" t="str">
            <v>PR</v>
          </cell>
        </row>
        <row r="483">
          <cell r="B483" t="str">
            <v>3302142909990001</v>
          </cell>
          <cell r="C483" t="str">
            <v>3302161811190002</v>
          </cell>
          <cell r="D483" t="str">
            <v>FAIZAL DWI SAPUTRA</v>
          </cell>
          <cell r="E483" t="str">
            <v>PASIRAMAN KIDUL</v>
          </cell>
          <cell r="F483" t="str">
            <v>002</v>
          </cell>
          <cell r="G483" t="str">
            <v>001</v>
          </cell>
          <cell r="H483" t="str">
            <v>BANYUMAS</v>
          </cell>
          <cell r="I483" t="str">
            <v>29/09/1999</v>
          </cell>
          <cell r="J483" t="str">
            <v>LK</v>
          </cell>
        </row>
        <row r="484">
          <cell r="B484" t="str">
            <v>3302165710010001</v>
          </cell>
          <cell r="C484" t="str">
            <v>3302161811190002</v>
          </cell>
          <cell r="D484" t="str">
            <v>NOVA PUJIATI</v>
          </cell>
          <cell r="E484" t="str">
            <v>PASIRAMAN KIDUL</v>
          </cell>
          <cell r="F484" t="str">
            <v>002</v>
          </cell>
          <cell r="G484" t="str">
            <v>001</v>
          </cell>
          <cell r="H484" t="str">
            <v>BANYUMAS</v>
          </cell>
          <cell r="I484" t="str">
            <v>17/10/2001</v>
          </cell>
          <cell r="J484" t="str">
            <v>PR</v>
          </cell>
        </row>
        <row r="485">
          <cell r="B485" t="str">
            <v>3302160701530001</v>
          </cell>
          <cell r="C485" t="str">
            <v>3302161902090009</v>
          </cell>
          <cell r="D485" t="str">
            <v>MOH. RIDWAN</v>
          </cell>
          <cell r="E485" t="str">
            <v>PASIRAMAN KIDUL</v>
          </cell>
          <cell r="F485" t="str">
            <v>002</v>
          </cell>
          <cell r="G485" t="str">
            <v>001</v>
          </cell>
          <cell r="H485" t="str">
            <v>PEMALANG</v>
          </cell>
          <cell r="I485" t="str">
            <v>07/01/1953</v>
          </cell>
          <cell r="J485" t="str">
            <v>LK</v>
          </cell>
        </row>
        <row r="486">
          <cell r="B486" t="str">
            <v>3302167112570165</v>
          </cell>
          <cell r="C486" t="str">
            <v>3302161902090009</v>
          </cell>
          <cell r="D486" t="str">
            <v>JUMINI</v>
          </cell>
          <cell r="E486" t="str">
            <v>PASIRAMAN KIDUL</v>
          </cell>
          <cell r="F486" t="str">
            <v>002</v>
          </cell>
          <cell r="G486" t="str">
            <v>001</v>
          </cell>
          <cell r="H486" t="str">
            <v>BANYUMAS</v>
          </cell>
          <cell r="I486" t="str">
            <v>31/12/1957</v>
          </cell>
          <cell r="J486" t="str">
            <v>PR</v>
          </cell>
        </row>
        <row r="487">
          <cell r="B487" t="str">
            <v>3302167112420101</v>
          </cell>
          <cell r="C487" t="str">
            <v>3302161911140003</v>
          </cell>
          <cell r="D487" t="str">
            <v>DAWEN</v>
          </cell>
          <cell r="E487" t="str">
            <v>PASIRAMAN KIDUL</v>
          </cell>
          <cell r="F487" t="str">
            <v>002</v>
          </cell>
          <cell r="G487" t="str">
            <v>001</v>
          </cell>
          <cell r="H487" t="str">
            <v>BANYUMAS</v>
          </cell>
          <cell r="I487" t="str">
            <v>31/12/1942</v>
          </cell>
          <cell r="J487" t="str">
            <v>PR</v>
          </cell>
        </row>
        <row r="488">
          <cell r="B488" t="str">
            <v>3302161708590004</v>
          </cell>
          <cell r="C488" t="str">
            <v>3302161912060019</v>
          </cell>
          <cell r="D488" t="str">
            <v>AGUS PAMUJI</v>
          </cell>
          <cell r="E488" t="str">
            <v>PASIRAMAN KIDUL</v>
          </cell>
          <cell r="F488" t="str">
            <v>002</v>
          </cell>
          <cell r="G488" t="str">
            <v>001</v>
          </cell>
          <cell r="H488" t="str">
            <v>BANYUMAS</v>
          </cell>
          <cell r="I488" t="str">
            <v>17/08/1959</v>
          </cell>
          <cell r="J488" t="str">
            <v>LK</v>
          </cell>
        </row>
        <row r="489">
          <cell r="B489" t="str">
            <v>3302166112710001</v>
          </cell>
          <cell r="C489" t="str">
            <v>3302161912060019</v>
          </cell>
          <cell r="D489" t="str">
            <v>TUMIYATI</v>
          </cell>
          <cell r="E489" t="str">
            <v>PASIRAMAN KIDUL</v>
          </cell>
          <cell r="F489" t="str">
            <v>002</v>
          </cell>
          <cell r="G489" t="str">
            <v>001</v>
          </cell>
          <cell r="H489" t="str">
            <v>BANYUMAS</v>
          </cell>
          <cell r="I489" t="str">
            <v>21/12/1971</v>
          </cell>
          <cell r="J489" t="str">
            <v>PR</v>
          </cell>
        </row>
        <row r="490">
          <cell r="B490" t="str">
            <v>3302164304010005</v>
          </cell>
          <cell r="C490" t="str">
            <v>3302161912060019</v>
          </cell>
          <cell r="D490" t="str">
            <v>NINA KARTIKA DEWI</v>
          </cell>
          <cell r="E490" t="str">
            <v>PASIRAMAN KIDUL</v>
          </cell>
          <cell r="F490" t="str">
            <v>002</v>
          </cell>
          <cell r="G490" t="str">
            <v>001</v>
          </cell>
          <cell r="H490" t="str">
            <v>BANYUMAS</v>
          </cell>
          <cell r="I490" t="str">
            <v>03/04/2001</v>
          </cell>
          <cell r="J490" t="str">
            <v>PR</v>
          </cell>
        </row>
        <row r="491">
          <cell r="B491" t="str">
            <v>3212131806840005</v>
          </cell>
          <cell r="C491" t="str">
            <v>3302161912140005</v>
          </cell>
          <cell r="D491" t="str">
            <v>TASIDI</v>
          </cell>
          <cell r="E491" t="str">
            <v>PASIRAMAN KIDUL</v>
          </cell>
          <cell r="F491" t="str">
            <v>002</v>
          </cell>
          <cell r="G491" t="str">
            <v>001</v>
          </cell>
          <cell r="H491" t="str">
            <v>INDRAMAYU</v>
          </cell>
          <cell r="I491" t="str">
            <v>03/06/1984</v>
          </cell>
          <cell r="J491" t="str">
            <v>LK</v>
          </cell>
        </row>
        <row r="492">
          <cell r="B492" t="str">
            <v>3302164710870002</v>
          </cell>
          <cell r="C492" t="str">
            <v>3302161912140005</v>
          </cell>
          <cell r="D492" t="str">
            <v>NUNING JAYANTI</v>
          </cell>
          <cell r="E492" t="str">
            <v>PASIRAMAN KIDUL</v>
          </cell>
          <cell r="F492" t="str">
            <v>002</v>
          </cell>
          <cell r="G492" t="str">
            <v>001</v>
          </cell>
          <cell r="H492" t="str">
            <v>BANYUMAS</v>
          </cell>
          <cell r="I492" t="str">
            <v>07/10/1987</v>
          </cell>
          <cell r="J492" t="str">
            <v>PR</v>
          </cell>
        </row>
        <row r="493">
          <cell r="B493" t="str">
            <v>3302166304100002</v>
          </cell>
          <cell r="C493" t="str">
            <v>3302161912140005</v>
          </cell>
          <cell r="D493" t="str">
            <v>ANESTI JAUZIAH</v>
          </cell>
          <cell r="E493" t="str">
            <v>PASIRAMAN KIDUL</v>
          </cell>
          <cell r="F493" t="str">
            <v>002</v>
          </cell>
          <cell r="G493" t="str">
            <v>001</v>
          </cell>
          <cell r="H493" t="str">
            <v>BANYUMAS</v>
          </cell>
          <cell r="I493" t="str">
            <v>23/04/2010</v>
          </cell>
          <cell r="J493" t="str">
            <v>PR</v>
          </cell>
        </row>
        <row r="494">
          <cell r="B494" t="str">
            <v>3302161204950004</v>
          </cell>
          <cell r="C494" t="str">
            <v>3302161912140005</v>
          </cell>
          <cell r="D494" t="str">
            <v>WAHYU SAPUTRA</v>
          </cell>
          <cell r="E494" t="str">
            <v>PASIRAMAN KIDUL</v>
          </cell>
          <cell r="F494" t="str">
            <v>002</v>
          </cell>
          <cell r="G494" t="str">
            <v>001</v>
          </cell>
          <cell r="H494" t="str">
            <v>BANYUMAS</v>
          </cell>
          <cell r="I494" t="str">
            <v>12/04/1995</v>
          </cell>
          <cell r="J494" t="str">
            <v>LK</v>
          </cell>
        </row>
        <row r="495">
          <cell r="B495" t="str">
            <v>3302160308810002</v>
          </cell>
          <cell r="C495" t="str">
            <v>3302162103070002</v>
          </cell>
          <cell r="D495" t="str">
            <v>EDI PRAYITNO</v>
          </cell>
          <cell r="E495" t="str">
            <v>PASIRAMAN KIDUL</v>
          </cell>
          <cell r="F495" t="str">
            <v>002</v>
          </cell>
          <cell r="G495" t="str">
            <v>001</v>
          </cell>
          <cell r="H495" t="str">
            <v>BANYUMAS</v>
          </cell>
          <cell r="I495" t="str">
            <v>03/08/1981</v>
          </cell>
          <cell r="J495" t="str">
            <v>LK</v>
          </cell>
        </row>
        <row r="496">
          <cell r="B496" t="str">
            <v>3302166305840005</v>
          </cell>
          <cell r="C496" t="str">
            <v>3302162103070002</v>
          </cell>
          <cell r="D496" t="str">
            <v>SITI INDARWATI</v>
          </cell>
          <cell r="E496" t="str">
            <v>PASIRAMAN KIDUL</v>
          </cell>
          <cell r="F496" t="str">
            <v>002</v>
          </cell>
          <cell r="G496" t="str">
            <v>001</v>
          </cell>
          <cell r="H496" t="str">
            <v>BANYUMAS</v>
          </cell>
          <cell r="I496" t="str">
            <v>23/05/1984</v>
          </cell>
          <cell r="J496" t="str">
            <v>PR</v>
          </cell>
        </row>
        <row r="497">
          <cell r="B497" t="str">
            <v>3302160201040001</v>
          </cell>
          <cell r="C497" t="str">
            <v>3302162103070002</v>
          </cell>
          <cell r="D497" t="str">
            <v>ALDI NUGROHO PRAYITNO</v>
          </cell>
          <cell r="E497" t="str">
            <v>PASIRAMAN KIDUL</v>
          </cell>
          <cell r="F497" t="str">
            <v>002</v>
          </cell>
          <cell r="G497" t="str">
            <v>001</v>
          </cell>
          <cell r="H497" t="str">
            <v>BANYUMAS</v>
          </cell>
          <cell r="I497" t="str">
            <v>02/01/2004</v>
          </cell>
          <cell r="J497" t="str">
            <v>LK</v>
          </cell>
        </row>
        <row r="498">
          <cell r="B498" t="str">
            <v>3302160306070001</v>
          </cell>
          <cell r="C498" t="str">
            <v>3302162103070002</v>
          </cell>
          <cell r="D498" t="str">
            <v>ARGA RIZKIA DWIWANA PRAYITNO</v>
          </cell>
          <cell r="E498" t="str">
            <v>PASIRAMAN KIDUL</v>
          </cell>
          <cell r="F498" t="str">
            <v>002</v>
          </cell>
          <cell r="G498" t="str">
            <v>001</v>
          </cell>
          <cell r="H498" t="str">
            <v>BANYUMAS</v>
          </cell>
          <cell r="I498" t="str">
            <v>03/06/2007</v>
          </cell>
          <cell r="J498" t="str">
            <v>LK</v>
          </cell>
        </row>
        <row r="499">
          <cell r="B499" t="str">
            <v>3302166406160003</v>
          </cell>
          <cell r="C499" t="str">
            <v>3302162103070002</v>
          </cell>
          <cell r="D499" t="str">
            <v>REVINDA TRIVIANA RAMADAN</v>
          </cell>
          <cell r="E499" t="str">
            <v>PASIRAMAN KIDUL</v>
          </cell>
          <cell r="F499" t="str">
            <v>002</v>
          </cell>
          <cell r="G499" t="str">
            <v>001</v>
          </cell>
          <cell r="H499" t="str">
            <v>BANYUMAS</v>
          </cell>
          <cell r="I499" t="str">
            <v>24/06/2016</v>
          </cell>
          <cell r="J499" t="str">
            <v>PR</v>
          </cell>
        </row>
        <row r="500">
          <cell r="B500" t="str">
            <v>3302160708710002</v>
          </cell>
          <cell r="C500" t="str">
            <v>3302162104060002</v>
          </cell>
          <cell r="D500" t="str">
            <v>AGUS SALIM</v>
          </cell>
          <cell r="E500" t="str">
            <v>PASIRAMAN KIDUL</v>
          </cell>
          <cell r="F500" t="str">
            <v>002</v>
          </cell>
          <cell r="G500" t="str">
            <v>001</v>
          </cell>
          <cell r="H500" t="str">
            <v>BANYUMAS</v>
          </cell>
          <cell r="I500" t="str">
            <v>07/08/1971</v>
          </cell>
          <cell r="J500" t="str">
            <v>LK</v>
          </cell>
        </row>
        <row r="501">
          <cell r="B501" t="str">
            <v>3302165408780002</v>
          </cell>
          <cell r="C501" t="str">
            <v>3302162104060002</v>
          </cell>
          <cell r="D501" t="str">
            <v>SITI LISNAENI</v>
          </cell>
          <cell r="E501" t="str">
            <v>PASIRAMAN KIDUL</v>
          </cell>
          <cell r="F501" t="str">
            <v>002</v>
          </cell>
          <cell r="G501" t="str">
            <v>001</v>
          </cell>
          <cell r="H501" t="str">
            <v>BANYUMAS</v>
          </cell>
          <cell r="I501" t="str">
            <v>14/08/1978</v>
          </cell>
          <cell r="J501" t="str">
            <v>PR</v>
          </cell>
        </row>
        <row r="502">
          <cell r="B502" t="str">
            <v>3302161002040001</v>
          </cell>
          <cell r="C502" t="str">
            <v>3302162104060002</v>
          </cell>
          <cell r="D502" t="str">
            <v>SYAFIQ ARDY RIFANZA</v>
          </cell>
          <cell r="E502" t="str">
            <v>PASIRAMAN KIDUL</v>
          </cell>
          <cell r="F502" t="str">
            <v>002</v>
          </cell>
          <cell r="G502" t="str">
            <v>001</v>
          </cell>
          <cell r="H502" t="str">
            <v>BANYUMAS</v>
          </cell>
          <cell r="I502" t="str">
            <v>10/02/2004</v>
          </cell>
          <cell r="J502" t="str">
            <v>LK</v>
          </cell>
        </row>
        <row r="503">
          <cell r="B503" t="str">
            <v>3302161708120002</v>
          </cell>
          <cell r="C503" t="str">
            <v>3302162104060002</v>
          </cell>
          <cell r="D503" t="str">
            <v>WILDAN RABBANI MAWLANA</v>
          </cell>
          <cell r="E503" t="str">
            <v>PASIRAMAN KIDUL</v>
          </cell>
          <cell r="F503" t="str">
            <v>002</v>
          </cell>
          <cell r="G503" t="str">
            <v>001</v>
          </cell>
          <cell r="H503" t="str">
            <v>BANYUMAS</v>
          </cell>
          <cell r="I503" t="str">
            <v>17/08/2012</v>
          </cell>
          <cell r="J503" t="str">
            <v>LK</v>
          </cell>
        </row>
        <row r="504">
          <cell r="B504" t="str">
            <v>3302162507800002</v>
          </cell>
          <cell r="C504" t="str">
            <v>3302162104120006</v>
          </cell>
          <cell r="D504" t="str">
            <v>RHOMA NUR  HADIANTO</v>
          </cell>
          <cell r="E504" t="str">
            <v>PASIRAMAN KIDUL</v>
          </cell>
          <cell r="F504" t="str">
            <v>002</v>
          </cell>
          <cell r="G504" t="str">
            <v>001</v>
          </cell>
          <cell r="H504" t="str">
            <v>BANYUMAS</v>
          </cell>
          <cell r="I504" t="str">
            <v>25/07/1980</v>
          </cell>
          <cell r="J504" t="str">
            <v>LK</v>
          </cell>
        </row>
        <row r="505">
          <cell r="B505" t="str">
            <v>3302166808830003</v>
          </cell>
          <cell r="C505" t="str">
            <v>3302162104120006</v>
          </cell>
          <cell r="D505" t="str">
            <v>KHUSWATUN KHASANAH</v>
          </cell>
          <cell r="E505" t="str">
            <v>PASIRAMAN KIDUL</v>
          </cell>
          <cell r="F505" t="str">
            <v>002</v>
          </cell>
          <cell r="G505" t="str">
            <v>001</v>
          </cell>
          <cell r="H505" t="str">
            <v>BANYUMAS</v>
          </cell>
          <cell r="I505" t="str">
            <v>28/08/1983</v>
          </cell>
          <cell r="J505" t="str">
            <v>PR</v>
          </cell>
        </row>
        <row r="506">
          <cell r="B506" t="str">
            <v>3302160807150001</v>
          </cell>
          <cell r="C506" t="str">
            <v>3302162104120006</v>
          </cell>
          <cell r="D506" t="str">
            <v>IBNI RAFIF ABBASY</v>
          </cell>
          <cell r="E506" t="str">
            <v>PASIRAMAN KIDUL</v>
          </cell>
          <cell r="F506" t="str">
            <v>002</v>
          </cell>
          <cell r="G506" t="str">
            <v>001</v>
          </cell>
          <cell r="H506" t="str">
            <v>BANYUMAS</v>
          </cell>
          <cell r="I506" t="str">
            <v>08/07/2015</v>
          </cell>
          <cell r="J506" t="str">
            <v>LK</v>
          </cell>
        </row>
        <row r="507">
          <cell r="B507" t="str">
            <v>3302165911070001</v>
          </cell>
          <cell r="C507" t="str">
            <v>3302162104120006</v>
          </cell>
          <cell r="D507" t="str">
            <v>SALSABILA SAFINATUN NAJA</v>
          </cell>
          <cell r="E507" t="str">
            <v>PASIRAMAN KIDUL</v>
          </cell>
          <cell r="F507" t="str">
            <v>002</v>
          </cell>
          <cell r="G507" t="str">
            <v>001</v>
          </cell>
          <cell r="H507" t="str">
            <v>BANYUMAS</v>
          </cell>
          <cell r="I507" t="str">
            <v>19/11/2007</v>
          </cell>
          <cell r="J507" t="str">
            <v>PR</v>
          </cell>
        </row>
        <row r="508">
          <cell r="B508" t="str">
            <v>3302162804840002</v>
          </cell>
          <cell r="C508" t="str">
            <v>3302162107160002</v>
          </cell>
          <cell r="D508" t="str">
            <v>MUHAMAD HISMI MUBAROK</v>
          </cell>
          <cell r="E508" t="str">
            <v>PASIRAMAM KIDUL</v>
          </cell>
          <cell r="F508" t="str">
            <v>002</v>
          </cell>
          <cell r="G508" t="str">
            <v>001</v>
          </cell>
          <cell r="H508" t="str">
            <v>BANYUMAS</v>
          </cell>
          <cell r="I508" t="str">
            <v>28/04/1984</v>
          </cell>
          <cell r="J508" t="str">
            <v>LK</v>
          </cell>
        </row>
        <row r="509">
          <cell r="B509" t="str">
            <v>3302166407880003</v>
          </cell>
          <cell r="C509" t="str">
            <v>3302162107160002</v>
          </cell>
          <cell r="D509" t="str">
            <v>RINI ANGGER SETYOWATI</v>
          </cell>
          <cell r="E509" t="str">
            <v>PASIRAMAM KIDUL</v>
          </cell>
          <cell r="F509" t="str">
            <v>002</v>
          </cell>
          <cell r="G509" t="str">
            <v>001</v>
          </cell>
          <cell r="H509" t="str">
            <v>BANYUMAS</v>
          </cell>
          <cell r="I509" t="str">
            <v>24/07/1988</v>
          </cell>
          <cell r="J509" t="str">
            <v>PR</v>
          </cell>
        </row>
        <row r="510">
          <cell r="B510" t="str">
            <v>3302162711170001</v>
          </cell>
          <cell r="C510" t="str">
            <v>3302162107160002</v>
          </cell>
          <cell r="D510" t="str">
            <v>MUHAMAD ARSAKHA VIRENDRA AL KHALAFI</v>
          </cell>
          <cell r="E510" t="str">
            <v>PASIRAMAM KIDUL</v>
          </cell>
          <cell r="F510" t="str">
            <v>002</v>
          </cell>
          <cell r="G510" t="str">
            <v>001</v>
          </cell>
          <cell r="H510" t="str">
            <v>BANYUMAS</v>
          </cell>
          <cell r="I510" t="str">
            <v>27/11/2017</v>
          </cell>
          <cell r="J510" t="str">
            <v>LK</v>
          </cell>
        </row>
        <row r="511">
          <cell r="B511" t="str">
            <v>3302160604730002</v>
          </cell>
          <cell r="C511" t="str">
            <v>3302162211170001</v>
          </cell>
          <cell r="D511" t="str">
            <v>SUDIRMAN</v>
          </cell>
          <cell r="E511" t="str">
            <v>PASIRAMAN KIDUL</v>
          </cell>
          <cell r="F511" t="str">
            <v>002</v>
          </cell>
          <cell r="G511" t="str">
            <v>001</v>
          </cell>
          <cell r="H511" t="str">
            <v>BANYUMAS</v>
          </cell>
          <cell r="I511" t="str">
            <v>06/04/1973</v>
          </cell>
          <cell r="J511" t="str">
            <v>LK</v>
          </cell>
        </row>
        <row r="512">
          <cell r="B512" t="str">
            <v>3302160807650001</v>
          </cell>
          <cell r="C512" t="str">
            <v>3302162302060001</v>
          </cell>
          <cell r="D512" t="str">
            <v>REQSI DOYO PATRIADI</v>
          </cell>
          <cell r="E512" t="str">
            <v>PASIRAMAN KIDUL</v>
          </cell>
          <cell r="F512" t="str">
            <v>002</v>
          </cell>
          <cell r="G512" t="str">
            <v>001</v>
          </cell>
          <cell r="H512" t="str">
            <v>MAGELANG</v>
          </cell>
          <cell r="I512" t="str">
            <v>08/07/1965</v>
          </cell>
          <cell r="J512" t="str">
            <v>LK</v>
          </cell>
        </row>
        <row r="513">
          <cell r="B513" t="str">
            <v>3302166406690002</v>
          </cell>
          <cell r="C513" t="str">
            <v>3302162302060001</v>
          </cell>
          <cell r="D513" t="str">
            <v>DIAH KARTIKAWATI</v>
          </cell>
          <cell r="E513" t="str">
            <v>PASIRAMAN KIDUL</v>
          </cell>
          <cell r="F513" t="str">
            <v>002</v>
          </cell>
          <cell r="G513" t="str">
            <v>001</v>
          </cell>
          <cell r="H513" t="str">
            <v>CILACAP</v>
          </cell>
          <cell r="I513" t="str">
            <v>24/06/1969</v>
          </cell>
          <cell r="J513" t="str">
            <v>PR</v>
          </cell>
        </row>
        <row r="514">
          <cell r="B514" t="str">
            <v>3302165110000001</v>
          </cell>
          <cell r="C514" t="str">
            <v>3302162302060001</v>
          </cell>
          <cell r="D514" t="str">
            <v>VANIA DOYO NURINA ALIFAH</v>
          </cell>
          <cell r="E514" t="str">
            <v>PASIRAMAN KIDUL</v>
          </cell>
          <cell r="F514" t="str">
            <v>002</v>
          </cell>
          <cell r="G514" t="str">
            <v>001</v>
          </cell>
          <cell r="H514" t="str">
            <v>BANYUMAS</v>
          </cell>
          <cell r="I514" t="str">
            <v>11/10/2000</v>
          </cell>
          <cell r="J514" t="str">
            <v>PR</v>
          </cell>
        </row>
        <row r="515">
          <cell r="B515" t="str">
            <v>3302166412050001</v>
          </cell>
          <cell r="C515" t="str">
            <v>3302162302060001</v>
          </cell>
          <cell r="D515" t="str">
            <v>DELINDA VASTHI DOYO PRAWITASARI</v>
          </cell>
          <cell r="E515" t="str">
            <v>PASIRAMAN KIDUL</v>
          </cell>
          <cell r="F515" t="str">
            <v>002</v>
          </cell>
          <cell r="G515" t="str">
            <v>001</v>
          </cell>
          <cell r="H515" t="str">
            <v>BANYUMAS</v>
          </cell>
          <cell r="I515" t="str">
            <v>24/12/2005</v>
          </cell>
          <cell r="J515" t="str">
            <v>PR</v>
          </cell>
        </row>
        <row r="516">
          <cell r="B516" t="str">
            <v>3302162007930003</v>
          </cell>
          <cell r="C516" t="str">
            <v>3302162307180004</v>
          </cell>
          <cell r="D516" t="str">
            <v>RIAN KUMARA</v>
          </cell>
          <cell r="E516" t="str">
            <v>PASIRAMAN KIDUL</v>
          </cell>
          <cell r="F516" t="str">
            <v>002</v>
          </cell>
          <cell r="G516" t="str">
            <v>001</v>
          </cell>
          <cell r="H516" t="str">
            <v>BANYUMAS</v>
          </cell>
          <cell r="I516" t="str">
            <v>20/07/1993</v>
          </cell>
          <cell r="J516" t="str">
            <v>LK</v>
          </cell>
        </row>
        <row r="517">
          <cell r="B517" t="str">
            <v>3302144803960003</v>
          </cell>
          <cell r="C517" t="str">
            <v>3302162307180004</v>
          </cell>
          <cell r="D517" t="str">
            <v>RENI WIDIANTI</v>
          </cell>
          <cell r="E517" t="str">
            <v>PASIRAMAN KIDUL</v>
          </cell>
          <cell r="F517" t="str">
            <v>002</v>
          </cell>
          <cell r="G517" t="str">
            <v>001</v>
          </cell>
          <cell r="H517" t="str">
            <v>LAMPUNG</v>
          </cell>
          <cell r="I517" t="str">
            <v>08/03/1996</v>
          </cell>
          <cell r="J517" t="str">
            <v>PR</v>
          </cell>
        </row>
        <row r="518">
          <cell r="B518" t="str">
            <v>3302162506190003</v>
          </cell>
          <cell r="C518" t="str">
            <v>3302162307180004</v>
          </cell>
          <cell r="D518" t="str">
            <v>MUHAMMAD RAYYAN KUMARA</v>
          </cell>
          <cell r="E518" t="str">
            <v>PASIRAMAN KIDUL</v>
          </cell>
          <cell r="F518" t="str">
            <v>002</v>
          </cell>
          <cell r="G518" t="str">
            <v>001</v>
          </cell>
          <cell r="H518" t="str">
            <v>BANYUMAS</v>
          </cell>
          <cell r="I518" t="str">
            <v>25/06/2019</v>
          </cell>
          <cell r="J518" t="str">
            <v>LK</v>
          </cell>
        </row>
        <row r="519">
          <cell r="B519" t="str">
            <v>3302160508800003</v>
          </cell>
          <cell r="C519" t="str">
            <v>3302162309140008</v>
          </cell>
          <cell r="D519" t="str">
            <v>JOHAN FAHRUDIN</v>
          </cell>
          <cell r="E519" t="str">
            <v>PASIRAMAN KIDUL</v>
          </cell>
          <cell r="F519" t="str">
            <v>002</v>
          </cell>
          <cell r="G519" t="str">
            <v>001</v>
          </cell>
          <cell r="H519" t="str">
            <v>BANYUMAS</v>
          </cell>
          <cell r="I519" t="str">
            <v>05/08/1980</v>
          </cell>
          <cell r="J519" t="str">
            <v>LK</v>
          </cell>
        </row>
        <row r="520">
          <cell r="B520" t="str">
            <v>3302164901860001</v>
          </cell>
          <cell r="C520" t="str">
            <v>3302162309140008</v>
          </cell>
          <cell r="D520" t="str">
            <v>TRI KUSTIANI</v>
          </cell>
          <cell r="E520" t="str">
            <v>PASIRAMAN KIDUL</v>
          </cell>
          <cell r="F520" t="str">
            <v>002</v>
          </cell>
          <cell r="G520" t="str">
            <v>001</v>
          </cell>
          <cell r="H520" t="str">
            <v>BANYUMAS</v>
          </cell>
          <cell r="I520" t="str">
            <v>09/01/1986</v>
          </cell>
          <cell r="J520" t="str">
            <v>PR</v>
          </cell>
        </row>
        <row r="521">
          <cell r="B521" t="str">
            <v>3302163112590119</v>
          </cell>
          <cell r="C521" t="str">
            <v>3302162601080005</v>
          </cell>
          <cell r="D521" t="str">
            <v>KARMIN</v>
          </cell>
          <cell r="E521" t="str">
            <v>PASIRAMAN KIDUL</v>
          </cell>
          <cell r="F521" t="str">
            <v>002</v>
          </cell>
          <cell r="G521" t="str">
            <v>001</v>
          </cell>
          <cell r="H521" t="str">
            <v>SRAGEN</v>
          </cell>
          <cell r="I521" t="str">
            <v>31/12/1959</v>
          </cell>
          <cell r="J521" t="str">
            <v>LK</v>
          </cell>
        </row>
        <row r="522">
          <cell r="B522" t="str">
            <v>3302165012590001</v>
          </cell>
          <cell r="C522" t="str">
            <v>3302162601080005</v>
          </cell>
          <cell r="D522" t="str">
            <v>SITI JUHRIYAH</v>
          </cell>
          <cell r="E522" t="str">
            <v>PASIRAMAN KIDUL</v>
          </cell>
          <cell r="F522" t="str">
            <v>002</v>
          </cell>
          <cell r="G522" t="str">
            <v>001</v>
          </cell>
          <cell r="H522" t="str">
            <v>BANYUMAS</v>
          </cell>
          <cell r="I522" t="str">
            <v>10/12/1959</v>
          </cell>
          <cell r="J522" t="str">
            <v>PR</v>
          </cell>
        </row>
        <row r="523">
          <cell r="B523" t="str">
            <v>3302160506750003</v>
          </cell>
          <cell r="C523" t="str">
            <v>3302162806080019</v>
          </cell>
          <cell r="D523" t="str">
            <v>SUCIPTO</v>
          </cell>
          <cell r="E523" t="str">
            <v>PASIRAMAN KIDUL</v>
          </cell>
          <cell r="F523" t="str">
            <v>002</v>
          </cell>
          <cell r="G523" t="str">
            <v>001</v>
          </cell>
          <cell r="H523" t="str">
            <v>BANYUMAS</v>
          </cell>
          <cell r="I523" t="str">
            <v>05/06/1975</v>
          </cell>
          <cell r="J523" t="str">
            <v>LK</v>
          </cell>
        </row>
        <row r="524">
          <cell r="B524" t="str">
            <v>3302165204780004</v>
          </cell>
          <cell r="C524" t="str">
            <v>3302162806080019</v>
          </cell>
          <cell r="D524" t="str">
            <v>AFRI ROHAYATI</v>
          </cell>
          <cell r="E524" t="str">
            <v>PASIRAMAN KIDUL</v>
          </cell>
          <cell r="F524" t="str">
            <v>002</v>
          </cell>
          <cell r="G524" t="str">
            <v>001</v>
          </cell>
          <cell r="H524" t="str">
            <v>BANYUMAS</v>
          </cell>
          <cell r="I524" t="str">
            <v>12/04/1978</v>
          </cell>
          <cell r="J524" t="str">
            <v>PR</v>
          </cell>
        </row>
        <row r="525">
          <cell r="B525" t="str">
            <v>3302165002030002</v>
          </cell>
          <cell r="C525" t="str">
            <v>3302162806080019</v>
          </cell>
          <cell r="D525" t="str">
            <v>FEBI RIZKI RAHMASARI</v>
          </cell>
          <cell r="E525" t="str">
            <v>PASIRAMAN KIDUL</v>
          </cell>
          <cell r="F525" t="str">
            <v>002</v>
          </cell>
          <cell r="G525" t="str">
            <v>001</v>
          </cell>
          <cell r="H525" t="str">
            <v>BANYUMAS</v>
          </cell>
          <cell r="I525" t="str">
            <v>10/02/2003</v>
          </cell>
          <cell r="J525" t="str">
            <v>PR</v>
          </cell>
        </row>
        <row r="526">
          <cell r="B526" t="str">
            <v>3302165005990004</v>
          </cell>
          <cell r="C526" t="str">
            <v>3302162806080019</v>
          </cell>
          <cell r="D526" t="str">
            <v>SAFA ATUL AMALINA</v>
          </cell>
          <cell r="E526" t="str">
            <v>PASIRAMAN KIDUL</v>
          </cell>
          <cell r="F526" t="str">
            <v>002</v>
          </cell>
          <cell r="G526" t="str">
            <v>001</v>
          </cell>
          <cell r="H526" t="str">
            <v>BANYUMAS</v>
          </cell>
          <cell r="I526" t="str">
            <v>10/05/1999</v>
          </cell>
          <cell r="J526" t="str">
            <v>PR</v>
          </cell>
        </row>
        <row r="527">
          <cell r="B527" t="str">
            <v>3312050401760001</v>
          </cell>
          <cell r="C527" t="str">
            <v>3302162806180003</v>
          </cell>
          <cell r="D527" t="str">
            <v>HARI MURYANTO</v>
          </cell>
          <cell r="E527" t="str">
            <v>PASIRAM KIDUL</v>
          </cell>
          <cell r="F527" t="str">
            <v>002</v>
          </cell>
          <cell r="G527" t="str">
            <v>001</v>
          </cell>
          <cell r="H527" t="str">
            <v>WONOGIRI</v>
          </cell>
          <cell r="I527" t="str">
            <v>04/01/1976</v>
          </cell>
          <cell r="J527" t="str">
            <v>LK</v>
          </cell>
        </row>
        <row r="528">
          <cell r="B528" t="str">
            <v>3302165504810004</v>
          </cell>
          <cell r="C528" t="str">
            <v>3302162806180003</v>
          </cell>
          <cell r="D528" t="str">
            <v>LASTRI LESTARI</v>
          </cell>
          <cell r="E528" t="str">
            <v>PASIRAM KIDUL</v>
          </cell>
          <cell r="F528" t="str">
            <v>002</v>
          </cell>
          <cell r="G528" t="str">
            <v>001</v>
          </cell>
          <cell r="H528" t="str">
            <v>BANYUMAS</v>
          </cell>
          <cell r="I528" t="str">
            <v>15/04/1981</v>
          </cell>
          <cell r="J528" t="str">
            <v>PR</v>
          </cell>
        </row>
        <row r="529">
          <cell r="B529" t="str">
            <v>3302164910110001</v>
          </cell>
          <cell r="C529" t="str">
            <v>3302162806180003</v>
          </cell>
          <cell r="D529" t="str">
            <v>NADIRA KEYLA FAUZIA</v>
          </cell>
          <cell r="E529" t="str">
            <v>PASIRAM KIDUL</v>
          </cell>
          <cell r="F529" t="str">
            <v>002</v>
          </cell>
          <cell r="G529" t="str">
            <v>001</v>
          </cell>
          <cell r="H529" t="str">
            <v>BANYUMAS</v>
          </cell>
          <cell r="I529" t="str">
            <v>09/10/2011</v>
          </cell>
          <cell r="J529" t="str">
            <v>PR</v>
          </cell>
        </row>
        <row r="530">
          <cell r="B530" t="str">
            <v>3312052007070001</v>
          </cell>
          <cell r="C530" t="str">
            <v>3302162806180003</v>
          </cell>
          <cell r="D530" t="str">
            <v>AHDYAT DAFFA GHILABY</v>
          </cell>
          <cell r="E530" t="str">
            <v>PASIRAM KIDUL</v>
          </cell>
          <cell r="F530" t="str">
            <v>002</v>
          </cell>
          <cell r="G530" t="str">
            <v>001</v>
          </cell>
          <cell r="H530" t="str">
            <v>WONOGIRI</v>
          </cell>
          <cell r="I530" t="str">
            <v>20/07/2007</v>
          </cell>
          <cell r="J530" t="str">
            <v>LK</v>
          </cell>
        </row>
        <row r="531">
          <cell r="B531" t="str">
            <v>3302166303640001</v>
          </cell>
          <cell r="C531" t="str">
            <v>3302162807060014</v>
          </cell>
          <cell r="D531" t="str">
            <v>KUSMINAH</v>
          </cell>
          <cell r="E531" t="str">
            <v>PASIRAMAN KIDUL</v>
          </cell>
          <cell r="F531" t="str">
            <v>002</v>
          </cell>
          <cell r="G531" t="str">
            <v>001</v>
          </cell>
          <cell r="H531" t="str">
            <v>BANYUMAS</v>
          </cell>
          <cell r="I531" t="str">
            <v>23/03/1964</v>
          </cell>
          <cell r="J531" t="str">
            <v>PR</v>
          </cell>
        </row>
        <row r="532">
          <cell r="B532" t="str">
            <v>3302162510770003</v>
          </cell>
          <cell r="C532" t="str">
            <v>3302162807080011</v>
          </cell>
          <cell r="D532" t="str">
            <v>SAMINGUN SAPAR</v>
          </cell>
          <cell r="E532" t="str">
            <v>PASIRAMAN KIDUL</v>
          </cell>
          <cell r="F532" t="str">
            <v>002</v>
          </cell>
          <cell r="G532" t="str">
            <v>001</v>
          </cell>
          <cell r="H532" t="str">
            <v>BANYUMAS</v>
          </cell>
          <cell r="I532" t="str">
            <v>25/10/1977</v>
          </cell>
          <cell r="J532" t="str">
            <v>LK</v>
          </cell>
        </row>
        <row r="533">
          <cell r="B533" t="str">
            <v>3302161810060004</v>
          </cell>
          <cell r="C533" t="str">
            <v>3302162807080011</v>
          </cell>
          <cell r="D533" t="str">
            <v>RIZKI PUTERA RAMADHANI</v>
          </cell>
          <cell r="E533" t="str">
            <v>PASIRAMAN KIDUL</v>
          </cell>
          <cell r="F533" t="str">
            <v>002</v>
          </cell>
          <cell r="G533" t="str">
            <v>001</v>
          </cell>
          <cell r="H533" t="str">
            <v>BANYUMAS</v>
          </cell>
          <cell r="I533" t="str">
            <v>18/10/2006</v>
          </cell>
          <cell r="J533" t="str">
            <v>LK</v>
          </cell>
        </row>
        <row r="534">
          <cell r="B534" t="str">
            <v>3302166505730002</v>
          </cell>
          <cell r="C534" t="str">
            <v>3302163006060007</v>
          </cell>
          <cell r="D534" t="str">
            <v>ROIMAH</v>
          </cell>
          <cell r="E534" t="str">
            <v>PASIRAMAN KIDUL</v>
          </cell>
          <cell r="F534" t="str">
            <v>002</v>
          </cell>
          <cell r="G534" t="str">
            <v>001</v>
          </cell>
          <cell r="H534" t="str">
            <v>BANYUMAS</v>
          </cell>
          <cell r="I534" t="str">
            <v>25/05/1973</v>
          </cell>
          <cell r="J534" t="str">
            <v>PR</v>
          </cell>
        </row>
        <row r="535">
          <cell r="B535" t="str">
            <v>3302165103010002</v>
          </cell>
          <cell r="C535" t="str">
            <v>3302163006060007</v>
          </cell>
          <cell r="D535" t="str">
            <v>KHOLIFATUL KHUSNAH</v>
          </cell>
          <cell r="E535" t="str">
            <v>PASIRAMAN KIDUL</v>
          </cell>
          <cell r="F535" t="str">
            <v>002</v>
          </cell>
          <cell r="G535" t="str">
            <v>001</v>
          </cell>
          <cell r="H535" t="str">
            <v>JAKARTA</v>
          </cell>
          <cell r="I535" t="str">
            <v>11/03/2001</v>
          </cell>
          <cell r="J535" t="str">
            <v>PR</v>
          </cell>
        </row>
        <row r="536">
          <cell r="B536" t="str">
            <v>3302161202790007</v>
          </cell>
          <cell r="C536" t="str">
            <v>3302163006060009</v>
          </cell>
          <cell r="D536" t="str">
            <v>MUHAMMAD SYAEFUDIN</v>
          </cell>
          <cell r="E536" t="str">
            <v>PASIRAMAN KIDUL</v>
          </cell>
          <cell r="F536" t="str">
            <v>002</v>
          </cell>
          <cell r="G536" t="str">
            <v>001</v>
          </cell>
          <cell r="H536" t="str">
            <v>BREBES</v>
          </cell>
          <cell r="I536" t="str">
            <v>12/02/1979</v>
          </cell>
          <cell r="J536" t="str">
            <v>LK</v>
          </cell>
        </row>
        <row r="537">
          <cell r="B537" t="str">
            <v>3302164801850002</v>
          </cell>
          <cell r="C537" t="str">
            <v>3302163006060009</v>
          </cell>
          <cell r="D537" t="str">
            <v>ENA FITRIYAWATI</v>
          </cell>
          <cell r="E537" t="str">
            <v>PASIRAMAN KIDUL</v>
          </cell>
          <cell r="F537" t="str">
            <v>002</v>
          </cell>
          <cell r="G537" t="str">
            <v>001</v>
          </cell>
          <cell r="H537" t="str">
            <v>BANYUMAS</v>
          </cell>
          <cell r="I537" t="str">
            <v>08/01/1985</v>
          </cell>
          <cell r="J537" t="str">
            <v>PR</v>
          </cell>
        </row>
        <row r="538">
          <cell r="B538" t="str">
            <v>3302165708080001</v>
          </cell>
          <cell r="C538" t="str">
            <v>3302163006060009</v>
          </cell>
          <cell r="D538" t="str">
            <v>SEFINA MAHARANI</v>
          </cell>
          <cell r="E538" t="str">
            <v>PASIRAMAN KIDUL</v>
          </cell>
          <cell r="F538" t="str">
            <v>002</v>
          </cell>
          <cell r="G538" t="str">
            <v>001</v>
          </cell>
          <cell r="H538" t="str">
            <v>BANYUMAS</v>
          </cell>
          <cell r="I538" t="str">
            <v>17/08/2008</v>
          </cell>
          <cell r="J538" t="str">
            <v>PR</v>
          </cell>
        </row>
        <row r="539">
          <cell r="B539" t="str">
            <v>3302166004150002</v>
          </cell>
          <cell r="C539" t="str">
            <v>3302163006060009</v>
          </cell>
          <cell r="D539" t="str">
            <v>FENIA KIREY UMARETA</v>
          </cell>
          <cell r="E539" t="str">
            <v>PASIRAMAN KIDUL</v>
          </cell>
          <cell r="F539" t="str">
            <v>002</v>
          </cell>
          <cell r="G539" t="str">
            <v>001</v>
          </cell>
          <cell r="H539" t="str">
            <v>BANYUMAS</v>
          </cell>
          <cell r="I539" t="str">
            <v>20/04/2015</v>
          </cell>
          <cell r="J539" t="str">
            <v>PR</v>
          </cell>
        </row>
        <row r="540">
          <cell r="B540" t="str">
            <v>3302162206830001</v>
          </cell>
          <cell r="C540" t="str">
            <v>3302163006110001</v>
          </cell>
          <cell r="D540" t="str">
            <v>ADIDI</v>
          </cell>
          <cell r="E540" t="str">
            <v>PASIRAMAN KIDUL</v>
          </cell>
          <cell r="F540" t="str">
            <v>002</v>
          </cell>
          <cell r="G540" t="str">
            <v>001</v>
          </cell>
          <cell r="H540" t="str">
            <v>BANYUMAS</v>
          </cell>
          <cell r="I540" t="str">
            <v>22/06/1983</v>
          </cell>
          <cell r="J540" t="str">
            <v>LK</v>
          </cell>
        </row>
        <row r="541">
          <cell r="B541" t="str">
            <v>3302164507910002</v>
          </cell>
          <cell r="C541" t="str">
            <v>3302163006110001</v>
          </cell>
          <cell r="D541" t="str">
            <v>ROFIQOH YULIANI</v>
          </cell>
          <cell r="E541" t="str">
            <v>PASIRAMAN KIDUL</v>
          </cell>
          <cell r="F541" t="str">
            <v>002</v>
          </cell>
          <cell r="G541" t="str">
            <v>001</v>
          </cell>
          <cell r="H541" t="str">
            <v>BANYUMAS</v>
          </cell>
          <cell r="I541" t="str">
            <v>05/07/1991</v>
          </cell>
          <cell r="J541" t="str">
            <v>PR</v>
          </cell>
        </row>
        <row r="542">
          <cell r="B542" t="str">
            <v>3302161612110001</v>
          </cell>
          <cell r="C542" t="str">
            <v>3302163006110001</v>
          </cell>
          <cell r="D542" t="str">
            <v>MUHAMAD RIFQI GHATHFANI</v>
          </cell>
          <cell r="E542" t="str">
            <v>PASIRAMAN KIDUL</v>
          </cell>
          <cell r="F542" t="str">
            <v>002</v>
          </cell>
          <cell r="G542" t="str">
            <v>001</v>
          </cell>
          <cell r="H542" t="str">
            <v>BANYUMAS</v>
          </cell>
          <cell r="I542" t="str">
            <v>16/12/2011</v>
          </cell>
          <cell r="J542" t="str">
            <v>LK</v>
          </cell>
        </row>
        <row r="543">
          <cell r="B543" t="str">
            <v>3302162301190001</v>
          </cell>
          <cell r="C543" t="str">
            <v>3302163006110001</v>
          </cell>
          <cell r="D543" t="str">
            <v>MUHAMMAD AZKA RAFFASYA</v>
          </cell>
          <cell r="E543" t="str">
            <v>PASIRAMAN KIDUL</v>
          </cell>
          <cell r="F543" t="str">
            <v>002</v>
          </cell>
          <cell r="G543" t="str">
            <v>001</v>
          </cell>
          <cell r="H543" t="str">
            <v>BANYUMAS</v>
          </cell>
          <cell r="I543" t="str">
            <v>23/01/2019</v>
          </cell>
          <cell r="J543" t="str">
            <v>LK</v>
          </cell>
        </row>
        <row r="544">
          <cell r="B544" t="str">
            <v>3302162404150001</v>
          </cell>
          <cell r="C544" t="str">
            <v>3302163006110001</v>
          </cell>
          <cell r="D544" t="str">
            <v>MUHAMMAD ZAQI ZAIDAAN</v>
          </cell>
          <cell r="E544" t="str">
            <v>PASIRAMAN KIDUL</v>
          </cell>
          <cell r="F544" t="str">
            <v>002</v>
          </cell>
          <cell r="G544" t="str">
            <v>001</v>
          </cell>
          <cell r="H544" t="str">
            <v>BANYUMAS</v>
          </cell>
          <cell r="I544" t="str">
            <v>24/04/2015</v>
          </cell>
          <cell r="J544" t="str">
            <v>LK</v>
          </cell>
        </row>
        <row r="545">
          <cell r="B545" t="str">
            <v>3302165612930007</v>
          </cell>
          <cell r="C545" t="str">
            <v>3302160108190002</v>
          </cell>
          <cell r="D545" t="str">
            <v>HEFI ASTRIANI</v>
          </cell>
          <cell r="E545" t="str">
            <v>PASIRAMAN KIDUL</v>
          </cell>
          <cell r="F545" t="str">
            <v>003</v>
          </cell>
          <cell r="G545" t="str">
            <v>001</v>
          </cell>
          <cell r="H545" t="str">
            <v>BANYUMAS</v>
          </cell>
          <cell r="I545" t="str">
            <v>16/12/1993</v>
          </cell>
          <cell r="J545" t="str">
            <v>PR</v>
          </cell>
        </row>
        <row r="546">
          <cell r="B546" t="str">
            <v>3327102708170003</v>
          </cell>
          <cell r="C546" t="str">
            <v>3302160108190002</v>
          </cell>
          <cell r="D546" t="str">
            <v>AGATA GIBRAN ALFAROZI</v>
          </cell>
          <cell r="E546" t="str">
            <v>PASIRAMAN KIDUL</v>
          </cell>
          <cell r="F546" t="str">
            <v>003</v>
          </cell>
          <cell r="G546" t="str">
            <v>001</v>
          </cell>
          <cell r="H546" t="str">
            <v>PEMALANG</v>
          </cell>
          <cell r="I546" t="str">
            <v>27/08/2017</v>
          </cell>
          <cell r="J546" t="str">
            <v>LK</v>
          </cell>
        </row>
        <row r="547">
          <cell r="B547" t="str">
            <v>3302160208730002</v>
          </cell>
          <cell r="C547" t="str">
            <v>3302160209080004</v>
          </cell>
          <cell r="D547" t="str">
            <v>KARSONO</v>
          </cell>
          <cell r="E547" t="str">
            <v xml:space="preserve"> PASIRAMAN KIDUL</v>
          </cell>
          <cell r="F547" t="str">
            <v>003</v>
          </cell>
          <cell r="G547" t="str">
            <v>001</v>
          </cell>
          <cell r="H547" t="str">
            <v>BANYUMAS</v>
          </cell>
          <cell r="I547" t="str">
            <v>02/08/1973</v>
          </cell>
          <cell r="J547" t="str">
            <v>LK</v>
          </cell>
        </row>
        <row r="548">
          <cell r="B548" t="str">
            <v>3302165707800003</v>
          </cell>
          <cell r="C548" t="str">
            <v>3302160209080004</v>
          </cell>
          <cell r="D548" t="str">
            <v>YULIATUN</v>
          </cell>
          <cell r="E548" t="str">
            <v xml:space="preserve"> PASIRAMAN KIDUL</v>
          </cell>
          <cell r="F548" t="str">
            <v>003</v>
          </cell>
          <cell r="G548" t="str">
            <v>001</v>
          </cell>
          <cell r="H548" t="str">
            <v>BANYUMAS</v>
          </cell>
          <cell r="I548" t="str">
            <v>17/07/1980</v>
          </cell>
          <cell r="J548" t="str">
            <v>PR</v>
          </cell>
        </row>
        <row r="549">
          <cell r="B549" t="str">
            <v>3302161512980001</v>
          </cell>
          <cell r="C549" t="str">
            <v>3302160209080004</v>
          </cell>
          <cell r="D549" t="str">
            <v>ILHAM PAMUJI WICAKSONO</v>
          </cell>
          <cell r="E549" t="str">
            <v xml:space="preserve"> PASIRAMAN KIDUL</v>
          </cell>
          <cell r="F549" t="str">
            <v>003</v>
          </cell>
          <cell r="G549" t="str">
            <v>001</v>
          </cell>
          <cell r="H549" t="str">
            <v>BANYUMAS</v>
          </cell>
          <cell r="I549" t="str">
            <v>15/12/1998</v>
          </cell>
          <cell r="J549" t="str">
            <v>LK</v>
          </cell>
        </row>
        <row r="550">
          <cell r="B550" t="str">
            <v>3302165802150002</v>
          </cell>
          <cell r="C550" t="str">
            <v>3302160209080004</v>
          </cell>
          <cell r="D550" t="str">
            <v>SELFINA MUTIARA PUTRI</v>
          </cell>
          <cell r="E550" t="str">
            <v xml:space="preserve"> PASIRAMAN KIDUL</v>
          </cell>
          <cell r="F550" t="str">
            <v>003</v>
          </cell>
          <cell r="G550" t="str">
            <v>001</v>
          </cell>
          <cell r="H550" t="str">
            <v>BANYUMAS</v>
          </cell>
          <cell r="I550" t="str">
            <v>18/02/2015</v>
          </cell>
          <cell r="J550" t="str">
            <v>PR</v>
          </cell>
        </row>
        <row r="551">
          <cell r="B551" t="str">
            <v>3302166612030001</v>
          </cell>
          <cell r="C551" t="str">
            <v>3302160209080004</v>
          </cell>
          <cell r="D551" t="str">
            <v>ISFI KHOFIFAH</v>
          </cell>
          <cell r="E551" t="str">
            <v xml:space="preserve"> PASIRAMAN KIDUL</v>
          </cell>
          <cell r="F551" t="str">
            <v>003</v>
          </cell>
          <cell r="G551" t="str">
            <v>001</v>
          </cell>
          <cell r="H551" t="str">
            <v>BANYUMAS</v>
          </cell>
          <cell r="I551" t="str">
            <v>26/12/2003</v>
          </cell>
          <cell r="J551" t="str">
            <v>PR</v>
          </cell>
        </row>
        <row r="552">
          <cell r="B552" t="str">
            <v>3302162506900002</v>
          </cell>
          <cell r="C552" t="str">
            <v>3302160301170001</v>
          </cell>
          <cell r="D552" t="str">
            <v>AJI KURNIAWAN</v>
          </cell>
          <cell r="E552" t="str">
            <v>PASIRAMAN KIDUL</v>
          </cell>
          <cell r="F552" t="str">
            <v>003</v>
          </cell>
          <cell r="G552" t="str">
            <v>001</v>
          </cell>
          <cell r="H552" t="str">
            <v>BANYUMAS</v>
          </cell>
          <cell r="I552" t="str">
            <v>25/06/1990</v>
          </cell>
          <cell r="J552" t="str">
            <v>LK</v>
          </cell>
        </row>
        <row r="553">
          <cell r="B553" t="str">
            <v>3302165609920001</v>
          </cell>
          <cell r="C553" t="str">
            <v>3302160301170001</v>
          </cell>
          <cell r="D553" t="str">
            <v>HANANI</v>
          </cell>
          <cell r="E553" t="str">
            <v>PASIRAMAN KIDUL</v>
          </cell>
          <cell r="F553" t="str">
            <v>003</v>
          </cell>
          <cell r="G553" t="str">
            <v>001</v>
          </cell>
          <cell r="H553" t="str">
            <v>BANYUMAS</v>
          </cell>
          <cell r="I553" t="str">
            <v>16/09/1992</v>
          </cell>
          <cell r="J553" t="str">
            <v>PR</v>
          </cell>
        </row>
        <row r="554">
          <cell r="B554" t="str">
            <v>3302160506170001</v>
          </cell>
          <cell r="C554" t="str">
            <v>3302160301170001</v>
          </cell>
          <cell r="D554" t="str">
            <v>NARENDRA NIZAR ARBANI</v>
          </cell>
          <cell r="E554" t="str">
            <v>PASIRAMAN KIDUL</v>
          </cell>
          <cell r="F554" t="str">
            <v>003</v>
          </cell>
          <cell r="G554" t="str">
            <v>001</v>
          </cell>
          <cell r="H554" t="str">
            <v>BANYUMAS</v>
          </cell>
          <cell r="I554" t="str">
            <v>05/06/2017</v>
          </cell>
          <cell r="J554" t="str">
            <v>LK</v>
          </cell>
        </row>
        <row r="555">
          <cell r="B555" t="str">
            <v>3302161001920002</v>
          </cell>
          <cell r="C555" t="str">
            <v>3302160402130003</v>
          </cell>
          <cell r="D555" t="str">
            <v>MIFTAKHUDIN</v>
          </cell>
          <cell r="E555" t="str">
            <v>PASIRAMAN KIDUL</v>
          </cell>
          <cell r="F555" t="str">
            <v>003</v>
          </cell>
          <cell r="G555" t="str">
            <v>001</v>
          </cell>
          <cell r="H555" t="str">
            <v>RANYUMAS</v>
          </cell>
          <cell r="I555" t="str">
            <v>10/01/1992</v>
          </cell>
          <cell r="J555" t="str">
            <v>LK</v>
          </cell>
        </row>
        <row r="556">
          <cell r="B556" t="str">
            <v>3302106804940001</v>
          </cell>
          <cell r="C556" t="str">
            <v>3302160402130003</v>
          </cell>
          <cell r="D556" t="str">
            <v>RIZKA ALFIATUN</v>
          </cell>
          <cell r="E556" t="str">
            <v>PASIRAMAN KIDUL</v>
          </cell>
          <cell r="F556" t="str">
            <v>003</v>
          </cell>
          <cell r="G556" t="str">
            <v>001</v>
          </cell>
          <cell r="H556" t="str">
            <v>BANYUMAS</v>
          </cell>
          <cell r="I556" t="str">
            <v>28/04/1994</v>
          </cell>
          <cell r="J556" t="str">
            <v>PR</v>
          </cell>
        </row>
        <row r="557">
          <cell r="B557" t="str">
            <v>3302160105130002</v>
          </cell>
          <cell r="C557" t="str">
            <v>3302160402130003</v>
          </cell>
          <cell r="D557" t="str">
            <v>MIFKHA NAOVAL ALVARO</v>
          </cell>
          <cell r="E557" t="str">
            <v>PASIRAMAN KIDUL</v>
          </cell>
          <cell r="F557" t="str">
            <v>003</v>
          </cell>
          <cell r="G557" t="str">
            <v>001</v>
          </cell>
          <cell r="H557" t="str">
            <v>BANYUMAS</v>
          </cell>
          <cell r="I557" t="str">
            <v>01/05/2013</v>
          </cell>
          <cell r="J557" t="str">
            <v>LK</v>
          </cell>
        </row>
        <row r="558">
          <cell r="B558" t="str">
            <v>3302161712180001</v>
          </cell>
          <cell r="C558" t="str">
            <v>3302160402130003</v>
          </cell>
          <cell r="D558" t="str">
            <v>ALREZCA NARUNA ALVARO</v>
          </cell>
          <cell r="E558" t="str">
            <v>PASIRAMAN KIDUL</v>
          </cell>
          <cell r="F558" t="str">
            <v>003</v>
          </cell>
          <cell r="G558" t="str">
            <v>001</v>
          </cell>
          <cell r="H558" t="str">
            <v>BANYUMAS</v>
          </cell>
          <cell r="I558" t="str">
            <v>17/12/2018</v>
          </cell>
          <cell r="J558" t="str">
            <v>LK</v>
          </cell>
        </row>
        <row r="559">
          <cell r="B559" t="str">
            <v>3302170202890001</v>
          </cell>
          <cell r="C559" t="str">
            <v>3302160403140004</v>
          </cell>
          <cell r="D559" t="str">
            <v>SAKHURI</v>
          </cell>
          <cell r="E559" t="str">
            <v>PASIRAMAN KIDUL</v>
          </cell>
          <cell r="F559" t="str">
            <v>003</v>
          </cell>
          <cell r="G559" t="str">
            <v>001</v>
          </cell>
          <cell r="H559" t="str">
            <v>BANYUMAS</v>
          </cell>
          <cell r="I559" t="str">
            <v>02/02/1989</v>
          </cell>
          <cell r="J559" t="str">
            <v>LK</v>
          </cell>
        </row>
        <row r="560">
          <cell r="B560" t="str">
            <v>3302166502930001</v>
          </cell>
          <cell r="C560" t="str">
            <v>3302160403140004</v>
          </cell>
          <cell r="D560" t="str">
            <v>FERI DWI ASTUTI</v>
          </cell>
          <cell r="E560" t="str">
            <v>PASIRAMAN KIDUL</v>
          </cell>
          <cell r="F560" t="str">
            <v>003</v>
          </cell>
          <cell r="G560" t="str">
            <v>001</v>
          </cell>
          <cell r="H560" t="str">
            <v>BANYUMAS</v>
          </cell>
          <cell r="I560" t="str">
            <v>25/02/1993</v>
          </cell>
          <cell r="J560" t="str">
            <v>PR</v>
          </cell>
        </row>
        <row r="561">
          <cell r="B561" t="str">
            <v>3302166805130001</v>
          </cell>
          <cell r="C561" t="str">
            <v>3302160403140004</v>
          </cell>
          <cell r="D561" t="str">
            <v>SHAQUEENA INDANA HALWAH RAQIQAH</v>
          </cell>
          <cell r="E561" t="str">
            <v>PASIRAMAN KIDUL</v>
          </cell>
          <cell r="F561" t="str">
            <v>003</v>
          </cell>
          <cell r="G561" t="str">
            <v>001</v>
          </cell>
          <cell r="H561" t="str">
            <v>BANYUMAS</v>
          </cell>
          <cell r="I561" t="str">
            <v>28/05/2013</v>
          </cell>
          <cell r="J561" t="str">
            <v>PR</v>
          </cell>
        </row>
        <row r="562">
          <cell r="B562" t="str">
            <v>3302166810160001</v>
          </cell>
          <cell r="C562" t="str">
            <v>3302160403140004</v>
          </cell>
          <cell r="D562" t="str">
            <v>TIARA ZAHSY SALSABILLA</v>
          </cell>
          <cell r="E562" t="str">
            <v>PASIRAMAN KIDUL</v>
          </cell>
          <cell r="F562" t="str">
            <v>003</v>
          </cell>
          <cell r="G562" t="str">
            <v>001</v>
          </cell>
          <cell r="H562" t="str">
            <v>BANYUMAS</v>
          </cell>
          <cell r="I562" t="str">
            <v>28/10/2016</v>
          </cell>
          <cell r="J562" t="str">
            <v>PR</v>
          </cell>
        </row>
        <row r="563">
          <cell r="B563" t="str">
            <v>3302161009700003</v>
          </cell>
          <cell r="C563" t="str">
            <v>3302160412060007</v>
          </cell>
          <cell r="D563" t="str">
            <v>AMIN RAHMAT</v>
          </cell>
          <cell r="E563" t="str">
            <v>PASIRAMAN KIDUL</v>
          </cell>
          <cell r="F563" t="str">
            <v>003</v>
          </cell>
          <cell r="G563" t="str">
            <v>001</v>
          </cell>
          <cell r="H563" t="str">
            <v>BANYUMAS</v>
          </cell>
          <cell r="I563" t="str">
            <v>10/09/1970</v>
          </cell>
          <cell r="J563" t="str">
            <v>LK</v>
          </cell>
        </row>
        <row r="564">
          <cell r="B564" t="str">
            <v>3302163112670103</v>
          </cell>
          <cell r="C564" t="str">
            <v>3302160412060014</v>
          </cell>
          <cell r="D564" t="str">
            <v>ADI SANTOSO</v>
          </cell>
          <cell r="E564" t="str">
            <v>PASIRAMAN KIDUL</v>
          </cell>
          <cell r="F564" t="str">
            <v>003</v>
          </cell>
          <cell r="G564" t="str">
            <v>001</v>
          </cell>
          <cell r="H564" t="str">
            <v>BANYUMAS</v>
          </cell>
          <cell r="I564" t="str">
            <v>31/12/1967</v>
          </cell>
          <cell r="J564" t="str">
            <v>LK</v>
          </cell>
        </row>
        <row r="565">
          <cell r="B565" t="str">
            <v>3302166605760001</v>
          </cell>
          <cell r="C565" t="str">
            <v>3302160412060014</v>
          </cell>
          <cell r="D565" t="str">
            <v>MARGIYATI</v>
          </cell>
          <cell r="E565" t="str">
            <v>PASIRAMAN KIDUL</v>
          </cell>
          <cell r="F565" t="str">
            <v>003</v>
          </cell>
          <cell r="G565" t="str">
            <v>001</v>
          </cell>
          <cell r="H565" t="str">
            <v>BANYUMAS</v>
          </cell>
          <cell r="I565" t="str">
            <v>26/05/1976</v>
          </cell>
          <cell r="J565" t="str">
            <v>PR</v>
          </cell>
        </row>
        <row r="566">
          <cell r="B566" t="str">
            <v>3302160908080001</v>
          </cell>
          <cell r="C566" t="str">
            <v>3302160412060014</v>
          </cell>
          <cell r="D566" t="str">
            <v>PANDU PAMUNGKAS</v>
          </cell>
          <cell r="E566" t="str">
            <v>PASIRAMAN KIDUL</v>
          </cell>
          <cell r="F566" t="str">
            <v>003</v>
          </cell>
          <cell r="G566" t="str">
            <v>001</v>
          </cell>
          <cell r="H566" t="str">
            <v>BANYUMAS</v>
          </cell>
          <cell r="I566" t="str">
            <v>09/08/2008</v>
          </cell>
          <cell r="J566" t="str">
            <v>LK</v>
          </cell>
        </row>
        <row r="567">
          <cell r="B567" t="str">
            <v>3302165203000005</v>
          </cell>
          <cell r="C567" t="str">
            <v>3302160412060014</v>
          </cell>
          <cell r="D567" t="str">
            <v>GEA SONIA</v>
          </cell>
          <cell r="E567" t="str">
            <v>PASIRAMAN KIDUL</v>
          </cell>
          <cell r="F567" t="str">
            <v>003</v>
          </cell>
          <cell r="G567" t="str">
            <v>001</v>
          </cell>
          <cell r="H567" t="str">
            <v>BANYUMAS</v>
          </cell>
          <cell r="I567" t="str">
            <v>12/03/2000</v>
          </cell>
          <cell r="J567" t="str">
            <v>PR</v>
          </cell>
        </row>
        <row r="568">
          <cell r="B568" t="str">
            <v>3302162707800001</v>
          </cell>
          <cell r="C568" t="str">
            <v>3302160509110007</v>
          </cell>
          <cell r="D568" t="str">
            <v>IMAM SUROTO</v>
          </cell>
          <cell r="E568" t="str">
            <v xml:space="preserve">PASIRAMAN KIDUL   </v>
          </cell>
          <cell r="F568" t="str">
            <v>003</v>
          </cell>
          <cell r="G568" t="str">
            <v>001</v>
          </cell>
          <cell r="H568" t="str">
            <v>BANYUMAS</v>
          </cell>
          <cell r="I568" t="str">
            <v>27/07/1980</v>
          </cell>
          <cell r="J568" t="str">
            <v>LK</v>
          </cell>
        </row>
        <row r="569">
          <cell r="B569" t="str">
            <v>3302165401830001</v>
          </cell>
          <cell r="C569" t="str">
            <v>3302160509110007</v>
          </cell>
          <cell r="D569" t="str">
            <v>DIYAH ANDRIYANI</v>
          </cell>
          <cell r="E569" t="str">
            <v xml:space="preserve">PASIRAMAN KIDUL   </v>
          </cell>
          <cell r="F569" t="str">
            <v>003</v>
          </cell>
          <cell r="G569" t="str">
            <v>001</v>
          </cell>
          <cell r="H569" t="str">
            <v>BANYUMAS</v>
          </cell>
          <cell r="I569" t="str">
            <v>14/01/1983</v>
          </cell>
          <cell r="J569" t="str">
            <v>PR</v>
          </cell>
        </row>
        <row r="570">
          <cell r="B570" t="str">
            <v>3302160112080003</v>
          </cell>
          <cell r="C570" t="str">
            <v>3302160509110007</v>
          </cell>
          <cell r="D570" t="str">
            <v>MUHAMMAD RAFLI AJI AMRULLOH</v>
          </cell>
          <cell r="E570" t="str">
            <v xml:space="preserve">PASIRAMAN KIDUL   </v>
          </cell>
          <cell r="F570" t="str">
            <v>003</v>
          </cell>
          <cell r="G570" t="str">
            <v>001</v>
          </cell>
          <cell r="H570" t="str">
            <v>BANYUMAS</v>
          </cell>
          <cell r="I570" t="str">
            <v>01/12/2008</v>
          </cell>
          <cell r="J570" t="str">
            <v>LK</v>
          </cell>
        </row>
        <row r="571">
          <cell r="B571" t="str">
            <v>3302164903150001</v>
          </cell>
          <cell r="C571" t="str">
            <v>3302160509110007</v>
          </cell>
          <cell r="D571" t="str">
            <v>NADINE LUTFIYA MARRAYA</v>
          </cell>
          <cell r="E571" t="str">
            <v xml:space="preserve">PASIRAMAN KIDUL   </v>
          </cell>
          <cell r="F571" t="str">
            <v>003</v>
          </cell>
          <cell r="G571" t="str">
            <v>001</v>
          </cell>
          <cell r="H571" t="str">
            <v>BANYUMAS</v>
          </cell>
          <cell r="I571" t="str">
            <v>09/03/2015</v>
          </cell>
          <cell r="J571" t="str">
            <v>PR</v>
          </cell>
        </row>
        <row r="572">
          <cell r="B572" t="str">
            <v>3302167112620178</v>
          </cell>
          <cell r="C572" t="str">
            <v>3302160509190001</v>
          </cell>
          <cell r="D572" t="str">
            <v>RASINI</v>
          </cell>
          <cell r="E572" t="str">
            <v>PASIRAMAN KIDUL</v>
          </cell>
          <cell r="F572" t="str">
            <v>003</v>
          </cell>
          <cell r="G572" t="str">
            <v>001</v>
          </cell>
          <cell r="H572" t="str">
            <v>BANYUMAS</v>
          </cell>
          <cell r="I572" t="str">
            <v>31/12/1962</v>
          </cell>
          <cell r="J572" t="str">
            <v>PR</v>
          </cell>
        </row>
        <row r="573">
          <cell r="B573" t="str">
            <v>3302160403020002</v>
          </cell>
          <cell r="C573" t="str">
            <v>3302160509190001</v>
          </cell>
          <cell r="D573" t="str">
            <v>ADE PAMUNGKAS</v>
          </cell>
          <cell r="E573" t="str">
            <v>PASIRAMAN KIDUL</v>
          </cell>
          <cell r="F573" t="str">
            <v>003</v>
          </cell>
          <cell r="G573" t="str">
            <v>001</v>
          </cell>
          <cell r="H573" t="str">
            <v>BANYUMAS</v>
          </cell>
          <cell r="I573" t="str">
            <v>06/03/2002</v>
          </cell>
          <cell r="J573" t="str">
            <v>LK</v>
          </cell>
        </row>
        <row r="574">
          <cell r="B574" t="str">
            <v>3302166604970003</v>
          </cell>
          <cell r="C574" t="str">
            <v>3302160509190001</v>
          </cell>
          <cell r="D574" t="str">
            <v>ANI TRI WULAN</v>
          </cell>
          <cell r="E574" t="str">
            <v>PASIRAMAN KIDUL</v>
          </cell>
          <cell r="F574" t="str">
            <v>003</v>
          </cell>
          <cell r="G574" t="str">
            <v>001</v>
          </cell>
          <cell r="H574" t="str">
            <v>BANYUMAS</v>
          </cell>
          <cell r="I574" t="str">
            <v>26/04/1997</v>
          </cell>
          <cell r="J574" t="str">
            <v>PR</v>
          </cell>
        </row>
        <row r="575">
          <cell r="B575" t="str">
            <v>3302166708990004</v>
          </cell>
          <cell r="C575" t="str">
            <v>3302160509190001</v>
          </cell>
          <cell r="D575" t="str">
            <v>ANGGI ASTUTI</v>
          </cell>
          <cell r="E575" t="str">
            <v>PASIRAMAN KIDUL</v>
          </cell>
          <cell r="F575" t="str">
            <v>003</v>
          </cell>
          <cell r="G575" t="str">
            <v>001</v>
          </cell>
          <cell r="H575" t="str">
            <v>BANYUMAS</v>
          </cell>
          <cell r="I575" t="str">
            <v>27/08/1999</v>
          </cell>
          <cell r="J575" t="str">
            <v>PR</v>
          </cell>
        </row>
        <row r="576">
          <cell r="B576" t="str">
            <v>3302166906920006</v>
          </cell>
          <cell r="C576" t="str">
            <v>3302160509190001</v>
          </cell>
          <cell r="D576" t="str">
            <v>ARI WIDASARI</v>
          </cell>
          <cell r="E576" t="str">
            <v>PASIRAMAN KIDUL</v>
          </cell>
          <cell r="F576" t="str">
            <v>003</v>
          </cell>
          <cell r="G576" t="str">
            <v>001</v>
          </cell>
          <cell r="H576" t="str">
            <v>BANYUMAS</v>
          </cell>
          <cell r="I576" t="str">
            <v>29/06/1992</v>
          </cell>
          <cell r="J576" t="str">
            <v>PR</v>
          </cell>
        </row>
        <row r="577">
          <cell r="B577" t="str">
            <v>3302160710110002</v>
          </cell>
          <cell r="C577" t="str">
            <v>3302160509190001</v>
          </cell>
          <cell r="D577" t="str">
            <v>ARLAN PUTRA PRAMANA</v>
          </cell>
          <cell r="E577" t="str">
            <v>PASIRAMAN KIDUL</v>
          </cell>
          <cell r="F577" t="str">
            <v>003</v>
          </cell>
          <cell r="G577" t="str">
            <v>001</v>
          </cell>
          <cell r="H577" t="str">
            <v>BANYUMAS</v>
          </cell>
          <cell r="I577" t="str">
            <v>07/10/2011</v>
          </cell>
          <cell r="J577" t="str">
            <v>LK</v>
          </cell>
        </row>
        <row r="578">
          <cell r="B578" t="str">
            <v>3302166501190002</v>
          </cell>
          <cell r="C578" t="str">
            <v>3302160509190001</v>
          </cell>
          <cell r="D578" t="str">
            <v>ARLINDA ALETA QUENBY ELVINA</v>
          </cell>
          <cell r="E578" t="str">
            <v>PASIRAMAN KIDUL</v>
          </cell>
          <cell r="F578" t="str">
            <v>003</v>
          </cell>
          <cell r="G578" t="str">
            <v>001</v>
          </cell>
          <cell r="H578" t="str">
            <v>BANYUMAS</v>
          </cell>
          <cell r="I578" t="str">
            <v>25/01/2019</v>
          </cell>
          <cell r="J578" t="str">
            <v>PR</v>
          </cell>
        </row>
        <row r="579">
          <cell r="B579" t="str">
            <v>3302162101980002</v>
          </cell>
          <cell r="C579" t="str">
            <v>3302160512190001</v>
          </cell>
          <cell r="D579" t="str">
            <v>FAIZAL FAQIH</v>
          </cell>
          <cell r="E579" t="str">
            <v>PASIRAMAN KIDUL</v>
          </cell>
          <cell r="F579" t="str">
            <v>003</v>
          </cell>
          <cell r="G579" t="str">
            <v>001</v>
          </cell>
          <cell r="H579" t="str">
            <v>BANYUMAS</v>
          </cell>
          <cell r="I579" t="str">
            <v>21/01/1998</v>
          </cell>
          <cell r="J579" t="str">
            <v>LK</v>
          </cell>
        </row>
        <row r="580">
          <cell r="B580" t="str">
            <v>3302154910980005</v>
          </cell>
          <cell r="C580" t="str">
            <v>3302160512190001</v>
          </cell>
          <cell r="D580" t="str">
            <v>NIDA' SALWA NUR ROFA'</v>
          </cell>
          <cell r="E580" t="str">
            <v>PASIRAMAN KIDUL</v>
          </cell>
          <cell r="F580" t="str">
            <v>003</v>
          </cell>
          <cell r="G580" t="str">
            <v>001</v>
          </cell>
          <cell r="H580" t="str">
            <v>BANYUMAS</v>
          </cell>
          <cell r="I580" t="str">
            <v>09/10/1998</v>
          </cell>
          <cell r="J580" t="str">
            <v>PR</v>
          </cell>
        </row>
        <row r="581">
          <cell r="B581" t="str">
            <v>3302161505180007</v>
          </cell>
          <cell r="C581" t="str">
            <v>3302160512190001</v>
          </cell>
          <cell r="D581" t="str">
            <v>GIBRAN FASA AL-GHANI</v>
          </cell>
          <cell r="E581" t="str">
            <v>PASIRAMAN KIDUL</v>
          </cell>
          <cell r="F581" t="str">
            <v>003</v>
          </cell>
          <cell r="G581" t="str">
            <v>001</v>
          </cell>
          <cell r="H581" t="str">
            <v>BANYUMAS</v>
          </cell>
          <cell r="I581" t="str">
            <v>15/05/2018</v>
          </cell>
          <cell r="J581" t="str">
            <v>LK</v>
          </cell>
        </row>
        <row r="582">
          <cell r="B582" t="str">
            <v>3302167112490093</v>
          </cell>
          <cell r="C582" t="str">
            <v>3302160605140001</v>
          </cell>
          <cell r="D582" t="str">
            <v>KARIYAH</v>
          </cell>
          <cell r="E582" t="str">
            <v>PASIRAMAN KIDUL</v>
          </cell>
          <cell r="F582" t="str">
            <v>003</v>
          </cell>
          <cell r="G582" t="str">
            <v>001</v>
          </cell>
          <cell r="H582" t="str">
            <v>BANYUMAS</v>
          </cell>
          <cell r="I582" t="str">
            <v>31/12/1949</v>
          </cell>
          <cell r="J582" t="str">
            <v>PR</v>
          </cell>
        </row>
        <row r="583">
          <cell r="B583" t="str">
            <v>3302160609830003</v>
          </cell>
          <cell r="C583" t="str">
            <v>3302160708150002</v>
          </cell>
          <cell r="D583" t="str">
            <v>ISWANTO</v>
          </cell>
          <cell r="E583" t="str">
            <v>PASIRAMAN KIDUL</v>
          </cell>
          <cell r="F583" t="str">
            <v>003</v>
          </cell>
          <cell r="G583" t="str">
            <v>001</v>
          </cell>
          <cell r="H583" t="str">
            <v>BANYUMAS</v>
          </cell>
          <cell r="I583" t="str">
            <v>17/09/1983</v>
          </cell>
          <cell r="J583" t="str">
            <v>LK</v>
          </cell>
        </row>
        <row r="584">
          <cell r="B584" t="str">
            <v>3329036208920010</v>
          </cell>
          <cell r="C584" t="str">
            <v>3302160708150002</v>
          </cell>
          <cell r="D584" t="str">
            <v>EMI AGUSTINI</v>
          </cell>
          <cell r="E584" t="str">
            <v>PASIRAMAN KIDUL</v>
          </cell>
          <cell r="F584" t="str">
            <v>003</v>
          </cell>
          <cell r="G584" t="str">
            <v>001</v>
          </cell>
          <cell r="H584" t="str">
            <v>BREBES</v>
          </cell>
          <cell r="I584" t="str">
            <v>22/08/1992</v>
          </cell>
          <cell r="J584" t="str">
            <v>PR</v>
          </cell>
        </row>
        <row r="585">
          <cell r="B585" t="str">
            <v>3302165007170001</v>
          </cell>
          <cell r="C585" t="str">
            <v>3302160708150002</v>
          </cell>
          <cell r="D585" t="str">
            <v>ARIMBI FITRI YULIANA</v>
          </cell>
          <cell r="E585" t="str">
            <v>PASIRAMAN KIDUL</v>
          </cell>
          <cell r="F585" t="str">
            <v>003</v>
          </cell>
          <cell r="G585" t="str">
            <v>001</v>
          </cell>
          <cell r="H585" t="str">
            <v>BANYUMAS</v>
          </cell>
          <cell r="I585" t="str">
            <v>10/07/2017</v>
          </cell>
          <cell r="J585" t="str">
            <v>PR</v>
          </cell>
        </row>
        <row r="586">
          <cell r="B586" t="str">
            <v>3302165209190003</v>
          </cell>
          <cell r="C586" t="str">
            <v>3302160708150002</v>
          </cell>
          <cell r="D586" t="str">
            <v>ISTIANA AYUNDA SETIOWATI</v>
          </cell>
          <cell r="E586" t="str">
            <v>PASIRAMAN KIDUL</v>
          </cell>
          <cell r="F586" t="str">
            <v>003</v>
          </cell>
          <cell r="G586" t="str">
            <v>001</v>
          </cell>
          <cell r="H586" t="str">
            <v>BANYUMAS</v>
          </cell>
          <cell r="I586" t="str">
            <v>12/09/2019</v>
          </cell>
          <cell r="J586" t="str">
            <v>PR</v>
          </cell>
        </row>
        <row r="587">
          <cell r="B587" t="str">
            <v>3302164608590001</v>
          </cell>
          <cell r="C587" t="str">
            <v>3302160801150004</v>
          </cell>
          <cell r="D587" t="str">
            <v>SUKINI</v>
          </cell>
          <cell r="E587" t="str">
            <v>PASIRAMAN KIDUL</v>
          </cell>
          <cell r="F587" t="str">
            <v>003</v>
          </cell>
          <cell r="G587" t="str">
            <v>001</v>
          </cell>
          <cell r="H587" t="str">
            <v>BANYUMAS</v>
          </cell>
          <cell r="I587" t="str">
            <v>06/08/1959</v>
          </cell>
          <cell r="J587" t="str">
            <v>PR</v>
          </cell>
        </row>
        <row r="588">
          <cell r="B588" t="str">
            <v>3302161311000001</v>
          </cell>
          <cell r="C588" t="str">
            <v>3302160801150004</v>
          </cell>
          <cell r="D588" t="str">
            <v>IBNU AZIS PRAKOSO</v>
          </cell>
          <cell r="E588" t="str">
            <v>PASIRAMAN KIDUL</v>
          </cell>
          <cell r="F588" t="str">
            <v>003</v>
          </cell>
          <cell r="G588" t="str">
            <v>001</v>
          </cell>
          <cell r="H588" t="str">
            <v>BANYUMAS</v>
          </cell>
          <cell r="I588" t="str">
            <v>13/11/2000</v>
          </cell>
          <cell r="J588" t="str">
            <v>LK</v>
          </cell>
        </row>
        <row r="589">
          <cell r="B589" t="str">
            <v>3302164808460002</v>
          </cell>
          <cell r="C589" t="str">
            <v>3302160807130003</v>
          </cell>
          <cell r="D589" t="str">
            <v>SUMARTI HOTIJAH</v>
          </cell>
          <cell r="E589" t="str">
            <v>PASIRAMAN KIDUL</v>
          </cell>
          <cell r="F589" t="str">
            <v>003</v>
          </cell>
          <cell r="G589" t="str">
            <v>001</v>
          </cell>
          <cell r="H589" t="str">
            <v>BANYUMAS</v>
          </cell>
          <cell r="I589" t="str">
            <v>08/08/1946</v>
          </cell>
          <cell r="J589" t="str">
            <v>PR</v>
          </cell>
        </row>
        <row r="590">
          <cell r="B590" t="str">
            <v>3302140406860003</v>
          </cell>
          <cell r="C590" t="str">
            <v>3302160908170001</v>
          </cell>
          <cell r="D590" t="str">
            <v>RIYADI</v>
          </cell>
          <cell r="E590" t="str">
            <v xml:space="preserve">PASIRAMAN KIDUL   </v>
          </cell>
          <cell r="F590" t="str">
            <v>003</v>
          </cell>
          <cell r="G590" t="str">
            <v>001</v>
          </cell>
          <cell r="H590" t="str">
            <v>BANYUMAS</v>
          </cell>
          <cell r="I590" t="str">
            <v>04/06/1986</v>
          </cell>
          <cell r="J590" t="str">
            <v>LK</v>
          </cell>
        </row>
        <row r="591">
          <cell r="B591" t="str">
            <v>3302165604940003</v>
          </cell>
          <cell r="C591" t="str">
            <v>3302160908170001</v>
          </cell>
          <cell r="D591" t="str">
            <v>AFIRIYANTI HANI PRATIWI</v>
          </cell>
          <cell r="E591" t="str">
            <v xml:space="preserve">PASIRAMAN KIDUL   </v>
          </cell>
          <cell r="F591" t="str">
            <v>003</v>
          </cell>
          <cell r="G591" t="str">
            <v>001</v>
          </cell>
          <cell r="H591" t="str">
            <v>BANYUMAS</v>
          </cell>
          <cell r="I591" t="str">
            <v>16/04/1994</v>
          </cell>
          <cell r="J591" t="str">
            <v>PR</v>
          </cell>
        </row>
        <row r="592">
          <cell r="B592" t="str">
            <v>3302160601180001</v>
          </cell>
          <cell r="C592" t="str">
            <v>3302160908170001</v>
          </cell>
          <cell r="D592" t="str">
            <v>RIZKY DIHAN AJI PRADANA</v>
          </cell>
          <cell r="E592" t="str">
            <v xml:space="preserve">PASIRAMAN KIDUL   </v>
          </cell>
          <cell r="F592" t="str">
            <v>003</v>
          </cell>
          <cell r="G592" t="str">
            <v>001</v>
          </cell>
          <cell r="H592" t="str">
            <v>BANYUMAS</v>
          </cell>
          <cell r="I592" t="str">
            <v>06/01/2018</v>
          </cell>
          <cell r="J592" t="str">
            <v>LK</v>
          </cell>
        </row>
        <row r="593">
          <cell r="B593" t="str">
            <v>3302142810950002</v>
          </cell>
          <cell r="C593" t="str">
            <v>3302160909190001</v>
          </cell>
          <cell r="D593" t="str">
            <v>ADI WALUYO</v>
          </cell>
          <cell r="E593" t="str">
            <v>PASIRAMAN KIDUL</v>
          </cell>
          <cell r="F593" t="str">
            <v>003</v>
          </cell>
          <cell r="G593" t="str">
            <v>001</v>
          </cell>
          <cell r="H593" t="str">
            <v>BANYUMAS</v>
          </cell>
          <cell r="I593" t="str">
            <v>28/10/1995</v>
          </cell>
          <cell r="J593" t="str">
            <v>LK</v>
          </cell>
        </row>
        <row r="594">
          <cell r="B594" t="str">
            <v>3302165502970002</v>
          </cell>
          <cell r="C594" t="str">
            <v>3302160909190001</v>
          </cell>
          <cell r="D594" t="str">
            <v>FITRIANA</v>
          </cell>
          <cell r="E594" t="str">
            <v>PASIRAMAN KIDUL</v>
          </cell>
          <cell r="F594" t="str">
            <v>003</v>
          </cell>
          <cell r="G594" t="str">
            <v>001</v>
          </cell>
          <cell r="H594" t="str">
            <v>BANYUMAS</v>
          </cell>
          <cell r="I594" t="str">
            <v>15/02/1997</v>
          </cell>
          <cell r="J594" t="str">
            <v>PR</v>
          </cell>
        </row>
        <row r="595">
          <cell r="B595" t="str">
            <v>3302162604790002</v>
          </cell>
          <cell r="C595" t="str">
            <v>3302160911100003</v>
          </cell>
          <cell r="D595" t="str">
            <v>AGENG RATMONO</v>
          </cell>
          <cell r="E595" t="str">
            <v>PASIRAMAN KIDUL</v>
          </cell>
          <cell r="F595" t="str">
            <v>003</v>
          </cell>
          <cell r="G595" t="str">
            <v>001</v>
          </cell>
          <cell r="H595" t="str">
            <v>BANYUMAS</v>
          </cell>
          <cell r="I595" t="str">
            <v>26/04/1979</v>
          </cell>
          <cell r="J595" t="str">
            <v>LK</v>
          </cell>
        </row>
        <row r="596">
          <cell r="B596" t="str">
            <v>3302165909680001</v>
          </cell>
          <cell r="C596" t="str">
            <v>3302161001200006</v>
          </cell>
          <cell r="D596" t="str">
            <v>SULASTRI</v>
          </cell>
          <cell r="E596" t="str">
            <v>PASIRAMAN KIDUL</v>
          </cell>
          <cell r="F596" t="str">
            <v>003</v>
          </cell>
          <cell r="G596" t="str">
            <v>001</v>
          </cell>
          <cell r="H596" t="str">
            <v>BANYUMAS</v>
          </cell>
          <cell r="I596" t="str">
            <v>19/09/1968</v>
          </cell>
          <cell r="J596" t="str">
            <v>PR</v>
          </cell>
        </row>
        <row r="597">
          <cell r="B597" t="str">
            <v>3302165001130002</v>
          </cell>
          <cell r="C597" t="str">
            <v>3302161001200006</v>
          </cell>
          <cell r="D597" t="str">
            <v>KHUSNA SAPTA MAULIA</v>
          </cell>
          <cell r="E597" t="str">
            <v>PASIRAMAN KIDUL</v>
          </cell>
          <cell r="F597" t="str">
            <v>003</v>
          </cell>
          <cell r="G597" t="str">
            <v>001</v>
          </cell>
          <cell r="H597" t="str">
            <v>JAKARTA</v>
          </cell>
          <cell r="I597" t="str">
            <v>10/01/2013</v>
          </cell>
          <cell r="J597" t="str">
            <v>PR</v>
          </cell>
        </row>
        <row r="598">
          <cell r="B598" t="str">
            <v>3302161606690001</v>
          </cell>
          <cell r="C598" t="str">
            <v>3302161104070017</v>
          </cell>
          <cell r="D598" t="str">
            <v>UMBAR PUJI HARYONO</v>
          </cell>
          <cell r="E598" t="str">
            <v>PASIRAMAN KIDUL</v>
          </cell>
          <cell r="F598" t="str">
            <v>003</v>
          </cell>
          <cell r="G598" t="str">
            <v>001</v>
          </cell>
          <cell r="H598" t="str">
            <v>SOKARAJA</v>
          </cell>
          <cell r="I598" t="str">
            <v>16/06/1969</v>
          </cell>
          <cell r="J598" t="str">
            <v>LK</v>
          </cell>
        </row>
        <row r="599">
          <cell r="B599" t="str">
            <v>3302164107700024</v>
          </cell>
          <cell r="C599" t="str">
            <v>3302161104070017</v>
          </cell>
          <cell r="D599" t="str">
            <v>HARDIYATI</v>
          </cell>
          <cell r="E599" t="str">
            <v>PASIRAMAN KIDUL</v>
          </cell>
          <cell r="F599" t="str">
            <v>003</v>
          </cell>
          <cell r="G599" t="str">
            <v>001</v>
          </cell>
          <cell r="H599" t="str">
            <v>BANYUMAS</v>
          </cell>
          <cell r="I599" t="str">
            <v>01/07/1970</v>
          </cell>
          <cell r="J599" t="str">
            <v>PR</v>
          </cell>
        </row>
        <row r="600">
          <cell r="B600" t="str">
            <v>3302160906050004</v>
          </cell>
          <cell r="C600" t="str">
            <v>3302161104070017</v>
          </cell>
          <cell r="D600" t="str">
            <v>HAFIZH ARYA GINTARA</v>
          </cell>
          <cell r="E600" t="str">
            <v>PASIRAMAN KIDUL</v>
          </cell>
          <cell r="F600" t="str">
            <v>003</v>
          </cell>
          <cell r="G600" t="str">
            <v>001</v>
          </cell>
          <cell r="H600" t="str">
            <v>BANYUMAS</v>
          </cell>
          <cell r="I600" t="str">
            <v>09/06/2005</v>
          </cell>
          <cell r="J600" t="str">
            <v>LK</v>
          </cell>
        </row>
        <row r="601">
          <cell r="B601" t="str">
            <v>1801132710870002</v>
          </cell>
          <cell r="C601" t="str">
            <v>3302161110170004</v>
          </cell>
          <cell r="D601" t="str">
            <v>GAET SUNWIJAYA</v>
          </cell>
          <cell r="E601" t="str">
            <v>PASIRAMAN KIDUL</v>
          </cell>
          <cell r="F601" t="str">
            <v>003</v>
          </cell>
          <cell r="G601" t="str">
            <v>001</v>
          </cell>
          <cell r="H601" t="str">
            <v>REJOMULYO</v>
          </cell>
          <cell r="I601" t="str">
            <v>27/10/1987</v>
          </cell>
          <cell r="J601" t="str">
            <v>LK</v>
          </cell>
        </row>
        <row r="602">
          <cell r="B602" t="str">
            <v>1801130804070002</v>
          </cell>
          <cell r="C602" t="str">
            <v>3302161110170004</v>
          </cell>
          <cell r="D602" t="str">
            <v>EGA PUTRA WIJAYA</v>
          </cell>
          <cell r="E602" t="str">
            <v>PASIRAMAN KIDUL</v>
          </cell>
          <cell r="F602" t="str">
            <v>003</v>
          </cell>
          <cell r="G602" t="str">
            <v>001</v>
          </cell>
          <cell r="H602" t="str">
            <v>REJOMULYO</v>
          </cell>
          <cell r="I602" t="str">
            <v>08/04/2007</v>
          </cell>
          <cell r="J602" t="str">
            <v>LK</v>
          </cell>
        </row>
        <row r="603">
          <cell r="B603" t="str">
            <v>3302161301770002</v>
          </cell>
          <cell r="C603" t="str">
            <v>3302161111060010</v>
          </cell>
          <cell r="D603" t="str">
            <v>ROCHMAT EFENDI</v>
          </cell>
          <cell r="E603" t="str">
            <v>PASIRAMAN KIDUL</v>
          </cell>
          <cell r="F603" t="str">
            <v>003</v>
          </cell>
          <cell r="G603" t="str">
            <v>001</v>
          </cell>
          <cell r="H603" t="str">
            <v>BANYUMAS</v>
          </cell>
          <cell r="I603" t="str">
            <v>13/01/1977</v>
          </cell>
          <cell r="J603" t="str">
            <v>LK</v>
          </cell>
        </row>
        <row r="604">
          <cell r="B604" t="str">
            <v>3302141712860001</v>
          </cell>
          <cell r="C604" t="str">
            <v>3302161112140001</v>
          </cell>
          <cell r="D604" t="str">
            <v>SUGENG HARYONO</v>
          </cell>
          <cell r="E604" t="str">
            <v>PASIRAMAN KIDUL</v>
          </cell>
          <cell r="F604" t="str">
            <v>003</v>
          </cell>
          <cell r="G604" t="str">
            <v>001</v>
          </cell>
          <cell r="H604" t="str">
            <v>BANYUMAS</v>
          </cell>
          <cell r="I604" t="str">
            <v>17/12/1986</v>
          </cell>
          <cell r="J604" t="str">
            <v>LK</v>
          </cell>
        </row>
        <row r="605">
          <cell r="B605" t="str">
            <v>3302145503830002</v>
          </cell>
          <cell r="C605" t="str">
            <v>3302161112140001</v>
          </cell>
          <cell r="D605" t="str">
            <v>WATINI</v>
          </cell>
          <cell r="E605" t="str">
            <v>PASIRAMAN KIDUL</v>
          </cell>
          <cell r="F605" t="str">
            <v>003</v>
          </cell>
          <cell r="G605" t="str">
            <v>001</v>
          </cell>
          <cell r="H605" t="str">
            <v>BANYUMAS</v>
          </cell>
          <cell r="I605" t="str">
            <v>15/03/1983</v>
          </cell>
          <cell r="J605" t="str">
            <v>PR</v>
          </cell>
        </row>
        <row r="606">
          <cell r="B606" t="str">
            <v>3302141212010001</v>
          </cell>
          <cell r="C606" t="str">
            <v>3302161112140001</v>
          </cell>
          <cell r="D606" t="str">
            <v>HENDI RIKI SETIANTONO</v>
          </cell>
          <cell r="E606" t="str">
            <v>PASIRAMAN KIDUL</v>
          </cell>
          <cell r="F606" t="str">
            <v>003</v>
          </cell>
          <cell r="G606" t="str">
            <v>001</v>
          </cell>
          <cell r="H606" t="str">
            <v>BANYUMAS</v>
          </cell>
          <cell r="I606" t="str">
            <v>12/12/2001</v>
          </cell>
          <cell r="J606" t="str">
            <v>LK</v>
          </cell>
        </row>
        <row r="607">
          <cell r="B607" t="str">
            <v>3302145805090003</v>
          </cell>
          <cell r="C607" t="str">
            <v>3302161112140001</v>
          </cell>
          <cell r="D607" t="str">
            <v>MELANI SAPUTRI</v>
          </cell>
          <cell r="E607" t="str">
            <v>PASIRAMAN KIDUL</v>
          </cell>
          <cell r="F607" t="str">
            <v>003</v>
          </cell>
          <cell r="G607" t="str">
            <v>001</v>
          </cell>
          <cell r="H607" t="str">
            <v>BANYUMAS</v>
          </cell>
          <cell r="I607" t="str">
            <v>18/05/2009</v>
          </cell>
          <cell r="J607" t="str">
            <v>PR</v>
          </cell>
        </row>
        <row r="608">
          <cell r="B608" t="str">
            <v>3302151503750001</v>
          </cell>
          <cell r="C608" t="str">
            <v>3302161203110002</v>
          </cell>
          <cell r="D608" t="str">
            <v>SUNOTO</v>
          </cell>
          <cell r="E608" t="str">
            <v>PASIRAMAN KIDUL</v>
          </cell>
          <cell r="F608" t="str">
            <v>003</v>
          </cell>
          <cell r="G608" t="str">
            <v>001</v>
          </cell>
          <cell r="H608" t="str">
            <v>BANYUMAS</v>
          </cell>
          <cell r="I608" t="str">
            <v>15/03/1975</v>
          </cell>
          <cell r="J608" t="str">
            <v>LK</v>
          </cell>
        </row>
        <row r="609">
          <cell r="B609" t="str">
            <v>3302164706860002</v>
          </cell>
          <cell r="C609" t="str">
            <v>3302161203110002</v>
          </cell>
          <cell r="D609" t="str">
            <v>TULIS FITRIYAH</v>
          </cell>
          <cell r="E609" t="str">
            <v>PASIRAMAN KIDUL</v>
          </cell>
          <cell r="F609" t="str">
            <v>003</v>
          </cell>
          <cell r="G609" t="str">
            <v>001</v>
          </cell>
          <cell r="H609" t="str">
            <v>BANYUMAS</v>
          </cell>
          <cell r="I609" t="str">
            <v>07/06/1986</v>
          </cell>
          <cell r="J609" t="str">
            <v>PR</v>
          </cell>
        </row>
        <row r="610">
          <cell r="B610" t="str">
            <v>3302164712170001</v>
          </cell>
          <cell r="C610" t="str">
            <v>3302161203110002</v>
          </cell>
          <cell r="D610" t="str">
            <v>ANNISA KHUMAIRA FADZILAH</v>
          </cell>
          <cell r="E610" t="str">
            <v>PASIRAMAN KIDUL</v>
          </cell>
          <cell r="F610" t="str">
            <v>003</v>
          </cell>
          <cell r="G610" t="str">
            <v>001</v>
          </cell>
          <cell r="H610" t="str">
            <v>BANYUMAS</v>
          </cell>
          <cell r="I610" t="str">
            <v>07/12/2017</v>
          </cell>
          <cell r="J610" t="str">
            <v>PR</v>
          </cell>
        </row>
        <row r="611">
          <cell r="B611" t="str">
            <v>3302165904110001</v>
          </cell>
          <cell r="C611" t="str">
            <v>3302161203110002</v>
          </cell>
          <cell r="D611" t="str">
            <v>AISYAH SAFRILIYANA</v>
          </cell>
          <cell r="E611" t="str">
            <v>PASIRAMAN KIDUL</v>
          </cell>
          <cell r="F611" t="str">
            <v>003</v>
          </cell>
          <cell r="G611" t="str">
            <v>001</v>
          </cell>
          <cell r="H611" t="str">
            <v>BANYUMAS</v>
          </cell>
          <cell r="I611" t="str">
            <v>19/04/2011</v>
          </cell>
          <cell r="J611" t="str">
            <v>PR</v>
          </cell>
        </row>
        <row r="612">
          <cell r="B612" t="str">
            <v>3302164306740002</v>
          </cell>
          <cell r="C612" t="str">
            <v>3302161203180002</v>
          </cell>
          <cell r="D612" t="str">
            <v>MARYATI</v>
          </cell>
          <cell r="E612" t="str">
            <v>PASIRAMAN KIDUL</v>
          </cell>
          <cell r="F612" t="str">
            <v>003</v>
          </cell>
          <cell r="G612" t="str">
            <v>001</v>
          </cell>
          <cell r="H612" t="str">
            <v>BANYUMAS</v>
          </cell>
          <cell r="I612" t="str">
            <v>03/06/1974</v>
          </cell>
          <cell r="J612" t="str">
            <v>PR</v>
          </cell>
        </row>
        <row r="613">
          <cell r="B613" t="str">
            <v>3302161608970001</v>
          </cell>
          <cell r="C613" t="str">
            <v>3302161203180002</v>
          </cell>
          <cell r="D613" t="str">
            <v>ANLING KUSUMA</v>
          </cell>
          <cell r="E613" t="str">
            <v>PASIRAMAN KIDUL</v>
          </cell>
          <cell r="F613" t="str">
            <v>003</v>
          </cell>
          <cell r="G613" t="str">
            <v>001</v>
          </cell>
          <cell r="H613" t="str">
            <v>BANYUMAS</v>
          </cell>
          <cell r="I613" t="str">
            <v>16/08/1997</v>
          </cell>
          <cell r="J613" t="str">
            <v>LK</v>
          </cell>
        </row>
        <row r="614">
          <cell r="B614" t="str">
            <v>3302142609880003</v>
          </cell>
          <cell r="C614" t="str">
            <v>3302161209140002</v>
          </cell>
          <cell r="D614" t="str">
            <v>MUJIANTO</v>
          </cell>
          <cell r="E614" t="str">
            <v>PASIRAMAN KIDUL</v>
          </cell>
          <cell r="F614" t="str">
            <v>003</v>
          </cell>
          <cell r="G614" t="str">
            <v>001</v>
          </cell>
          <cell r="H614" t="str">
            <v>BANYUMAS</v>
          </cell>
          <cell r="I614" t="str">
            <v>26/09/1988</v>
          </cell>
          <cell r="J614" t="str">
            <v>LK</v>
          </cell>
        </row>
        <row r="615">
          <cell r="B615" t="str">
            <v>3304094909930001</v>
          </cell>
          <cell r="C615" t="str">
            <v>3302161209140002</v>
          </cell>
          <cell r="D615" t="str">
            <v>ROCHANAH</v>
          </cell>
          <cell r="E615" t="str">
            <v>PASIRAMAN KIDUL</v>
          </cell>
          <cell r="F615" t="str">
            <v>003</v>
          </cell>
          <cell r="G615" t="str">
            <v>001</v>
          </cell>
          <cell r="H615" t="str">
            <v>BANJARNEGARA</v>
          </cell>
          <cell r="I615" t="str">
            <v>09/09/1993</v>
          </cell>
          <cell r="J615" t="str">
            <v>PR</v>
          </cell>
        </row>
        <row r="616">
          <cell r="B616" t="str">
            <v>3302141303130001</v>
          </cell>
          <cell r="C616" t="str">
            <v>3302161209140002</v>
          </cell>
          <cell r="D616" t="str">
            <v>RIZKI ADITYA ALKAUSAR</v>
          </cell>
          <cell r="E616" t="str">
            <v>PASIRAMAN KIDUL</v>
          </cell>
          <cell r="F616" t="str">
            <v>003</v>
          </cell>
          <cell r="G616" t="str">
            <v>001</v>
          </cell>
          <cell r="H616" t="str">
            <v>BANYUMAS</v>
          </cell>
          <cell r="I616" t="str">
            <v>13/03/2013</v>
          </cell>
          <cell r="J616" t="str">
            <v>LK</v>
          </cell>
        </row>
        <row r="617">
          <cell r="B617" t="str">
            <v>3302163107160003</v>
          </cell>
          <cell r="C617" t="str">
            <v>3302161209140002</v>
          </cell>
          <cell r="D617" t="str">
            <v>ADNAN KHIAR ARDANI</v>
          </cell>
          <cell r="E617" t="str">
            <v>PASIRAMAN KIDUL</v>
          </cell>
          <cell r="F617" t="str">
            <v>003</v>
          </cell>
          <cell r="G617" t="str">
            <v>001</v>
          </cell>
          <cell r="H617" t="str">
            <v>BANYUMAS</v>
          </cell>
          <cell r="I617" t="str">
            <v>31/07/2016</v>
          </cell>
          <cell r="J617" t="str">
            <v>LK</v>
          </cell>
        </row>
        <row r="618">
          <cell r="B618" t="str">
            <v>3302141608450002</v>
          </cell>
          <cell r="C618" t="str">
            <v>3302161209140003</v>
          </cell>
          <cell r="D618" t="str">
            <v>SANREJA YATIN</v>
          </cell>
          <cell r="E618" t="str">
            <v>PASIRAMAN KIDUL</v>
          </cell>
          <cell r="F618" t="str">
            <v>003</v>
          </cell>
          <cell r="G618" t="str">
            <v>001</v>
          </cell>
          <cell r="H618" t="str">
            <v>BANYUMAS</v>
          </cell>
          <cell r="I618" t="str">
            <v>16/08/1945</v>
          </cell>
          <cell r="J618" t="str">
            <v>LK</v>
          </cell>
        </row>
        <row r="619">
          <cell r="B619" t="str">
            <v>3302145510500005</v>
          </cell>
          <cell r="C619" t="str">
            <v>3302161209140003</v>
          </cell>
          <cell r="D619" t="str">
            <v>NAPSIYAH</v>
          </cell>
          <cell r="E619" t="str">
            <v>PASIRAMAN KIDUL</v>
          </cell>
          <cell r="F619" t="str">
            <v>003</v>
          </cell>
          <cell r="G619" t="str">
            <v>001</v>
          </cell>
          <cell r="H619" t="str">
            <v>BANYUMAS</v>
          </cell>
          <cell r="I619" t="str">
            <v>15/10/1950</v>
          </cell>
          <cell r="J619" t="str">
            <v>PR</v>
          </cell>
        </row>
        <row r="620">
          <cell r="B620" t="str">
            <v>3302162106600003</v>
          </cell>
          <cell r="C620" t="str">
            <v>3302161302056582</v>
          </cell>
          <cell r="D620" t="str">
            <v>SUDARNO</v>
          </cell>
          <cell r="E620" t="str">
            <v>PASIRAMAN KIDUL</v>
          </cell>
          <cell r="F620" t="str">
            <v>003</v>
          </cell>
          <cell r="G620" t="str">
            <v>001</v>
          </cell>
          <cell r="H620" t="str">
            <v>BANYUMAS</v>
          </cell>
          <cell r="I620" t="str">
            <v>21/06/1960</v>
          </cell>
          <cell r="J620" t="str">
            <v>LK</v>
          </cell>
        </row>
        <row r="621">
          <cell r="B621" t="str">
            <v>3302166910660001</v>
          </cell>
          <cell r="C621" t="str">
            <v>3302161302056582</v>
          </cell>
          <cell r="D621" t="str">
            <v>SUNANI</v>
          </cell>
          <cell r="E621" t="str">
            <v>PASIRAMAN KIDUL</v>
          </cell>
          <cell r="F621" t="str">
            <v>003</v>
          </cell>
          <cell r="G621" t="str">
            <v>001</v>
          </cell>
          <cell r="H621" t="str">
            <v>BANYUMAS</v>
          </cell>
          <cell r="I621" t="str">
            <v>29/10/1966</v>
          </cell>
          <cell r="J621" t="str">
            <v>PR</v>
          </cell>
        </row>
        <row r="622">
          <cell r="B622" t="str">
            <v>3302166307950004</v>
          </cell>
          <cell r="C622" t="str">
            <v>3302161302056582</v>
          </cell>
          <cell r="D622" t="str">
            <v>DWI AFTIYANI</v>
          </cell>
          <cell r="E622" t="str">
            <v>PASIRAMAN KIDUL</v>
          </cell>
          <cell r="F622" t="str">
            <v>003</v>
          </cell>
          <cell r="G622" t="str">
            <v>001</v>
          </cell>
          <cell r="H622" t="str">
            <v>BANYUMAS</v>
          </cell>
          <cell r="I622" t="str">
            <v>23/07/1995</v>
          </cell>
          <cell r="J622" t="str">
            <v>PR</v>
          </cell>
        </row>
        <row r="623">
          <cell r="B623" t="str">
            <v>3302163112600134</v>
          </cell>
          <cell r="C623" t="str">
            <v>3302161302056583</v>
          </cell>
          <cell r="D623" t="str">
            <v>SEGER RAHARJO</v>
          </cell>
          <cell r="E623" t="str">
            <v>PASIRAMAN KIDUL</v>
          </cell>
          <cell r="F623" t="str">
            <v>003</v>
          </cell>
          <cell r="G623" t="str">
            <v>001</v>
          </cell>
          <cell r="H623" t="str">
            <v>PEMALANG</v>
          </cell>
          <cell r="I623" t="str">
            <v>31/12/1960</v>
          </cell>
          <cell r="J623" t="str">
            <v>LK</v>
          </cell>
        </row>
        <row r="624">
          <cell r="B624" t="str">
            <v>3302164306630001</v>
          </cell>
          <cell r="C624" t="str">
            <v>3302161302056583</v>
          </cell>
          <cell r="D624" t="str">
            <v>AMBAR SUPRIYATIN</v>
          </cell>
          <cell r="E624" t="str">
            <v>PASIRAMAN KIDUL</v>
          </cell>
          <cell r="F624" t="str">
            <v>003</v>
          </cell>
          <cell r="G624" t="str">
            <v>001</v>
          </cell>
          <cell r="H624" t="str">
            <v>BANYUMAS</v>
          </cell>
          <cell r="I624" t="str">
            <v>03/06/1963</v>
          </cell>
          <cell r="J624" t="str">
            <v>PR</v>
          </cell>
        </row>
        <row r="625">
          <cell r="B625" t="str">
            <v>3302165911520002</v>
          </cell>
          <cell r="C625" t="str">
            <v>3302161302056584</v>
          </cell>
          <cell r="D625" t="str">
            <v>RUBES</v>
          </cell>
          <cell r="E625" t="str">
            <v>PASIRAMAN KIDUL</v>
          </cell>
          <cell r="F625" t="str">
            <v>003</v>
          </cell>
          <cell r="G625" t="str">
            <v>001</v>
          </cell>
          <cell r="H625" t="str">
            <v>BANYUMAS</v>
          </cell>
          <cell r="I625" t="str">
            <v>19/11/1952</v>
          </cell>
          <cell r="J625" t="str">
            <v>PR</v>
          </cell>
        </row>
        <row r="626">
          <cell r="B626" t="str">
            <v>3302160404710001</v>
          </cell>
          <cell r="C626" t="str">
            <v>3302161302056584</v>
          </cell>
          <cell r="D626" t="str">
            <v>MARYONO</v>
          </cell>
          <cell r="E626" t="str">
            <v>PASIRAMAN KIDUL</v>
          </cell>
          <cell r="F626" t="str">
            <v>003</v>
          </cell>
          <cell r="G626" t="str">
            <v>001</v>
          </cell>
          <cell r="H626" t="str">
            <v>BANYUMAS</v>
          </cell>
          <cell r="I626" t="str">
            <v>04/04/1971</v>
          </cell>
          <cell r="J626" t="str">
            <v>LK</v>
          </cell>
        </row>
        <row r="627">
          <cell r="B627" t="str">
            <v>3302163112480076</v>
          </cell>
          <cell r="C627" t="str">
            <v>3302161302056585</v>
          </cell>
          <cell r="D627" t="str">
            <v>SAMSUDIN</v>
          </cell>
          <cell r="E627" t="str">
            <v>PASIRAMAN KIDUL</v>
          </cell>
          <cell r="F627" t="str">
            <v>003</v>
          </cell>
          <cell r="G627" t="str">
            <v>001</v>
          </cell>
          <cell r="H627" t="str">
            <v>BANYUMAS</v>
          </cell>
          <cell r="I627" t="str">
            <v>31/12/1948</v>
          </cell>
          <cell r="J627" t="str">
            <v>LK</v>
          </cell>
        </row>
        <row r="628">
          <cell r="B628" t="str">
            <v>3302162201870003</v>
          </cell>
          <cell r="C628" t="str">
            <v>3302161302056585</v>
          </cell>
          <cell r="D628" t="str">
            <v>SLAMET RIYADI</v>
          </cell>
          <cell r="E628" t="str">
            <v>PASIRAMAN KIDUL</v>
          </cell>
          <cell r="F628" t="str">
            <v>003</v>
          </cell>
          <cell r="G628" t="str">
            <v>001</v>
          </cell>
          <cell r="H628" t="str">
            <v>BANYUMAS</v>
          </cell>
          <cell r="I628" t="str">
            <v>22/01/1987</v>
          </cell>
          <cell r="J628" t="str">
            <v>LK</v>
          </cell>
        </row>
        <row r="629">
          <cell r="B629" t="str">
            <v>3302163010900002</v>
          </cell>
          <cell r="C629" t="str">
            <v>3302161302056585</v>
          </cell>
          <cell r="D629" t="str">
            <v>LELA KUATSAWIJI</v>
          </cell>
          <cell r="E629" t="str">
            <v>PASIRAMAN KIDUL</v>
          </cell>
          <cell r="F629" t="str">
            <v>003</v>
          </cell>
          <cell r="G629" t="str">
            <v>001</v>
          </cell>
          <cell r="H629" t="str">
            <v>BANYUMAS</v>
          </cell>
          <cell r="I629" t="str">
            <v>30/10/1990</v>
          </cell>
          <cell r="J629" t="str">
            <v>LK</v>
          </cell>
        </row>
        <row r="630">
          <cell r="B630" t="str">
            <v>3302167112300103</v>
          </cell>
          <cell r="C630" t="str">
            <v>3302161302056585</v>
          </cell>
          <cell r="D630" t="str">
            <v>KATIYAH</v>
          </cell>
          <cell r="E630" t="str">
            <v>PASIRAMAN KIDUL</v>
          </cell>
          <cell r="F630" t="str">
            <v>003</v>
          </cell>
          <cell r="G630" t="str">
            <v>001</v>
          </cell>
          <cell r="H630" t="str">
            <v>BANYUMAS</v>
          </cell>
          <cell r="I630" t="str">
            <v>31/12/1930</v>
          </cell>
          <cell r="J630" t="str">
            <v>PR</v>
          </cell>
        </row>
        <row r="631">
          <cell r="B631" t="str">
            <v>3302166410660001</v>
          </cell>
          <cell r="C631" t="str">
            <v>3302161302056587</v>
          </cell>
          <cell r="D631" t="str">
            <v>MARYATI</v>
          </cell>
          <cell r="E631" t="str">
            <v>PASIRAMAN KIDUL</v>
          </cell>
          <cell r="F631" t="str">
            <v>003</v>
          </cell>
          <cell r="G631" t="str">
            <v>001</v>
          </cell>
          <cell r="H631" t="str">
            <v>BANYUMAS</v>
          </cell>
          <cell r="I631" t="str">
            <v>24/10/1966</v>
          </cell>
          <cell r="J631" t="str">
            <v>PR</v>
          </cell>
        </row>
        <row r="632">
          <cell r="B632" t="str">
            <v>3302166407880001</v>
          </cell>
          <cell r="C632" t="str">
            <v>3302161302056587</v>
          </cell>
          <cell r="D632" t="str">
            <v>LENI MARIYANA</v>
          </cell>
          <cell r="E632" t="str">
            <v>PASIRAMAN KIDUL</v>
          </cell>
          <cell r="F632" t="str">
            <v>003</v>
          </cell>
          <cell r="G632" t="str">
            <v>001</v>
          </cell>
          <cell r="H632" t="str">
            <v>BANYUMAS</v>
          </cell>
          <cell r="I632" t="str">
            <v>24/07/1988</v>
          </cell>
          <cell r="J632" t="str">
            <v>PR</v>
          </cell>
        </row>
        <row r="633">
          <cell r="B633" t="str">
            <v>3302167112570159</v>
          </cell>
          <cell r="C633" t="str">
            <v>3302161302056587</v>
          </cell>
          <cell r="D633" t="str">
            <v>SUGINAH</v>
          </cell>
          <cell r="E633" t="str">
            <v>PASIRAMAN KIDUL</v>
          </cell>
          <cell r="F633" t="str">
            <v>003</v>
          </cell>
          <cell r="G633" t="str">
            <v>001</v>
          </cell>
          <cell r="H633" t="str">
            <v>BANYUMAS</v>
          </cell>
          <cell r="I633" t="str">
            <v>31/12/1957</v>
          </cell>
          <cell r="J633" t="str">
            <v>PR</v>
          </cell>
        </row>
        <row r="634">
          <cell r="B634" t="str">
            <v>3302160205570001</v>
          </cell>
          <cell r="C634" t="str">
            <v>3302161302056588</v>
          </cell>
          <cell r="D634" t="str">
            <v>KARSENO</v>
          </cell>
          <cell r="E634" t="str">
            <v>PASIRAMAN KIDUL</v>
          </cell>
          <cell r="F634" t="str">
            <v>003</v>
          </cell>
          <cell r="G634" t="str">
            <v>001</v>
          </cell>
          <cell r="H634" t="str">
            <v>CIAMIS</v>
          </cell>
          <cell r="I634" t="str">
            <v>02/05/1957</v>
          </cell>
          <cell r="J634" t="str">
            <v>LK</v>
          </cell>
        </row>
        <row r="635">
          <cell r="B635" t="str">
            <v>3302167112560094</v>
          </cell>
          <cell r="C635" t="str">
            <v>3302161302056588</v>
          </cell>
          <cell r="D635" t="str">
            <v>SUKARWI</v>
          </cell>
          <cell r="E635" t="str">
            <v>PASIRAMAN KIDUL</v>
          </cell>
          <cell r="F635" t="str">
            <v>003</v>
          </cell>
          <cell r="G635" t="str">
            <v>001</v>
          </cell>
          <cell r="H635" t="str">
            <v>BANYUMAS</v>
          </cell>
          <cell r="I635" t="str">
            <v>31/12/1956</v>
          </cell>
          <cell r="J635" t="str">
            <v>PR</v>
          </cell>
        </row>
        <row r="636">
          <cell r="B636" t="str">
            <v>3302163112480077</v>
          </cell>
          <cell r="C636" t="str">
            <v>3302161302056589</v>
          </cell>
          <cell r="D636" t="str">
            <v>RASIKIN</v>
          </cell>
          <cell r="E636" t="str">
            <v>PASIRAMAN KIDUL</v>
          </cell>
          <cell r="F636" t="str">
            <v>003</v>
          </cell>
          <cell r="G636" t="str">
            <v>001</v>
          </cell>
          <cell r="H636" t="str">
            <v>BANYUMAS</v>
          </cell>
          <cell r="I636" t="str">
            <v>31/12/1948</v>
          </cell>
          <cell r="J636" t="str">
            <v>LK</v>
          </cell>
        </row>
        <row r="637">
          <cell r="B637" t="str">
            <v>3302164508410001</v>
          </cell>
          <cell r="C637" t="str">
            <v>3302161302056589</v>
          </cell>
          <cell r="D637" t="str">
            <v>DARYATI</v>
          </cell>
          <cell r="E637" t="str">
            <v>PASIRAMAN KIDUL</v>
          </cell>
          <cell r="F637" t="str">
            <v>003</v>
          </cell>
          <cell r="G637" t="str">
            <v>001</v>
          </cell>
          <cell r="H637" t="str">
            <v>BANYUMAS</v>
          </cell>
          <cell r="I637" t="str">
            <v>05/08/1941</v>
          </cell>
          <cell r="J637" t="str">
            <v>PR</v>
          </cell>
        </row>
        <row r="638">
          <cell r="B638" t="str">
            <v>3302164501830003</v>
          </cell>
          <cell r="C638" t="str">
            <v>3302161302056589</v>
          </cell>
          <cell r="D638" t="str">
            <v>SETIYANI</v>
          </cell>
          <cell r="E638" t="str">
            <v>PASIRAMAN KIDUL</v>
          </cell>
          <cell r="F638" t="str">
            <v>003</v>
          </cell>
          <cell r="G638" t="str">
            <v>001</v>
          </cell>
          <cell r="H638" t="str">
            <v>BANYUMAS</v>
          </cell>
          <cell r="I638" t="str">
            <v>05/01/1983</v>
          </cell>
          <cell r="J638" t="str">
            <v>PR</v>
          </cell>
        </row>
        <row r="639">
          <cell r="B639" t="str">
            <v>3302162310040004</v>
          </cell>
          <cell r="C639" t="str">
            <v>3302161302056589</v>
          </cell>
          <cell r="D639" t="str">
            <v>AKBAR PASHA RAMADHAN</v>
          </cell>
          <cell r="E639" t="str">
            <v>PASIRAMAN KIDUL</v>
          </cell>
          <cell r="F639" t="str">
            <v>003</v>
          </cell>
          <cell r="G639" t="str">
            <v>001</v>
          </cell>
          <cell r="H639" t="str">
            <v>BANYUMAS</v>
          </cell>
          <cell r="I639" t="str">
            <v>23/10/2006</v>
          </cell>
          <cell r="J639" t="str">
            <v>LK</v>
          </cell>
        </row>
        <row r="640">
          <cell r="B640" t="str">
            <v>3302162803170002</v>
          </cell>
          <cell r="C640" t="str">
            <v>3302161302056589</v>
          </cell>
          <cell r="D640" t="str">
            <v>GUSTIYAN PRAKOSO ZEIN</v>
          </cell>
          <cell r="E640" t="str">
            <v>PASIRAMAN KIDUL</v>
          </cell>
          <cell r="F640" t="str">
            <v>003</v>
          </cell>
          <cell r="G640" t="str">
            <v>001</v>
          </cell>
          <cell r="H640" t="str">
            <v>BANYUMAS</v>
          </cell>
          <cell r="I640" t="str">
            <v>28/03/2017</v>
          </cell>
          <cell r="J640" t="str">
            <v>LK</v>
          </cell>
        </row>
        <row r="641">
          <cell r="B641" t="str">
            <v>3302164210040001</v>
          </cell>
          <cell r="C641" t="str">
            <v>3302161302056589</v>
          </cell>
          <cell r="D641" t="str">
            <v>SETYA PUTRI SURYANI</v>
          </cell>
          <cell r="E641" t="str">
            <v>PASIRAMAN KIDUL</v>
          </cell>
          <cell r="F641" t="str">
            <v>003</v>
          </cell>
          <cell r="G641" t="str">
            <v>001</v>
          </cell>
          <cell r="H641" t="str">
            <v>BANYUMAS</v>
          </cell>
          <cell r="I641" t="str">
            <v>02/10/2004</v>
          </cell>
          <cell r="J641" t="str">
            <v>PR</v>
          </cell>
        </row>
        <row r="642">
          <cell r="B642" t="str">
            <v>3302166110660003</v>
          </cell>
          <cell r="C642" t="str">
            <v>3302161302056590</v>
          </cell>
          <cell r="D642" t="str">
            <v>DASINAH</v>
          </cell>
          <cell r="E642" t="str">
            <v>PASIRAMAN KIDUL</v>
          </cell>
          <cell r="F642" t="str">
            <v>003</v>
          </cell>
          <cell r="G642" t="str">
            <v>001</v>
          </cell>
          <cell r="H642" t="str">
            <v>BANYUMAS</v>
          </cell>
          <cell r="I642" t="str">
            <v>21/10/1966</v>
          </cell>
          <cell r="J642" t="str">
            <v>PR</v>
          </cell>
        </row>
        <row r="643">
          <cell r="B643" t="str">
            <v>3302160304000002</v>
          </cell>
          <cell r="C643" t="str">
            <v>3302161302056590</v>
          </cell>
          <cell r="D643" t="str">
            <v>RIZKI ANDIKA</v>
          </cell>
          <cell r="E643" t="str">
            <v>PASIRAMAN KIDUL</v>
          </cell>
          <cell r="F643" t="str">
            <v>003</v>
          </cell>
          <cell r="G643" t="str">
            <v>001</v>
          </cell>
          <cell r="H643" t="str">
            <v>BANYUMAS</v>
          </cell>
          <cell r="I643" t="str">
            <v>03/04/2000</v>
          </cell>
          <cell r="J643" t="str">
            <v>LK</v>
          </cell>
        </row>
        <row r="644">
          <cell r="B644" t="str">
            <v>3302163112600135</v>
          </cell>
          <cell r="C644" t="str">
            <v>3302161302056590</v>
          </cell>
          <cell r="D644" t="str">
            <v>SUWARDI</v>
          </cell>
          <cell r="E644" t="str">
            <v>PASIRAMAN KIDUL</v>
          </cell>
          <cell r="F644" t="str">
            <v>003</v>
          </cell>
          <cell r="G644" t="str">
            <v>001</v>
          </cell>
          <cell r="H644" t="str">
            <v>BANYUMAS</v>
          </cell>
          <cell r="I644" t="str">
            <v>31/12/1960</v>
          </cell>
          <cell r="J644" t="str">
            <v>LK</v>
          </cell>
        </row>
        <row r="645">
          <cell r="B645" t="str">
            <v>3302167112550149</v>
          </cell>
          <cell r="C645" t="str">
            <v>3302161302056591</v>
          </cell>
          <cell r="D645" t="str">
            <v>RASIYAH</v>
          </cell>
          <cell r="E645" t="str">
            <v>PASIRAMAN KIDUL</v>
          </cell>
          <cell r="F645" t="str">
            <v>003</v>
          </cell>
          <cell r="G645" t="str">
            <v>001</v>
          </cell>
          <cell r="H645" t="str">
            <v>BANYUMAS</v>
          </cell>
          <cell r="I645" t="str">
            <v>31/12/1955</v>
          </cell>
          <cell r="J645" t="str">
            <v>PR</v>
          </cell>
        </row>
        <row r="646">
          <cell r="B646" t="str">
            <v>3302165211800005</v>
          </cell>
          <cell r="C646" t="str">
            <v>3302161302056591</v>
          </cell>
          <cell r="D646" t="str">
            <v>KUSMIYATI</v>
          </cell>
          <cell r="E646" t="str">
            <v>PASIRAMAN KIDUL</v>
          </cell>
          <cell r="F646" t="str">
            <v>003</v>
          </cell>
          <cell r="G646" t="str">
            <v>001</v>
          </cell>
          <cell r="H646" t="str">
            <v>BANYUMAS</v>
          </cell>
          <cell r="I646" t="str">
            <v>12/11/1980</v>
          </cell>
          <cell r="J646" t="str">
            <v>PR</v>
          </cell>
        </row>
        <row r="647">
          <cell r="B647" t="str">
            <v>3302165304070002</v>
          </cell>
          <cell r="C647" t="str">
            <v>3302161302056591</v>
          </cell>
          <cell r="D647" t="str">
            <v>NADIA ASMARADANA</v>
          </cell>
          <cell r="E647" t="str">
            <v>PASIRAMAN KIDUL</v>
          </cell>
          <cell r="F647" t="str">
            <v>003</v>
          </cell>
          <cell r="G647" t="str">
            <v>001</v>
          </cell>
          <cell r="H647" t="str">
            <v>BANYUMAS</v>
          </cell>
          <cell r="I647" t="str">
            <v>13/04/2007</v>
          </cell>
          <cell r="J647" t="str">
            <v>PR</v>
          </cell>
        </row>
        <row r="648">
          <cell r="B648" t="str">
            <v>3302166805020001</v>
          </cell>
          <cell r="C648" t="str">
            <v>3302161302056591</v>
          </cell>
          <cell r="D648" t="str">
            <v>JESIKA AULIATUL NADA</v>
          </cell>
          <cell r="E648" t="str">
            <v>PASIRAMAN KIDUL</v>
          </cell>
          <cell r="F648" t="str">
            <v>003</v>
          </cell>
          <cell r="G648" t="str">
            <v>001</v>
          </cell>
          <cell r="H648" t="str">
            <v>BANYUMAS</v>
          </cell>
          <cell r="I648" t="str">
            <v>28/05/2002</v>
          </cell>
          <cell r="J648" t="str">
            <v>PR</v>
          </cell>
        </row>
        <row r="649">
          <cell r="B649" t="str">
            <v>3302161909460001</v>
          </cell>
          <cell r="C649" t="str">
            <v>3302161302056592</v>
          </cell>
          <cell r="D649" t="str">
            <v>KAMALI</v>
          </cell>
          <cell r="E649" t="str">
            <v>PASIRAMAN KIDUL</v>
          </cell>
          <cell r="F649" t="str">
            <v>003</v>
          </cell>
          <cell r="G649" t="str">
            <v>001</v>
          </cell>
          <cell r="H649" t="str">
            <v>BANYUMAS</v>
          </cell>
          <cell r="I649" t="str">
            <v>19/09/1946</v>
          </cell>
          <cell r="J649" t="str">
            <v>LK</v>
          </cell>
        </row>
        <row r="650">
          <cell r="B650" t="str">
            <v>3302166104610001</v>
          </cell>
          <cell r="C650" t="str">
            <v>3302161302056592</v>
          </cell>
          <cell r="D650" t="str">
            <v>KHOTIJAH</v>
          </cell>
          <cell r="E650" t="str">
            <v>PASIRAMAN KIDUL</v>
          </cell>
          <cell r="F650" t="str">
            <v>003</v>
          </cell>
          <cell r="G650" t="str">
            <v>001</v>
          </cell>
          <cell r="H650" t="str">
            <v>BANYUMAS</v>
          </cell>
          <cell r="I650" t="str">
            <v>21/04/1961</v>
          </cell>
          <cell r="J650" t="str">
            <v>PR</v>
          </cell>
        </row>
        <row r="651">
          <cell r="B651" t="str">
            <v>3302167112630102</v>
          </cell>
          <cell r="C651" t="str">
            <v>3302161302056593</v>
          </cell>
          <cell r="D651" t="str">
            <v>SRI MULAT</v>
          </cell>
          <cell r="E651" t="str">
            <v>PASIRAMAN KIDUL</v>
          </cell>
          <cell r="F651" t="str">
            <v>003</v>
          </cell>
          <cell r="G651" t="str">
            <v>001</v>
          </cell>
          <cell r="H651" t="str">
            <v>BANYUMAS</v>
          </cell>
          <cell r="I651" t="str">
            <v>31/12/1963</v>
          </cell>
          <cell r="J651" t="str">
            <v>PR</v>
          </cell>
        </row>
        <row r="652">
          <cell r="B652" t="str">
            <v>3302166707460001</v>
          </cell>
          <cell r="C652" t="str">
            <v>3302161302056595</v>
          </cell>
          <cell r="D652" t="str">
            <v>SATIYEM</v>
          </cell>
          <cell r="E652" t="str">
            <v>PASIRAMAN KIDUL</v>
          </cell>
          <cell r="F652" t="str">
            <v>003</v>
          </cell>
          <cell r="G652" t="str">
            <v>001</v>
          </cell>
          <cell r="H652" t="str">
            <v>BANYUMAS</v>
          </cell>
          <cell r="I652" t="str">
            <v>27/07/1946</v>
          </cell>
          <cell r="J652" t="str">
            <v>PR</v>
          </cell>
        </row>
        <row r="653">
          <cell r="B653" t="str">
            <v>3302167112500197</v>
          </cell>
          <cell r="C653" t="str">
            <v>3302161302056596</v>
          </cell>
          <cell r="D653" t="str">
            <v>DARYATI</v>
          </cell>
          <cell r="E653" t="str">
            <v>PASIRAMAN KIDUL</v>
          </cell>
          <cell r="F653" t="str">
            <v>003</v>
          </cell>
          <cell r="G653" t="str">
            <v>001</v>
          </cell>
          <cell r="H653" t="str">
            <v>BANYUMAS</v>
          </cell>
          <cell r="I653" t="str">
            <v>31/12/1950</v>
          </cell>
          <cell r="J653" t="str">
            <v>PR</v>
          </cell>
        </row>
        <row r="654">
          <cell r="B654" t="str">
            <v>3302160211840001</v>
          </cell>
          <cell r="C654" t="str">
            <v>3302161302056596</v>
          </cell>
          <cell r="D654" t="str">
            <v>KUSDIYANTO</v>
          </cell>
          <cell r="E654" t="str">
            <v>PASIRAMAN KIDUL</v>
          </cell>
          <cell r="F654" t="str">
            <v>003</v>
          </cell>
          <cell r="G654" t="str">
            <v>001</v>
          </cell>
          <cell r="H654" t="str">
            <v>BANYUMAS</v>
          </cell>
          <cell r="I654" t="str">
            <v>02/11/1984</v>
          </cell>
          <cell r="J654" t="str">
            <v>LK</v>
          </cell>
        </row>
        <row r="655">
          <cell r="B655" t="str">
            <v>3302167112590142</v>
          </cell>
          <cell r="C655" t="str">
            <v>3302161302056597</v>
          </cell>
          <cell r="D655" t="str">
            <v>SUMARTI</v>
          </cell>
          <cell r="E655" t="str">
            <v>PASIRAMAN KIDUL</v>
          </cell>
          <cell r="F655" t="str">
            <v>003</v>
          </cell>
          <cell r="G655" t="str">
            <v>001</v>
          </cell>
          <cell r="H655" t="str">
            <v>BANYUMAS</v>
          </cell>
          <cell r="I655" t="str">
            <v>31/12/1959</v>
          </cell>
          <cell r="J655" t="str">
            <v>PR</v>
          </cell>
        </row>
        <row r="656">
          <cell r="B656" t="str">
            <v>3302163112690058</v>
          </cell>
          <cell r="C656" t="str">
            <v>3302161302056597</v>
          </cell>
          <cell r="D656" t="str">
            <v>MARGONO</v>
          </cell>
          <cell r="E656" t="str">
            <v>PASIRAMAN KIDUL</v>
          </cell>
          <cell r="F656" t="str">
            <v>003</v>
          </cell>
          <cell r="G656" t="str">
            <v>001</v>
          </cell>
          <cell r="H656" t="str">
            <v>BANYUMAS</v>
          </cell>
          <cell r="I656" t="str">
            <v>31/12/1969</v>
          </cell>
          <cell r="J656" t="str">
            <v>LK</v>
          </cell>
        </row>
        <row r="657">
          <cell r="B657" t="str">
            <v>3302160308790001</v>
          </cell>
          <cell r="C657" t="str">
            <v>3302161302056599</v>
          </cell>
          <cell r="D657" t="str">
            <v>MEDI</v>
          </cell>
          <cell r="E657" t="str">
            <v>PASIRAMAN KIDUL</v>
          </cell>
          <cell r="F657" t="str">
            <v>003</v>
          </cell>
          <cell r="G657" t="str">
            <v>001</v>
          </cell>
          <cell r="H657" t="str">
            <v>BOGOR</v>
          </cell>
          <cell r="I657" t="str">
            <v>03/08/1979</v>
          </cell>
          <cell r="J657" t="str">
            <v>LK</v>
          </cell>
        </row>
        <row r="658">
          <cell r="B658" t="str">
            <v>3302167112650130</v>
          </cell>
          <cell r="C658" t="str">
            <v>3302161302056599</v>
          </cell>
          <cell r="D658" t="str">
            <v>SITI AMINAH</v>
          </cell>
          <cell r="E658" t="str">
            <v>PASIRAMAN KIDUL</v>
          </cell>
          <cell r="F658" t="str">
            <v>003</v>
          </cell>
          <cell r="G658" t="str">
            <v>001</v>
          </cell>
          <cell r="H658" t="str">
            <v>BANYUMAS</v>
          </cell>
          <cell r="I658" t="str">
            <v>31/12/1965</v>
          </cell>
          <cell r="J658" t="str">
            <v>PR</v>
          </cell>
        </row>
        <row r="659">
          <cell r="B659" t="str">
            <v>3302167112270036</v>
          </cell>
          <cell r="C659" t="str">
            <v>3302161302056599</v>
          </cell>
          <cell r="D659" t="str">
            <v>SITI MARYUNAH</v>
          </cell>
          <cell r="E659" t="str">
            <v>PASIRAMAN KIDUL</v>
          </cell>
          <cell r="F659" t="str">
            <v>003</v>
          </cell>
          <cell r="G659" t="str">
            <v>001</v>
          </cell>
          <cell r="H659" t="str">
            <v>BANYUMAS</v>
          </cell>
          <cell r="I659" t="str">
            <v>31/12/1927</v>
          </cell>
          <cell r="J659" t="str">
            <v>PR</v>
          </cell>
        </row>
        <row r="660">
          <cell r="B660" t="str">
            <v>3302166112350002</v>
          </cell>
          <cell r="C660" t="str">
            <v>3302161302056599</v>
          </cell>
          <cell r="D660" t="str">
            <v>SAMSIYAH</v>
          </cell>
          <cell r="E660" t="str">
            <v>PASIRAMAN KIDUL</v>
          </cell>
          <cell r="F660" t="str">
            <v>003</v>
          </cell>
          <cell r="G660" t="str">
            <v>001</v>
          </cell>
          <cell r="H660" t="str">
            <v>BANYUMAS</v>
          </cell>
          <cell r="I660" t="str">
            <v>21/12/1935</v>
          </cell>
          <cell r="J660" t="str">
            <v>PR</v>
          </cell>
        </row>
        <row r="661">
          <cell r="B661" t="str">
            <v>3302162103590001</v>
          </cell>
          <cell r="C661" t="str">
            <v>3302161302056601</v>
          </cell>
          <cell r="D661" t="str">
            <v>RISTANTO</v>
          </cell>
          <cell r="E661" t="str">
            <v>PASIRAMAN KIDUL</v>
          </cell>
          <cell r="F661" t="str">
            <v>003</v>
          </cell>
          <cell r="G661" t="str">
            <v>001</v>
          </cell>
          <cell r="H661" t="str">
            <v>TEGAL</v>
          </cell>
          <cell r="I661" t="str">
            <v>21/03/1959</v>
          </cell>
          <cell r="J661" t="str">
            <v>LK</v>
          </cell>
        </row>
        <row r="662">
          <cell r="B662" t="str">
            <v>3302166512650004</v>
          </cell>
          <cell r="C662" t="str">
            <v>3302161302056601</v>
          </cell>
          <cell r="D662" t="str">
            <v>NUR FAIZAH</v>
          </cell>
          <cell r="E662" t="str">
            <v>PASIRAMAN KIDUL</v>
          </cell>
          <cell r="F662" t="str">
            <v>003</v>
          </cell>
          <cell r="G662" t="str">
            <v>001</v>
          </cell>
          <cell r="H662" t="str">
            <v>BANYUMAS</v>
          </cell>
          <cell r="I662" t="str">
            <v>25/12/1965</v>
          </cell>
          <cell r="J662" t="str">
            <v>PR</v>
          </cell>
        </row>
        <row r="663">
          <cell r="B663" t="str">
            <v>3302160811010001</v>
          </cell>
          <cell r="C663" t="str">
            <v>3302161302056601</v>
          </cell>
          <cell r="D663" t="str">
            <v>GANGSAR RIZKI LAKSONO</v>
          </cell>
          <cell r="E663" t="str">
            <v>PASIRAMAN KIDUL</v>
          </cell>
          <cell r="F663" t="str">
            <v>003</v>
          </cell>
          <cell r="G663" t="str">
            <v>001</v>
          </cell>
          <cell r="H663" t="str">
            <v>BANYUMAS</v>
          </cell>
          <cell r="I663" t="str">
            <v>08/11/2001</v>
          </cell>
          <cell r="J663" t="str">
            <v>LK</v>
          </cell>
        </row>
        <row r="664">
          <cell r="B664" t="str">
            <v>3302164408970001</v>
          </cell>
          <cell r="C664" t="str">
            <v>3302161302056601</v>
          </cell>
          <cell r="D664" t="str">
            <v>NIA NURISTIYANTI</v>
          </cell>
          <cell r="E664" t="str">
            <v>PASIRAMAN KIDUL</v>
          </cell>
          <cell r="F664" t="str">
            <v>003</v>
          </cell>
          <cell r="G664" t="str">
            <v>001</v>
          </cell>
          <cell r="H664" t="str">
            <v>BANYUMAS</v>
          </cell>
          <cell r="I664" t="str">
            <v>04/08/1997</v>
          </cell>
          <cell r="J664" t="str">
            <v>PR</v>
          </cell>
        </row>
        <row r="665">
          <cell r="B665" t="str">
            <v>3302165212480002</v>
          </cell>
          <cell r="C665" t="str">
            <v>3302161302056601</v>
          </cell>
          <cell r="D665" t="str">
            <v>SITI KHALIMAH</v>
          </cell>
          <cell r="E665" t="str">
            <v>PASIRAMAN KIDUL</v>
          </cell>
          <cell r="F665" t="str">
            <v>003</v>
          </cell>
          <cell r="G665" t="str">
            <v>001</v>
          </cell>
          <cell r="H665" t="str">
            <v>TEGAL</v>
          </cell>
          <cell r="I665" t="str">
            <v>12/12/1948</v>
          </cell>
          <cell r="J665" t="str">
            <v>PR</v>
          </cell>
        </row>
        <row r="666">
          <cell r="B666" t="str">
            <v>3302161905480003</v>
          </cell>
          <cell r="C666" t="str">
            <v>3302161302056602</v>
          </cell>
          <cell r="D666" t="str">
            <v>WARSUN</v>
          </cell>
          <cell r="E666" t="str">
            <v>PASIRAMAN KIDUL</v>
          </cell>
          <cell r="F666" t="str">
            <v>003</v>
          </cell>
          <cell r="G666" t="str">
            <v>001</v>
          </cell>
          <cell r="H666" t="str">
            <v>BANYUMAS</v>
          </cell>
          <cell r="I666" t="str">
            <v>19/05/1948</v>
          </cell>
          <cell r="J666" t="str">
            <v>LK</v>
          </cell>
        </row>
        <row r="667">
          <cell r="B667" t="str">
            <v>3302167112700073</v>
          </cell>
          <cell r="C667" t="str">
            <v>3302161302056602</v>
          </cell>
          <cell r="D667" t="str">
            <v>RUMINEM</v>
          </cell>
          <cell r="E667" t="str">
            <v>PASIRAMAN KIDUL</v>
          </cell>
          <cell r="F667" t="str">
            <v>003</v>
          </cell>
          <cell r="G667" t="str">
            <v>001</v>
          </cell>
          <cell r="H667" t="str">
            <v>TEMANGGUNG</v>
          </cell>
          <cell r="I667" t="str">
            <v>31/12/1970</v>
          </cell>
          <cell r="J667" t="str">
            <v>PR</v>
          </cell>
        </row>
        <row r="668">
          <cell r="B668" t="str">
            <v>3302164903100003</v>
          </cell>
          <cell r="C668" t="str">
            <v>3302161302056602</v>
          </cell>
          <cell r="D668" t="str">
            <v>KIRANI MAULUDINA SODIKOH</v>
          </cell>
          <cell r="E668" t="str">
            <v>PASIRAMAN KIDUL</v>
          </cell>
          <cell r="F668" t="str">
            <v>003</v>
          </cell>
          <cell r="G668" t="str">
            <v>001</v>
          </cell>
          <cell r="H668" t="str">
            <v>BANYUMAS</v>
          </cell>
          <cell r="I668" t="str">
            <v>09/03/2010</v>
          </cell>
          <cell r="J668" t="str">
            <v>PR</v>
          </cell>
        </row>
        <row r="669">
          <cell r="B669" t="str">
            <v>3302162006550002</v>
          </cell>
          <cell r="C669" t="str">
            <v>3302161302056603</v>
          </cell>
          <cell r="D669" t="str">
            <v>MIYOTO</v>
          </cell>
          <cell r="E669" t="str">
            <v>PASIRAMAN KIDUL</v>
          </cell>
          <cell r="F669" t="str">
            <v>003</v>
          </cell>
          <cell r="G669" t="str">
            <v>001</v>
          </cell>
          <cell r="H669" t="str">
            <v>BANYUMAS</v>
          </cell>
          <cell r="I669" t="str">
            <v>20/06/1955</v>
          </cell>
          <cell r="J669" t="str">
            <v>LK</v>
          </cell>
        </row>
        <row r="670">
          <cell r="B670" t="str">
            <v>3302166011570002</v>
          </cell>
          <cell r="C670" t="str">
            <v>3302161302056603</v>
          </cell>
          <cell r="D670" t="str">
            <v>DASINAH</v>
          </cell>
          <cell r="E670" t="str">
            <v>PASIRAMAN KIDUL</v>
          </cell>
          <cell r="F670" t="str">
            <v>003</v>
          </cell>
          <cell r="G670" t="str">
            <v>001</v>
          </cell>
          <cell r="H670" t="str">
            <v>BANYUMAS</v>
          </cell>
          <cell r="I670" t="str">
            <v>20/11/1957</v>
          </cell>
          <cell r="J670" t="str">
            <v>PR</v>
          </cell>
        </row>
        <row r="671">
          <cell r="B671" t="str">
            <v>3302161907900002</v>
          </cell>
          <cell r="C671" t="str">
            <v>3302161302056603</v>
          </cell>
          <cell r="D671" t="str">
            <v>HADI PURNOMO</v>
          </cell>
          <cell r="E671" t="str">
            <v>PASIRAMAN KIDUL</v>
          </cell>
          <cell r="F671" t="str">
            <v>003</v>
          </cell>
          <cell r="G671" t="str">
            <v>001</v>
          </cell>
          <cell r="H671" t="str">
            <v>BANYUMAS</v>
          </cell>
          <cell r="I671" t="str">
            <v>19/07/1990</v>
          </cell>
          <cell r="J671" t="str">
            <v>LK</v>
          </cell>
        </row>
        <row r="672">
          <cell r="B672" t="str">
            <v>3302163108860002</v>
          </cell>
          <cell r="C672" t="str">
            <v>3302161302056606</v>
          </cell>
          <cell r="D672" t="str">
            <v>AGUS RIYADI</v>
          </cell>
          <cell r="E672" t="str">
            <v>PASIRAMAN KIDUL</v>
          </cell>
          <cell r="F672" t="str">
            <v>003</v>
          </cell>
          <cell r="G672" t="str">
            <v>001</v>
          </cell>
          <cell r="H672" t="str">
            <v>BANYUMAS</v>
          </cell>
          <cell r="I672" t="str">
            <v>31/08/1986</v>
          </cell>
          <cell r="J672" t="str">
            <v>LK</v>
          </cell>
        </row>
        <row r="673">
          <cell r="B673" t="str">
            <v>3302165703860001</v>
          </cell>
          <cell r="C673" t="str">
            <v>3302161302056606</v>
          </cell>
          <cell r="D673" t="str">
            <v>NUR ISNAENI</v>
          </cell>
          <cell r="E673" t="str">
            <v>PASIRAMAN KIDUL</v>
          </cell>
          <cell r="F673" t="str">
            <v>003</v>
          </cell>
          <cell r="G673" t="str">
            <v>001</v>
          </cell>
          <cell r="H673" t="str">
            <v>BANYUMAS</v>
          </cell>
          <cell r="I673" t="str">
            <v>17/03/1986</v>
          </cell>
          <cell r="J673" t="str">
            <v>PR</v>
          </cell>
        </row>
        <row r="674">
          <cell r="B674" t="str">
            <v>3302160512170002</v>
          </cell>
          <cell r="C674" t="str">
            <v>3302161302056606</v>
          </cell>
          <cell r="D674" t="str">
            <v>MUHAMMAD AZZAM ASYAUQI</v>
          </cell>
          <cell r="E674" t="str">
            <v>PASIRAMAN KIDUL</v>
          </cell>
          <cell r="F674" t="str">
            <v>003</v>
          </cell>
          <cell r="G674" t="str">
            <v>001</v>
          </cell>
          <cell r="H674" t="str">
            <v>BANYUMAS</v>
          </cell>
          <cell r="I674" t="str">
            <v>05/12/2017</v>
          </cell>
          <cell r="J674" t="str">
            <v>LK</v>
          </cell>
        </row>
        <row r="675">
          <cell r="B675" t="str">
            <v>3302166611090006</v>
          </cell>
          <cell r="C675" t="str">
            <v>3302161302056606</v>
          </cell>
          <cell r="D675" t="str">
            <v>NOVELISA ADHA SAFARANI</v>
          </cell>
          <cell r="E675" t="str">
            <v>PASIRAMAN KIDUL</v>
          </cell>
          <cell r="F675" t="str">
            <v>003</v>
          </cell>
          <cell r="G675" t="str">
            <v>001</v>
          </cell>
          <cell r="H675" t="str">
            <v>BANYUMAS</v>
          </cell>
          <cell r="I675" t="str">
            <v>26/11/2009</v>
          </cell>
          <cell r="J675" t="str">
            <v>PR</v>
          </cell>
        </row>
        <row r="676">
          <cell r="B676" t="str">
            <v>3302164904640004</v>
          </cell>
          <cell r="C676" t="str">
            <v>3302161302056606</v>
          </cell>
          <cell r="D676" t="str">
            <v>KARTINI</v>
          </cell>
          <cell r="E676" t="str">
            <v>PASIRAMAN KIDUL</v>
          </cell>
          <cell r="F676" t="str">
            <v>003</v>
          </cell>
          <cell r="G676" t="str">
            <v>001</v>
          </cell>
          <cell r="H676" t="str">
            <v>BANYUMAS</v>
          </cell>
          <cell r="I676" t="str">
            <v>09/04/1964</v>
          </cell>
          <cell r="J676" t="str">
            <v>PR</v>
          </cell>
        </row>
        <row r="677">
          <cell r="B677" t="str">
            <v>3302163012550007</v>
          </cell>
          <cell r="C677" t="str">
            <v>3302161302056606</v>
          </cell>
          <cell r="D677" t="str">
            <v>BAMBANG SUGIYANTO</v>
          </cell>
          <cell r="E677" t="str">
            <v>PASIRAMAN KIDUL</v>
          </cell>
          <cell r="F677" t="str">
            <v>003</v>
          </cell>
          <cell r="G677" t="str">
            <v>001</v>
          </cell>
          <cell r="H677" t="str">
            <v>BANYUMAS</v>
          </cell>
          <cell r="I677" t="str">
            <v>30/12/1955</v>
          </cell>
          <cell r="J677" t="str">
            <v>LK</v>
          </cell>
        </row>
        <row r="678">
          <cell r="B678" t="str">
            <v>3302160108440002</v>
          </cell>
          <cell r="C678" t="str">
            <v>3302161302056607</v>
          </cell>
          <cell r="D678" t="str">
            <v>SUWITO</v>
          </cell>
          <cell r="E678" t="str">
            <v>PASIRAMAN KIDUL</v>
          </cell>
          <cell r="F678" t="str">
            <v>003</v>
          </cell>
          <cell r="G678" t="str">
            <v>001</v>
          </cell>
          <cell r="H678" t="str">
            <v>BANYUMAS</v>
          </cell>
          <cell r="I678" t="str">
            <v>01/08/1944</v>
          </cell>
          <cell r="J678" t="str">
            <v>LK</v>
          </cell>
        </row>
        <row r="679">
          <cell r="B679" t="str">
            <v>3302163112520124</v>
          </cell>
          <cell r="C679" t="str">
            <v>3302161302056608</v>
          </cell>
          <cell r="D679" t="str">
            <v>ANGSOR</v>
          </cell>
          <cell r="E679" t="str">
            <v>PASIRAMAN KIDUL</v>
          </cell>
          <cell r="F679" t="str">
            <v>003</v>
          </cell>
          <cell r="G679" t="str">
            <v>001</v>
          </cell>
          <cell r="H679" t="str">
            <v>BANYUMAS</v>
          </cell>
          <cell r="I679" t="str">
            <v>31/12/1952</v>
          </cell>
          <cell r="J679" t="str">
            <v>LK</v>
          </cell>
        </row>
        <row r="680">
          <cell r="B680" t="str">
            <v>3302167112520108</v>
          </cell>
          <cell r="C680" t="str">
            <v>3302161302056609</v>
          </cell>
          <cell r="D680" t="str">
            <v>WATINAH</v>
          </cell>
          <cell r="E680" t="str">
            <v>PASIRAMAN KIDUL</v>
          </cell>
          <cell r="F680" t="str">
            <v>003</v>
          </cell>
          <cell r="G680" t="str">
            <v>001</v>
          </cell>
          <cell r="H680" t="str">
            <v>BANYUMAS</v>
          </cell>
          <cell r="I680" t="str">
            <v>31/12/1952</v>
          </cell>
          <cell r="J680" t="str">
            <v>PR</v>
          </cell>
        </row>
        <row r="681">
          <cell r="B681" t="str">
            <v>3302162707760003</v>
          </cell>
          <cell r="C681" t="str">
            <v>3302161302056609</v>
          </cell>
          <cell r="D681" t="str">
            <v>SAMINGUN</v>
          </cell>
          <cell r="E681" t="str">
            <v>PASIRAMAN KIDUL</v>
          </cell>
          <cell r="F681" t="str">
            <v>003</v>
          </cell>
          <cell r="G681" t="str">
            <v>001</v>
          </cell>
          <cell r="H681" t="str">
            <v>BANYUMAS</v>
          </cell>
          <cell r="I681" t="str">
            <v>27/07/1976</v>
          </cell>
          <cell r="J681" t="str">
            <v>LK</v>
          </cell>
        </row>
        <row r="682">
          <cell r="B682" t="str">
            <v>3302164809670002</v>
          </cell>
          <cell r="C682" t="str">
            <v>3302161302056609</v>
          </cell>
          <cell r="D682" t="str">
            <v>RAISAH</v>
          </cell>
          <cell r="E682" t="str">
            <v>PASIRAMAN KIDUL</v>
          </cell>
          <cell r="F682" t="str">
            <v>003</v>
          </cell>
          <cell r="G682" t="str">
            <v>001</v>
          </cell>
          <cell r="H682" t="str">
            <v>BANYUMAS</v>
          </cell>
          <cell r="I682" t="str">
            <v>08/09/1967</v>
          </cell>
          <cell r="J682" t="str">
            <v>PR</v>
          </cell>
        </row>
        <row r="683">
          <cell r="B683" t="str">
            <v>3302165608990002</v>
          </cell>
          <cell r="C683" t="str">
            <v>3302161302056609</v>
          </cell>
          <cell r="D683" t="str">
            <v>FARIDA TUNISA</v>
          </cell>
          <cell r="E683" t="str">
            <v>PASIRAMAN KIDUL</v>
          </cell>
          <cell r="F683" t="str">
            <v>003</v>
          </cell>
          <cell r="G683" t="str">
            <v>001</v>
          </cell>
          <cell r="H683" t="str">
            <v>BANYUMAS</v>
          </cell>
          <cell r="I683" t="str">
            <v>16/08/1999</v>
          </cell>
          <cell r="J683" t="str">
            <v>PR</v>
          </cell>
        </row>
        <row r="684">
          <cell r="B684" t="str">
            <v>3302160501730001</v>
          </cell>
          <cell r="C684" t="str">
            <v>3302161302056610</v>
          </cell>
          <cell r="D684" t="str">
            <v xml:space="preserve">DARSONO  </v>
          </cell>
          <cell r="E684" t="str">
            <v>PASIRAMAN KIDUL</v>
          </cell>
          <cell r="F684" t="str">
            <v>003</v>
          </cell>
          <cell r="G684" t="str">
            <v>001</v>
          </cell>
          <cell r="H684" t="str">
            <v>BREBES</v>
          </cell>
          <cell r="I684" t="str">
            <v>05/01/1973</v>
          </cell>
          <cell r="J684" t="str">
            <v>LK</v>
          </cell>
        </row>
        <row r="685">
          <cell r="B685" t="str">
            <v>3302166604750001</v>
          </cell>
          <cell r="C685" t="str">
            <v>3302161302056610</v>
          </cell>
          <cell r="D685" t="str">
            <v>SITI NURJANAH</v>
          </cell>
          <cell r="E685" t="str">
            <v>PASIRAMAN KIDUL</v>
          </cell>
          <cell r="F685" t="str">
            <v>003</v>
          </cell>
          <cell r="G685" t="str">
            <v>001</v>
          </cell>
          <cell r="H685" t="str">
            <v>BANYUMAS</v>
          </cell>
          <cell r="I685" t="str">
            <v>26/04/1975</v>
          </cell>
          <cell r="J685" t="str">
            <v>PR</v>
          </cell>
        </row>
        <row r="686">
          <cell r="B686" t="str">
            <v>3302162605980005</v>
          </cell>
          <cell r="C686" t="str">
            <v>3302161302056610</v>
          </cell>
          <cell r="D686" t="str">
            <v>MUFATIH FARHAN ARRIZKI</v>
          </cell>
          <cell r="E686" t="str">
            <v>PASIRAMAN KIDUL</v>
          </cell>
          <cell r="F686" t="str">
            <v>003</v>
          </cell>
          <cell r="G686" t="str">
            <v>001</v>
          </cell>
          <cell r="H686" t="str">
            <v>BANYUMAS</v>
          </cell>
          <cell r="I686" t="str">
            <v>26/05/1998</v>
          </cell>
          <cell r="J686" t="str">
            <v>LK</v>
          </cell>
        </row>
        <row r="687">
          <cell r="B687" t="str">
            <v>3302164605100004</v>
          </cell>
          <cell r="C687" t="str">
            <v>3302161302056610</v>
          </cell>
          <cell r="D687" t="str">
            <v>MAY MISRINA FAJRIN</v>
          </cell>
          <cell r="E687" t="str">
            <v>PASIRAMAN KIDUL</v>
          </cell>
          <cell r="F687" t="str">
            <v>003</v>
          </cell>
          <cell r="G687" t="str">
            <v>001</v>
          </cell>
          <cell r="H687" t="str">
            <v>BANYUMAS</v>
          </cell>
          <cell r="I687" t="str">
            <v>06/05/2010</v>
          </cell>
          <cell r="J687" t="str">
            <v>PR</v>
          </cell>
        </row>
        <row r="688">
          <cell r="B688" t="str">
            <v>3302165012080002</v>
          </cell>
          <cell r="C688" t="str">
            <v>3302161302056610</v>
          </cell>
          <cell r="D688" t="str">
            <v>DESFITA ALISYA NIKMAH</v>
          </cell>
          <cell r="E688" t="str">
            <v>PASIRAMAN KIDUL</v>
          </cell>
          <cell r="F688" t="str">
            <v>003</v>
          </cell>
          <cell r="G688" t="str">
            <v>001</v>
          </cell>
          <cell r="H688" t="str">
            <v>BANYUMAS</v>
          </cell>
          <cell r="I688" t="str">
            <v>10/12/2008</v>
          </cell>
          <cell r="J688" t="str">
            <v>PR</v>
          </cell>
        </row>
        <row r="689">
          <cell r="B689" t="str">
            <v>3302165410030002</v>
          </cell>
          <cell r="C689" t="str">
            <v>3302161302056610</v>
          </cell>
          <cell r="D689" t="str">
            <v>VITRIA SETYA RINI</v>
          </cell>
          <cell r="E689" t="str">
            <v>PASIRAMAN KIDUL</v>
          </cell>
          <cell r="F689" t="str">
            <v>003</v>
          </cell>
          <cell r="G689" t="str">
            <v>001</v>
          </cell>
          <cell r="H689" t="str">
            <v>BANYUMAS</v>
          </cell>
          <cell r="I689" t="str">
            <v>14/10/2003</v>
          </cell>
          <cell r="J689" t="str">
            <v>PR</v>
          </cell>
        </row>
        <row r="690">
          <cell r="B690" t="str">
            <v>3302161706620001</v>
          </cell>
          <cell r="C690" t="str">
            <v>3302161302056613</v>
          </cell>
          <cell r="D690" t="str">
            <v>JAMHARI</v>
          </cell>
          <cell r="E690" t="str">
            <v>PASIRAMAM KIDUL</v>
          </cell>
          <cell r="F690" t="str">
            <v>003</v>
          </cell>
          <cell r="G690" t="str">
            <v>001</v>
          </cell>
          <cell r="H690" t="str">
            <v>BANYUMAS</v>
          </cell>
          <cell r="I690" t="str">
            <v>17/06/1962</v>
          </cell>
          <cell r="J690" t="str">
            <v>LK</v>
          </cell>
        </row>
        <row r="691">
          <cell r="B691" t="str">
            <v>3302166201730001</v>
          </cell>
          <cell r="C691" t="str">
            <v>3302161302056613</v>
          </cell>
          <cell r="D691" t="str">
            <v>MALIKHAH</v>
          </cell>
          <cell r="E691" t="str">
            <v>PASIRAMAM KIDUL</v>
          </cell>
          <cell r="F691" t="str">
            <v>003</v>
          </cell>
          <cell r="G691" t="str">
            <v>001</v>
          </cell>
          <cell r="H691" t="str">
            <v>BANYUMAS</v>
          </cell>
          <cell r="I691" t="str">
            <v>22/01/1973</v>
          </cell>
          <cell r="J691" t="str">
            <v>PR</v>
          </cell>
        </row>
        <row r="692">
          <cell r="B692" t="str">
            <v>3302161009470002</v>
          </cell>
          <cell r="C692" t="str">
            <v>3302161302056615</v>
          </cell>
          <cell r="D692" t="str">
            <v>SUDIRMAN</v>
          </cell>
          <cell r="E692" t="str">
            <v>PASIRAMAN KIDUL</v>
          </cell>
          <cell r="F692" t="str">
            <v>003</v>
          </cell>
          <cell r="G692" t="str">
            <v>001</v>
          </cell>
          <cell r="H692" t="str">
            <v>BANYUMAS</v>
          </cell>
          <cell r="I692" t="str">
            <v>10/09/1947</v>
          </cell>
          <cell r="J692" t="str">
            <v>LK</v>
          </cell>
        </row>
        <row r="693">
          <cell r="B693" t="str">
            <v>3302166608530001</v>
          </cell>
          <cell r="C693" t="str">
            <v>3302161302056615</v>
          </cell>
          <cell r="D693" t="str">
            <v>SUMINI</v>
          </cell>
          <cell r="E693" t="str">
            <v>PASIRAMAN KIDUL</v>
          </cell>
          <cell r="F693" t="str">
            <v>003</v>
          </cell>
          <cell r="G693" t="str">
            <v>001</v>
          </cell>
          <cell r="H693" t="str">
            <v>BANYUMAS</v>
          </cell>
          <cell r="I693" t="str">
            <v>26/08/1953</v>
          </cell>
          <cell r="J693" t="str">
            <v>PR</v>
          </cell>
        </row>
        <row r="694">
          <cell r="B694" t="str">
            <v>3302161407880003</v>
          </cell>
          <cell r="C694" t="str">
            <v>3302161302056615</v>
          </cell>
          <cell r="D694" t="str">
            <v>EDI PURNOMO</v>
          </cell>
          <cell r="E694" t="str">
            <v>PASIRAMAN KIDUL</v>
          </cell>
          <cell r="F694" t="str">
            <v>003</v>
          </cell>
          <cell r="G694" t="str">
            <v>001</v>
          </cell>
          <cell r="H694" t="str">
            <v>BANYUMAS</v>
          </cell>
          <cell r="I694" t="str">
            <v>14/07/1988</v>
          </cell>
          <cell r="J694" t="str">
            <v>LK</v>
          </cell>
        </row>
        <row r="695">
          <cell r="B695" t="str">
            <v>3302162612920002</v>
          </cell>
          <cell r="C695" t="str">
            <v>3302161302056616</v>
          </cell>
          <cell r="D695" t="str">
            <v>KIKI ADI SAPUTRA</v>
          </cell>
          <cell r="E695" t="str">
            <v>PASIRAMAN KIDUL</v>
          </cell>
          <cell r="F695" t="str">
            <v>003</v>
          </cell>
          <cell r="G695" t="str">
            <v>001</v>
          </cell>
          <cell r="H695" t="str">
            <v>BANYUMAS</v>
          </cell>
          <cell r="I695" t="str">
            <v>26/12/1992</v>
          </cell>
          <cell r="J695" t="str">
            <v>LK</v>
          </cell>
        </row>
        <row r="696">
          <cell r="B696" t="str">
            <v>3302161608650001</v>
          </cell>
          <cell r="C696" t="str">
            <v>3302161302056617</v>
          </cell>
          <cell r="D696" t="str">
            <v>SUKARSO</v>
          </cell>
          <cell r="E696" t="str">
            <v>PASIRAMAN KIDUL</v>
          </cell>
          <cell r="F696" t="str">
            <v>003</v>
          </cell>
          <cell r="G696" t="str">
            <v>001</v>
          </cell>
          <cell r="H696" t="str">
            <v>BANYUMAS</v>
          </cell>
          <cell r="I696" t="str">
            <v>16/08/1965</v>
          </cell>
          <cell r="J696" t="str">
            <v>LK</v>
          </cell>
        </row>
        <row r="697">
          <cell r="B697" t="str">
            <v>3302165103680002</v>
          </cell>
          <cell r="C697" t="str">
            <v>3302161302056617</v>
          </cell>
          <cell r="D697" t="str">
            <v>SUNARTI</v>
          </cell>
          <cell r="E697" t="str">
            <v>PASIRAMAN KIDUL</v>
          </cell>
          <cell r="F697" t="str">
            <v>003</v>
          </cell>
          <cell r="G697" t="str">
            <v>001</v>
          </cell>
          <cell r="H697" t="str">
            <v>BANYUMAS</v>
          </cell>
          <cell r="I697" t="str">
            <v>11/03/1968</v>
          </cell>
          <cell r="J697" t="str">
            <v>PR</v>
          </cell>
        </row>
        <row r="698">
          <cell r="B698" t="str">
            <v>3302162311030001</v>
          </cell>
          <cell r="C698" t="str">
            <v>3302161302056617</v>
          </cell>
          <cell r="D698" t="str">
            <v>ANGGIH AFIFI YANDI</v>
          </cell>
          <cell r="E698" t="str">
            <v>PASIRAMAN KIDUL</v>
          </cell>
          <cell r="F698" t="str">
            <v>003</v>
          </cell>
          <cell r="G698" t="str">
            <v>001</v>
          </cell>
          <cell r="H698" t="str">
            <v>BANYUMAS</v>
          </cell>
          <cell r="I698" t="str">
            <v>23/11/2003</v>
          </cell>
          <cell r="J698" t="str">
            <v>LK</v>
          </cell>
        </row>
        <row r="699">
          <cell r="B699" t="str">
            <v>3302162907980001</v>
          </cell>
          <cell r="C699" t="str">
            <v>3302161302056617</v>
          </cell>
          <cell r="D699" t="str">
            <v>RENDI TRIO SANI</v>
          </cell>
          <cell r="E699" t="str">
            <v>PASIRAMAN KIDUL</v>
          </cell>
          <cell r="F699" t="str">
            <v>003</v>
          </cell>
          <cell r="G699" t="str">
            <v>001</v>
          </cell>
          <cell r="H699" t="str">
            <v>BANYUMAS</v>
          </cell>
          <cell r="I699" t="str">
            <v>29/07/1998</v>
          </cell>
          <cell r="J699" t="str">
            <v>LK</v>
          </cell>
        </row>
        <row r="700">
          <cell r="B700" t="str">
            <v>3302165212530002</v>
          </cell>
          <cell r="C700" t="str">
            <v>3302161302056618</v>
          </cell>
          <cell r="D700" t="str">
            <v>SUKATI</v>
          </cell>
          <cell r="E700" t="str">
            <v>PASIRAMAN KIDUL</v>
          </cell>
          <cell r="F700" t="str">
            <v>003</v>
          </cell>
          <cell r="G700" t="str">
            <v>001</v>
          </cell>
          <cell r="H700" t="str">
            <v>BANYUMAS</v>
          </cell>
          <cell r="I700" t="str">
            <v>12/12/1953</v>
          </cell>
          <cell r="J700" t="str">
            <v>PR</v>
          </cell>
        </row>
        <row r="701">
          <cell r="B701" t="str">
            <v>3302163112320055</v>
          </cell>
          <cell r="C701" t="str">
            <v>3302161302056620</v>
          </cell>
          <cell r="D701" t="str">
            <v>SANUSI</v>
          </cell>
          <cell r="E701" t="str">
            <v>PASIRAMAM KIDUL</v>
          </cell>
          <cell r="F701" t="str">
            <v>003</v>
          </cell>
          <cell r="G701" t="str">
            <v>001</v>
          </cell>
          <cell r="H701" t="str">
            <v>BANYUMAS</v>
          </cell>
          <cell r="I701" t="str">
            <v>31/12/1932</v>
          </cell>
          <cell r="J701" t="str">
            <v>LK</v>
          </cell>
        </row>
        <row r="702">
          <cell r="B702" t="str">
            <v>3302167112460050</v>
          </cell>
          <cell r="C702" t="str">
            <v>3302161302056620</v>
          </cell>
          <cell r="D702" t="str">
            <v>SUKINAH</v>
          </cell>
          <cell r="E702" t="str">
            <v>PASIRAMAM KIDUL</v>
          </cell>
          <cell r="F702" t="str">
            <v>003</v>
          </cell>
          <cell r="G702" t="str">
            <v>001</v>
          </cell>
          <cell r="H702" t="str">
            <v>BANYUMAS</v>
          </cell>
          <cell r="I702" t="str">
            <v>31/12/1946</v>
          </cell>
          <cell r="J702" t="str">
            <v>PR</v>
          </cell>
        </row>
        <row r="703">
          <cell r="B703" t="str">
            <v>3302165007680006</v>
          </cell>
          <cell r="C703" t="str">
            <v>3302161302056620</v>
          </cell>
          <cell r="D703" t="str">
            <v>MUJIYATI</v>
          </cell>
          <cell r="E703" t="str">
            <v>PASIRAMAM KIDUL</v>
          </cell>
          <cell r="F703" t="str">
            <v>003</v>
          </cell>
          <cell r="G703" t="str">
            <v>001</v>
          </cell>
          <cell r="H703" t="str">
            <v>BANYUMAS</v>
          </cell>
          <cell r="I703" t="str">
            <v>10/07/1968</v>
          </cell>
          <cell r="J703" t="str">
            <v>PR</v>
          </cell>
        </row>
        <row r="704">
          <cell r="B704" t="str">
            <v>3302162307050001</v>
          </cell>
          <cell r="C704" t="str">
            <v>3302161302056620</v>
          </cell>
          <cell r="D704" t="str">
            <v>LULU ALMAWAH</v>
          </cell>
          <cell r="E704" t="str">
            <v>PASIRAMAM KIDUL</v>
          </cell>
          <cell r="F704" t="str">
            <v>003</v>
          </cell>
          <cell r="G704" t="str">
            <v>001</v>
          </cell>
          <cell r="H704" t="str">
            <v>BANYUMAS</v>
          </cell>
          <cell r="I704" t="str">
            <v>23/07/2005</v>
          </cell>
          <cell r="J704" t="str">
            <v>LK</v>
          </cell>
        </row>
        <row r="705">
          <cell r="B705" t="str">
            <v>3302161512620001</v>
          </cell>
          <cell r="C705" t="str">
            <v>3302161302056621</v>
          </cell>
          <cell r="D705" t="str">
            <v>ANTONI</v>
          </cell>
          <cell r="E705" t="str">
            <v>PASIRAMAN KIDUL</v>
          </cell>
          <cell r="F705" t="str">
            <v>003</v>
          </cell>
          <cell r="G705" t="str">
            <v>001</v>
          </cell>
          <cell r="H705" t="str">
            <v>BANYUMAS</v>
          </cell>
          <cell r="I705" t="str">
            <v>15/12/1962</v>
          </cell>
          <cell r="J705" t="str">
            <v>LK</v>
          </cell>
        </row>
        <row r="706">
          <cell r="B706" t="str">
            <v>3302164101700003</v>
          </cell>
          <cell r="C706" t="str">
            <v>3302161302056621</v>
          </cell>
          <cell r="D706" t="str">
            <v>TARSEM</v>
          </cell>
          <cell r="E706" t="str">
            <v>PASIRAMAN KIDUL</v>
          </cell>
          <cell r="F706" t="str">
            <v>003</v>
          </cell>
          <cell r="G706" t="str">
            <v>001</v>
          </cell>
          <cell r="H706" t="str">
            <v>BANYUMAS</v>
          </cell>
          <cell r="I706" t="str">
            <v>01/01/1970</v>
          </cell>
          <cell r="J706" t="str">
            <v>PR</v>
          </cell>
        </row>
        <row r="707">
          <cell r="B707" t="str">
            <v>3302161111630004</v>
          </cell>
          <cell r="C707" t="str">
            <v>3302161302056622</v>
          </cell>
          <cell r="D707" t="str">
            <v>BEJO SUDARYANTO</v>
          </cell>
          <cell r="E707" t="str">
            <v>PASIRAMAN KIDUL</v>
          </cell>
          <cell r="F707" t="str">
            <v>003</v>
          </cell>
          <cell r="G707" t="str">
            <v>001</v>
          </cell>
          <cell r="H707" t="str">
            <v>BANYJMAS</v>
          </cell>
          <cell r="I707" t="str">
            <v>11/11/1963</v>
          </cell>
          <cell r="J707" t="str">
            <v>LK</v>
          </cell>
        </row>
        <row r="708">
          <cell r="B708" t="str">
            <v>3302166408630001</v>
          </cell>
          <cell r="C708" t="str">
            <v>3302161302056622</v>
          </cell>
          <cell r="D708" t="str">
            <v>SUYASIH</v>
          </cell>
          <cell r="E708" t="str">
            <v>PASIRAMAN KIDUL</v>
          </cell>
          <cell r="F708" t="str">
            <v>003</v>
          </cell>
          <cell r="G708" t="str">
            <v>001</v>
          </cell>
          <cell r="H708" t="str">
            <v>BANYUMAS</v>
          </cell>
          <cell r="I708" t="str">
            <v>24/08/1963</v>
          </cell>
          <cell r="J708" t="str">
            <v>PR</v>
          </cell>
        </row>
        <row r="709">
          <cell r="B709" t="str">
            <v>3302162512930003</v>
          </cell>
          <cell r="C709" t="str">
            <v>3302161302056622</v>
          </cell>
          <cell r="D709" t="str">
            <v>DANANG TRI ATMOJO</v>
          </cell>
          <cell r="E709" t="str">
            <v>PASIRAMAN KIDUL</v>
          </cell>
          <cell r="F709" t="str">
            <v>003</v>
          </cell>
          <cell r="G709" t="str">
            <v>001</v>
          </cell>
          <cell r="H709" t="str">
            <v>BANYUMAS</v>
          </cell>
          <cell r="I709" t="str">
            <v>25/12/1993</v>
          </cell>
          <cell r="J709" t="str">
            <v>LK</v>
          </cell>
        </row>
        <row r="710">
          <cell r="B710" t="str">
            <v>3302164606980001</v>
          </cell>
          <cell r="C710" t="str">
            <v>3302161302056622</v>
          </cell>
          <cell r="D710" t="str">
            <v>DIAH MUVIDATUN</v>
          </cell>
          <cell r="E710" t="str">
            <v>PASIRAMAN KIDUL</v>
          </cell>
          <cell r="F710" t="str">
            <v>003</v>
          </cell>
          <cell r="G710" t="str">
            <v>001</v>
          </cell>
          <cell r="H710" t="str">
            <v>BANYUMAS</v>
          </cell>
          <cell r="I710" t="str">
            <v>06/06/1998</v>
          </cell>
          <cell r="J710" t="str">
            <v>PR</v>
          </cell>
        </row>
        <row r="711">
          <cell r="B711" t="str">
            <v>3302164712910001</v>
          </cell>
          <cell r="C711" t="str">
            <v>3302161302056622</v>
          </cell>
          <cell r="D711" t="str">
            <v>UNI WASIATI</v>
          </cell>
          <cell r="E711" t="str">
            <v>PASIRAMAN KIDUL</v>
          </cell>
          <cell r="F711" t="str">
            <v>003</v>
          </cell>
          <cell r="G711" t="str">
            <v>001</v>
          </cell>
          <cell r="H711" t="str">
            <v>BANYUMAS</v>
          </cell>
          <cell r="I711" t="str">
            <v>07/12/1991</v>
          </cell>
          <cell r="J711" t="str">
            <v>PR</v>
          </cell>
        </row>
        <row r="712">
          <cell r="B712" t="str">
            <v>3302161011630001</v>
          </cell>
          <cell r="C712" t="str">
            <v>3302161302056623</v>
          </cell>
          <cell r="D712" t="str">
            <v>JUMADI</v>
          </cell>
          <cell r="E712" t="str">
            <v>PASIRAMAN KIDUL</v>
          </cell>
          <cell r="F712" t="str">
            <v>003</v>
          </cell>
          <cell r="G712" t="str">
            <v>001</v>
          </cell>
          <cell r="H712" t="str">
            <v>BANYUMAS</v>
          </cell>
          <cell r="I712" t="str">
            <v>10/11/1963</v>
          </cell>
          <cell r="J712" t="str">
            <v>LK</v>
          </cell>
        </row>
        <row r="713">
          <cell r="B713" t="str">
            <v>3302167112730052</v>
          </cell>
          <cell r="C713" t="str">
            <v>3302161302056623</v>
          </cell>
          <cell r="D713" t="str">
            <v>SUKESIH</v>
          </cell>
          <cell r="E713" t="str">
            <v>PASIRAMAN KIDUL</v>
          </cell>
          <cell r="F713" t="str">
            <v>003</v>
          </cell>
          <cell r="G713" t="str">
            <v>001</v>
          </cell>
          <cell r="H713" t="str">
            <v>BANYUMAS</v>
          </cell>
          <cell r="I713" t="str">
            <v>31/12/1973</v>
          </cell>
          <cell r="J713" t="str">
            <v>PR</v>
          </cell>
        </row>
        <row r="714">
          <cell r="B714" t="str">
            <v>3302160410970003</v>
          </cell>
          <cell r="C714" t="str">
            <v>3302161302056623</v>
          </cell>
          <cell r="D714" t="str">
            <v>RENDI PUTRA PAMUNGKAS</v>
          </cell>
          <cell r="E714" t="str">
            <v>PASIRAMAN KIDUL</v>
          </cell>
          <cell r="F714" t="str">
            <v>003</v>
          </cell>
          <cell r="G714" t="str">
            <v>001</v>
          </cell>
          <cell r="H714" t="str">
            <v>BANYUMAS</v>
          </cell>
          <cell r="I714" t="str">
            <v>04/10/1997</v>
          </cell>
          <cell r="J714" t="str">
            <v>LK</v>
          </cell>
        </row>
        <row r="715">
          <cell r="B715" t="str">
            <v>3302161401920002</v>
          </cell>
          <cell r="C715" t="str">
            <v>3302161302056623</v>
          </cell>
          <cell r="D715" t="str">
            <v>ANDIKA PUTRA PRATAMA</v>
          </cell>
          <cell r="E715" t="str">
            <v>PASIRAMAN KIDUL</v>
          </cell>
          <cell r="F715" t="str">
            <v>003</v>
          </cell>
          <cell r="G715" t="str">
            <v>001</v>
          </cell>
          <cell r="H715" t="str">
            <v>BANYUMAS</v>
          </cell>
          <cell r="I715" t="str">
            <v>14/01/1992</v>
          </cell>
          <cell r="J715" t="str">
            <v>LK</v>
          </cell>
        </row>
        <row r="716">
          <cell r="B716" t="str">
            <v>3302161410950007</v>
          </cell>
          <cell r="C716" t="str">
            <v>3302161302056623</v>
          </cell>
          <cell r="D716" t="str">
            <v>RIZKI AJI SAPUTRA</v>
          </cell>
          <cell r="E716" t="str">
            <v>PASIRAMAN KIDUL</v>
          </cell>
          <cell r="F716" t="str">
            <v>003</v>
          </cell>
          <cell r="G716" t="str">
            <v>001</v>
          </cell>
          <cell r="H716" t="str">
            <v>BANYUMAS</v>
          </cell>
          <cell r="I716" t="str">
            <v>14/10/1995</v>
          </cell>
          <cell r="J716" t="str">
            <v>LK</v>
          </cell>
        </row>
        <row r="717">
          <cell r="B717" t="str">
            <v>3302161201540002</v>
          </cell>
          <cell r="C717" t="str">
            <v>3302161302056624</v>
          </cell>
          <cell r="D717" t="str">
            <v>MACHRODJI</v>
          </cell>
          <cell r="E717" t="str">
            <v>PASIRAMAN KIDUL</v>
          </cell>
          <cell r="F717" t="str">
            <v>003</v>
          </cell>
          <cell r="G717" t="str">
            <v>001</v>
          </cell>
          <cell r="H717" t="str">
            <v>BREBES</v>
          </cell>
          <cell r="I717" t="str">
            <v>12/01/1954</v>
          </cell>
          <cell r="J717" t="str">
            <v>LK</v>
          </cell>
        </row>
        <row r="718">
          <cell r="B718" t="str">
            <v>3302165708570002</v>
          </cell>
          <cell r="C718" t="str">
            <v>3302161302056624</v>
          </cell>
          <cell r="D718" t="str">
            <v>WASILAH</v>
          </cell>
          <cell r="E718" t="str">
            <v>PASIRAMAN KIDUL</v>
          </cell>
          <cell r="F718" t="str">
            <v>003</v>
          </cell>
          <cell r="G718" t="str">
            <v>001</v>
          </cell>
          <cell r="H718" t="str">
            <v>BANYUMAS</v>
          </cell>
          <cell r="I718" t="str">
            <v>17/08/1957</v>
          </cell>
          <cell r="J718" t="str">
            <v>PR</v>
          </cell>
        </row>
        <row r="719">
          <cell r="B719" t="str">
            <v>3302160202850001</v>
          </cell>
          <cell r="C719" t="str">
            <v>3302161302056624</v>
          </cell>
          <cell r="D719" t="str">
            <v>M. LUKMANUL HAKIM</v>
          </cell>
          <cell r="E719" t="str">
            <v>PASIRAMAN KIDUL</v>
          </cell>
          <cell r="F719" t="str">
            <v>003</v>
          </cell>
          <cell r="G719" t="str">
            <v>001</v>
          </cell>
          <cell r="H719" t="str">
            <v>BANYUMAS</v>
          </cell>
          <cell r="I719" t="str">
            <v>02/02/1985</v>
          </cell>
          <cell r="J719" t="str">
            <v>LK</v>
          </cell>
        </row>
        <row r="720">
          <cell r="B720" t="str">
            <v>3302162103930001</v>
          </cell>
          <cell r="C720" t="str">
            <v>3302161302056624</v>
          </cell>
          <cell r="D720" t="str">
            <v>NURUL AZIZ ROMADON</v>
          </cell>
          <cell r="E720" t="str">
            <v>PASIRAMAN KIDUL</v>
          </cell>
          <cell r="F720" t="str">
            <v>003</v>
          </cell>
          <cell r="G720" t="str">
            <v>001</v>
          </cell>
          <cell r="H720" t="str">
            <v>BANYUMAS</v>
          </cell>
          <cell r="I720" t="str">
            <v>21/03/1993</v>
          </cell>
          <cell r="J720" t="str">
            <v>LK</v>
          </cell>
        </row>
        <row r="721">
          <cell r="B721" t="str">
            <v>3302163107630001</v>
          </cell>
          <cell r="C721" t="str">
            <v>3302161302056626</v>
          </cell>
          <cell r="D721" t="str">
            <v>SOBIRIN</v>
          </cell>
          <cell r="E721" t="str">
            <v xml:space="preserve">PASIRAMAN KIDUL   </v>
          </cell>
          <cell r="F721" t="str">
            <v>003</v>
          </cell>
          <cell r="G721" t="str">
            <v>001</v>
          </cell>
          <cell r="H721" t="str">
            <v>BANYUMAS</v>
          </cell>
          <cell r="I721" t="str">
            <v>31/07/1963</v>
          </cell>
          <cell r="J721" t="str">
            <v>LK</v>
          </cell>
        </row>
        <row r="722">
          <cell r="B722" t="str">
            <v>3302165606610003</v>
          </cell>
          <cell r="C722" t="str">
            <v>3302161302056626</v>
          </cell>
          <cell r="D722" t="str">
            <v>JUNIATI.</v>
          </cell>
          <cell r="E722" t="str">
            <v xml:space="preserve">PASIRAMAN KIDUL   </v>
          </cell>
          <cell r="F722" t="str">
            <v>003</v>
          </cell>
          <cell r="G722" t="str">
            <v>001</v>
          </cell>
          <cell r="H722" t="str">
            <v>BANYUMAS</v>
          </cell>
          <cell r="I722" t="str">
            <v>16/06/1961</v>
          </cell>
          <cell r="J722" t="str">
            <v>PR</v>
          </cell>
        </row>
        <row r="723">
          <cell r="B723" t="str">
            <v>3302161605420001</v>
          </cell>
          <cell r="C723" t="str">
            <v>3302161302056627</v>
          </cell>
          <cell r="D723" t="str">
            <v>KAYUL MARJONO</v>
          </cell>
          <cell r="E723" t="str">
            <v>PASIRAMAN KIDUL</v>
          </cell>
          <cell r="F723" t="str">
            <v>003</v>
          </cell>
          <cell r="G723" t="str">
            <v>001</v>
          </cell>
          <cell r="H723" t="str">
            <v>BANYUMAS</v>
          </cell>
          <cell r="I723" t="str">
            <v>16/05/1942</v>
          </cell>
          <cell r="J723" t="str">
            <v>LK</v>
          </cell>
        </row>
        <row r="724">
          <cell r="B724" t="str">
            <v>3302145503700003</v>
          </cell>
          <cell r="C724" t="str">
            <v>3302161306160001</v>
          </cell>
          <cell r="D724" t="str">
            <v>SUPRIYATI</v>
          </cell>
          <cell r="E724" t="str">
            <v>PASIRAMAN KIDUL</v>
          </cell>
          <cell r="F724" t="str">
            <v>003</v>
          </cell>
          <cell r="G724" t="str">
            <v>001</v>
          </cell>
          <cell r="H724" t="str">
            <v>BANYUMAS</v>
          </cell>
          <cell r="I724" t="str">
            <v>15/03/1970</v>
          </cell>
          <cell r="J724" t="str">
            <v>PR</v>
          </cell>
        </row>
        <row r="725">
          <cell r="B725" t="str">
            <v>3216011904850003</v>
          </cell>
          <cell r="C725" t="str">
            <v>3302161306160002</v>
          </cell>
          <cell r="D725" t="str">
            <v>KADARI</v>
          </cell>
          <cell r="E725" t="str">
            <v>DESA PASIRAMAN KIDUL</v>
          </cell>
          <cell r="F725" t="str">
            <v>003</v>
          </cell>
          <cell r="G725" t="str">
            <v>001</v>
          </cell>
          <cell r="H725" t="str">
            <v>CIREBON</v>
          </cell>
          <cell r="I725" t="str">
            <v>09/04/1985</v>
          </cell>
          <cell r="J725" t="str">
            <v>LK</v>
          </cell>
        </row>
        <row r="726">
          <cell r="B726" t="str">
            <v>3302165811850001</v>
          </cell>
          <cell r="C726" t="str">
            <v>3302161306160002</v>
          </cell>
          <cell r="D726" t="str">
            <v>ERNA SULISTIORINI</v>
          </cell>
          <cell r="E726" t="str">
            <v>DESA PASIRAMAN KIDUL</v>
          </cell>
          <cell r="F726" t="str">
            <v>003</v>
          </cell>
          <cell r="G726" t="str">
            <v>001</v>
          </cell>
          <cell r="H726" t="str">
            <v>BANYUMAS</v>
          </cell>
          <cell r="I726" t="str">
            <v>18/11/1985</v>
          </cell>
          <cell r="J726" t="str">
            <v>PR</v>
          </cell>
        </row>
        <row r="727">
          <cell r="B727" t="str">
            <v>3302161202110003</v>
          </cell>
          <cell r="C727" t="str">
            <v>3302161306160002</v>
          </cell>
          <cell r="D727" t="str">
            <v>SATRIA FEBRIANSYAH</v>
          </cell>
          <cell r="E727" t="str">
            <v>DESA PASIRAMAN KIDUL</v>
          </cell>
          <cell r="F727" t="str">
            <v>003</v>
          </cell>
          <cell r="G727" t="str">
            <v>001</v>
          </cell>
          <cell r="H727" t="str">
            <v>BANYUMAS</v>
          </cell>
          <cell r="I727" t="str">
            <v>12/02/2011</v>
          </cell>
          <cell r="J727" t="str">
            <v>LK</v>
          </cell>
        </row>
        <row r="728">
          <cell r="B728" t="str">
            <v>3302165106160001</v>
          </cell>
          <cell r="C728" t="str">
            <v>3302161306160002</v>
          </cell>
          <cell r="D728" t="str">
            <v>AQILLA NUR KHAMIL RAMADHANI</v>
          </cell>
          <cell r="E728" t="str">
            <v>DESA PASIRAMAN KIDUL</v>
          </cell>
          <cell r="F728" t="str">
            <v>003</v>
          </cell>
          <cell r="G728" t="str">
            <v>001</v>
          </cell>
          <cell r="H728" t="str">
            <v>BANYUMAS</v>
          </cell>
          <cell r="I728" t="str">
            <v>11/06/2016</v>
          </cell>
          <cell r="J728" t="str">
            <v>PR</v>
          </cell>
        </row>
        <row r="729">
          <cell r="B729" t="str">
            <v>3302162709690002</v>
          </cell>
          <cell r="C729" t="str">
            <v>3302161311060008</v>
          </cell>
          <cell r="D729" t="str">
            <v>SLAMET WALUYO</v>
          </cell>
          <cell r="E729" t="str">
            <v>PASIRAMAN KIDUL</v>
          </cell>
          <cell r="F729" t="str">
            <v>003</v>
          </cell>
          <cell r="G729" t="str">
            <v>001</v>
          </cell>
          <cell r="H729" t="str">
            <v>BANYUMAS</v>
          </cell>
          <cell r="I729" t="str">
            <v>27/09/1969</v>
          </cell>
          <cell r="J729" t="str">
            <v>LK</v>
          </cell>
        </row>
        <row r="730">
          <cell r="B730" t="str">
            <v>3302166706750002</v>
          </cell>
          <cell r="C730" t="str">
            <v>3302161311060008</v>
          </cell>
          <cell r="D730" t="str">
            <v>JUMROH</v>
          </cell>
          <cell r="E730" t="str">
            <v>PASIRAMAN KIDUL</v>
          </cell>
          <cell r="F730" t="str">
            <v>003</v>
          </cell>
          <cell r="G730" t="str">
            <v>001</v>
          </cell>
          <cell r="H730" t="str">
            <v>BANYUMAS</v>
          </cell>
          <cell r="I730" t="str">
            <v>27/06/1975</v>
          </cell>
          <cell r="J730" t="str">
            <v>PR</v>
          </cell>
        </row>
        <row r="731">
          <cell r="B731" t="str">
            <v>3302160701120001</v>
          </cell>
          <cell r="C731" t="str">
            <v>3302161311060008</v>
          </cell>
          <cell r="D731" t="str">
            <v>MUHAMMAD HAIKAL</v>
          </cell>
          <cell r="E731" t="str">
            <v>PASIRAMAN KIDUL</v>
          </cell>
          <cell r="F731" t="str">
            <v>003</v>
          </cell>
          <cell r="G731" t="str">
            <v>001</v>
          </cell>
          <cell r="H731" t="str">
            <v>BANYUMAS</v>
          </cell>
          <cell r="I731" t="str">
            <v>07/01/2012</v>
          </cell>
          <cell r="J731" t="str">
            <v>LK</v>
          </cell>
        </row>
        <row r="732">
          <cell r="B732" t="str">
            <v>3302165103030001</v>
          </cell>
          <cell r="C732" t="str">
            <v>3302161311060008</v>
          </cell>
          <cell r="D732" t="str">
            <v>BUDI LESTARI</v>
          </cell>
          <cell r="E732" t="str">
            <v>PASIRAMAN KIDUL</v>
          </cell>
          <cell r="F732" t="str">
            <v>003</v>
          </cell>
          <cell r="G732" t="str">
            <v>001</v>
          </cell>
          <cell r="H732" t="str">
            <v>BANYUMAS</v>
          </cell>
          <cell r="I732" t="str">
            <v>11/03/2003</v>
          </cell>
          <cell r="J732" t="str">
            <v>PR</v>
          </cell>
        </row>
        <row r="733">
          <cell r="B733" t="str">
            <v>3302162404680004</v>
          </cell>
          <cell r="C733" t="str">
            <v>3302161402052274</v>
          </cell>
          <cell r="D733" t="str">
            <v>MEGO CARITO</v>
          </cell>
          <cell r="E733" t="str">
            <v>PASIRAMAN KIDUL</v>
          </cell>
          <cell r="F733" t="str">
            <v>003</v>
          </cell>
          <cell r="G733" t="str">
            <v>001</v>
          </cell>
          <cell r="H733" t="str">
            <v>BANYUMAS</v>
          </cell>
          <cell r="I733" t="str">
            <v>24/04/1968</v>
          </cell>
          <cell r="J733" t="str">
            <v>LK</v>
          </cell>
        </row>
        <row r="734">
          <cell r="B734" t="str">
            <v>3302164302700002</v>
          </cell>
          <cell r="C734" t="str">
            <v>3302161402052274</v>
          </cell>
          <cell r="D734" t="str">
            <v>WARTATI</v>
          </cell>
          <cell r="E734" t="str">
            <v>PASIRAMAN KIDUL</v>
          </cell>
          <cell r="F734" t="str">
            <v>003</v>
          </cell>
          <cell r="G734" t="str">
            <v>001</v>
          </cell>
          <cell r="H734" t="str">
            <v>CILACAP</v>
          </cell>
          <cell r="I734" t="str">
            <v>03/02/1970</v>
          </cell>
          <cell r="J734" t="str">
            <v>PR</v>
          </cell>
        </row>
        <row r="735">
          <cell r="B735" t="str">
            <v>3302164305050002</v>
          </cell>
          <cell r="C735" t="str">
            <v>3302161402052274</v>
          </cell>
          <cell r="D735" t="str">
            <v>SALSA LUBNAA DEWI</v>
          </cell>
          <cell r="E735" t="str">
            <v>PASIRAMAN KIDUL</v>
          </cell>
          <cell r="F735" t="str">
            <v>003</v>
          </cell>
          <cell r="G735" t="str">
            <v>001</v>
          </cell>
          <cell r="H735" t="str">
            <v>BANYUMAS</v>
          </cell>
          <cell r="I735" t="str">
            <v>03/05/2005</v>
          </cell>
          <cell r="J735" t="str">
            <v>PR</v>
          </cell>
        </row>
        <row r="736">
          <cell r="B736" t="str">
            <v>3302164501980002</v>
          </cell>
          <cell r="C736" t="str">
            <v>3302161402052274</v>
          </cell>
          <cell r="D736" t="str">
            <v>DIO TUTUT KUSUMA WARDANI</v>
          </cell>
          <cell r="E736" t="str">
            <v>PASIRAMAN KIDUL</v>
          </cell>
          <cell r="F736" t="str">
            <v>003</v>
          </cell>
          <cell r="G736" t="str">
            <v>001</v>
          </cell>
          <cell r="H736" t="str">
            <v>BANYUMAS</v>
          </cell>
          <cell r="I736" t="str">
            <v>05/01/1998</v>
          </cell>
          <cell r="J736" t="str">
            <v>PR</v>
          </cell>
        </row>
        <row r="737">
          <cell r="B737" t="str">
            <v>3302164101500007</v>
          </cell>
          <cell r="C737" t="str">
            <v>3302161402052640</v>
          </cell>
          <cell r="D737" t="str">
            <v>YATIMAH</v>
          </cell>
          <cell r="E737" t="str">
            <v>DESA PASIRAMAN KIDUL</v>
          </cell>
          <cell r="F737" t="str">
            <v>003</v>
          </cell>
          <cell r="G737" t="str">
            <v>001</v>
          </cell>
          <cell r="H737" t="str">
            <v>BANYUMAS</v>
          </cell>
          <cell r="I737" t="str">
            <v>01/01/1950</v>
          </cell>
          <cell r="J737" t="str">
            <v>PR</v>
          </cell>
        </row>
        <row r="738">
          <cell r="B738" t="str">
            <v>3302161904590001</v>
          </cell>
          <cell r="C738" t="str">
            <v>3302161402052684</v>
          </cell>
          <cell r="D738" t="str">
            <v>DARSO MUNJIRIN</v>
          </cell>
          <cell r="E738" t="str">
            <v>PASIRAMAN KIDUL</v>
          </cell>
          <cell r="F738" t="str">
            <v>003</v>
          </cell>
          <cell r="G738" t="str">
            <v>001</v>
          </cell>
          <cell r="H738" t="str">
            <v>BANYUMAS</v>
          </cell>
          <cell r="I738" t="str">
            <v>19/04/1959</v>
          </cell>
          <cell r="J738" t="str">
            <v>LK</v>
          </cell>
        </row>
        <row r="739">
          <cell r="B739" t="str">
            <v>3302167112630072</v>
          </cell>
          <cell r="C739" t="str">
            <v>3302161402052684</v>
          </cell>
          <cell r="D739" t="str">
            <v>KATIYEM</v>
          </cell>
          <cell r="E739" t="str">
            <v>PASIRAMAN KIDUL</v>
          </cell>
          <cell r="F739" t="str">
            <v>003</v>
          </cell>
          <cell r="G739" t="str">
            <v>001</v>
          </cell>
          <cell r="H739" t="str">
            <v>BANYUMAS</v>
          </cell>
          <cell r="I739" t="str">
            <v>31/12/1963</v>
          </cell>
          <cell r="J739" t="str">
            <v>PR</v>
          </cell>
        </row>
        <row r="740">
          <cell r="B740" t="str">
            <v>3302165006960008</v>
          </cell>
          <cell r="C740" t="str">
            <v>3302161402052684</v>
          </cell>
          <cell r="D740" t="str">
            <v>SRI SUKARTINI</v>
          </cell>
          <cell r="E740" t="str">
            <v>PASIRAMAN KIDUL</v>
          </cell>
          <cell r="F740" t="str">
            <v>003</v>
          </cell>
          <cell r="G740" t="str">
            <v>001</v>
          </cell>
          <cell r="H740" t="str">
            <v>BANYUMAS</v>
          </cell>
          <cell r="I740" t="str">
            <v>10/06/1996</v>
          </cell>
          <cell r="J740" t="str">
            <v>PR</v>
          </cell>
        </row>
        <row r="741">
          <cell r="B741" t="str">
            <v>3302163112610066</v>
          </cell>
          <cell r="C741" t="str">
            <v>3302161402052685</v>
          </cell>
          <cell r="D741" t="str">
            <v>KASIRUN</v>
          </cell>
          <cell r="E741" t="str">
            <v>DESA PASIRAMAN KIDUL</v>
          </cell>
          <cell r="F741" t="str">
            <v>003</v>
          </cell>
          <cell r="G741" t="str">
            <v>001</v>
          </cell>
          <cell r="H741" t="str">
            <v>BANYUMAS</v>
          </cell>
          <cell r="I741" t="str">
            <v>31/12/1961</v>
          </cell>
          <cell r="J741" t="str">
            <v>LK</v>
          </cell>
        </row>
        <row r="742">
          <cell r="B742" t="str">
            <v>3302165906660001</v>
          </cell>
          <cell r="C742" t="str">
            <v>3302161402052685</v>
          </cell>
          <cell r="D742" t="str">
            <v>SARIYAH</v>
          </cell>
          <cell r="E742" t="str">
            <v>DESA PASIRAMAN KIDUL</v>
          </cell>
          <cell r="F742" t="str">
            <v>003</v>
          </cell>
          <cell r="G742" t="str">
            <v>001</v>
          </cell>
          <cell r="H742" t="str">
            <v>BANYUMAS</v>
          </cell>
          <cell r="I742" t="str">
            <v>19/06/1966</v>
          </cell>
          <cell r="J742" t="str">
            <v>PR</v>
          </cell>
        </row>
        <row r="743">
          <cell r="B743" t="str">
            <v>3302161606960002</v>
          </cell>
          <cell r="C743" t="str">
            <v>3302161402052685</v>
          </cell>
          <cell r="D743" t="str">
            <v>UNTUNG WALUYO</v>
          </cell>
          <cell r="E743" t="str">
            <v>DESA PASIRAMAN KIDUL</v>
          </cell>
          <cell r="F743" t="str">
            <v>003</v>
          </cell>
          <cell r="G743" t="str">
            <v>001</v>
          </cell>
          <cell r="H743" t="str">
            <v>BANYUMAS</v>
          </cell>
          <cell r="I743" t="str">
            <v>16/06/1996</v>
          </cell>
          <cell r="J743" t="str">
            <v>LK</v>
          </cell>
        </row>
        <row r="744">
          <cell r="B744" t="str">
            <v>3302163108030004</v>
          </cell>
          <cell r="C744" t="str">
            <v>3302161402052685</v>
          </cell>
          <cell r="D744" t="str">
            <v>RIDHO PRASETYA MUKTI</v>
          </cell>
          <cell r="E744" t="str">
            <v>DESA PASIRAMAN KIDUL</v>
          </cell>
          <cell r="F744" t="str">
            <v>003</v>
          </cell>
          <cell r="G744" t="str">
            <v>001</v>
          </cell>
          <cell r="H744" t="str">
            <v>BANYUMAS</v>
          </cell>
          <cell r="I744" t="str">
            <v>31/08/2003</v>
          </cell>
          <cell r="J744" t="str">
            <v>LK</v>
          </cell>
        </row>
        <row r="745">
          <cell r="B745" t="str">
            <v>3302160606660007</v>
          </cell>
          <cell r="C745" t="str">
            <v>3302161402052686</v>
          </cell>
          <cell r="D745" t="str">
            <v>ACHSINUDIN</v>
          </cell>
          <cell r="E745" t="str">
            <v>DESA PASIRAMAN KIDUL</v>
          </cell>
          <cell r="F745" t="str">
            <v>003</v>
          </cell>
          <cell r="G745" t="str">
            <v>001</v>
          </cell>
          <cell r="H745" t="str">
            <v>BANYUMAS</v>
          </cell>
          <cell r="I745" t="str">
            <v>06/06/1966</v>
          </cell>
          <cell r="J745" t="str">
            <v>LK</v>
          </cell>
        </row>
        <row r="746">
          <cell r="B746" t="str">
            <v>3302166306680001</v>
          </cell>
          <cell r="C746" t="str">
            <v>3302161402052686</v>
          </cell>
          <cell r="D746" t="str">
            <v>KHALIMAH</v>
          </cell>
          <cell r="E746" t="str">
            <v>DESA PASIRAMAN KIDUL</v>
          </cell>
          <cell r="F746" t="str">
            <v>003</v>
          </cell>
          <cell r="G746" t="str">
            <v>001</v>
          </cell>
          <cell r="H746" t="str">
            <v>BANYUMAS</v>
          </cell>
          <cell r="I746" t="str">
            <v>23/06/1968</v>
          </cell>
          <cell r="J746" t="str">
            <v>PR</v>
          </cell>
        </row>
        <row r="747">
          <cell r="B747" t="str">
            <v>3302161006930001</v>
          </cell>
          <cell r="C747" t="str">
            <v>3302161402052686</v>
          </cell>
          <cell r="D747" t="str">
            <v>WAHYU AJI SAPUTRO</v>
          </cell>
          <cell r="E747" t="str">
            <v>DESA PASIRAMAN KIDUL</v>
          </cell>
          <cell r="F747" t="str">
            <v>003</v>
          </cell>
          <cell r="G747" t="str">
            <v>001</v>
          </cell>
          <cell r="H747" t="str">
            <v>BANYUMAS</v>
          </cell>
          <cell r="I747" t="str">
            <v>10/06/1993</v>
          </cell>
          <cell r="J747" t="str">
            <v>LK</v>
          </cell>
        </row>
        <row r="748">
          <cell r="B748" t="str">
            <v>3302163112340042</v>
          </cell>
          <cell r="C748" t="str">
            <v>3302161402052687</v>
          </cell>
          <cell r="D748" t="str">
            <v>MADSIDIK</v>
          </cell>
          <cell r="E748" t="str">
            <v xml:space="preserve"> PASIRAMAN KIDUL</v>
          </cell>
          <cell r="F748" t="str">
            <v>003</v>
          </cell>
          <cell r="G748" t="str">
            <v>001</v>
          </cell>
          <cell r="H748" t="str">
            <v>BANYUMAS</v>
          </cell>
          <cell r="I748" t="str">
            <v>31/12/1934</v>
          </cell>
          <cell r="J748" t="str">
            <v>LK</v>
          </cell>
        </row>
        <row r="749">
          <cell r="B749" t="str">
            <v>3302164605510001</v>
          </cell>
          <cell r="C749" t="str">
            <v>3302161402052688</v>
          </cell>
          <cell r="D749" t="str">
            <v>MURDIYAH</v>
          </cell>
          <cell r="E749" t="str">
            <v>PASIRAMAN KIDUL</v>
          </cell>
          <cell r="F749" t="str">
            <v>003</v>
          </cell>
          <cell r="G749" t="str">
            <v>001</v>
          </cell>
          <cell r="H749" t="str">
            <v>BANYUMAS</v>
          </cell>
          <cell r="I749" t="str">
            <v>06/05/1951</v>
          </cell>
          <cell r="J749" t="str">
            <v>PR</v>
          </cell>
        </row>
        <row r="750">
          <cell r="B750" t="str">
            <v>3302161212700005</v>
          </cell>
          <cell r="C750" t="str">
            <v>3302161402052688</v>
          </cell>
          <cell r="D750" t="str">
            <v>ZAENUDIN</v>
          </cell>
          <cell r="E750" t="str">
            <v>PASIRAMAN KIDUL</v>
          </cell>
          <cell r="F750" t="str">
            <v>003</v>
          </cell>
          <cell r="G750" t="str">
            <v>001</v>
          </cell>
          <cell r="H750" t="str">
            <v>BANYUMAS</v>
          </cell>
          <cell r="I750" t="str">
            <v>12/12/1970</v>
          </cell>
          <cell r="J750" t="str">
            <v>LK</v>
          </cell>
        </row>
        <row r="751">
          <cell r="B751" t="str">
            <v>3302161906900003</v>
          </cell>
          <cell r="C751" t="str">
            <v>3302161403120002</v>
          </cell>
          <cell r="D751" t="str">
            <v>ROFIK HIDAYAT</v>
          </cell>
          <cell r="E751" t="str">
            <v>PASIRAMAN KIDUL</v>
          </cell>
          <cell r="F751" t="str">
            <v>003</v>
          </cell>
          <cell r="G751" t="str">
            <v>001</v>
          </cell>
          <cell r="H751" t="str">
            <v>BANYUMAS</v>
          </cell>
          <cell r="I751" t="str">
            <v>06/04/1992</v>
          </cell>
          <cell r="J751" t="str">
            <v>LK</v>
          </cell>
        </row>
        <row r="752">
          <cell r="B752" t="str">
            <v>3302160411910004</v>
          </cell>
          <cell r="C752" t="str">
            <v>3302161409120003</v>
          </cell>
          <cell r="D752" t="str">
            <v>YUDI NOFIANTO</v>
          </cell>
          <cell r="E752" t="str">
            <v>PASIRAMAN KIDUL</v>
          </cell>
          <cell r="F752" t="str">
            <v>003</v>
          </cell>
          <cell r="G752" t="str">
            <v>001</v>
          </cell>
          <cell r="H752" t="str">
            <v>BANYUMAS</v>
          </cell>
          <cell r="I752" t="str">
            <v>04/11/1991</v>
          </cell>
          <cell r="J752" t="str">
            <v>LK</v>
          </cell>
        </row>
        <row r="753">
          <cell r="B753" t="str">
            <v>3302164111920004</v>
          </cell>
          <cell r="C753" t="str">
            <v>3302161409120003</v>
          </cell>
          <cell r="D753" t="str">
            <v>RESTIANI BRILIANTI</v>
          </cell>
          <cell r="E753" t="str">
            <v>PASIRAMAN KIDUL</v>
          </cell>
          <cell r="F753" t="str">
            <v>003</v>
          </cell>
          <cell r="G753" t="str">
            <v>001</v>
          </cell>
          <cell r="H753" t="str">
            <v>BREBES</v>
          </cell>
          <cell r="I753" t="str">
            <v>01/11/1992</v>
          </cell>
          <cell r="J753" t="str">
            <v>PR</v>
          </cell>
        </row>
        <row r="754">
          <cell r="B754" t="str">
            <v>3302166908120002</v>
          </cell>
          <cell r="C754" t="str">
            <v>3302161409120003</v>
          </cell>
          <cell r="D754" t="str">
            <v>ANESSA DISTI ADISTA</v>
          </cell>
          <cell r="E754" t="str">
            <v>PASIRAMAN KIDUL</v>
          </cell>
          <cell r="F754" t="str">
            <v>003</v>
          </cell>
          <cell r="G754" t="str">
            <v>001</v>
          </cell>
          <cell r="H754" t="str">
            <v>BANYUMAS</v>
          </cell>
          <cell r="I754" t="str">
            <v>29/08/2012</v>
          </cell>
          <cell r="J754" t="str">
            <v>PR</v>
          </cell>
        </row>
        <row r="755">
          <cell r="B755" t="str">
            <v>3302165101610001</v>
          </cell>
          <cell r="C755" t="str">
            <v>3302161506070003</v>
          </cell>
          <cell r="D755" t="str">
            <v>KARIMAH</v>
          </cell>
          <cell r="E755" t="str">
            <v>PASIRAMAN KIDUL</v>
          </cell>
          <cell r="F755" t="str">
            <v>003</v>
          </cell>
          <cell r="G755" t="str">
            <v>001</v>
          </cell>
          <cell r="H755" t="str">
            <v>BANYUMAS</v>
          </cell>
          <cell r="I755" t="str">
            <v>11/01/1961</v>
          </cell>
          <cell r="J755" t="str">
            <v>PR</v>
          </cell>
        </row>
        <row r="756">
          <cell r="B756" t="str">
            <v>3302160608780008</v>
          </cell>
          <cell r="C756" t="str">
            <v>3302161506070003</v>
          </cell>
          <cell r="D756" t="str">
            <v>SUPRIYANTO</v>
          </cell>
          <cell r="E756" t="str">
            <v>PASIRAMAN KIDUL</v>
          </cell>
          <cell r="F756" t="str">
            <v>003</v>
          </cell>
          <cell r="G756" t="str">
            <v>001</v>
          </cell>
          <cell r="H756" t="str">
            <v>BANYUMAS</v>
          </cell>
          <cell r="I756" t="str">
            <v>06/08/1978</v>
          </cell>
          <cell r="J756" t="str">
            <v>LK</v>
          </cell>
        </row>
        <row r="757">
          <cell r="B757" t="str">
            <v>3302165303770003</v>
          </cell>
          <cell r="C757" t="str">
            <v>3302161506110002</v>
          </cell>
          <cell r="D757" t="str">
            <v>NUR AZIZAH</v>
          </cell>
          <cell r="E757" t="str">
            <v>PASIRAMAN KIDUL</v>
          </cell>
          <cell r="F757" t="str">
            <v>003</v>
          </cell>
          <cell r="G757" t="str">
            <v>001</v>
          </cell>
          <cell r="H757" t="str">
            <v>BANYUMAS</v>
          </cell>
          <cell r="I757" t="str">
            <v>13/03/1977</v>
          </cell>
          <cell r="J757" t="str">
            <v>PR</v>
          </cell>
        </row>
        <row r="758">
          <cell r="B758" t="str">
            <v>3302160304950006</v>
          </cell>
          <cell r="C758" t="str">
            <v>3302161506110002</v>
          </cell>
          <cell r="D758" t="str">
            <v>AGUNG AFRIZAL BAHARI</v>
          </cell>
          <cell r="E758" t="str">
            <v>PASIRAMAN KIDUL</v>
          </cell>
          <cell r="F758" t="str">
            <v>003</v>
          </cell>
          <cell r="G758" t="str">
            <v>001</v>
          </cell>
          <cell r="H758" t="str">
            <v>BANYUMAS</v>
          </cell>
          <cell r="I758" t="str">
            <v>03/04/1995</v>
          </cell>
          <cell r="J758" t="str">
            <v>LK</v>
          </cell>
        </row>
        <row r="759">
          <cell r="B759" t="str">
            <v>3302162808040003</v>
          </cell>
          <cell r="C759" t="str">
            <v>3302161506110002</v>
          </cell>
          <cell r="D759" t="str">
            <v>REDIKA AZKA RIFFANGGA</v>
          </cell>
          <cell r="E759" t="str">
            <v>PASIRAMAN KIDUL</v>
          </cell>
          <cell r="F759" t="str">
            <v>003</v>
          </cell>
          <cell r="G759" t="str">
            <v>001</v>
          </cell>
          <cell r="H759" t="str">
            <v>BANYUMAS</v>
          </cell>
          <cell r="I759" t="str">
            <v>28/08/2004</v>
          </cell>
          <cell r="J759" t="str">
            <v>LK</v>
          </cell>
        </row>
        <row r="760">
          <cell r="B760" t="str">
            <v>3371012010780003</v>
          </cell>
          <cell r="C760" t="str">
            <v>3302161605130001</v>
          </cell>
          <cell r="D760" t="str">
            <v>AGUS KURNIAWAN</v>
          </cell>
          <cell r="E760" t="str">
            <v>PASIRAMAN KIDUL</v>
          </cell>
          <cell r="F760" t="str">
            <v>003</v>
          </cell>
          <cell r="G760" t="str">
            <v>001</v>
          </cell>
          <cell r="H760" t="str">
            <v>MAGELANG</v>
          </cell>
          <cell r="I760" t="str">
            <v>20/10/1978</v>
          </cell>
          <cell r="J760" t="str">
            <v>LK</v>
          </cell>
        </row>
        <row r="761">
          <cell r="B761" t="str">
            <v>3371016104760005</v>
          </cell>
          <cell r="C761" t="str">
            <v>3302161605130001</v>
          </cell>
          <cell r="D761" t="str">
            <v>DEDE HERNAWATI</v>
          </cell>
          <cell r="E761" t="str">
            <v>PASIRAMAN KIDUL</v>
          </cell>
          <cell r="F761" t="str">
            <v>003</v>
          </cell>
          <cell r="G761" t="str">
            <v>001</v>
          </cell>
          <cell r="H761" t="str">
            <v>BANYUMAS</v>
          </cell>
          <cell r="I761" t="str">
            <v>21/04/1976</v>
          </cell>
          <cell r="J761" t="str">
            <v>PR</v>
          </cell>
        </row>
        <row r="762">
          <cell r="B762" t="str">
            <v>3371012005040001</v>
          </cell>
          <cell r="C762" t="str">
            <v>3302161605130001</v>
          </cell>
          <cell r="D762" t="str">
            <v>TAUFAN BAGUS HERMAWAN</v>
          </cell>
          <cell r="E762" t="str">
            <v>PASIRAMAN KIDUL</v>
          </cell>
          <cell r="F762" t="str">
            <v>003</v>
          </cell>
          <cell r="G762" t="str">
            <v>001</v>
          </cell>
          <cell r="H762" t="str">
            <v>BANYUMAS</v>
          </cell>
          <cell r="I762" t="str">
            <v>20/05/2004</v>
          </cell>
          <cell r="J762" t="str">
            <v>LK</v>
          </cell>
        </row>
        <row r="763">
          <cell r="B763" t="str">
            <v>3371016201110001</v>
          </cell>
          <cell r="C763" t="str">
            <v>3302161605130001</v>
          </cell>
          <cell r="D763" t="str">
            <v>YOLANDA AYUNDIA ANDINI</v>
          </cell>
          <cell r="E763" t="str">
            <v>PASIRAMAN KIDUL</v>
          </cell>
          <cell r="F763" t="str">
            <v>003</v>
          </cell>
          <cell r="G763" t="str">
            <v>001</v>
          </cell>
          <cell r="H763" t="str">
            <v>MAGELANG</v>
          </cell>
          <cell r="I763" t="str">
            <v>22/01/2011</v>
          </cell>
          <cell r="J763" t="str">
            <v>PR</v>
          </cell>
        </row>
        <row r="764">
          <cell r="B764" t="str">
            <v>3302161007670006</v>
          </cell>
          <cell r="C764" t="str">
            <v>3302161912070007</v>
          </cell>
          <cell r="D764" t="str">
            <v>DARYONO</v>
          </cell>
          <cell r="E764" t="str">
            <v>PASIRAMAN KIDUL</v>
          </cell>
          <cell r="F764" t="str">
            <v>003</v>
          </cell>
          <cell r="G764" t="str">
            <v>001</v>
          </cell>
          <cell r="H764" t="str">
            <v>BANYUMAS</v>
          </cell>
          <cell r="I764" t="str">
            <v>10/07/1967</v>
          </cell>
          <cell r="J764" t="str">
            <v>LK</v>
          </cell>
        </row>
        <row r="765">
          <cell r="B765" t="str">
            <v>3302167112840018</v>
          </cell>
          <cell r="C765" t="str">
            <v>3302161912070007</v>
          </cell>
          <cell r="D765" t="str">
            <v>JUMINAH</v>
          </cell>
          <cell r="E765" t="str">
            <v>PASIRAMAN KIDUL</v>
          </cell>
          <cell r="F765" t="str">
            <v>003</v>
          </cell>
          <cell r="G765" t="str">
            <v>001</v>
          </cell>
          <cell r="H765" t="str">
            <v>BANYUMAS</v>
          </cell>
          <cell r="I765" t="str">
            <v>31/12/1984</v>
          </cell>
          <cell r="J765" t="str">
            <v>PR</v>
          </cell>
        </row>
        <row r="766">
          <cell r="B766" t="str">
            <v>3302165907030004</v>
          </cell>
          <cell r="C766" t="str">
            <v>3302161912070007</v>
          </cell>
          <cell r="D766" t="str">
            <v>DEA YULIVA AZHAR</v>
          </cell>
          <cell r="E766" t="str">
            <v>PASIRAMAN KIDUL</v>
          </cell>
          <cell r="F766" t="str">
            <v>003</v>
          </cell>
          <cell r="G766" t="str">
            <v>001</v>
          </cell>
          <cell r="H766" t="str">
            <v>BANYUMAS</v>
          </cell>
          <cell r="I766" t="str">
            <v>19/07/2003</v>
          </cell>
          <cell r="J766" t="str">
            <v>PR</v>
          </cell>
        </row>
        <row r="767">
          <cell r="B767" t="str">
            <v>3302162304660001</v>
          </cell>
          <cell r="C767" t="str">
            <v>3302162009060002</v>
          </cell>
          <cell r="D767" t="str">
            <v>DASIRUN</v>
          </cell>
          <cell r="E767" t="str">
            <v>PASIRAMAN  KIDUL</v>
          </cell>
          <cell r="F767" t="str">
            <v>003</v>
          </cell>
          <cell r="G767" t="str">
            <v>001</v>
          </cell>
          <cell r="H767" t="str">
            <v>BANYUMAS</v>
          </cell>
          <cell r="I767" t="str">
            <v>23/04/1966</v>
          </cell>
          <cell r="J767" t="str">
            <v>LK</v>
          </cell>
        </row>
        <row r="768">
          <cell r="B768" t="str">
            <v>3302165210730004</v>
          </cell>
          <cell r="C768" t="str">
            <v>3302162009060002</v>
          </cell>
          <cell r="D768" t="str">
            <v>WAHYUNINGSIH</v>
          </cell>
          <cell r="E768" t="str">
            <v>PASIRAMAN  KIDUL</v>
          </cell>
          <cell r="F768" t="str">
            <v>003</v>
          </cell>
          <cell r="G768" t="str">
            <v>001</v>
          </cell>
          <cell r="H768" t="str">
            <v>BANYUMAS</v>
          </cell>
          <cell r="I768" t="str">
            <v>12/10/1973</v>
          </cell>
          <cell r="J768" t="str">
            <v>PR</v>
          </cell>
        </row>
        <row r="769">
          <cell r="B769" t="str">
            <v>3302160305120001</v>
          </cell>
          <cell r="C769" t="str">
            <v>3302162009060002</v>
          </cell>
          <cell r="D769" t="str">
            <v>ANANDA CESAR PRAKOSO</v>
          </cell>
          <cell r="E769" t="str">
            <v>PASIRAMAN  KIDUL</v>
          </cell>
          <cell r="F769" t="str">
            <v>003</v>
          </cell>
          <cell r="G769" t="str">
            <v>001</v>
          </cell>
          <cell r="H769" t="str">
            <v>BANYUMAS</v>
          </cell>
          <cell r="I769" t="str">
            <v>03/05/2012</v>
          </cell>
          <cell r="J769" t="str">
            <v>LK</v>
          </cell>
        </row>
        <row r="770">
          <cell r="B770" t="str">
            <v>3302163006990008</v>
          </cell>
          <cell r="C770" t="str">
            <v>3302162009060002</v>
          </cell>
          <cell r="D770" t="str">
            <v>AZIZ JUNIANTO</v>
          </cell>
          <cell r="E770" t="str">
            <v>PASIRAMAN  KIDUL</v>
          </cell>
          <cell r="F770" t="str">
            <v>003</v>
          </cell>
          <cell r="G770" t="str">
            <v>001</v>
          </cell>
          <cell r="H770" t="str">
            <v>BANYUMAS</v>
          </cell>
          <cell r="I770" t="str">
            <v>30/06/1999</v>
          </cell>
          <cell r="J770" t="str">
            <v>LK</v>
          </cell>
        </row>
        <row r="771">
          <cell r="B771" t="str">
            <v>3328066211600001</v>
          </cell>
          <cell r="C771" t="str">
            <v>3302162010170003</v>
          </cell>
          <cell r="D771" t="str">
            <v>SITI MASIRAH</v>
          </cell>
          <cell r="E771" t="str">
            <v>PASIRAMAN KIDUL</v>
          </cell>
          <cell r="F771" t="str">
            <v>003</v>
          </cell>
          <cell r="G771" t="str">
            <v>001</v>
          </cell>
          <cell r="H771" t="str">
            <v>BREBES</v>
          </cell>
          <cell r="I771" t="str">
            <v>22/11/1960</v>
          </cell>
          <cell r="J771" t="str">
            <v>PR</v>
          </cell>
        </row>
        <row r="772">
          <cell r="B772" t="str">
            <v>3302167007810001</v>
          </cell>
          <cell r="C772" t="str">
            <v>3302162108140002</v>
          </cell>
          <cell r="D772" t="str">
            <v>YULI ARDIYANTI</v>
          </cell>
          <cell r="E772" t="str">
            <v>PASIRAMAN KIDUL</v>
          </cell>
          <cell r="F772" t="str">
            <v>003</v>
          </cell>
          <cell r="G772" t="str">
            <v>001</v>
          </cell>
          <cell r="H772" t="str">
            <v>PURWOREJO</v>
          </cell>
          <cell r="I772" t="str">
            <v>30/07/1981</v>
          </cell>
          <cell r="J772" t="str">
            <v>PR</v>
          </cell>
        </row>
        <row r="773">
          <cell r="B773" t="str">
            <v>3302161509150002</v>
          </cell>
          <cell r="C773" t="str">
            <v>3302162108140002</v>
          </cell>
          <cell r="D773" t="str">
            <v>JANGKI JAUSAD ISMAIL AL MA'RUFIE</v>
          </cell>
          <cell r="E773" t="str">
            <v>PASIRAMAN KIDUL</v>
          </cell>
          <cell r="F773" t="str">
            <v>003</v>
          </cell>
          <cell r="G773" t="str">
            <v>001</v>
          </cell>
          <cell r="H773" t="str">
            <v>LAMANDAU</v>
          </cell>
          <cell r="I773" t="str">
            <v>15/09/2015</v>
          </cell>
          <cell r="J773" t="str">
            <v>LK</v>
          </cell>
        </row>
        <row r="774">
          <cell r="B774" t="str">
            <v>3302167112550148</v>
          </cell>
          <cell r="C774" t="str">
            <v>3302162311110004</v>
          </cell>
          <cell r="D774" t="str">
            <v>SUDARSIH</v>
          </cell>
          <cell r="E774" t="str">
            <v>PASIRAMAN KIDUL</v>
          </cell>
          <cell r="F774" t="str">
            <v>003</v>
          </cell>
          <cell r="G774" t="str">
            <v>001</v>
          </cell>
          <cell r="H774" t="str">
            <v>BANYUMAS</v>
          </cell>
          <cell r="I774" t="str">
            <v>31/12/1955</v>
          </cell>
          <cell r="J774" t="str">
            <v>PR</v>
          </cell>
        </row>
        <row r="775">
          <cell r="B775" t="str">
            <v>3302166208720002</v>
          </cell>
          <cell r="C775" t="str">
            <v>3302162312110002</v>
          </cell>
          <cell r="D775" t="str">
            <v>PURWATININGSIH</v>
          </cell>
          <cell r="E775" t="str">
            <v>PASIRAMAN KIDUL</v>
          </cell>
          <cell r="F775" t="str">
            <v>003</v>
          </cell>
          <cell r="G775" t="str">
            <v>001</v>
          </cell>
          <cell r="H775" t="str">
            <v>BANYUMAS</v>
          </cell>
          <cell r="I775" t="str">
            <v>22/08/1972</v>
          </cell>
          <cell r="J775" t="str">
            <v>PR</v>
          </cell>
        </row>
        <row r="776">
          <cell r="B776" t="str">
            <v>3302162106070002</v>
          </cell>
          <cell r="C776" t="str">
            <v>3302162312110002</v>
          </cell>
          <cell r="D776" t="str">
            <v>BIMA ANJAZ PAHLEVI</v>
          </cell>
          <cell r="E776" t="str">
            <v>PASIRAMAN KIDUL</v>
          </cell>
          <cell r="F776" t="str">
            <v>003</v>
          </cell>
          <cell r="G776" t="str">
            <v>001</v>
          </cell>
          <cell r="H776" t="str">
            <v>BANYUMAS</v>
          </cell>
          <cell r="I776" t="str">
            <v>21/06/2007</v>
          </cell>
          <cell r="J776" t="str">
            <v>LK</v>
          </cell>
        </row>
        <row r="777">
          <cell r="B777" t="str">
            <v>1801135604520002</v>
          </cell>
          <cell r="C777" t="str">
            <v>3302162312140003</v>
          </cell>
          <cell r="D777" t="str">
            <v>MARYATI</v>
          </cell>
          <cell r="E777" t="str">
            <v>PASIRAMAN KIDUL</v>
          </cell>
          <cell r="F777" t="str">
            <v>003</v>
          </cell>
          <cell r="G777" t="str">
            <v>001</v>
          </cell>
          <cell r="H777" t="str">
            <v>BANYUMAS</v>
          </cell>
          <cell r="I777" t="str">
            <v>16/04/1952</v>
          </cell>
          <cell r="J777" t="str">
            <v>PR</v>
          </cell>
        </row>
        <row r="778">
          <cell r="B778" t="str">
            <v>3302162712710001</v>
          </cell>
          <cell r="C778" t="str">
            <v>3302162401070017</v>
          </cell>
          <cell r="D778" t="str">
            <v>YUDY CHRISTIANTORO WIBOWO</v>
          </cell>
          <cell r="E778" t="str">
            <v>PASIRAMAN KIDUL</v>
          </cell>
          <cell r="F778" t="str">
            <v>003</v>
          </cell>
          <cell r="G778" t="str">
            <v>001</v>
          </cell>
          <cell r="H778" t="str">
            <v>BANYUMAS</v>
          </cell>
          <cell r="I778" t="str">
            <v>27/12/1971</v>
          </cell>
          <cell r="J778" t="str">
            <v>LK</v>
          </cell>
        </row>
        <row r="779">
          <cell r="B779" t="str">
            <v>3302166208730002</v>
          </cell>
          <cell r="C779" t="str">
            <v>3302162401070017</v>
          </cell>
          <cell r="D779" t="str">
            <v>AGUSTINA ANDI KARTIKAWATI</v>
          </cell>
          <cell r="E779" t="str">
            <v>PASIRAMAN KIDUL</v>
          </cell>
          <cell r="F779" t="str">
            <v>003</v>
          </cell>
          <cell r="G779" t="str">
            <v>001</v>
          </cell>
          <cell r="H779" t="str">
            <v>BANYUMAS</v>
          </cell>
          <cell r="I779" t="str">
            <v>22/08/1973</v>
          </cell>
          <cell r="J779" t="str">
            <v>PR</v>
          </cell>
        </row>
        <row r="780">
          <cell r="B780" t="str">
            <v>3302160108000004</v>
          </cell>
          <cell r="C780" t="str">
            <v>3302162401070017</v>
          </cell>
          <cell r="D780" t="str">
            <v>DAFFA ARYA AGUSTA</v>
          </cell>
          <cell r="E780" t="str">
            <v>PASIRAMAN KIDUL</v>
          </cell>
          <cell r="F780" t="str">
            <v>003</v>
          </cell>
          <cell r="G780" t="str">
            <v>001</v>
          </cell>
          <cell r="H780" t="str">
            <v>BANYUMAS</v>
          </cell>
          <cell r="I780" t="str">
            <v>01/08/2000</v>
          </cell>
          <cell r="J780" t="str">
            <v>LK</v>
          </cell>
        </row>
        <row r="781">
          <cell r="B781" t="str">
            <v>3302162212060001</v>
          </cell>
          <cell r="C781" t="str">
            <v>3302162401070017</v>
          </cell>
          <cell r="D781" t="str">
            <v>RADITYA AHMAD DESTANTIO</v>
          </cell>
          <cell r="E781" t="str">
            <v>PASIRAMAN KIDUL</v>
          </cell>
          <cell r="F781" t="str">
            <v>003</v>
          </cell>
          <cell r="G781" t="str">
            <v>001</v>
          </cell>
          <cell r="H781" t="str">
            <v>BANYUMAS</v>
          </cell>
          <cell r="I781" t="str">
            <v>22/12/2006</v>
          </cell>
          <cell r="J781" t="str">
            <v>LK</v>
          </cell>
        </row>
        <row r="782">
          <cell r="B782" t="str">
            <v>3302161305680004</v>
          </cell>
          <cell r="C782" t="str">
            <v>3302162406100001</v>
          </cell>
          <cell r="D782" t="str">
            <v>SUYOTO ADY SAPUTRO</v>
          </cell>
          <cell r="E782" t="str">
            <v>PASIRAMAN KIDUL</v>
          </cell>
          <cell r="F782" t="str">
            <v>003</v>
          </cell>
          <cell r="G782" t="str">
            <v>001</v>
          </cell>
          <cell r="H782" t="str">
            <v>BANYUMAS</v>
          </cell>
          <cell r="I782" t="str">
            <v>13/05/1968</v>
          </cell>
          <cell r="J782" t="str">
            <v>LK</v>
          </cell>
        </row>
        <row r="783">
          <cell r="B783" t="str">
            <v>3302167112550154</v>
          </cell>
          <cell r="C783" t="str">
            <v>3302162501130001</v>
          </cell>
          <cell r="D783" t="str">
            <v>MUSRINGAH</v>
          </cell>
          <cell r="E783" t="str">
            <v>PASIRAMAN KIDUL</v>
          </cell>
          <cell r="F783" t="str">
            <v>003</v>
          </cell>
          <cell r="G783" t="str">
            <v>001</v>
          </cell>
          <cell r="H783" t="str">
            <v>BANYUMAS</v>
          </cell>
          <cell r="I783" t="str">
            <v>31/12/1955</v>
          </cell>
          <cell r="J783" t="str">
            <v>PR</v>
          </cell>
        </row>
        <row r="784">
          <cell r="B784" t="str">
            <v>3302160201820004</v>
          </cell>
          <cell r="C784" t="str">
            <v>3302162501130001</v>
          </cell>
          <cell r="D784" t="str">
            <v>AKHMAD FAUZI</v>
          </cell>
          <cell r="E784" t="str">
            <v>PASIRAMAN KIDUL</v>
          </cell>
          <cell r="F784" t="str">
            <v>003</v>
          </cell>
          <cell r="G784" t="str">
            <v>001</v>
          </cell>
          <cell r="H784" t="str">
            <v>BANYUMAS</v>
          </cell>
          <cell r="I784" t="str">
            <v>02/01/1982</v>
          </cell>
          <cell r="J784" t="str">
            <v>LK</v>
          </cell>
        </row>
        <row r="785">
          <cell r="B785" t="str">
            <v>3302160905890003</v>
          </cell>
          <cell r="C785" t="str">
            <v>3302162501130001</v>
          </cell>
          <cell r="D785" t="str">
            <v>SUGENG RIYADI</v>
          </cell>
          <cell r="E785" t="str">
            <v>PASIRAMAN KIDUL</v>
          </cell>
          <cell r="F785" t="str">
            <v>003</v>
          </cell>
          <cell r="G785" t="str">
            <v>001</v>
          </cell>
          <cell r="H785" t="str">
            <v>BANYUMAS</v>
          </cell>
          <cell r="I785" t="str">
            <v>09/05/1989</v>
          </cell>
          <cell r="J785" t="str">
            <v>LK</v>
          </cell>
        </row>
        <row r="786">
          <cell r="B786" t="str">
            <v>3302165012650002</v>
          </cell>
          <cell r="C786" t="str">
            <v>3302162501130001</v>
          </cell>
          <cell r="D786" t="str">
            <v>KARMILAH</v>
          </cell>
          <cell r="E786" t="str">
            <v>PASIRAMAN KIDUL</v>
          </cell>
          <cell r="F786" t="str">
            <v>003</v>
          </cell>
          <cell r="G786" t="str">
            <v>001</v>
          </cell>
          <cell r="H786" t="str">
            <v>BANYUMAS</v>
          </cell>
          <cell r="I786" t="str">
            <v>10/12/1965</v>
          </cell>
          <cell r="J786" t="str">
            <v>PR</v>
          </cell>
        </row>
        <row r="787">
          <cell r="B787" t="str">
            <v>3302160802730003</v>
          </cell>
          <cell r="C787" t="str">
            <v>3302162502130002</v>
          </cell>
          <cell r="D787" t="str">
            <v>WARSONO</v>
          </cell>
          <cell r="E787" t="str">
            <v>PASIRAMAN KIDUL</v>
          </cell>
          <cell r="F787" t="str">
            <v>003</v>
          </cell>
          <cell r="G787" t="str">
            <v>001</v>
          </cell>
          <cell r="H787" t="str">
            <v>BANYUMAS</v>
          </cell>
          <cell r="I787" t="str">
            <v>08/02/1973</v>
          </cell>
          <cell r="J787" t="str">
            <v>LK</v>
          </cell>
        </row>
        <row r="788">
          <cell r="B788" t="str">
            <v>3302165404830002</v>
          </cell>
          <cell r="C788" t="str">
            <v>3302162502130002</v>
          </cell>
          <cell r="D788" t="str">
            <v>SUGIARTI</v>
          </cell>
          <cell r="E788" t="str">
            <v>PASIRAMAN KIDUL</v>
          </cell>
          <cell r="F788" t="str">
            <v>003</v>
          </cell>
          <cell r="G788" t="str">
            <v>001</v>
          </cell>
          <cell r="H788" t="str">
            <v>BANYUMAS</v>
          </cell>
          <cell r="I788" t="str">
            <v>14/04/1983</v>
          </cell>
          <cell r="J788" t="str">
            <v>PR</v>
          </cell>
        </row>
        <row r="789">
          <cell r="B789" t="str">
            <v>3302162101830003</v>
          </cell>
          <cell r="C789" t="str">
            <v>3302162508120002</v>
          </cell>
          <cell r="D789" t="str">
            <v>TEGUH UTOMO</v>
          </cell>
          <cell r="E789" t="str">
            <v>PASIRAMAN KIDUL</v>
          </cell>
          <cell r="F789" t="str">
            <v>003</v>
          </cell>
          <cell r="G789" t="str">
            <v>001</v>
          </cell>
          <cell r="H789" t="str">
            <v>BANYUMAS</v>
          </cell>
          <cell r="I789" t="str">
            <v>21/01/1983</v>
          </cell>
          <cell r="J789" t="str">
            <v>LK</v>
          </cell>
        </row>
        <row r="790">
          <cell r="B790" t="str">
            <v>3302164603800001</v>
          </cell>
          <cell r="C790" t="str">
            <v>3302162508120002</v>
          </cell>
          <cell r="D790" t="str">
            <v>SRI SUNDARI</v>
          </cell>
          <cell r="E790" t="str">
            <v>PASIRAMAN KIDUL</v>
          </cell>
          <cell r="F790" t="str">
            <v>003</v>
          </cell>
          <cell r="G790" t="str">
            <v>001</v>
          </cell>
          <cell r="H790" t="str">
            <v>BANYUMAS</v>
          </cell>
          <cell r="I790" t="str">
            <v>06/03/1980</v>
          </cell>
          <cell r="J790" t="str">
            <v>PR</v>
          </cell>
        </row>
        <row r="791">
          <cell r="B791" t="str">
            <v>3302162107140002</v>
          </cell>
          <cell r="C791" t="str">
            <v>3302162508120002</v>
          </cell>
          <cell r="D791" t="str">
            <v>IBRA RAMADHAN</v>
          </cell>
          <cell r="E791" t="str">
            <v>PASIRAMAN KIDUL</v>
          </cell>
          <cell r="F791" t="str">
            <v>003</v>
          </cell>
          <cell r="G791" t="str">
            <v>001</v>
          </cell>
          <cell r="H791" t="str">
            <v>BANYUMAS</v>
          </cell>
          <cell r="I791" t="str">
            <v>21/07/2014</v>
          </cell>
          <cell r="J791" t="str">
            <v>LK</v>
          </cell>
        </row>
        <row r="792">
          <cell r="B792" t="str">
            <v>3302162908170001</v>
          </cell>
          <cell r="C792" t="str">
            <v>3302162508120002</v>
          </cell>
          <cell r="D792" t="str">
            <v>ABIZAR ARFAN RAQILA</v>
          </cell>
          <cell r="E792" t="str">
            <v>PASIRAMAN KIDUL</v>
          </cell>
          <cell r="F792" t="str">
            <v>003</v>
          </cell>
          <cell r="G792" t="str">
            <v>001</v>
          </cell>
          <cell r="H792" t="str">
            <v>BANYUMAS</v>
          </cell>
          <cell r="I792" t="str">
            <v>29/08/2017</v>
          </cell>
          <cell r="J792" t="str">
            <v>LK</v>
          </cell>
        </row>
        <row r="793">
          <cell r="B793" t="str">
            <v>3302162004530001</v>
          </cell>
          <cell r="C793" t="str">
            <v>3302162511080002</v>
          </cell>
          <cell r="D793" t="str">
            <v>IKYA</v>
          </cell>
          <cell r="E793" t="str">
            <v>PASIRAMAN KIDUL</v>
          </cell>
          <cell r="F793" t="str">
            <v>003</v>
          </cell>
          <cell r="G793" t="str">
            <v>001</v>
          </cell>
          <cell r="H793" t="str">
            <v>BANYUMAS</v>
          </cell>
          <cell r="I793" t="str">
            <v>20/04/1953</v>
          </cell>
          <cell r="J793" t="str">
            <v>LK</v>
          </cell>
        </row>
        <row r="794">
          <cell r="B794" t="str">
            <v>3302161312630001</v>
          </cell>
          <cell r="C794" t="str">
            <v>3302162601100001</v>
          </cell>
          <cell r="D794" t="str">
            <v>ELDI EFENDI</v>
          </cell>
          <cell r="E794" t="str">
            <v>PASIRAMAN KIDUL</v>
          </cell>
          <cell r="F794" t="str">
            <v>003</v>
          </cell>
          <cell r="G794" t="str">
            <v>001</v>
          </cell>
          <cell r="H794" t="str">
            <v>SIMALUNGUN</v>
          </cell>
          <cell r="I794" t="str">
            <v>13/12/1963</v>
          </cell>
          <cell r="J794" t="str">
            <v>LK</v>
          </cell>
        </row>
        <row r="795">
          <cell r="B795" t="str">
            <v>3302164102760006</v>
          </cell>
          <cell r="C795" t="str">
            <v>3302162601100001</v>
          </cell>
          <cell r="D795" t="str">
            <v>NUR ARIFAH</v>
          </cell>
          <cell r="E795" t="str">
            <v>PASIRAMAN KIDUL</v>
          </cell>
          <cell r="F795" t="str">
            <v>003</v>
          </cell>
          <cell r="G795" t="str">
            <v>001</v>
          </cell>
          <cell r="H795" t="str">
            <v>BANYUMAS</v>
          </cell>
          <cell r="I795" t="str">
            <v>01/02/1976</v>
          </cell>
          <cell r="J795" t="str">
            <v>PR</v>
          </cell>
        </row>
        <row r="796">
          <cell r="B796" t="str">
            <v>3302160408950004</v>
          </cell>
          <cell r="C796" t="str">
            <v>3302162601100001</v>
          </cell>
          <cell r="D796" t="str">
            <v>GUNTUR AGUS MULIA SIDI</v>
          </cell>
          <cell r="E796" t="str">
            <v>PASIRAMAN KIDUL</v>
          </cell>
          <cell r="F796" t="str">
            <v>003</v>
          </cell>
          <cell r="G796" t="str">
            <v>001</v>
          </cell>
          <cell r="H796" t="str">
            <v>TANGERANG</v>
          </cell>
          <cell r="I796" t="str">
            <v>04/08/1995</v>
          </cell>
          <cell r="J796" t="str">
            <v>LK</v>
          </cell>
        </row>
        <row r="797">
          <cell r="B797" t="str">
            <v>3302160909090001</v>
          </cell>
          <cell r="C797" t="str">
            <v>3302162601100001</v>
          </cell>
          <cell r="D797" t="str">
            <v>MOHAMAD FAKRI</v>
          </cell>
          <cell r="E797" t="str">
            <v>PASIRAMAN KIDUL</v>
          </cell>
          <cell r="F797" t="str">
            <v>003</v>
          </cell>
          <cell r="G797" t="str">
            <v>001</v>
          </cell>
          <cell r="H797" t="str">
            <v>BANYUMAS</v>
          </cell>
          <cell r="I797" t="str">
            <v>09/09/2009</v>
          </cell>
          <cell r="J797" t="str">
            <v>LK</v>
          </cell>
        </row>
        <row r="798">
          <cell r="B798" t="str">
            <v>3302162711020003</v>
          </cell>
          <cell r="C798" t="str">
            <v>3302162601100001</v>
          </cell>
          <cell r="D798" t="str">
            <v>FITRA ELDIYANDA</v>
          </cell>
          <cell r="E798" t="str">
            <v>PASIRAMAN KIDUL</v>
          </cell>
          <cell r="F798" t="str">
            <v>003</v>
          </cell>
          <cell r="G798" t="str">
            <v>001</v>
          </cell>
          <cell r="H798" t="str">
            <v>TANGERANG</v>
          </cell>
          <cell r="I798" t="str">
            <v>27/11/2002</v>
          </cell>
          <cell r="J798" t="str">
            <v>LK</v>
          </cell>
        </row>
        <row r="799">
          <cell r="B799" t="str">
            <v>3302164311060005</v>
          </cell>
          <cell r="C799" t="str">
            <v>3302162601100001</v>
          </cell>
          <cell r="D799" t="str">
            <v>SYEVA ELIANA</v>
          </cell>
          <cell r="E799" t="str">
            <v>PASIRAMAN KIDUL</v>
          </cell>
          <cell r="F799" t="str">
            <v>003</v>
          </cell>
          <cell r="G799" t="str">
            <v>001</v>
          </cell>
          <cell r="H799" t="str">
            <v>BANYUMAS</v>
          </cell>
          <cell r="I799" t="str">
            <v>03/11/2006</v>
          </cell>
          <cell r="J799" t="str">
            <v>PR</v>
          </cell>
        </row>
        <row r="800">
          <cell r="B800" t="str">
            <v>3302163103710002</v>
          </cell>
          <cell r="C800" t="str">
            <v>3302162604060007</v>
          </cell>
          <cell r="D800" t="str">
            <v>SAMSUL HADI</v>
          </cell>
          <cell r="E800" t="str">
            <v>PASIRAMAN KIDUL</v>
          </cell>
          <cell r="F800" t="str">
            <v>003</v>
          </cell>
          <cell r="G800" t="str">
            <v>001</v>
          </cell>
          <cell r="H800" t="str">
            <v>JEMBER</v>
          </cell>
          <cell r="I800" t="str">
            <v>31/03/1971</v>
          </cell>
          <cell r="J800" t="str">
            <v>LK</v>
          </cell>
        </row>
        <row r="801">
          <cell r="B801" t="str">
            <v>3302164904820002</v>
          </cell>
          <cell r="C801" t="str">
            <v>3302162604060007</v>
          </cell>
          <cell r="D801" t="str">
            <v>NUR LAELI LATIFAH</v>
          </cell>
          <cell r="E801" t="str">
            <v>PASIRAMAN KIDUL</v>
          </cell>
          <cell r="F801" t="str">
            <v>003</v>
          </cell>
          <cell r="G801" t="str">
            <v>001</v>
          </cell>
          <cell r="H801" t="str">
            <v>BANYUMAS</v>
          </cell>
          <cell r="I801" t="str">
            <v>09/04/1982</v>
          </cell>
          <cell r="J801" t="str">
            <v>PR</v>
          </cell>
        </row>
        <row r="802">
          <cell r="B802" t="str">
            <v>3302160604090001</v>
          </cell>
          <cell r="C802" t="str">
            <v>3302162604060007</v>
          </cell>
          <cell r="D802" t="str">
            <v>ZIDAN RIZKI SAPUTRA</v>
          </cell>
          <cell r="E802" t="str">
            <v>PASIRAMAN KIDUL</v>
          </cell>
          <cell r="F802" t="str">
            <v>003</v>
          </cell>
          <cell r="G802" t="str">
            <v>001</v>
          </cell>
          <cell r="H802" t="str">
            <v>BANYUMAS</v>
          </cell>
          <cell r="I802" t="str">
            <v>06/04/2009</v>
          </cell>
          <cell r="J802" t="str">
            <v>LK</v>
          </cell>
        </row>
        <row r="803">
          <cell r="B803" t="str">
            <v>3302166511050001</v>
          </cell>
          <cell r="C803" t="str">
            <v>3302162604060007</v>
          </cell>
          <cell r="D803" t="str">
            <v>HALA NOVIKE PUTRI</v>
          </cell>
          <cell r="E803" t="str">
            <v>PASIRAMAN KIDUL</v>
          </cell>
          <cell r="F803" t="str">
            <v>003</v>
          </cell>
          <cell r="G803" t="str">
            <v>001</v>
          </cell>
          <cell r="H803" t="str">
            <v>BANYUMAS</v>
          </cell>
          <cell r="I803" t="str">
            <v>25/11/2005</v>
          </cell>
          <cell r="J803" t="str">
            <v>PR</v>
          </cell>
        </row>
        <row r="804">
          <cell r="B804" t="str">
            <v>3302161307810001</v>
          </cell>
          <cell r="C804" t="str">
            <v>3302162604090019</v>
          </cell>
          <cell r="D804" t="str">
            <v>AMBAR PRIANTORO</v>
          </cell>
          <cell r="E804" t="str">
            <v>PASIRAMAN KIDUL</v>
          </cell>
          <cell r="F804" t="str">
            <v>003</v>
          </cell>
          <cell r="G804" t="str">
            <v>001</v>
          </cell>
          <cell r="H804" t="str">
            <v>BANYUMAS</v>
          </cell>
          <cell r="I804" t="str">
            <v>13/07/1981</v>
          </cell>
          <cell r="J804" t="str">
            <v>LK</v>
          </cell>
        </row>
        <row r="805">
          <cell r="B805" t="str">
            <v>3302166809850001</v>
          </cell>
          <cell r="C805" t="str">
            <v>3302162604090019</v>
          </cell>
          <cell r="D805" t="str">
            <v>NUR ROHMAH</v>
          </cell>
          <cell r="E805" t="str">
            <v>PASIRAMAN KIDUL</v>
          </cell>
          <cell r="F805" t="str">
            <v>003</v>
          </cell>
          <cell r="G805" t="str">
            <v>001</v>
          </cell>
          <cell r="H805" t="str">
            <v>BANYUMAS</v>
          </cell>
          <cell r="I805" t="str">
            <v>28/09/1985</v>
          </cell>
          <cell r="J805" t="str">
            <v>PR</v>
          </cell>
        </row>
        <row r="806">
          <cell r="B806" t="str">
            <v>3302161902070002</v>
          </cell>
          <cell r="C806" t="str">
            <v>3302162604090019</v>
          </cell>
          <cell r="D806" t="str">
            <v>ARDIANSYAH MAULANA PUTRA</v>
          </cell>
          <cell r="E806" t="str">
            <v>PASIRAMAN KIDUL</v>
          </cell>
          <cell r="F806" t="str">
            <v>003</v>
          </cell>
          <cell r="G806" t="str">
            <v>001</v>
          </cell>
          <cell r="H806" t="str">
            <v>BANYUMAS</v>
          </cell>
          <cell r="I806" t="str">
            <v>19/02/2007</v>
          </cell>
          <cell r="J806" t="str">
            <v>LK</v>
          </cell>
        </row>
        <row r="807">
          <cell r="B807" t="str">
            <v>3302164507670002</v>
          </cell>
          <cell r="C807" t="str">
            <v>3302162703190005</v>
          </cell>
          <cell r="D807" t="str">
            <v>TRIANA RUMBIYATI</v>
          </cell>
          <cell r="E807" t="str">
            <v>PASIRAMAN KIDUL</v>
          </cell>
          <cell r="F807" t="str">
            <v>003</v>
          </cell>
          <cell r="G807" t="str">
            <v>001</v>
          </cell>
          <cell r="H807" t="str">
            <v>BANYUMAS</v>
          </cell>
          <cell r="I807" t="str">
            <v>05/07/1967</v>
          </cell>
          <cell r="J807" t="str">
            <v>PR</v>
          </cell>
        </row>
        <row r="808">
          <cell r="B808" t="str">
            <v>3302164702980002</v>
          </cell>
          <cell r="C808" t="str">
            <v>3302162703190005</v>
          </cell>
          <cell r="D808" t="str">
            <v>PUSPA SYALINA DWI HASANAH</v>
          </cell>
          <cell r="E808" t="str">
            <v>PASIRAMAN KIDUL</v>
          </cell>
          <cell r="F808" t="str">
            <v>003</v>
          </cell>
          <cell r="G808" t="str">
            <v>001</v>
          </cell>
          <cell r="H808" t="str">
            <v>BANYUMAS</v>
          </cell>
          <cell r="I808" t="str">
            <v>07/02/1998</v>
          </cell>
          <cell r="J808" t="str">
            <v>PR</v>
          </cell>
        </row>
        <row r="809">
          <cell r="B809" t="str">
            <v>3302167112510056</v>
          </cell>
          <cell r="C809" t="str">
            <v>3302162812160002</v>
          </cell>
          <cell r="D809" t="str">
            <v>KAMINAH</v>
          </cell>
          <cell r="E809" t="str">
            <v>PASIRAMAN KIDUL</v>
          </cell>
          <cell r="F809" t="str">
            <v>003</v>
          </cell>
          <cell r="G809" t="str">
            <v>001</v>
          </cell>
          <cell r="H809" t="str">
            <v>BANYUMAS</v>
          </cell>
          <cell r="I809" t="str">
            <v>31/12/1951</v>
          </cell>
          <cell r="J809" t="str">
            <v>PR</v>
          </cell>
        </row>
        <row r="810">
          <cell r="B810" t="str">
            <v>3302164404110001</v>
          </cell>
          <cell r="C810" t="str">
            <v>3302162812160002</v>
          </cell>
          <cell r="D810" t="str">
            <v>AGHNI VANIA PUTRI</v>
          </cell>
          <cell r="E810" t="str">
            <v>PASIRAMAN KIDUL</v>
          </cell>
          <cell r="F810" t="str">
            <v>003</v>
          </cell>
          <cell r="G810" t="str">
            <v>001</v>
          </cell>
          <cell r="H810" t="str">
            <v>BANYUMAS</v>
          </cell>
          <cell r="I810" t="str">
            <v>04/04/2011</v>
          </cell>
          <cell r="J810" t="str">
            <v>PR</v>
          </cell>
        </row>
        <row r="811">
          <cell r="B811" t="str">
            <v>3302166204070001</v>
          </cell>
          <cell r="C811" t="str">
            <v>3302162812160002</v>
          </cell>
          <cell r="D811" t="str">
            <v>HANUM FRILLIA PUTRI</v>
          </cell>
          <cell r="E811" t="str">
            <v>PASIRAMAN KIDUL</v>
          </cell>
          <cell r="F811" t="str">
            <v>003</v>
          </cell>
          <cell r="G811" t="str">
            <v>001</v>
          </cell>
          <cell r="H811" t="str">
            <v>BANYUMAS</v>
          </cell>
          <cell r="I811" t="str">
            <v>22/04/2007</v>
          </cell>
          <cell r="J811" t="str">
            <v>PR</v>
          </cell>
        </row>
        <row r="812">
          <cell r="B812" t="str">
            <v>3302161103700005</v>
          </cell>
          <cell r="C812" t="str">
            <v>3302163004090016</v>
          </cell>
          <cell r="D812" t="str">
            <v>ARIFIN</v>
          </cell>
          <cell r="E812" t="str">
            <v>PASIRAMAN KIDUL</v>
          </cell>
          <cell r="F812" t="str">
            <v>003</v>
          </cell>
          <cell r="G812" t="str">
            <v>001</v>
          </cell>
          <cell r="H812" t="str">
            <v>BANYUMAS</v>
          </cell>
          <cell r="I812" t="str">
            <v>11/03/1970</v>
          </cell>
          <cell r="J812" t="str">
            <v>LK</v>
          </cell>
        </row>
        <row r="813">
          <cell r="B813" t="str">
            <v>3302165011750001</v>
          </cell>
          <cell r="C813" t="str">
            <v>3302163004090016</v>
          </cell>
          <cell r="D813" t="str">
            <v>NINIK KARTIKAWATI</v>
          </cell>
          <cell r="E813" t="str">
            <v>PASIRAMAN KIDUL</v>
          </cell>
          <cell r="F813" t="str">
            <v>003</v>
          </cell>
          <cell r="G813" t="str">
            <v>001</v>
          </cell>
          <cell r="H813" t="str">
            <v>BANYUMAS</v>
          </cell>
          <cell r="I813" t="str">
            <v>10/11/1975</v>
          </cell>
          <cell r="J813" t="str">
            <v>PR</v>
          </cell>
        </row>
        <row r="814">
          <cell r="B814" t="str">
            <v>3302161102150002</v>
          </cell>
          <cell r="C814" t="str">
            <v>3302163004090016</v>
          </cell>
          <cell r="D814" t="str">
            <v>FAAL AZMIARMANI</v>
          </cell>
          <cell r="E814" t="str">
            <v>PASIRAMAN KIDUL</v>
          </cell>
          <cell r="F814" t="str">
            <v>003</v>
          </cell>
          <cell r="G814" t="str">
            <v>001</v>
          </cell>
          <cell r="H814" t="str">
            <v>BANYUMAS</v>
          </cell>
          <cell r="I814" t="str">
            <v>11/02/2015</v>
          </cell>
          <cell r="J814" t="str">
            <v>LK</v>
          </cell>
        </row>
        <row r="815">
          <cell r="B815" t="str">
            <v>3302163105020001</v>
          </cell>
          <cell r="C815" t="str">
            <v>3302163004090016</v>
          </cell>
          <cell r="D815" t="str">
            <v>MAULANA RIFALDI</v>
          </cell>
          <cell r="E815" t="str">
            <v>PASIRAMAN KIDUL</v>
          </cell>
          <cell r="F815" t="str">
            <v>003</v>
          </cell>
          <cell r="G815" t="str">
            <v>001</v>
          </cell>
          <cell r="H815" t="str">
            <v>BANYUMAS</v>
          </cell>
          <cell r="I815" t="str">
            <v>31/05/2002</v>
          </cell>
          <cell r="J815" t="str">
            <v>LK</v>
          </cell>
        </row>
        <row r="816">
          <cell r="B816" t="str">
            <v>3302165102090002</v>
          </cell>
          <cell r="C816" t="str">
            <v>3302163004090016</v>
          </cell>
          <cell r="D816" t="str">
            <v>SOFINA</v>
          </cell>
          <cell r="E816" t="str">
            <v>PASIRAMAN KIDUL</v>
          </cell>
          <cell r="F816" t="str">
            <v>003</v>
          </cell>
          <cell r="G816" t="str">
            <v>001</v>
          </cell>
          <cell r="H816" t="str">
            <v>BANYUMAS</v>
          </cell>
          <cell r="I816" t="str">
            <v>11/02/2009</v>
          </cell>
          <cell r="J816" t="str">
            <v>PR</v>
          </cell>
        </row>
        <row r="817">
          <cell r="B817" t="str">
            <v>3302166306990005</v>
          </cell>
          <cell r="C817" t="str">
            <v>3302163004090016</v>
          </cell>
          <cell r="D817" t="str">
            <v>ANNISA MAULANI</v>
          </cell>
          <cell r="E817" t="str">
            <v>PASIRAMAN KIDUL</v>
          </cell>
          <cell r="F817" t="str">
            <v>003</v>
          </cell>
          <cell r="G817" t="str">
            <v>001</v>
          </cell>
          <cell r="H817" t="str">
            <v>BANYUMAS</v>
          </cell>
          <cell r="I817" t="str">
            <v>23/06/1999</v>
          </cell>
          <cell r="J817" t="str">
            <v>PR</v>
          </cell>
        </row>
        <row r="818">
          <cell r="B818" t="str">
            <v>3302161108800001</v>
          </cell>
          <cell r="C818" t="str">
            <v>3302163004090017</v>
          </cell>
          <cell r="D818" t="str">
            <v>IWAN SETIAWAN</v>
          </cell>
          <cell r="E818" t="str">
            <v>PASIRAMAM KIDUL</v>
          </cell>
          <cell r="F818" t="str">
            <v>003</v>
          </cell>
          <cell r="G818" t="str">
            <v>001</v>
          </cell>
          <cell r="H818" t="str">
            <v>JAKARTA</v>
          </cell>
          <cell r="I818" t="str">
            <v>11/08/1980</v>
          </cell>
          <cell r="J818" t="str">
            <v>LK</v>
          </cell>
        </row>
        <row r="819">
          <cell r="B819" t="str">
            <v>3302164909840001</v>
          </cell>
          <cell r="C819" t="str">
            <v>3302163004090017</v>
          </cell>
          <cell r="D819" t="str">
            <v>URIP DOSO WATI</v>
          </cell>
          <cell r="E819" t="str">
            <v>PASIRAMAM KIDUL</v>
          </cell>
          <cell r="F819" t="str">
            <v>003</v>
          </cell>
          <cell r="G819" t="str">
            <v>001</v>
          </cell>
          <cell r="H819" t="str">
            <v>BANYUMAS</v>
          </cell>
          <cell r="I819" t="str">
            <v>09/09/1984</v>
          </cell>
          <cell r="J819" t="str">
            <v>PR</v>
          </cell>
        </row>
        <row r="820">
          <cell r="B820" t="str">
            <v>3302166307050001</v>
          </cell>
          <cell r="C820" t="str">
            <v>3302163004090017</v>
          </cell>
          <cell r="D820" t="str">
            <v>LULU ALMAWAH</v>
          </cell>
          <cell r="E820" t="str">
            <v>PASIRAMAM KIDUL</v>
          </cell>
          <cell r="F820" t="str">
            <v>003</v>
          </cell>
          <cell r="G820" t="str">
            <v>001</v>
          </cell>
          <cell r="H820" t="str">
            <v>BANYUMAS</v>
          </cell>
          <cell r="I820" t="str">
            <v>23/07/2005</v>
          </cell>
          <cell r="J820" t="str">
            <v>PR</v>
          </cell>
        </row>
        <row r="821">
          <cell r="B821" t="str">
            <v>3305190802890002</v>
          </cell>
          <cell r="C821" t="str">
            <v>3302163004150001</v>
          </cell>
          <cell r="D821" t="str">
            <v>DWI HARDIANTO</v>
          </cell>
          <cell r="E821" t="str">
            <v>PASIRAMAN KIDUL</v>
          </cell>
          <cell r="F821" t="str">
            <v>003</v>
          </cell>
          <cell r="G821" t="str">
            <v>001</v>
          </cell>
          <cell r="H821" t="str">
            <v>JAKARTA</v>
          </cell>
          <cell r="I821" t="str">
            <v>08/02/1989</v>
          </cell>
          <cell r="J821" t="str">
            <v>LK</v>
          </cell>
        </row>
        <row r="822">
          <cell r="B822" t="str">
            <v>3302164808900002</v>
          </cell>
          <cell r="C822" t="str">
            <v>3302163004150001</v>
          </cell>
          <cell r="D822" t="str">
            <v>IKA AGUSTINA</v>
          </cell>
          <cell r="E822" t="str">
            <v>PASIRAMAN KIDUL</v>
          </cell>
          <cell r="F822" t="str">
            <v>003</v>
          </cell>
          <cell r="G822" t="str">
            <v>001</v>
          </cell>
          <cell r="H822" t="str">
            <v>BANYUMAS</v>
          </cell>
          <cell r="I822" t="str">
            <v>08/08/1990</v>
          </cell>
          <cell r="J822" t="str">
            <v>PR</v>
          </cell>
        </row>
        <row r="823">
          <cell r="B823" t="str">
            <v>3302161801130003</v>
          </cell>
          <cell r="C823" t="str">
            <v>3302163004150001</v>
          </cell>
          <cell r="D823" t="str">
            <v>ALTAFVINO DWIKA PRADIPTA</v>
          </cell>
          <cell r="E823" t="str">
            <v>PASIRAMAN KIDUL</v>
          </cell>
          <cell r="F823" t="str">
            <v>003</v>
          </cell>
          <cell r="G823" t="str">
            <v>001</v>
          </cell>
          <cell r="H823" t="str">
            <v>BANYUMAS</v>
          </cell>
          <cell r="I823" t="str">
            <v>18/01/2013</v>
          </cell>
          <cell r="J823" t="str">
            <v>LK</v>
          </cell>
        </row>
        <row r="824">
          <cell r="B824" t="str">
            <v>3302163103190001</v>
          </cell>
          <cell r="C824" t="str">
            <v>3302163004150001</v>
          </cell>
          <cell r="D824" t="str">
            <v>ALFATTAH DWIKA MUHAMAD</v>
          </cell>
          <cell r="E824" t="str">
            <v>PASIRAMAN KIDUL</v>
          </cell>
          <cell r="F824" t="str">
            <v>003</v>
          </cell>
          <cell r="G824" t="str">
            <v>001</v>
          </cell>
          <cell r="H824" t="str">
            <v>KEBUMEN</v>
          </cell>
          <cell r="I824" t="str">
            <v>31/03/2019</v>
          </cell>
          <cell r="J824" t="str">
            <v>LK</v>
          </cell>
        </row>
        <row r="825">
          <cell r="B825" t="str">
            <v>3302163107850001</v>
          </cell>
          <cell r="C825" t="str">
            <v>3302163005180001</v>
          </cell>
          <cell r="D825" t="str">
            <v>DUGA KURNIAWAN</v>
          </cell>
          <cell r="E825" t="str">
            <v>PASIRAMAN KIDUL</v>
          </cell>
          <cell r="F825" t="str">
            <v>003</v>
          </cell>
          <cell r="G825" t="str">
            <v>001</v>
          </cell>
          <cell r="H825" t="str">
            <v>BANYUMAS</v>
          </cell>
          <cell r="I825" t="str">
            <v>31/07/1985</v>
          </cell>
          <cell r="J825" t="str">
            <v>LK</v>
          </cell>
        </row>
        <row r="826">
          <cell r="B826" t="str">
            <v>3302164504870004</v>
          </cell>
          <cell r="C826" t="str">
            <v>3302163005180001</v>
          </cell>
          <cell r="D826" t="str">
            <v>DWI AFRIYANTI</v>
          </cell>
          <cell r="E826" t="str">
            <v>PASIRAMAN KIDUL</v>
          </cell>
          <cell r="F826" t="str">
            <v>003</v>
          </cell>
          <cell r="G826" t="str">
            <v>001</v>
          </cell>
          <cell r="H826" t="str">
            <v>BANYUMAS</v>
          </cell>
          <cell r="I826" t="str">
            <v>05/04/1987</v>
          </cell>
          <cell r="J826" t="str">
            <v>PR</v>
          </cell>
        </row>
        <row r="827">
          <cell r="B827" t="str">
            <v>3302162402810004</v>
          </cell>
          <cell r="C827" t="str">
            <v>3302160106090013</v>
          </cell>
          <cell r="D827" t="str">
            <v>WAHYUDIN</v>
          </cell>
          <cell r="E827" t="str">
            <v>DESA PASIRAMAN KIDUL</v>
          </cell>
          <cell r="F827" t="str">
            <v>004</v>
          </cell>
          <cell r="G827" t="str">
            <v>001</v>
          </cell>
          <cell r="H827" t="str">
            <v>BANYUMAS</v>
          </cell>
          <cell r="I827" t="str">
            <v>24/02/1981</v>
          </cell>
          <cell r="J827" t="str">
            <v>LK</v>
          </cell>
        </row>
        <row r="828">
          <cell r="B828" t="str">
            <v>3302154503870002</v>
          </cell>
          <cell r="C828" t="str">
            <v>3302160106090013</v>
          </cell>
          <cell r="D828" t="str">
            <v>ELI DIANA SARI</v>
          </cell>
          <cell r="E828" t="str">
            <v>DESA PASIRAMAN KIDUL</v>
          </cell>
          <cell r="F828" t="str">
            <v>004</v>
          </cell>
          <cell r="G828" t="str">
            <v>001</v>
          </cell>
          <cell r="H828" t="str">
            <v>KAB BANYUMAS</v>
          </cell>
          <cell r="I828" t="str">
            <v>05/03/1987</v>
          </cell>
          <cell r="J828" t="str">
            <v>PR</v>
          </cell>
        </row>
        <row r="829">
          <cell r="B829" t="str">
            <v>3302160307160001</v>
          </cell>
          <cell r="C829" t="str">
            <v>3302160106090013</v>
          </cell>
          <cell r="D829" t="str">
            <v>KANZA NAVI ZALLINDRA</v>
          </cell>
          <cell r="E829" t="str">
            <v>DESA PASIRAMAN KIDUL</v>
          </cell>
          <cell r="F829" t="str">
            <v>004</v>
          </cell>
          <cell r="G829" t="str">
            <v>001</v>
          </cell>
          <cell r="H829" t="str">
            <v>BANYUMAS</v>
          </cell>
          <cell r="I829" t="str">
            <v>03/07/2016</v>
          </cell>
          <cell r="J829" t="str">
            <v>LK</v>
          </cell>
        </row>
        <row r="830">
          <cell r="B830" t="str">
            <v>3302166205070001</v>
          </cell>
          <cell r="C830" t="str">
            <v>3302160106090013</v>
          </cell>
          <cell r="D830" t="str">
            <v>NAYLA SALSABILA</v>
          </cell>
          <cell r="E830" t="str">
            <v>DESA PASIRAMAN KIDUL</v>
          </cell>
          <cell r="F830" t="str">
            <v>004</v>
          </cell>
          <cell r="G830" t="str">
            <v>001</v>
          </cell>
          <cell r="H830" t="str">
            <v>BANYUMAS</v>
          </cell>
          <cell r="I830" t="str">
            <v>22/05/2007</v>
          </cell>
          <cell r="J830" t="str">
            <v>PR</v>
          </cell>
        </row>
        <row r="831">
          <cell r="B831" t="str">
            <v>3302165909630005</v>
          </cell>
          <cell r="C831" t="str">
            <v>3302160106090013</v>
          </cell>
          <cell r="D831" t="str">
            <v>RAMINAH</v>
          </cell>
          <cell r="E831" t="str">
            <v>DESA PASIRAMAN KIDUL</v>
          </cell>
          <cell r="F831" t="str">
            <v>004</v>
          </cell>
          <cell r="G831" t="str">
            <v>001</v>
          </cell>
          <cell r="H831" t="str">
            <v>BANYUMAS</v>
          </cell>
          <cell r="I831" t="str">
            <v>19/09/1963</v>
          </cell>
          <cell r="J831" t="str">
            <v>PR</v>
          </cell>
        </row>
        <row r="832">
          <cell r="B832" t="str">
            <v>3302167112450199</v>
          </cell>
          <cell r="C832" t="str">
            <v>3302160112150001</v>
          </cell>
          <cell r="D832" t="str">
            <v>WARTINI</v>
          </cell>
          <cell r="E832" t="str">
            <v>PASIRAMAN KIDUL</v>
          </cell>
          <cell r="F832" t="str">
            <v>004</v>
          </cell>
          <cell r="G832" t="str">
            <v>001</v>
          </cell>
          <cell r="H832" t="str">
            <v>BANYUMAS</v>
          </cell>
          <cell r="I832" t="str">
            <v>31/12/1945</v>
          </cell>
          <cell r="J832" t="str">
            <v>PR</v>
          </cell>
        </row>
        <row r="833">
          <cell r="B833" t="str">
            <v>3302162905890001</v>
          </cell>
          <cell r="C833" t="str">
            <v>3302160112150002</v>
          </cell>
          <cell r="D833" t="str">
            <v>ANJAR PUJIANTO</v>
          </cell>
          <cell r="E833" t="str">
            <v>PASIRAMAN KIDUL</v>
          </cell>
          <cell r="F833" t="str">
            <v>004</v>
          </cell>
          <cell r="G833" t="str">
            <v>001</v>
          </cell>
          <cell r="H833" t="str">
            <v>BANYUMAS</v>
          </cell>
          <cell r="I833" t="str">
            <v>29/05/1989</v>
          </cell>
          <cell r="J833" t="str">
            <v>LK</v>
          </cell>
        </row>
        <row r="834">
          <cell r="B834" t="str">
            <v>3328106912840006</v>
          </cell>
          <cell r="C834" t="str">
            <v>3302160112150002</v>
          </cell>
          <cell r="D834" t="str">
            <v>EMI LINDAWATI</v>
          </cell>
          <cell r="E834" t="str">
            <v>PASIRAMAN KIDUL</v>
          </cell>
          <cell r="F834" t="str">
            <v>004</v>
          </cell>
          <cell r="G834" t="str">
            <v>001</v>
          </cell>
          <cell r="H834" t="str">
            <v>TEGAL</v>
          </cell>
          <cell r="I834" t="str">
            <v>29/12/1984</v>
          </cell>
          <cell r="J834" t="str">
            <v>PR</v>
          </cell>
        </row>
        <row r="835">
          <cell r="B835" t="str">
            <v>3302161311110002</v>
          </cell>
          <cell r="C835" t="str">
            <v>3302160112150002</v>
          </cell>
          <cell r="D835" t="str">
            <v>CRISTIAN IBRAHIM NOVENDRA</v>
          </cell>
          <cell r="E835" t="str">
            <v>PASIRAMAN KIDUL</v>
          </cell>
          <cell r="F835" t="str">
            <v>004</v>
          </cell>
          <cell r="G835" t="str">
            <v>001</v>
          </cell>
          <cell r="H835" t="str">
            <v>BANYUMAS</v>
          </cell>
          <cell r="I835" t="str">
            <v>13/11/2011</v>
          </cell>
          <cell r="J835" t="str">
            <v>LK</v>
          </cell>
        </row>
        <row r="836">
          <cell r="B836" t="str">
            <v>3172062306840004</v>
          </cell>
          <cell r="C836" t="str">
            <v>3302160209140007</v>
          </cell>
          <cell r="D836" t="str">
            <v>MUAYAD</v>
          </cell>
          <cell r="E836" t="str">
            <v>PASIRAMAN KIDUL</v>
          </cell>
          <cell r="F836" t="str">
            <v>004</v>
          </cell>
          <cell r="G836" t="str">
            <v>001</v>
          </cell>
          <cell r="H836" t="str">
            <v>INDRAMAYU</v>
          </cell>
          <cell r="I836" t="str">
            <v>23/06/1984</v>
          </cell>
          <cell r="J836" t="str">
            <v>LK</v>
          </cell>
        </row>
        <row r="837">
          <cell r="B837" t="str">
            <v>3302166510840001</v>
          </cell>
          <cell r="C837" t="str">
            <v>3302160209140007</v>
          </cell>
          <cell r="D837" t="str">
            <v>MARGO WAHYUNINGSIH</v>
          </cell>
          <cell r="E837" t="str">
            <v>PASIRAMAN KIDUL</v>
          </cell>
          <cell r="F837" t="str">
            <v>004</v>
          </cell>
          <cell r="G837" t="str">
            <v>001</v>
          </cell>
          <cell r="H837" t="str">
            <v>BANYUMAS</v>
          </cell>
          <cell r="I837" t="str">
            <v>25/10/1984</v>
          </cell>
          <cell r="J837" t="str">
            <v>PR</v>
          </cell>
        </row>
        <row r="838">
          <cell r="B838" t="str">
            <v>3302165204110001</v>
          </cell>
          <cell r="C838" t="str">
            <v>3302160209140007</v>
          </cell>
          <cell r="D838" t="str">
            <v>NURY ILMA NAFIAH</v>
          </cell>
          <cell r="E838" t="str">
            <v>PASIRAMAN KIDUL</v>
          </cell>
          <cell r="F838" t="str">
            <v>004</v>
          </cell>
          <cell r="G838" t="str">
            <v>001</v>
          </cell>
          <cell r="H838" t="str">
            <v>BANYUMAS</v>
          </cell>
          <cell r="I838" t="str">
            <v>12/04/2011</v>
          </cell>
          <cell r="J838" t="str">
            <v>PR</v>
          </cell>
        </row>
        <row r="839">
          <cell r="B839" t="str">
            <v>3302165607150002</v>
          </cell>
          <cell r="C839" t="str">
            <v>3302160209140007</v>
          </cell>
          <cell r="D839" t="str">
            <v>NAYDA ALIFATUS SALMAH</v>
          </cell>
          <cell r="E839" t="str">
            <v>PASIRAMAN KIDUL</v>
          </cell>
          <cell r="F839" t="str">
            <v>004</v>
          </cell>
          <cell r="G839" t="str">
            <v>001</v>
          </cell>
          <cell r="H839" t="str">
            <v>BANYUMAS</v>
          </cell>
          <cell r="I839" t="str">
            <v>16/07/2015</v>
          </cell>
          <cell r="J839" t="str">
            <v>PR</v>
          </cell>
        </row>
        <row r="840">
          <cell r="B840" t="str">
            <v>3302161407700002</v>
          </cell>
          <cell r="C840" t="str">
            <v>3302160210180002</v>
          </cell>
          <cell r="D840" t="str">
            <v>SUPRIYADI</v>
          </cell>
          <cell r="E840" t="str">
            <v>DESA PASIRAMAN KIDUL</v>
          </cell>
          <cell r="F840" t="str">
            <v>004</v>
          </cell>
          <cell r="G840" t="str">
            <v>001</v>
          </cell>
          <cell r="H840" t="str">
            <v>JAKARTA</v>
          </cell>
          <cell r="I840" t="str">
            <v>14/07/1970</v>
          </cell>
          <cell r="J840" t="str">
            <v>LK</v>
          </cell>
        </row>
        <row r="841">
          <cell r="B841" t="str">
            <v>3302160502700003</v>
          </cell>
          <cell r="C841" t="str">
            <v>3302160402160004</v>
          </cell>
          <cell r="D841" t="str">
            <v>SUTARMO</v>
          </cell>
          <cell r="E841" t="str">
            <v>PASIRAMAN KIDUL</v>
          </cell>
          <cell r="F841" t="str">
            <v>004</v>
          </cell>
          <cell r="G841" t="str">
            <v>001</v>
          </cell>
          <cell r="H841" t="str">
            <v>BANYUMAS</v>
          </cell>
          <cell r="I841" t="str">
            <v>05/02/1970</v>
          </cell>
          <cell r="J841" t="str">
            <v>LK</v>
          </cell>
        </row>
        <row r="842">
          <cell r="B842" t="str">
            <v>3302167112710058</v>
          </cell>
          <cell r="C842" t="str">
            <v>3302160402160004</v>
          </cell>
          <cell r="D842" t="str">
            <v>JUM SUPRIYATI</v>
          </cell>
          <cell r="E842" t="str">
            <v>PASIRAMAN KIDUL</v>
          </cell>
          <cell r="F842" t="str">
            <v>004</v>
          </cell>
          <cell r="G842" t="str">
            <v>001</v>
          </cell>
          <cell r="H842" t="str">
            <v>BANYUMAS</v>
          </cell>
          <cell r="I842" t="str">
            <v>31/12/1971</v>
          </cell>
          <cell r="J842" t="str">
            <v>PR</v>
          </cell>
        </row>
        <row r="843">
          <cell r="B843" t="str">
            <v>3302161608860001</v>
          </cell>
          <cell r="C843" t="str">
            <v>3302160402160004</v>
          </cell>
          <cell r="D843" t="str">
            <v>KRISTIYANTO</v>
          </cell>
          <cell r="E843" t="str">
            <v>PASIRAMAN KIDUL</v>
          </cell>
          <cell r="F843" t="str">
            <v>004</v>
          </cell>
          <cell r="G843" t="str">
            <v>001</v>
          </cell>
          <cell r="H843" t="str">
            <v>BANYUMAS</v>
          </cell>
          <cell r="I843" t="str">
            <v>16/08/1986</v>
          </cell>
          <cell r="J843" t="str">
            <v>LK</v>
          </cell>
        </row>
        <row r="844">
          <cell r="B844" t="str">
            <v>3302164203080001</v>
          </cell>
          <cell r="C844" t="str">
            <v>3302160402160004</v>
          </cell>
          <cell r="D844" t="str">
            <v>IRMA EKA ERISMAWATI</v>
          </cell>
          <cell r="E844" t="str">
            <v>PASIRAMAN KIDUL</v>
          </cell>
          <cell r="F844" t="str">
            <v>004</v>
          </cell>
          <cell r="G844" t="str">
            <v>001</v>
          </cell>
          <cell r="H844" t="str">
            <v>BANYUMAS</v>
          </cell>
          <cell r="I844" t="str">
            <v>02/03/2008</v>
          </cell>
          <cell r="J844" t="str">
            <v>PR</v>
          </cell>
        </row>
        <row r="845">
          <cell r="B845" t="str">
            <v>3302161512790004</v>
          </cell>
          <cell r="C845" t="str">
            <v>3302160407130004</v>
          </cell>
          <cell r="D845" t="str">
            <v>DENI KUSWORO</v>
          </cell>
          <cell r="E845" t="str">
            <v>PASIRAMAN KIDUL</v>
          </cell>
          <cell r="F845" t="str">
            <v>004</v>
          </cell>
          <cell r="G845" t="str">
            <v>001</v>
          </cell>
          <cell r="H845" t="str">
            <v>BANYUMAS</v>
          </cell>
          <cell r="I845" t="str">
            <v>15/12/1979</v>
          </cell>
          <cell r="J845" t="str">
            <v>LK</v>
          </cell>
        </row>
        <row r="846">
          <cell r="B846" t="str">
            <v>3302025111840001</v>
          </cell>
          <cell r="C846" t="str">
            <v>3302160407130004</v>
          </cell>
          <cell r="D846" t="str">
            <v>YENI MARIA LUMENDONG</v>
          </cell>
          <cell r="E846" t="str">
            <v>PASIRAMAN KIDUL</v>
          </cell>
          <cell r="F846" t="str">
            <v>004</v>
          </cell>
          <cell r="G846" t="str">
            <v>001</v>
          </cell>
          <cell r="H846" t="str">
            <v>JAKARTA</v>
          </cell>
          <cell r="I846" t="str">
            <v>11/11/1984</v>
          </cell>
          <cell r="J846" t="str">
            <v>PR</v>
          </cell>
        </row>
        <row r="847">
          <cell r="B847" t="str">
            <v>3302162305100001</v>
          </cell>
          <cell r="C847" t="str">
            <v>3302160407130004</v>
          </cell>
          <cell r="D847" t="str">
            <v>NIFAIL BAHTIAR KUSWORO</v>
          </cell>
          <cell r="E847" t="str">
            <v>PASIRAMAN KIDUL</v>
          </cell>
          <cell r="F847" t="str">
            <v>004</v>
          </cell>
          <cell r="G847" t="str">
            <v>001</v>
          </cell>
          <cell r="H847" t="str">
            <v>JAKARTA</v>
          </cell>
          <cell r="I847" t="str">
            <v>23/05/2010</v>
          </cell>
          <cell r="J847" t="str">
            <v>LK</v>
          </cell>
        </row>
        <row r="848">
          <cell r="B848" t="str">
            <v>3302164412150002</v>
          </cell>
          <cell r="C848" t="str">
            <v>3302160407130004</v>
          </cell>
          <cell r="D848" t="str">
            <v>AIKA ADILA KUSWORO</v>
          </cell>
          <cell r="E848" t="str">
            <v>PASIRAMAN KIDUL</v>
          </cell>
          <cell r="F848" t="str">
            <v>004</v>
          </cell>
          <cell r="G848" t="str">
            <v>001</v>
          </cell>
          <cell r="H848" t="str">
            <v>DEPOK</v>
          </cell>
          <cell r="I848" t="str">
            <v>04/12/2015</v>
          </cell>
          <cell r="J848" t="str">
            <v>PR</v>
          </cell>
        </row>
        <row r="849">
          <cell r="B849" t="str">
            <v>3302165002800001</v>
          </cell>
          <cell r="C849" t="str">
            <v>3302160509120006</v>
          </cell>
          <cell r="D849" t="str">
            <v>KRIS PUJIANTI</v>
          </cell>
          <cell r="E849" t="str">
            <v>PASIRAMAN KIDUL</v>
          </cell>
          <cell r="F849" t="str">
            <v>004</v>
          </cell>
          <cell r="G849" t="str">
            <v>001</v>
          </cell>
          <cell r="H849" t="str">
            <v>BANYUMAS</v>
          </cell>
          <cell r="I849" t="str">
            <v>10/02/1980</v>
          </cell>
          <cell r="J849" t="str">
            <v>PR</v>
          </cell>
        </row>
        <row r="850">
          <cell r="B850" t="str">
            <v>3302162405030001</v>
          </cell>
          <cell r="C850" t="str">
            <v>3302160509120006</v>
          </cell>
          <cell r="D850" t="str">
            <v>FARHAN SAEFULLOH</v>
          </cell>
          <cell r="E850" t="str">
            <v>PASIRAMAN KIDUL</v>
          </cell>
          <cell r="F850" t="str">
            <v>004</v>
          </cell>
          <cell r="G850" t="str">
            <v>001</v>
          </cell>
          <cell r="H850" t="str">
            <v>BANYUMAS</v>
          </cell>
          <cell r="I850" t="str">
            <v>24/05/2003</v>
          </cell>
          <cell r="J850" t="str">
            <v>LK</v>
          </cell>
        </row>
        <row r="851">
          <cell r="B851" t="str">
            <v>3302164404080001</v>
          </cell>
          <cell r="C851" t="str">
            <v>3302160509120006</v>
          </cell>
          <cell r="D851" t="str">
            <v>SERLI APRILIANI</v>
          </cell>
          <cell r="E851" t="str">
            <v>PASIRAMAN KIDUL</v>
          </cell>
          <cell r="F851" t="str">
            <v>004</v>
          </cell>
          <cell r="G851" t="str">
            <v>001</v>
          </cell>
          <cell r="H851" t="str">
            <v>BANYUMAS</v>
          </cell>
          <cell r="I851" t="str">
            <v>04/04/2008</v>
          </cell>
          <cell r="J851" t="str">
            <v>PR</v>
          </cell>
        </row>
        <row r="852">
          <cell r="B852" t="str">
            <v>3302151502900002</v>
          </cell>
          <cell r="C852" t="str">
            <v>3302160702140002</v>
          </cell>
          <cell r="D852" t="str">
            <v>ADE SETIADI</v>
          </cell>
          <cell r="E852" t="str">
            <v>PASIRAMAN KIDUL</v>
          </cell>
          <cell r="F852" t="str">
            <v>004</v>
          </cell>
          <cell r="G852" t="str">
            <v>001</v>
          </cell>
          <cell r="H852" t="str">
            <v>BANYUMAS</v>
          </cell>
          <cell r="I852" t="str">
            <v>15/02/1990</v>
          </cell>
          <cell r="J852" t="str">
            <v>LK</v>
          </cell>
        </row>
        <row r="853">
          <cell r="B853" t="str">
            <v>3302164801950002</v>
          </cell>
          <cell r="C853" t="str">
            <v>3302160702140002</v>
          </cell>
          <cell r="D853" t="str">
            <v>SITI ROKHMAH</v>
          </cell>
          <cell r="E853" t="str">
            <v>PASIRAMAN KIDUL</v>
          </cell>
          <cell r="F853" t="str">
            <v>004</v>
          </cell>
          <cell r="G853" t="str">
            <v>001</v>
          </cell>
          <cell r="H853" t="str">
            <v>BANYUMAS</v>
          </cell>
          <cell r="I853" t="str">
            <v>08/01/1995</v>
          </cell>
          <cell r="J853" t="str">
            <v>PR</v>
          </cell>
        </row>
        <row r="854">
          <cell r="B854" t="str">
            <v>3302160402140001</v>
          </cell>
          <cell r="C854" t="str">
            <v>3302160702140002</v>
          </cell>
          <cell r="D854" t="str">
            <v>ALFARIEL PUTRA ARDHANI</v>
          </cell>
          <cell r="E854" t="str">
            <v>PASIRAMAN KIDUL</v>
          </cell>
          <cell r="F854" t="str">
            <v>004</v>
          </cell>
          <cell r="G854" t="str">
            <v>001</v>
          </cell>
          <cell r="H854" t="str">
            <v>BANYUMAS</v>
          </cell>
          <cell r="I854" t="str">
            <v>04/02/2014</v>
          </cell>
          <cell r="J854" t="str">
            <v>LK</v>
          </cell>
        </row>
        <row r="855">
          <cell r="B855" t="str">
            <v>3302162608790001</v>
          </cell>
          <cell r="C855" t="str">
            <v>3302160803070004</v>
          </cell>
          <cell r="D855" t="str">
            <v>SUSWIYANTO</v>
          </cell>
          <cell r="E855" t="str">
            <v>PASIRAMAN KIDUL</v>
          </cell>
          <cell r="F855" t="str">
            <v>004</v>
          </cell>
          <cell r="G855" t="str">
            <v>001</v>
          </cell>
          <cell r="H855" t="str">
            <v>BANYUMAS</v>
          </cell>
          <cell r="I855" t="str">
            <v>26/08/1979</v>
          </cell>
          <cell r="J855" t="str">
            <v>LK</v>
          </cell>
        </row>
        <row r="856">
          <cell r="B856" t="str">
            <v>3302166507820002</v>
          </cell>
          <cell r="C856" t="str">
            <v>3302160803070004</v>
          </cell>
          <cell r="D856" t="str">
            <v>PARYATI</v>
          </cell>
          <cell r="E856" t="str">
            <v>PASIRAMAN KIDUL</v>
          </cell>
          <cell r="F856" t="str">
            <v>004</v>
          </cell>
          <cell r="G856" t="str">
            <v>001</v>
          </cell>
          <cell r="H856" t="str">
            <v>BANYUMAS</v>
          </cell>
          <cell r="I856" t="str">
            <v>25/07/1982</v>
          </cell>
          <cell r="J856" t="str">
            <v>PR</v>
          </cell>
        </row>
        <row r="857">
          <cell r="B857" t="str">
            <v>3302161305040001</v>
          </cell>
          <cell r="C857" t="str">
            <v>3302160803070004</v>
          </cell>
          <cell r="D857" t="str">
            <v>BAYU DWI SAPUTRA</v>
          </cell>
          <cell r="E857" t="str">
            <v>PASIRAMAN KIDUL</v>
          </cell>
          <cell r="F857" t="str">
            <v>004</v>
          </cell>
          <cell r="G857" t="str">
            <v>001</v>
          </cell>
          <cell r="H857" t="str">
            <v>BANYUMAS</v>
          </cell>
          <cell r="I857" t="str">
            <v>13/05/2004</v>
          </cell>
          <cell r="J857" t="str">
            <v>LK</v>
          </cell>
        </row>
        <row r="858">
          <cell r="B858" t="str">
            <v>3302162506120002</v>
          </cell>
          <cell r="C858" t="str">
            <v>3302160803070004</v>
          </cell>
          <cell r="D858" t="str">
            <v>BAGAS TRI PRASETYO</v>
          </cell>
          <cell r="E858" t="str">
            <v>PASIRAMAN KIDUL</v>
          </cell>
          <cell r="F858" t="str">
            <v>004</v>
          </cell>
          <cell r="G858" t="str">
            <v>001</v>
          </cell>
          <cell r="H858" t="str">
            <v>BANYUMAS</v>
          </cell>
          <cell r="I858" t="str">
            <v>25/06/2012</v>
          </cell>
          <cell r="J858" t="str">
            <v>LK</v>
          </cell>
        </row>
        <row r="859">
          <cell r="B859" t="str">
            <v>3302164406010001</v>
          </cell>
          <cell r="C859" t="str">
            <v>3302160803070004</v>
          </cell>
          <cell r="D859" t="str">
            <v>EKA SILVIANI</v>
          </cell>
          <cell r="E859" t="str">
            <v>PASIRAMAN KIDUL</v>
          </cell>
          <cell r="F859" t="str">
            <v>004</v>
          </cell>
          <cell r="G859" t="str">
            <v>001</v>
          </cell>
          <cell r="H859" t="str">
            <v>BANYUMAS</v>
          </cell>
          <cell r="I859" t="str">
            <v>04/06/2001</v>
          </cell>
          <cell r="J859" t="str">
            <v>PR</v>
          </cell>
        </row>
        <row r="860">
          <cell r="B860" t="str">
            <v>3302163001780002</v>
          </cell>
          <cell r="C860" t="str">
            <v>3302160809060004</v>
          </cell>
          <cell r="D860" t="str">
            <v>KARTUM  WIBOWO</v>
          </cell>
          <cell r="E860" t="str">
            <v>DESA PASIRAMAN KIDUL</v>
          </cell>
          <cell r="F860" t="str">
            <v>004</v>
          </cell>
          <cell r="G860" t="str">
            <v>001</v>
          </cell>
          <cell r="H860" t="str">
            <v>BANYUMAS</v>
          </cell>
          <cell r="I860" t="str">
            <v>30/01/1978</v>
          </cell>
          <cell r="J860" t="str">
            <v>LK</v>
          </cell>
        </row>
        <row r="861">
          <cell r="B861" t="str">
            <v>3302165904840001</v>
          </cell>
          <cell r="C861" t="str">
            <v>3302160809060004</v>
          </cell>
          <cell r="D861" t="str">
            <v>KUSTINAH</v>
          </cell>
          <cell r="E861" t="str">
            <v>DESA PASIRAMAN KIDUL</v>
          </cell>
          <cell r="F861" t="str">
            <v>004</v>
          </cell>
          <cell r="G861" t="str">
            <v>001</v>
          </cell>
          <cell r="H861" t="str">
            <v>BANYUMAS</v>
          </cell>
          <cell r="I861" t="str">
            <v>19/04/1984</v>
          </cell>
          <cell r="J861" t="str">
            <v>PR</v>
          </cell>
        </row>
        <row r="862">
          <cell r="B862" t="str">
            <v>3302161504030003</v>
          </cell>
          <cell r="C862" t="str">
            <v>3302160809060004</v>
          </cell>
          <cell r="D862" t="str">
            <v>SANDI SAFRIZAL</v>
          </cell>
          <cell r="E862" t="str">
            <v>DESA PASIRAMAN KIDUL</v>
          </cell>
          <cell r="F862" t="str">
            <v>004</v>
          </cell>
          <cell r="G862" t="str">
            <v>001</v>
          </cell>
          <cell r="H862" t="str">
            <v>BANYUMAS</v>
          </cell>
          <cell r="I862" t="str">
            <v>15/04/2003</v>
          </cell>
          <cell r="J862" t="str">
            <v>LK</v>
          </cell>
        </row>
        <row r="863">
          <cell r="B863" t="str">
            <v>3302165109060001</v>
          </cell>
          <cell r="C863" t="str">
            <v>3302160809060004</v>
          </cell>
          <cell r="D863" t="str">
            <v>ANIS NURAENI</v>
          </cell>
          <cell r="E863" t="str">
            <v>DESA PASIRAMAN KIDUL</v>
          </cell>
          <cell r="F863" t="str">
            <v>004</v>
          </cell>
          <cell r="G863" t="str">
            <v>001</v>
          </cell>
          <cell r="H863" t="str">
            <v>BANYUMAS</v>
          </cell>
          <cell r="I863" t="str">
            <v>11/09/2006</v>
          </cell>
          <cell r="J863" t="str">
            <v>PR</v>
          </cell>
        </row>
        <row r="864">
          <cell r="B864" t="str">
            <v>3302165301160001</v>
          </cell>
          <cell r="C864" t="str">
            <v>3302160809060004</v>
          </cell>
          <cell r="D864" t="str">
            <v>AYRA TALITA ZAHRA</v>
          </cell>
          <cell r="E864" t="str">
            <v>DESA PASIRAMAN KIDUL</v>
          </cell>
          <cell r="F864" t="str">
            <v>004</v>
          </cell>
          <cell r="G864" t="str">
            <v>001</v>
          </cell>
          <cell r="H864" t="str">
            <v>BANYUMAS</v>
          </cell>
          <cell r="I864" t="str">
            <v>13/01/2016</v>
          </cell>
          <cell r="J864" t="str">
            <v>PR</v>
          </cell>
        </row>
        <row r="865">
          <cell r="B865" t="str">
            <v>3302165112710002</v>
          </cell>
          <cell r="C865" t="str">
            <v>3302160810140004</v>
          </cell>
          <cell r="D865" t="str">
            <v>ROCHATI</v>
          </cell>
          <cell r="E865" t="str">
            <v>PASIRAMAN KIDUL</v>
          </cell>
          <cell r="F865" t="str">
            <v>004</v>
          </cell>
          <cell r="G865" t="str">
            <v>001</v>
          </cell>
          <cell r="H865" t="str">
            <v>BANYUMAS</v>
          </cell>
          <cell r="I865" t="str">
            <v>11/12/1971</v>
          </cell>
          <cell r="J865" t="str">
            <v>PR</v>
          </cell>
        </row>
        <row r="866">
          <cell r="B866" t="str">
            <v>3302160508940002</v>
          </cell>
          <cell r="C866" t="str">
            <v>3302160810140004</v>
          </cell>
          <cell r="D866" t="str">
            <v>AGUS ISMOYO</v>
          </cell>
          <cell r="E866" t="str">
            <v>PASIRAMAN KIDUL</v>
          </cell>
          <cell r="F866" t="str">
            <v>004</v>
          </cell>
          <cell r="G866" t="str">
            <v>001</v>
          </cell>
          <cell r="H866" t="str">
            <v>BANYUMAS</v>
          </cell>
          <cell r="I866" t="str">
            <v>05/08/1994</v>
          </cell>
          <cell r="J866" t="str">
            <v>LK</v>
          </cell>
        </row>
        <row r="867">
          <cell r="B867" t="str">
            <v>3302161511960003</v>
          </cell>
          <cell r="C867" t="str">
            <v>3302160810140004</v>
          </cell>
          <cell r="D867" t="str">
            <v>ARDI ISNANTO</v>
          </cell>
          <cell r="E867" t="str">
            <v>PASIRAMAN KIDUL</v>
          </cell>
          <cell r="F867" t="str">
            <v>004</v>
          </cell>
          <cell r="G867" t="str">
            <v>001</v>
          </cell>
          <cell r="H867" t="str">
            <v>BANYUMAS</v>
          </cell>
          <cell r="I867" t="str">
            <v>15/11/1996</v>
          </cell>
          <cell r="J867" t="str">
            <v>LK</v>
          </cell>
        </row>
        <row r="868">
          <cell r="B868" t="str">
            <v>3302051308730001</v>
          </cell>
          <cell r="C868" t="str">
            <v>3302160911120002</v>
          </cell>
          <cell r="D868" t="str">
            <v>NARSAM</v>
          </cell>
          <cell r="E868" t="str">
            <v>PASIRAMAN KIDUL</v>
          </cell>
          <cell r="F868" t="str">
            <v>004</v>
          </cell>
          <cell r="G868" t="str">
            <v>001</v>
          </cell>
          <cell r="H868" t="str">
            <v>BANYUMAS</v>
          </cell>
          <cell r="I868" t="str">
            <v>13/08/1973</v>
          </cell>
          <cell r="J868" t="str">
            <v>LK</v>
          </cell>
        </row>
        <row r="869">
          <cell r="B869" t="str">
            <v>3302164906720003</v>
          </cell>
          <cell r="C869" t="str">
            <v>3302160911120002</v>
          </cell>
          <cell r="D869" t="str">
            <v>SULASTRI</v>
          </cell>
          <cell r="E869" t="str">
            <v>PASIRAMAN KIDUL</v>
          </cell>
          <cell r="F869" t="str">
            <v>004</v>
          </cell>
          <cell r="G869" t="str">
            <v>001</v>
          </cell>
          <cell r="H869" t="str">
            <v>BANYUMAS</v>
          </cell>
          <cell r="I869" t="str">
            <v>09/06/1972</v>
          </cell>
          <cell r="J869" t="str">
            <v>PR</v>
          </cell>
        </row>
        <row r="870">
          <cell r="B870" t="str">
            <v>3302167112380100</v>
          </cell>
          <cell r="C870" t="str">
            <v>3302160911120002</v>
          </cell>
          <cell r="D870" t="str">
            <v>RASMI</v>
          </cell>
          <cell r="E870" t="str">
            <v>PASIRAMAN KIDUL</v>
          </cell>
          <cell r="F870" t="str">
            <v>004</v>
          </cell>
          <cell r="G870" t="str">
            <v>001</v>
          </cell>
          <cell r="H870" t="str">
            <v>BANYUMAS</v>
          </cell>
          <cell r="I870" t="str">
            <v>31/12/1938</v>
          </cell>
          <cell r="J870" t="str">
            <v>PR</v>
          </cell>
        </row>
        <row r="871">
          <cell r="B871" t="str">
            <v>3175061610891002</v>
          </cell>
          <cell r="C871" t="str">
            <v>3302161002160003</v>
          </cell>
          <cell r="D871" t="str">
            <v>SUKUR RIANTO</v>
          </cell>
          <cell r="E871" t="str">
            <v>PASIRAMAN KIDUL</v>
          </cell>
          <cell r="F871" t="str">
            <v>004</v>
          </cell>
          <cell r="G871" t="str">
            <v>001</v>
          </cell>
          <cell r="H871" t="str">
            <v>BANYUMAS</v>
          </cell>
          <cell r="I871" t="str">
            <v>16/10/1989</v>
          </cell>
          <cell r="J871" t="str">
            <v>LK</v>
          </cell>
        </row>
        <row r="872">
          <cell r="B872" t="str">
            <v>3302166102930001</v>
          </cell>
          <cell r="C872" t="str">
            <v>3302161002160003</v>
          </cell>
          <cell r="D872" t="str">
            <v>KARNIATI</v>
          </cell>
          <cell r="E872" t="str">
            <v>PASIRAMAN KIDUL</v>
          </cell>
          <cell r="F872" t="str">
            <v>004</v>
          </cell>
          <cell r="G872" t="str">
            <v>001</v>
          </cell>
          <cell r="H872" t="str">
            <v>BANYUMAS</v>
          </cell>
          <cell r="I872" t="str">
            <v>21/02/1993</v>
          </cell>
          <cell r="J872" t="str">
            <v>PR</v>
          </cell>
        </row>
        <row r="873">
          <cell r="B873" t="str">
            <v>3302160703160001</v>
          </cell>
          <cell r="C873" t="str">
            <v>3302161002160003</v>
          </cell>
          <cell r="D873" t="str">
            <v>HAFIDH UMAR</v>
          </cell>
          <cell r="E873" t="str">
            <v>PASIRAMAN KIDUL</v>
          </cell>
          <cell r="F873" t="str">
            <v>004</v>
          </cell>
          <cell r="G873" t="str">
            <v>001</v>
          </cell>
          <cell r="H873" t="str">
            <v>BANYUMAS</v>
          </cell>
          <cell r="I873" t="str">
            <v>07/03/2016</v>
          </cell>
          <cell r="J873" t="str">
            <v>LK</v>
          </cell>
        </row>
        <row r="874">
          <cell r="B874" t="str">
            <v>3302162003790002</v>
          </cell>
          <cell r="C874" t="str">
            <v>3302161010120004</v>
          </cell>
          <cell r="D874" t="str">
            <v>SUPRIYANTO</v>
          </cell>
          <cell r="E874" t="str">
            <v>PASIRAMAN KIDUL</v>
          </cell>
          <cell r="F874" t="str">
            <v>004</v>
          </cell>
          <cell r="G874" t="str">
            <v>001</v>
          </cell>
          <cell r="H874" t="str">
            <v>BANYUMAS</v>
          </cell>
          <cell r="I874" t="str">
            <v>20/03/1979</v>
          </cell>
          <cell r="J874" t="str">
            <v>LK</v>
          </cell>
        </row>
        <row r="875">
          <cell r="B875" t="str">
            <v>3302162508120002</v>
          </cell>
          <cell r="C875" t="str">
            <v>3302161010120004</v>
          </cell>
          <cell r="D875" t="str">
            <v>IDZA ADI PRADANA</v>
          </cell>
          <cell r="E875" t="str">
            <v>PASIRAMAN KIDUL</v>
          </cell>
          <cell r="F875" t="str">
            <v>004</v>
          </cell>
          <cell r="G875" t="str">
            <v>001</v>
          </cell>
          <cell r="H875" t="str">
            <v>BANYUMAS</v>
          </cell>
          <cell r="I875" t="str">
            <v>25/08/2012</v>
          </cell>
          <cell r="J875" t="str">
            <v>LK</v>
          </cell>
        </row>
        <row r="876">
          <cell r="B876" t="str">
            <v>3302164304090001</v>
          </cell>
          <cell r="C876" t="str">
            <v>3302161010120004</v>
          </cell>
          <cell r="D876" t="str">
            <v>NASYA SALSABILA</v>
          </cell>
          <cell r="E876" t="str">
            <v>PASIRAMAN KIDUL</v>
          </cell>
          <cell r="F876" t="str">
            <v>004</v>
          </cell>
          <cell r="G876" t="str">
            <v>001</v>
          </cell>
          <cell r="H876" t="str">
            <v>BANYUMAS</v>
          </cell>
          <cell r="I876" t="str">
            <v>03/04/2009</v>
          </cell>
          <cell r="J876" t="str">
            <v>PR</v>
          </cell>
        </row>
        <row r="877">
          <cell r="B877" t="str">
            <v>3302141711890002</v>
          </cell>
          <cell r="C877" t="str">
            <v>3302161208190004</v>
          </cell>
          <cell r="D877" t="str">
            <v>ANDRI SETIYONO</v>
          </cell>
          <cell r="E877" t="str">
            <v>PASIRAMAN KIDUL</v>
          </cell>
          <cell r="F877" t="str">
            <v>004</v>
          </cell>
          <cell r="G877" t="str">
            <v>001</v>
          </cell>
          <cell r="H877" t="str">
            <v>BANYUMAS</v>
          </cell>
          <cell r="I877" t="str">
            <v>17/11/1989</v>
          </cell>
          <cell r="J877" t="str">
            <v>LK</v>
          </cell>
        </row>
        <row r="878">
          <cell r="B878" t="str">
            <v>3302161509670004</v>
          </cell>
          <cell r="C878" t="str">
            <v>3302161302058057</v>
          </cell>
          <cell r="D878" t="str">
            <v>SUPARMAN</v>
          </cell>
          <cell r="E878" t="str">
            <v>PASIRAMAN KIDUL</v>
          </cell>
          <cell r="F878" t="str">
            <v>004</v>
          </cell>
          <cell r="G878" t="str">
            <v>001</v>
          </cell>
          <cell r="H878" t="str">
            <v>BANYUMAS</v>
          </cell>
          <cell r="I878" t="str">
            <v>15/09/1967</v>
          </cell>
          <cell r="J878" t="str">
            <v>LK</v>
          </cell>
        </row>
        <row r="879">
          <cell r="B879" t="str">
            <v>3302160601060001</v>
          </cell>
          <cell r="C879" t="str">
            <v>3302161302058057</v>
          </cell>
          <cell r="D879" t="str">
            <v>PRAKAS SAPUTRA</v>
          </cell>
          <cell r="E879" t="str">
            <v>PASIRAMAN KIDUL</v>
          </cell>
          <cell r="F879" t="str">
            <v>004</v>
          </cell>
          <cell r="G879" t="str">
            <v>001</v>
          </cell>
          <cell r="H879" t="str">
            <v>BANYUMAS</v>
          </cell>
          <cell r="I879" t="str">
            <v>06/01/2006</v>
          </cell>
          <cell r="J879" t="str">
            <v>LK</v>
          </cell>
        </row>
        <row r="880">
          <cell r="B880" t="str">
            <v>3302164907020003</v>
          </cell>
          <cell r="C880" t="str">
            <v>3302161302058057</v>
          </cell>
          <cell r="D880" t="str">
            <v>NADA LILIS PAMUNGKAS</v>
          </cell>
          <cell r="E880" t="str">
            <v>PASIRAMAN KIDUL</v>
          </cell>
          <cell r="F880" t="str">
            <v>004</v>
          </cell>
          <cell r="G880" t="str">
            <v>001</v>
          </cell>
          <cell r="H880" t="str">
            <v>BANYUMAS</v>
          </cell>
          <cell r="I880" t="str">
            <v>09/07/2002</v>
          </cell>
          <cell r="J880" t="str">
            <v>PR</v>
          </cell>
        </row>
        <row r="881">
          <cell r="B881" t="str">
            <v>3302161406650002</v>
          </cell>
          <cell r="C881" t="str">
            <v>3302161402052621</v>
          </cell>
          <cell r="D881" t="str">
            <v>RATAM</v>
          </cell>
          <cell r="E881" t="str">
            <v>PASIRAMAN KIDUL</v>
          </cell>
          <cell r="F881" t="str">
            <v>004</v>
          </cell>
          <cell r="G881" t="str">
            <v>001</v>
          </cell>
          <cell r="H881" t="str">
            <v>BANYUMAS</v>
          </cell>
          <cell r="I881" t="str">
            <v>14/06/1965</v>
          </cell>
          <cell r="J881" t="str">
            <v>LK</v>
          </cell>
        </row>
        <row r="882">
          <cell r="B882" t="str">
            <v>3302165407720001</v>
          </cell>
          <cell r="C882" t="str">
            <v>3302161402052621</v>
          </cell>
          <cell r="D882" t="str">
            <v>MARGIYATI</v>
          </cell>
          <cell r="E882" t="str">
            <v>PASIRAMAN KIDUL</v>
          </cell>
          <cell r="F882" t="str">
            <v>004</v>
          </cell>
          <cell r="G882" t="str">
            <v>001</v>
          </cell>
          <cell r="H882" t="str">
            <v>JAKARTA</v>
          </cell>
          <cell r="I882" t="str">
            <v>14/07/1972</v>
          </cell>
          <cell r="J882" t="str">
            <v>PR</v>
          </cell>
        </row>
        <row r="883">
          <cell r="B883" t="str">
            <v>3302161403940002</v>
          </cell>
          <cell r="C883" t="str">
            <v>3302161402052621</v>
          </cell>
          <cell r="D883" t="str">
            <v>AGUNG PRIAMBODO</v>
          </cell>
          <cell r="E883" t="str">
            <v>PASIRAMAN KIDUL</v>
          </cell>
          <cell r="F883" t="str">
            <v>004</v>
          </cell>
          <cell r="G883" t="str">
            <v>001</v>
          </cell>
          <cell r="H883" t="str">
            <v>BANYUMAS</v>
          </cell>
          <cell r="I883" t="str">
            <v>14/03/1994</v>
          </cell>
          <cell r="J883" t="str">
            <v>LK</v>
          </cell>
        </row>
        <row r="884">
          <cell r="B884" t="str">
            <v>3302164706470001</v>
          </cell>
          <cell r="C884" t="str">
            <v>3302161402052622</v>
          </cell>
          <cell r="D884" t="str">
            <v>WASTI</v>
          </cell>
          <cell r="E884" t="str">
            <v>DESA PASIRAMAN KIDUL</v>
          </cell>
          <cell r="F884" t="str">
            <v>004</v>
          </cell>
          <cell r="G884" t="str">
            <v>001</v>
          </cell>
          <cell r="H884" t="str">
            <v>JAKARTA</v>
          </cell>
          <cell r="I884" t="str">
            <v>07/06/1947</v>
          </cell>
          <cell r="J884" t="str">
            <v>PR</v>
          </cell>
        </row>
        <row r="885">
          <cell r="B885" t="str">
            <v>3302161707720003</v>
          </cell>
          <cell r="C885" t="str">
            <v>3302161402052624</v>
          </cell>
          <cell r="D885" t="str">
            <v>HARRY SISWANTO</v>
          </cell>
          <cell r="E885" t="str">
            <v>PASIRAMAN KIDUL</v>
          </cell>
          <cell r="F885" t="str">
            <v>004</v>
          </cell>
          <cell r="G885" t="str">
            <v>001</v>
          </cell>
          <cell r="H885" t="str">
            <v>SINGKAWANG</v>
          </cell>
          <cell r="I885" t="str">
            <v>17/07/1972</v>
          </cell>
          <cell r="J885" t="str">
            <v>LK</v>
          </cell>
        </row>
        <row r="886">
          <cell r="B886" t="str">
            <v>3302165301750002</v>
          </cell>
          <cell r="C886" t="str">
            <v>3302161402052624</v>
          </cell>
          <cell r="D886" t="str">
            <v>SULISTIOWATI</v>
          </cell>
          <cell r="E886" t="str">
            <v>PASIRAMAN KIDUL</v>
          </cell>
          <cell r="F886" t="str">
            <v>004</v>
          </cell>
          <cell r="G886" t="str">
            <v>001</v>
          </cell>
          <cell r="H886" t="str">
            <v>BANYUMAS</v>
          </cell>
          <cell r="I886" t="str">
            <v>13/01/1975</v>
          </cell>
          <cell r="J886" t="str">
            <v>PR</v>
          </cell>
        </row>
        <row r="887">
          <cell r="B887" t="str">
            <v>3302160711000003</v>
          </cell>
          <cell r="C887" t="str">
            <v>3302161402052624</v>
          </cell>
          <cell r="D887" t="str">
            <v>CHANDRA TANUWIJAYA</v>
          </cell>
          <cell r="E887" t="str">
            <v>PASIRAMAN KIDUL</v>
          </cell>
          <cell r="F887" t="str">
            <v>004</v>
          </cell>
          <cell r="G887" t="str">
            <v>001</v>
          </cell>
          <cell r="H887" t="str">
            <v>BANYUMAS</v>
          </cell>
          <cell r="I887" t="str">
            <v>07/11/2000</v>
          </cell>
          <cell r="J887" t="str">
            <v>LK</v>
          </cell>
        </row>
        <row r="888">
          <cell r="B888" t="str">
            <v>3302161711080005</v>
          </cell>
          <cell r="C888" t="str">
            <v>3302161402052624</v>
          </cell>
          <cell r="D888" t="str">
            <v>ALVIN TANUWIJAYA</v>
          </cell>
          <cell r="E888" t="str">
            <v>PASIRAMAN KIDUL</v>
          </cell>
          <cell r="F888" t="str">
            <v>004</v>
          </cell>
          <cell r="G888" t="str">
            <v>001</v>
          </cell>
          <cell r="H888" t="str">
            <v>BANYUMAS</v>
          </cell>
          <cell r="I888" t="str">
            <v>17/11/2008</v>
          </cell>
          <cell r="J888" t="str">
            <v>LK</v>
          </cell>
        </row>
        <row r="889">
          <cell r="B889" t="str">
            <v>3302164811050003</v>
          </cell>
          <cell r="C889" t="str">
            <v>3302161402052624</v>
          </cell>
          <cell r="D889" t="str">
            <v>CINDY ANGELIA TANUWIJAYA</v>
          </cell>
          <cell r="E889" t="str">
            <v>PASIRAMAN KIDUL</v>
          </cell>
          <cell r="F889" t="str">
            <v>004</v>
          </cell>
          <cell r="G889" t="str">
            <v>001</v>
          </cell>
          <cell r="H889" t="str">
            <v>BANYUMAS</v>
          </cell>
          <cell r="I889" t="str">
            <v>08/11/2005</v>
          </cell>
          <cell r="J889" t="str">
            <v>PR</v>
          </cell>
        </row>
        <row r="890">
          <cell r="B890" t="str">
            <v>3302161205430001</v>
          </cell>
          <cell r="C890" t="str">
            <v>3302161402052625</v>
          </cell>
          <cell r="D890" t="str">
            <v>SOLIHIN</v>
          </cell>
          <cell r="E890" t="str">
            <v>DESA PASIRAMAN KIDUL</v>
          </cell>
          <cell r="F890" t="str">
            <v>004</v>
          </cell>
          <cell r="G890" t="str">
            <v>001</v>
          </cell>
          <cell r="H890" t="str">
            <v>BANYUMAS</v>
          </cell>
          <cell r="I890" t="str">
            <v>12/05/1943</v>
          </cell>
          <cell r="J890" t="str">
            <v>LK</v>
          </cell>
        </row>
        <row r="891">
          <cell r="B891" t="str">
            <v>3302164512550001</v>
          </cell>
          <cell r="C891" t="str">
            <v>3302161402052625</v>
          </cell>
          <cell r="D891" t="str">
            <v>KARSINAH</v>
          </cell>
          <cell r="E891" t="str">
            <v>DESA PASIRAMAN KIDUL</v>
          </cell>
          <cell r="F891" t="str">
            <v>004</v>
          </cell>
          <cell r="G891" t="str">
            <v>001</v>
          </cell>
          <cell r="H891" t="str">
            <v>BANYUMAS</v>
          </cell>
          <cell r="I891" t="str">
            <v>05/12/1955</v>
          </cell>
          <cell r="J891" t="str">
            <v>PR</v>
          </cell>
        </row>
        <row r="892">
          <cell r="B892" t="str">
            <v>3302161304910001</v>
          </cell>
          <cell r="C892" t="str">
            <v>3302161402052625</v>
          </cell>
          <cell r="D892" t="str">
            <v>NUR HIDAYAT</v>
          </cell>
          <cell r="E892" t="str">
            <v>DESA PASIRAMAN KIDUL</v>
          </cell>
          <cell r="F892" t="str">
            <v>004</v>
          </cell>
          <cell r="G892" t="str">
            <v>001</v>
          </cell>
          <cell r="H892" t="str">
            <v>BANYUMAS</v>
          </cell>
          <cell r="I892" t="str">
            <v>13/04/1991</v>
          </cell>
          <cell r="J892" t="str">
            <v>LK</v>
          </cell>
        </row>
        <row r="893">
          <cell r="B893" t="str">
            <v>3302161701790001</v>
          </cell>
          <cell r="C893" t="str">
            <v>3302161402052625</v>
          </cell>
          <cell r="D893" t="str">
            <v>ALIYANTO</v>
          </cell>
          <cell r="E893" t="str">
            <v>DESA PASIRAMAN KIDUL</v>
          </cell>
          <cell r="F893" t="str">
            <v>004</v>
          </cell>
          <cell r="G893" t="str">
            <v>001</v>
          </cell>
          <cell r="H893" t="str">
            <v>BANYUMAS</v>
          </cell>
          <cell r="I893" t="str">
            <v>17/01/1979</v>
          </cell>
          <cell r="J893" t="str">
            <v>LK</v>
          </cell>
        </row>
        <row r="894">
          <cell r="B894" t="str">
            <v>3302162909430001</v>
          </cell>
          <cell r="C894" t="str">
            <v>3302161402052626</v>
          </cell>
          <cell r="D894" t="str">
            <v>SURADI</v>
          </cell>
          <cell r="E894" t="str">
            <v>PASIRAMAN KIDUL</v>
          </cell>
          <cell r="F894" t="str">
            <v>004</v>
          </cell>
          <cell r="G894" t="str">
            <v>001</v>
          </cell>
          <cell r="H894" t="str">
            <v>BANYUMAS</v>
          </cell>
          <cell r="I894" t="str">
            <v>29/09/1943</v>
          </cell>
          <cell r="J894" t="str">
            <v>LK</v>
          </cell>
        </row>
        <row r="895">
          <cell r="B895" t="str">
            <v>3302164902480001</v>
          </cell>
          <cell r="C895" t="str">
            <v>3302161402052626</v>
          </cell>
          <cell r="D895" t="str">
            <v>DARINAH</v>
          </cell>
          <cell r="E895" t="str">
            <v>PASIRAMAN KIDUL</v>
          </cell>
          <cell r="F895" t="str">
            <v>004</v>
          </cell>
          <cell r="G895" t="str">
            <v>001</v>
          </cell>
          <cell r="H895" t="str">
            <v>BANYUMAS</v>
          </cell>
          <cell r="I895" t="str">
            <v>09/02/1948</v>
          </cell>
          <cell r="J895" t="str">
            <v>PR</v>
          </cell>
        </row>
        <row r="896">
          <cell r="B896" t="str">
            <v>3302162305770001</v>
          </cell>
          <cell r="C896" t="str">
            <v>3302161402052627</v>
          </cell>
          <cell r="D896" t="str">
            <v>SABAR</v>
          </cell>
          <cell r="E896" t="str">
            <v>PASIRAMAN KIDUL   .</v>
          </cell>
          <cell r="F896" t="str">
            <v>004</v>
          </cell>
          <cell r="G896" t="str">
            <v>001</v>
          </cell>
          <cell r="H896" t="str">
            <v>BANYUMAS</v>
          </cell>
          <cell r="I896" t="str">
            <v>23/05/1977</v>
          </cell>
          <cell r="J896" t="str">
            <v>LK</v>
          </cell>
        </row>
        <row r="897">
          <cell r="B897" t="str">
            <v>3302166506800003</v>
          </cell>
          <cell r="C897" t="str">
            <v>3302161402052627</v>
          </cell>
          <cell r="D897" t="str">
            <v>SARI DEWI</v>
          </cell>
          <cell r="E897" t="str">
            <v>PASIRAMAN KIDUL   .</v>
          </cell>
          <cell r="F897" t="str">
            <v>004</v>
          </cell>
          <cell r="G897" t="str">
            <v>001</v>
          </cell>
          <cell r="H897" t="str">
            <v>BANYUMAS</v>
          </cell>
          <cell r="I897" t="str">
            <v>25/06/1980</v>
          </cell>
          <cell r="J897" t="str">
            <v>PR</v>
          </cell>
        </row>
        <row r="898">
          <cell r="B898" t="str">
            <v>3302165305080001</v>
          </cell>
          <cell r="C898" t="str">
            <v>3302161402052627</v>
          </cell>
          <cell r="D898" t="str">
            <v>AISYAH NUR FADILLAH</v>
          </cell>
          <cell r="E898" t="str">
            <v>PASIRAMAN KIDUL   .</v>
          </cell>
          <cell r="F898" t="str">
            <v>004</v>
          </cell>
          <cell r="G898" t="str">
            <v>001</v>
          </cell>
          <cell r="H898" t="str">
            <v>BANYUMAS</v>
          </cell>
          <cell r="I898" t="str">
            <v>13/05/2008</v>
          </cell>
          <cell r="J898" t="str">
            <v>PR</v>
          </cell>
        </row>
        <row r="899">
          <cell r="B899" t="str">
            <v>3302165603000002</v>
          </cell>
          <cell r="C899" t="str">
            <v>3302161402052627</v>
          </cell>
          <cell r="D899" t="str">
            <v>MELA AULIA RAHMAH</v>
          </cell>
          <cell r="E899" t="str">
            <v>PASIRAMAN KIDUL   .</v>
          </cell>
          <cell r="F899" t="str">
            <v>004</v>
          </cell>
          <cell r="G899" t="str">
            <v>001</v>
          </cell>
          <cell r="H899" t="str">
            <v>BANYUMAS</v>
          </cell>
          <cell r="I899" t="str">
            <v>16/03/2000</v>
          </cell>
          <cell r="J899" t="str">
            <v>PR</v>
          </cell>
        </row>
        <row r="900">
          <cell r="B900" t="str">
            <v>3302167112450128</v>
          </cell>
          <cell r="C900" t="str">
            <v>3302161402052628</v>
          </cell>
          <cell r="D900" t="str">
            <v>SITI PATIMAH</v>
          </cell>
          <cell r="E900" t="str">
            <v>PASIRAMAN KIDUL</v>
          </cell>
          <cell r="F900" t="str">
            <v>004</v>
          </cell>
          <cell r="G900" t="str">
            <v>001</v>
          </cell>
          <cell r="H900" t="str">
            <v>BANYUMAS</v>
          </cell>
          <cell r="I900" t="str">
            <v>31/12/1945</v>
          </cell>
          <cell r="J900" t="str">
            <v>PR</v>
          </cell>
        </row>
        <row r="901">
          <cell r="B901" t="str">
            <v>3302161010540002</v>
          </cell>
          <cell r="C901" t="str">
            <v>3302161402052642</v>
          </cell>
          <cell r="D901" t="str">
            <v>TAUHID</v>
          </cell>
          <cell r="E901" t="str">
            <v>PASIRAMAN KIDUL</v>
          </cell>
          <cell r="F901" t="str">
            <v>004</v>
          </cell>
          <cell r="G901" t="str">
            <v>001</v>
          </cell>
          <cell r="H901" t="str">
            <v>BANYUMAS</v>
          </cell>
          <cell r="I901" t="str">
            <v>10/10/1954</v>
          </cell>
          <cell r="J901" t="str">
            <v>LK</v>
          </cell>
        </row>
        <row r="902">
          <cell r="B902" t="str">
            <v>3302164404600002</v>
          </cell>
          <cell r="C902" t="str">
            <v>3302161402052642</v>
          </cell>
          <cell r="D902" t="str">
            <v>RUSDIYATI</v>
          </cell>
          <cell r="E902" t="str">
            <v>PASIRAMAN KIDUL</v>
          </cell>
          <cell r="F902" t="str">
            <v>004</v>
          </cell>
          <cell r="G902" t="str">
            <v>001</v>
          </cell>
          <cell r="H902" t="str">
            <v>BANYUMAS</v>
          </cell>
          <cell r="I902" t="str">
            <v>04/04/1960</v>
          </cell>
          <cell r="J902" t="str">
            <v>PR</v>
          </cell>
        </row>
        <row r="903">
          <cell r="B903" t="str">
            <v>3302160801000002</v>
          </cell>
          <cell r="C903" t="str">
            <v>3302161402052642</v>
          </cell>
          <cell r="D903" t="str">
            <v>HILAL FAUZI</v>
          </cell>
          <cell r="E903" t="str">
            <v>PASIRAMAN KIDUL</v>
          </cell>
          <cell r="F903" t="str">
            <v>004</v>
          </cell>
          <cell r="G903" t="str">
            <v>001</v>
          </cell>
          <cell r="H903" t="str">
            <v>BANYUMAS</v>
          </cell>
          <cell r="I903" t="str">
            <v>08/01/2000</v>
          </cell>
          <cell r="J903" t="str">
            <v>LK</v>
          </cell>
        </row>
        <row r="904">
          <cell r="B904" t="str">
            <v>3302164308960003</v>
          </cell>
          <cell r="C904" t="str">
            <v>3302161402052642</v>
          </cell>
          <cell r="D904" t="str">
            <v>TRI UTAMI</v>
          </cell>
          <cell r="E904" t="str">
            <v>PASIRAMAN KIDUL</v>
          </cell>
          <cell r="F904" t="str">
            <v>004</v>
          </cell>
          <cell r="G904" t="str">
            <v>001</v>
          </cell>
          <cell r="H904" t="str">
            <v>BANYUMAS</v>
          </cell>
          <cell r="I904" t="str">
            <v>03/08/1996</v>
          </cell>
          <cell r="J904" t="str">
            <v>PR</v>
          </cell>
        </row>
        <row r="905">
          <cell r="B905" t="str">
            <v>3302165212390001</v>
          </cell>
          <cell r="C905" t="str">
            <v>3302161402052643</v>
          </cell>
          <cell r="D905" t="str">
            <v>SULTONAH</v>
          </cell>
          <cell r="E905" t="str">
            <v>PASIRAMAN KIDUL</v>
          </cell>
          <cell r="F905" t="str">
            <v>004</v>
          </cell>
          <cell r="G905" t="str">
            <v>001</v>
          </cell>
          <cell r="H905" t="str">
            <v>BANYUMAS</v>
          </cell>
          <cell r="I905" t="str">
            <v>12/12/1939</v>
          </cell>
          <cell r="J905" t="str">
            <v>PR</v>
          </cell>
        </row>
        <row r="906">
          <cell r="B906" t="str">
            <v>3302165507570002</v>
          </cell>
          <cell r="C906" t="str">
            <v>3302161402052645</v>
          </cell>
          <cell r="D906" t="str">
            <v>DASIYAH</v>
          </cell>
          <cell r="E906" t="str">
            <v>PASIRAMAN KIDUL</v>
          </cell>
          <cell r="F906" t="str">
            <v>004</v>
          </cell>
          <cell r="G906" t="str">
            <v>001</v>
          </cell>
          <cell r="H906" t="str">
            <v>BANYUMAS</v>
          </cell>
          <cell r="I906" t="str">
            <v>15/07/1957</v>
          </cell>
          <cell r="J906" t="str">
            <v>PR</v>
          </cell>
        </row>
        <row r="907">
          <cell r="B907" t="str">
            <v>3302162802830002</v>
          </cell>
          <cell r="C907" t="str">
            <v>3302161402052645</v>
          </cell>
          <cell r="D907" t="str">
            <v>SANGIDIN</v>
          </cell>
          <cell r="E907" t="str">
            <v>PASIRAMAN KIDUL</v>
          </cell>
          <cell r="F907" t="str">
            <v>004</v>
          </cell>
          <cell r="G907" t="str">
            <v>001</v>
          </cell>
          <cell r="H907" t="str">
            <v>BANYUMAS</v>
          </cell>
          <cell r="I907" t="str">
            <v>28/02/1983</v>
          </cell>
          <cell r="J907" t="str">
            <v>LK</v>
          </cell>
        </row>
        <row r="908">
          <cell r="B908" t="str">
            <v>3302166802970001</v>
          </cell>
          <cell r="C908" t="str">
            <v>3302161402052645</v>
          </cell>
          <cell r="D908" t="str">
            <v>RITA KUSUMAWATI</v>
          </cell>
          <cell r="E908" t="str">
            <v>PASIRAMAN KIDUL</v>
          </cell>
          <cell r="F908" t="str">
            <v>004</v>
          </cell>
          <cell r="G908" t="str">
            <v>001</v>
          </cell>
          <cell r="H908" t="str">
            <v>JAKARTA</v>
          </cell>
          <cell r="I908" t="str">
            <v>28/02/1997</v>
          </cell>
          <cell r="J908" t="str">
            <v>PR</v>
          </cell>
        </row>
        <row r="909">
          <cell r="B909" t="str">
            <v>3302160306470003</v>
          </cell>
          <cell r="C909" t="str">
            <v>3302161402052646</v>
          </cell>
          <cell r="D909" t="str">
            <v>SAMIARJO DASLAM</v>
          </cell>
          <cell r="E909" t="str">
            <v>PASIRAMAN KIDUL</v>
          </cell>
          <cell r="F909" t="str">
            <v>004</v>
          </cell>
          <cell r="G909" t="str">
            <v>001</v>
          </cell>
          <cell r="H909" t="str">
            <v>BANYUMAS</v>
          </cell>
          <cell r="I909" t="str">
            <v>03/06/1947</v>
          </cell>
          <cell r="J909" t="str">
            <v>LK</v>
          </cell>
        </row>
        <row r="910">
          <cell r="B910" t="str">
            <v>3302166812560002</v>
          </cell>
          <cell r="C910" t="str">
            <v>3302161402052646</v>
          </cell>
          <cell r="D910" t="str">
            <v>DURIYAH</v>
          </cell>
          <cell r="E910" t="str">
            <v>PASIRAMAN KIDUL</v>
          </cell>
          <cell r="F910" t="str">
            <v>004</v>
          </cell>
          <cell r="G910" t="str">
            <v>001</v>
          </cell>
          <cell r="H910" t="str">
            <v>BANYUMAS</v>
          </cell>
          <cell r="I910" t="str">
            <v>28/12/1956</v>
          </cell>
          <cell r="J910" t="str">
            <v>PR</v>
          </cell>
        </row>
        <row r="911">
          <cell r="B911" t="str">
            <v>3302161010500002</v>
          </cell>
          <cell r="C911" t="str">
            <v>3302161402052647</v>
          </cell>
          <cell r="D911" t="str">
            <v>SUKIRWAN</v>
          </cell>
          <cell r="E911" t="str">
            <v>DESA PASIRAMAN KIDUL</v>
          </cell>
          <cell r="F911" t="str">
            <v>004</v>
          </cell>
          <cell r="G911" t="str">
            <v>001</v>
          </cell>
          <cell r="H911" t="str">
            <v>BANYUMAS</v>
          </cell>
          <cell r="I911" t="str">
            <v>10/10/1950</v>
          </cell>
          <cell r="J911" t="str">
            <v>LK</v>
          </cell>
        </row>
        <row r="912">
          <cell r="B912" t="str">
            <v>3302165507580001</v>
          </cell>
          <cell r="C912" t="str">
            <v>3302161402052647</v>
          </cell>
          <cell r="D912" t="str">
            <v>SUKINI</v>
          </cell>
          <cell r="E912" t="str">
            <v>DESA PASIRAMAN KIDUL</v>
          </cell>
          <cell r="F912" t="str">
            <v>004</v>
          </cell>
          <cell r="G912" t="str">
            <v>001</v>
          </cell>
          <cell r="H912" t="str">
            <v>BANYUMAS</v>
          </cell>
          <cell r="I912" t="str">
            <v>15/07/1958</v>
          </cell>
          <cell r="J912" t="str">
            <v>PR</v>
          </cell>
        </row>
        <row r="913">
          <cell r="B913" t="str">
            <v>3302162201710003</v>
          </cell>
          <cell r="C913" t="str">
            <v>3302161402052648</v>
          </cell>
          <cell r="D913" t="str">
            <v>SODIKIN</v>
          </cell>
          <cell r="E913" t="str">
            <v>PASIRAMAN KIDUL</v>
          </cell>
          <cell r="F913" t="str">
            <v>004</v>
          </cell>
          <cell r="G913" t="str">
            <v>001</v>
          </cell>
          <cell r="H913" t="str">
            <v>BANYUMAS</v>
          </cell>
          <cell r="I913" t="str">
            <v>22/01/1971</v>
          </cell>
          <cell r="J913" t="str">
            <v>LK</v>
          </cell>
        </row>
        <row r="914">
          <cell r="B914" t="str">
            <v>3302166708680002</v>
          </cell>
          <cell r="C914" t="str">
            <v>3302161402052648</v>
          </cell>
          <cell r="D914" t="str">
            <v>KUSYATI</v>
          </cell>
          <cell r="E914" t="str">
            <v>PASIRAMAN KIDUL</v>
          </cell>
          <cell r="F914" t="str">
            <v>004</v>
          </cell>
          <cell r="G914" t="str">
            <v>001</v>
          </cell>
          <cell r="H914" t="str">
            <v>BANYUMAS</v>
          </cell>
          <cell r="I914" t="str">
            <v>27/08/1968</v>
          </cell>
          <cell r="J914" t="str">
            <v>PR</v>
          </cell>
        </row>
        <row r="915">
          <cell r="B915" t="str">
            <v>3302162212920003</v>
          </cell>
          <cell r="C915" t="str">
            <v>3302161402052648</v>
          </cell>
          <cell r="D915" t="str">
            <v>SINGGIH PRASETYO</v>
          </cell>
          <cell r="E915" t="str">
            <v>PASIRAMAN KIDUL</v>
          </cell>
          <cell r="F915" t="str">
            <v>004</v>
          </cell>
          <cell r="G915" t="str">
            <v>001</v>
          </cell>
          <cell r="H915" t="str">
            <v>BANYUMAS</v>
          </cell>
          <cell r="I915" t="str">
            <v>22/12/1992</v>
          </cell>
          <cell r="J915" t="str">
            <v>LK</v>
          </cell>
        </row>
        <row r="916">
          <cell r="B916" t="str">
            <v>3302165005010004</v>
          </cell>
          <cell r="C916" t="str">
            <v>3302161402052648</v>
          </cell>
          <cell r="D916" t="str">
            <v>ULFAH AULIANI</v>
          </cell>
          <cell r="E916" t="str">
            <v>PASIRAMAN KIDUL</v>
          </cell>
          <cell r="F916" t="str">
            <v>004</v>
          </cell>
          <cell r="G916" t="str">
            <v>001</v>
          </cell>
          <cell r="H916" t="str">
            <v>BANYUMAS</v>
          </cell>
          <cell r="I916" t="str">
            <v>10/05/2001</v>
          </cell>
          <cell r="J916" t="str">
            <v>PR</v>
          </cell>
        </row>
        <row r="917">
          <cell r="B917" t="str">
            <v>3302166609660001</v>
          </cell>
          <cell r="C917" t="str">
            <v>3302161402052650</v>
          </cell>
          <cell r="D917" t="str">
            <v>SUTRIMA</v>
          </cell>
          <cell r="E917" t="str">
            <v>PASIRAMAN KIDUL</v>
          </cell>
          <cell r="F917" t="str">
            <v>004</v>
          </cell>
          <cell r="G917" t="str">
            <v>001</v>
          </cell>
          <cell r="H917" t="str">
            <v>BANYUMAS</v>
          </cell>
          <cell r="I917" t="str">
            <v>26/09/1966</v>
          </cell>
          <cell r="J917" t="str">
            <v>PR</v>
          </cell>
        </row>
        <row r="918">
          <cell r="B918" t="str">
            <v>3302162609960004</v>
          </cell>
          <cell r="C918" t="str">
            <v>3302161402052650</v>
          </cell>
          <cell r="D918" t="str">
            <v>YOGI SABAR PRIYANTO</v>
          </cell>
          <cell r="E918" t="str">
            <v>PASIRAMAN KIDUL</v>
          </cell>
          <cell r="F918" t="str">
            <v>004</v>
          </cell>
          <cell r="G918" t="str">
            <v>001</v>
          </cell>
          <cell r="H918" t="str">
            <v>BREBES</v>
          </cell>
          <cell r="I918" t="str">
            <v>26/09/1996</v>
          </cell>
          <cell r="J918" t="str">
            <v>LK</v>
          </cell>
        </row>
        <row r="919">
          <cell r="B919" t="str">
            <v>3302163108920002</v>
          </cell>
          <cell r="C919" t="str">
            <v>3302161402052650</v>
          </cell>
          <cell r="D919" t="str">
            <v>WAWAN SETIAWAN</v>
          </cell>
          <cell r="E919" t="str">
            <v>PASIRAMAN KIDUL</v>
          </cell>
          <cell r="F919" t="str">
            <v>004</v>
          </cell>
          <cell r="G919" t="str">
            <v>001</v>
          </cell>
          <cell r="H919" t="str">
            <v>BREBES</v>
          </cell>
          <cell r="I919" t="str">
            <v>31/08/1992</v>
          </cell>
          <cell r="J919" t="str">
            <v>LK</v>
          </cell>
        </row>
        <row r="920">
          <cell r="B920" t="str">
            <v>3302167112300105</v>
          </cell>
          <cell r="C920" t="str">
            <v>3302161402052650</v>
          </cell>
          <cell r="D920" t="str">
            <v>MINAH</v>
          </cell>
          <cell r="E920" t="str">
            <v>PASIRAMAN KIDUL</v>
          </cell>
          <cell r="F920" t="str">
            <v>004</v>
          </cell>
          <cell r="G920" t="str">
            <v>001</v>
          </cell>
          <cell r="H920" t="str">
            <v>BANYUMAS</v>
          </cell>
          <cell r="I920" t="str">
            <v>31/12/1930</v>
          </cell>
          <cell r="J920" t="str">
            <v>PR</v>
          </cell>
        </row>
        <row r="921">
          <cell r="B921" t="str">
            <v>3302160502590001</v>
          </cell>
          <cell r="C921" t="str">
            <v>3302161402052651</v>
          </cell>
          <cell r="D921" t="str">
            <v>UNTUNG SUMITRO</v>
          </cell>
          <cell r="E921" t="str">
            <v>PASIRAMAN KIDUL</v>
          </cell>
          <cell r="F921" t="str">
            <v>004</v>
          </cell>
          <cell r="G921" t="str">
            <v>001</v>
          </cell>
          <cell r="H921" t="str">
            <v>BANYUMAS</v>
          </cell>
          <cell r="I921" t="str">
            <v>05/02/1959</v>
          </cell>
          <cell r="J921" t="str">
            <v>LK</v>
          </cell>
        </row>
        <row r="922">
          <cell r="B922" t="str">
            <v>3302167112650127</v>
          </cell>
          <cell r="C922" t="str">
            <v>3302161402052651</v>
          </cell>
          <cell r="D922" t="str">
            <v>SUTINI</v>
          </cell>
          <cell r="E922" t="str">
            <v>PASIRAMAN KIDUL</v>
          </cell>
          <cell r="F922" t="str">
            <v>004</v>
          </cell>
          <cell r="G922" t="str">
            <v>001</v>
          </cell>
          <cell r="H922" t="str">
            <v>BANYUMAS</v>
          </cell>
          <cell r="I922" t="str">
            <v>31/12/1965</v>
          </cell>
          <cell r="J922" t="str">
            <v>PR</v>
          </cell>
        </row>
        <row r="923">
          <cell r="B923" t="str">
            <v>3302166405070003</v>
          </cell>
          <cell r="C923" t="str">
            <v>3302161402052651</v>
          </cell>
          <cell r="D923" t="str">
            <v>NABILA WAHYU RAMADHANI</v>
          </cell>
          <cell r="E923" t="str">
            <v>PASIRAMAN KIDUL</v>
          </cell>
          <cell r="F923" t="str">
            <v>004</v>
          </cell>
          <cell r="G923" t="str">
            <v>001</v>
          </cell>
          <cell r="H923" t="str">
            <v>BANYUMAS</v>
          </cell>
          <cell r="I923" t="str">
            <v>24/05/2007</v>
          </cell>
          <cell r="J923" t="str">
            <v>PR</v>
          </cell>
        </row>
        <row r="924">
          <cell r="B924" t="str">
            <v>3302161206660003</v>
          </cell>
          <cell r="C924" t="str">
            <v>3302161402052652</v>
          </cell>
          <cell r="D924" t="str">
            <v>HASANNUDIN</v>
          </cell>
          <cell r="E924" t="str">
            <v>PASIRAMAN KIDUL</v>
          </cell>
          <cell r="F924" t="str">
            <v>004</v>
          </cell>
          <cell r="G924" t="str">
            <v>001</v>
          </cell>
          <cell r="H924" t="str">
            <v>BANYUMAS</v>
          </cell>
          <cell r="I924" t="str">
            <v>12/06/1966</v>
          </cell>
          <cell r="J924" t="str">
            <v>LK</v>
          </cell>
        </row>
        <row r="925">
          <cell r="B925" t="str">
            <v>3302164203700001</v>
          </cell>
          <cell r="C925" t="str">
            <v>3302161402052652</v>
          </cell>
          <cell r="D925" t="str">
            <v>SITI KHOERIYAH</v>
          </cell>
          <cell r="E925" t="str">
            <v>PASIRAMAN KIDUL</v>
          </cell>
          <cell r="F925" t="str">
            <v>004</v>
          </cell>
          <cell r="G925" t="str">
            <v>001</v>
          </cell>
          <cell r="H925" t="str">
            <v>BANYUMAS</v>
          </cell>
          <cell r="I925" t="str">
            <v>02/03/1970</v>
          </cell>
          <cell r="J925" t="str">
            <v>PR</v>
          </cell>
        </row>
        <row r="926">
          <cell r="B926" t="str">
            <v>3302160810920003</v>
          </cell>
          <cell r="C926" t="str">
            <v>3302161402052652</v>
          </cell>
          <cell r="D926" t="str">
            <v>INDRA FELANI</v>
          </cell>
          <cell r="E926" t="str">
            <v>PASIRAMAN KIDUL</v>
          </cell>
          <cell r="F926" t="str">
            <v>004</v>
          </cell>
          <cell r="G926" t="str">
            <v>001</v>
          </cell>
          <cell r="H926" t="str">
            <v>BANYUMAS</v>
          </cell>
          <cell r="I926" t="str">
            <v>08/10/1992</v>
          </cell>
          <cell r="J926" t="str">
            <v>LK</v>
          </cell>
        </row>
        <row r="927">
          <cell r="B927" t="str">
            <v>3302166712990004</v>
          </cell>
          <cell r="C927" t="str">
            <v>3302161402052652</v>
          </cell>
          <cell r="D927" t="str">
            <v>RIZKI ISNAENI PUTRI</v>
          </cell>
          <cell r="E927" t="str">
            <v>PASIRAMAN KIDUL</v>
          </cell>
          <cell r="F927" t="str">
            <v>004</v>
          </cell>
          <cell r="G927" t="str">
            <v>001</v>
          </cell>
          <cell r="H927" t="str">
            <v>BANYUMAS</v>
          </cell>
          <cell r="I927" t="str">
            <v>27/12/1999</v>
          </cell>
          <cell r="J927" t="str">
            <v>PR</v>
          </cell>
        </row>
        <row r="928">
          <cell r="B928" t="str">
            <v>3302165212680003</v>
          </cell>
          <cell r="C928" t="str">
            <v>3302161402052654</v>
          </cell>
          <cell r="D928" t="str">
            <v>RASINI</v>
          </cell>
          <cell r="E928" t="str">
            <v>PASIRAMAN KIDUL</v>
          </cell>
          <cell r="F928" t="str">
            <v>004</v>
          </cell>
          <cell r="G928" t="str">
            <v>001</v>
          </cell>
          <cell r="H928" t="str">
            <v>BANYUMAS</v>
          </cell>
          <cell r="I928" t="str">
            <v>12/12/1968</v>
          </cell>
          <cell r="J928" t="str">
            <v>PR</v>
          </cell>
        </row>
        <row r="929">
          <cell r="B929" t="str">
            <v>3302162505750004</v>
          </cell>
          <cell r="C929" t="str">
            <v>3302161402052655</v>
          </cell>
          <cell r="D929" t="str">
            <v>KOMARUDIN</v>
          </cell>
          <cell r="E929" t="str">
            <v>PASIRAMAN KIDUL</v>
          </cell>
          <cell r="F929" t="str">
            <v>004</v>
          </cell>
          <cell r="G929" t="str">
            <v>001</v>
          </cell>
          <cell r="H929" t="str">
            <v>BANYUMAS</v>
          </cell>
          <cell r="I929" t="str">
            <v>25/05/1975</v>
          </cell>
          <cell r="J929" t="str">
            <v>LK</v>
          </cell>
        </row>
        <row r="930">
          <cell r="B930" t="str">
            <v>3302175103900004</v>
          </cell>
          <cell r="C930" t="str">
            <v>3302161402052655</v>
          </cell>
          <cell r="D930" t="str">
            <v>KHOERIYATI</v>
          </cell>
          <cell r="E930" t="str">
            <v>PASIRAMAN KIDUL</v>
          </cell>
          <cell r="F930" t="str">
            <v>004</v>
          </cell>
          <cell r="G930" t="str">
            <v>001</v>
          </cell>
          <cell r="H930" t="str">
            <v>BANYUMAS</v>
          </cell>
          <cell r="I930" t="str">
            <v>11/03/1990</v>
          </cell>
          <cell r="J930" t="str">
            <v>PR</v>
          </cell>
        </row>
        <row r="931">
          <cell r="B931" t="str">
            <v>3302160804090001</v>
          </cell>
          <cell r="C931" t="str">
            <v>3302161402052655</v>
          </cell>
          <cell r="D931" t="str">
            <v>RADITIYA NAUFAL ARDANA</v>
          </cell>
          <cell r="E931" t="str">
            <v>PASIRAMAN KIDUL</v>
          </cell>
          <cell r="F931" t="str">
            <v>004</v>
          </cell>
          <cell r="G931" t="str">
            <v>001</v>
          </cell>
          <cell r="H931" t="str">
            <v>BANYUMAS</v>
          </cell>
          <cell r="I931" t="str">
            <v>08/04/2009</v>
          </cell>
          <cell r="J931" t="str">
            <v>LK</v>
          </cell>
        </row>
        <row r="932">
          <cell r="B932" t="str">
            <v>3302165207150001</v>
          </cell>
          <cell r="C932" t="str">
            <v>3302161402052655</v>
          </cell>
          <cell r="D932" t="str">
            <v>ISNAENI NUR FADILAH</v>
          </cell>
          <cell r="E932" t="str">
            <v>PASIRAMAN KIDUL</v>
          </cell>
          <cell r="F932" t="str">
            <v>004</v>
          </cell>
          <cell r="G932" t="str">
            <v>001</v>
          </cell>
          <cell r="H932" t="str">
            <v>BANYUMAS</v>
          </cell>
          <cell r="I932" t="str">
            <v>12/07/2015</v>
          </cell>
          <cell r="J932" t="str">
            <v>PR</v>
          </cell>
        </row>
        <row r="933">
          <cell r="B933" t="str">
            <v>3302160510400001</v>
          </cell>
          <cell r="C933" t="str">
            <v>3302161402052656</v>
          </cell>
          <cell r="D933" t="str">
            <v>MADSUKRI</v>
          </cell>
          <cell r="E933" t="str">
            <v>DESA PASIRAMAN KIDUL</v>
          </cell>
          <cell r="F933" t="str">
            <v>004</v>
          </cell>
          <cell r="G933" t="str">
            <v>001</v>
          </cell>
          <cell r="H933" t="str">
            <v>BANYUMAS</v>
          </cell>
          <cell r="I933" t="str">
            <v>05/10/1940</v>
          </cell>
          <cell r="J933" t="str">
            <v>LK</v>
          </cell>
        </row>
        <row r="934">
          <cell r="B934" t="str">
            <v>3302165407550002</v>
          </cell>
          <cell r="C934" t="str">
            <v>3302161402052657</v>
          </cell>
          <cell r="D934" t="str">
            <v>SUTIYAH</v>
          </cell>
          <cell r="E934" t="str">
            <v>PASIRAMAN KIDUL</v>
          </cell>
          <cell r="F934" t="str">
            <v>004</v>
          </cell>
          <cell r="G934" t="str">
            <v>001</v>
          </cell>
          <cell r="H934" t="str">
            <v>BANYUMAS</v>
          </cell>
          <cell r="I934" t="str">
            <v>14/07/1955</v>
          </cell>
          <cell r="J934" t="str">
            <v>PR</v>
          </cell>
        </row>
        <row r="935">
          <cell r="B935" t="str">
            <v>3302160802740002</v>
          </cell>
          <cell r="C935" t="str">
            <v>3302161402052657</v>
          </cell>
          <cell r="D935" t="str">
            <v>JUNEDI</v>
          </cell>
          <cell r="E935" t="str">
            <v>PASIRAMAN KIDUL</v>
          </cell>
          <cell r="F935" t="str">
            <v>004</v>
          </cell>
          <cell r="G935" t="str">
            <v>001</v>
          </cell>
          <cell r="H935" t="str">
            <v>BANYUMAS</v>
          </cell>
          <cell r="I935" t="str">
            <v>08/02/1974</v>
          </cell>
          <cell r="J935" t="str">
            <v>LK</v>
          </cell>
        </row>
        <row r="936">
          <cell r="B936" t="str">
            <v>3302161211930002</v>
          </cell>
          <cell r="C936" t="str">
            <v>3302161402052657</v>
          </cell>
          <cell r="D936" t="str">
            <v>JUMANTO</v>
          </cell>
          <cell r="E936" t="str">
            <v>PASIRAMAN KIDUL</v>
          </cell>
          <cell r="F936" t="str">
            <v>004</v>
          </cell>
          <cell r="G936" t="str">
            <v>001</v>
          </cell>
          <cell r="H936" t="str">
            <v>BANYUMAS</v>
          </cell>
          <cell r="I936" t="str">
            <v>12/11/1993</v>
          </cell>
          <cell r="J936" t="str">
            <v>LK</v>
          </cell>
        </row>
        <row r="937">
          <cell r="B937" t="str">
            <v>3302161406500002</v>
          </cell>
          <cell r="C937" t="str">
            <v>3302161402052658</v>
          </cell>
          <cell r="D937" t="str">
            <v>SLAMET</v>
          </cell>
          <cell r="E937" t="str">
            <v>PASIRAMAN KIDUL</v>
          </cell>
          <cell r="F937" t="str">
            <v>004</v>
          </cell>
          <cell r="G937" t="str">
            <v>001</v>
          </cell>
          <cell r="H937" t="str">
            <v>BANYUMAS</v>
          </cell>
          <cell r="I937" t="str">
            <v>14/06/1950</v>
          </cell>
          <cell r="J937" t="str">
            <v>LK</v>
          </cell>
        </row>
        <row r="938">
          <cell r="B938" t="str">
            <v>3302164701540001</v>
          </cell>
          <cell r="C938" t="str">
            <v>3302161402052658</v>
          </cell>
          <cell r="D938" t="str">
            <v>WARSINI</v>
          </cell>
          <cell r="E938" t="str">
            <v>PASIRAMAN KIDUL</v>
          </cell>
          <cell r="F938" t="str">
            <v>004</v>
          </cell>
          <cell r="G938" t="str">
            <v>001</v>
          </cell>
          <cell r="H938" t="str">
            <v>BANYUMAS</v>
          </cell>
          <cell r="I938" t="str">
            <v>07/01/1954</v>
          </cell>
          <cell r="J938" t="str">
            <v>PR</v>
          </cell>
        </row>
        <row r="939">
          <cell r="B939" t="str">
            <v>3302162002920002</v>
          </cell>
          <cell r="C939" t="str">
            <v>3302161402052658</v>
          </cell>
          <cell r="D939" t="str">
            <v>HERUDIN</v>
          </cell>
          <cell r="E939" t="str">
            <v>PASIRAMAN KIDUL</v>
          </cell>
          <cell r="F939" t="str">
            <v>004</v>
          </cell>
          <cell r="G939" t="str">
            <v>001</v>
          </cell>
          <cell r="H939" t="str">
            <v>BANYUMAS</v>
          </cell>
          <cell r="I939" t="str">
            <v>20/02/1992</v>
          </cell>
          <cell r="J939" t="str">
            <v>LK</v>
          </cell>
        </row>
        <row r="940">
          <cell r="B940" t="str">
            <v>3302160906590002</v>
          </cell>
          <cell r="C940" t="str">
            <v>3302161402052664</v>
          </cell>
          <cell r="D940" t="str">
            <v>BUDI PANGESTU</v>
          </cell>
          <cell r="E940" t="str">
            <v>DESA PASIRAMAN KIDUL</v>
          </cell>
          <cell r="F940" t="str">
            <v>004</v>
          </cell>
          <cell r="G940" t="str">
            <v>001</v>
          </cell>
          <cell r="H940" t="str">
            <v>BANYUMAS</v>
          </cell>
          <cell r="I940" t="str">
            <v>09/06/1959</v>
          </cell>
          <cell r="J940" t="str">
            <v>LK</v>
          </cell>
        </row>
        <row r="941">
          <cell r="B941" t="str">
            <v>3302164301710003</v>
          </cell>
          <cell r="C941" t="str">
            <v>3302161402052664</v>
          </cell>
          <cell r="D941" t="str">
            <v>SUPRIYATI</v>
          </cell>
          <cell r="E941" t="str">
            <v>DESA PASIRAMAN KIDUL</v>
          </cell>
          <cell r="F941" t="str">
            <v>004</v>
          </cell>
          <cell r="G941" t="str">
            <v>001</v>
          </cell>
          <cell r="H941" t="str">
            <v>BANYUMAS</v>
          </cell>
          <cell r="I941" t="str">
            <v>03/01/1971</v>
          </cell>
          <cell r="J941" t="str">
            <v>PR</v>
          </cell>
        </row>
        <row r="942">
          <cell r="B942" t="str">
            <v>3302162211020002</v>
          </cell>
          <cell r="C942" t="str">
            <v>3302161402052664</v>
          </cell>
          <cell r="D942" t="str">
            <v>DAVID SUJARWITO</v>
          </cell>
          <cell r="E942" t="str">
            <v>DESA PASIRAMAN KIDUL</v>
          </cell>
          <cell r="F942" t="str">
            <v>004</v>
          </cell>
          <cell r="G942" t="str">
            <v>001</v>
          </cell>
          <cell r="H942" t="str">
            <v>BANYUMAS</v>
          </cell>
          <cell r="I942" t="str">
            <v>22/11/2002</v>
          </cell>
          <cell r="J942" t="str">
            <v>LK</v>
          </cell>
        </row>
        <row r="943">
          <cell r="B943" t="str">
            <v>3302165509660002</v>
          </cell>
          <cell r="C943" t="str">
            <v>3302161402052665</v>
          </cell>
          <cell r="D943" t="str">
            <v>JUMIYATI</v>
          </cell>
          <cell r="E943" t="str">
            <v>DESA PASIRAMAN KIDUL</v>
          </cell>
          <cell r="F943" t="str">
            <v>004</v>
          </cell>
          <cell r="G943" t="str">
            <v>001</v>
          </cell>
          <cell r="H943" t="str">
            <v>BANYUMAS</v>
          </cell>
          <cell r="I943" t="str">
            <v>15/09/1966</v>
          </cell>
          <cell r="J943" t="str">
            <v>PR</v>
          </cell>
        </row>
        <row r="944">
          <cell r="B944" t="str">
            <v>3302161412880004</v>
          </cell>
          <cell r="C944" t="str">
            <v>3302161402052665</v>
          </cell>
          <cell r="D944" t="str">
            <v>RINANDAR</v>
          </cell>
          <cell r="E944" t="str">
            <v>DESA PASIRAMAN KIDUL</v>
          </cell>
          <cell r="F944" t="str">
            <v>004</v>
          </cell>
          <cell r="G944" t="str">
            <v>001</v>
          </cell>
          <cell r="H944" t="str">
            <v>BANYUMAS</v>
          </cell>
          <cell r="I944" t="str">
            <v>14/12/1988</v>
          </cell>
          <cell r="J944" t="str">
            <v>LK</v>
          </cell>
        </row>
        <row r="945">
          <cell r="B945" t="str">
            <v>3302162512000002</v>
          </cell>
          <cell r="C945" t="str">
            <v>3302161402052665</v>
          </cell>
          <cell r="D945" t="str">
            <v>DEDI SETIAWAN</v>
          </cell>
          <cell r="E945" t="str">
            <v>DESA PASIRAMAN KIDUL</v>
          </cell>
          <cell r="F945" t="str">
            <v>004</v>
          </cell>
          <cell r="G945" t="str">
            <v>001</v>
          </cell>
          <cell r="H945" t="str">
            <v>BANYUMAS</v>
          </cell>
          <cell r="I945" t="str">
            <v>25/12/2000</v>
          </cell>
          <cell r="J945" t="str">
            <v>LK</v>
          </cell>
        </row>
        <row r="946">
          <cell r="B946" t="str">
            <v>3302160907500002</v>
          </cell>
          <cell r="C946" t="str">
            <v>3302161402052667</v>
          </cell>
          <cell r="D946" t="str">
            <v>MOHAMAD SARTONO</v>
          </cell>
          <cell r="E946" t="str">
            <v>PASIRAMAN KIDUL</v>
          </cell>
          <cell r="F946" t="str">
            <v>004</v>
          </cell>
          <cell r="G946" t="str">
            <v>001</v>
          </cell>
          <cell r="H946" t="str">
            <v>BANYUMAS</v>
          </cell>
          <cell r="I946" t="str">
            <v>09/07/1950</v>
          </cell>
          <cell r="J946" t="str">
            <v>LK</v>
          </cell>
        </row>
        <row r="947">
          <cell r="B947" t="str">
            <v>3302160205650004</v>
          </cell>
          <cell r="C947" t="str">
            <v>3302161402052670</v>
          </cell>
          <cell r="D947" t="str">
            <v>KARSONO</v>
          </cell>
          <cell r="E947" t="str">
            <v>PASIRAMAN KIDUL</v>
          </cell>
          <cell r="F947" t="str">
            <v>004</v>
          </cell>
          <cell r="G947" t="str">
            <v>001</v>
          </cell>
          <cell r="H947" t="str">
            <v>BANYUMAS</v>
          </cell>
          <cell r="I947" t="str">
            <v>02/05/1965</v>
          </cell>
          <cell r="J947" t="str">
            <v>LK</v>
          </cell>
        </row>
        <row r="948">
          <cell r="B948" t="str">
            <v>3302167112700074</v>
          </cell>
          <cell r="C948" t="str">
            <v>3302161402052670</v>
          </cell>
          <cell r="D948" t="str">
            <v>JENAB</v>
          </cell>
          <cell r="E948" t="str">
            <v>PASIRAMAN KIDUL</v>
          </cell>
          <cell r="F948" t="str">
            <v>004</v>
          </cell>
          <cell r="G948" t="str">
            <v>001</v>
          </cell>
          <cell r="H948" t="str">
            <v>BANYUMAS</v>
          </cell>
          <cell r="I948" t="str">
            <v>31/12/1970</v>
          </cell>
          <cell r="J948" t="str">
            <v>PR</v>
          </cell>
        </row>
        <row r="949">
          <cell r="B949" t="str">
            <v>3302162505000004</v>
          </cell>
          <cell r="C949" t="str">
            <v>3302161402052670</v>
          </cell>
          <cell r="D949" t="str">
            <v>MEI ASTRIYANTO</v>
          </cell>
          <cell r="E949" t="str">
            <v>PASIRAMAN KIDUL</v>
          </cell>
          <cell r="F949" t="str">
            <v>004</v>
          </cell>
          <cell r="G949" t="str">
            <v>001</v>
          </cell>
          <cell r="H949" t="str">
            <v>BANYUMAS</v>
          </cell>
          <cell r="I949" t="str">
            <v>25/05/2000</v>
          </cell>
          <cell r="J949" t="str">
            <v>LK</v>
          </cell>
        </row>
        <row r="950">
          <cell r="B950" t="str">
            <v>3302164109070001</v>
          </cell>
          <cell r="C950" t="str">
            <v>3302161402052670</v>
          </cell>
          <cell r="D950" t="str">
            <v>RYETA LIFI ANA</v>
          </cell>
          <cell r="E950" t="str">
            <v>PASIRAMAN KIDUL</v>
          </cell>
          <cell r="F950" t="str">
            <v>004</v>
          </cell>
          <cell r="G950" t="str">
            <v>001</v>
          </cell>
          <cell r="H950" t="str">
            <v>BANYUMAS</v>
          </cell>
          <cell r="I950" t="str">
            <v>01/09/2007</v>
          </cell>
          <cell r="J950" t="str">
            <v>PR</v>
          </cell>
        </row>
        <row r="951">
          <cell r="B951" t="str">
            <v>3302166302940001</v>
          </cell>
          <cell r="C951" t="str">
            <v>3302161402052670</v>
          </cell>
          <cell r="D951" t="str">
            <v>FENTI DWIARTI</v>
          </cell>
          <cell r="E951" t="str">
            <v>PASIRAMAN KIDUL</v>
          </cell>
          <cell r="F951" t="str">
            <v>004</v>
          </cell>
          <cell r="G951" t="str">
            <v>001</v>
          </cell>
          <cell r="H951" t="str">
            <v>BANYUMAS</v>
          </cell>
          <cell r="I951" t="str">
            <v>23/02/1994</v>
          </cell>
          <cell r="J951" t="str">
            <v>PR</v>
          </cell>
        </row>
        <row r="952">
          <cell r="B952" t="str">
            <v>3302167112400248</v>
          </cell>
          <cell r="C952" t="str">
            <v>3302161402052671</v>
          </cell>
          <cell r="D952" t="str">
            <v>JUMINAH</v>
          </cell>
          <cell r="E952" t="str">
            <v>PASIRAMAN KIDUL</v>
          </cell>
          <cell r="F952" t="str">
            <v>004</v>
          </cell>
          <cell r="G952" t="str">
            <v>001</v>
          </cell>
          <cell r="H952" t="str">
            <v>BANYUMAS</v>
          </cell>
          <cell r="I952" t="str">
            <v>31/12/1940</v>
          </cell>
          <cell r="J952" t="str">
            <v>PR</v>
          </cell>
        </row>
        <row r="953">
          <cell r="B953" t="str">
            <v>3302160409930003</v>
          </cell>
          <cell r="C953" t="str">
            <v>3302161402052671</v>
          </cell>
          <cell r="D953" t="str">
            <v>GILANG SETIYANIS</v>
          </cell>
          <cell r="E953" t="str">
            <v>PASIRAMAN KIDUL</v>
          </cell>
          <cell r="F953" t="str">
            <v>004</v>
          </cell>
          <cell r="G953" t="str">
            <v>001</v>
          </cell>
          <cell r="H953" t="str">
            <v>BANYUMAS</v>
          </cell>
          <cell r="I953" t="str">
            <v>04/09/1993</v>
          </cell>
          <cell r="J953" t="str">
            <v>LK</v>
          </cell>
        </row>
        <row r="954">
          <cell r="B954" t="str">
            <v>3302161911520002</v>
          </cell>
          <cell r="C954" t="str">
            <v>3302161402052672</v>
          </cell>
          <cell r="D954" t="str">
            <v>SUWARNO</v>
          </cell>
          <cell r="E954" t="str">
            <v>PASIRAMAN KIDUL</v>
          </cell>
          <cell r="F954" t="str">
            <v>004</v>
          </cell>
          <cell r="G954" t="str">
            <v>001</v>
          </cell>
          <cell r="H954" t="str">
            <v>BANYUMAS</v>
          </cell>
          <cell r="I954" t="str">
            <v>19/11/1952</v>
          </cell>
          <cell r="J954" t="str">
            <v>LK</v>
          </cell>
        </row>
        <row r="955">
          <cell r="B955" t="str">
            <v>3302165509630003</v>
          </cell>
          <cell r="C955" t="str">
            <v>3302161402052672</v>
          </cell>
          <cell r="D955" t="str">
            <v>KUSTIRAH</v>
          </cell>
          <cell r="E955" t="str">
            <v>PASIRAMAN KIDUL</v>
          </cell>
          <cell r="F955" t="str">
            <v>004</v>
          </cell>
          <cell r="G955" t="str">
            <v>001</v>
          </cell>
          <cell r="H955" t="str">
            <v>BANYUMAS</v>
          </cell>
          <cell r="I955" t="str">
            <v>15/09/1963</v>
          </cell>
          <cell r="J955" t="str">
            <v>PR</v>
          </cell>
        </row>
        <row r="956">
          <cell r="B956" t="str">
            <v>3302162103600001</v>
          </cell>
          <cell r="C956" t="str">
            <v>3302161402052673</v>
          </cell>
          <cell r="D956" t="str">
            <v>SUDIR</v>
          </cell>
          <cell r="E956" t="str">
            <v>PASIRAMAN KIDUL</v>
          </cell>
          <cell r="F956" t="str">
            <v>004</v>
          </cell>
          <cell r="G956" t="str">
            <v>001</v>
          </cell>
          <cell r="H956" t="str">
            <v>BANYUMAS</v>
          </cell>
          <cell r="I956" t="str">
            <v>21/03/1960</v>
          </cell>
          <cell r="J956" t="str">
            <v>LK</v>
          </cell>
        </row>
        <row r="957">
          <cell r="B957" t="str">
            <v>3302165408630002</v>
          </cell>
          <cell r="C957" t="str">
            <v>3302161402052673</v>
          </cell>
          <cell r="D957" t="str">
            <v>WARSITI</v>
          </cell>
          <cell r="E957" t="str">
            <v>PASIRAMAN KIDUL</v>
          </cell>
          <cell r="F957" t="str">
            <v>004</v>
          </cell>
          <cell r="G957" t="str">
            <v>001</v>
          </cell>
          <cell r="H957" t="str">
            <v>BANYUMAS</v>
          </cell>
          <cell r="I957" t="str">
            <v>14/08/1963</v>
          </cell>
          <cell r="J957" t="str">
            <v>PR</v>
          </cell>
        </row>
        <row r="958">
          <cell r="B958" t="str">
            <v>3302160510890004</v>
          </cell>
          <cell r="C958" t="str">
            <v>3302161402052673</v>
          </cell>
          <cell r="D958" t="str">
            <v>KRISDIANTO</v>
          </cell>
          <cell r="E958" t="str">
            <v>PASIRAMAN KIDUL</v>
          </cell>
          <cell r="F958" t="str">
            <v>004</v>
          </cell>
          <cell r="G958" t="str">
            <v>001</v>
          </cell>
          <cell r="H958" t="str">
            <v>BANYUMAS</v>
          </cell>
          <cell r="I958" t="str">
            <v>05/10/1989</v>
          </cell>
          <cell r="J958" t="str">
            <v>LK</v>
          </cell>
        </row>
        <row r="959">
          <cell r="B959" t="str">
            <v>3302160802970005</v>
          </cell>
          <cell r="C959" t="str">
            <v>3302161402052673</v>
          </cell>
          <cell r="D959" t="str">
            <v>FERI ROMADON</v>
          </cell>
          <cell r="E959" t="str">
            <v>PASIRAMAN KIDUL</v>
          </cell>
          <cell r="F959" t="str">
            <v>004</v>
          </cell>
          <cell r="G959" t="str">
            <v>001</v>
          </cell>
          <cell r="H959" t="str">
            <v>BANYUMAS</v>
          </cell>
          <cell r="I959" t="str">
            <v>08/02/1997</v>
          </cell>
          <cell r="J959" t="str">
            <v>LK</v>
          </cell>
        </row>
        <row r="960">
          <cell r="B960" t="str">
            <v>3302161507090002</v>
          </cell>
          <cell r="C960" t="str">
            <v>3302161402052673</v>
          </cell>
          <cell r="D960" t="str">
            <v>FADLIKA JULIAN ZAKARIA</v>
          </cell>
          <cell r="E960" t="str">
            <v>PASIRAMAN KIDUL</v>
          </cell>
          <cell r="F960" t="str">
            <v>004</v>
          </cell>
          <cell r="G960" t="str">
            <v>001</v>
          </cell>
          <cell r="H960" t="str">
            <v>BANYUMAS</v>
          </cell>
          <cell r="I960" t="str">
            <v>15/07/2009</v>
          </cell>
          <cell r="J960" t="str">
            <v>LK</v>
          </cell>
        </row>
        <row r="961">
          <cell r="B961" t="str">
            <v>3302163008530002</v>
          </cell>
          <cell r="C961" t="str">
            <v>3302161402052674</v>
          </cell>
          <cell r="D961" t="str">
            <v>KHALIMI</v>
          </cell>
          <cell r="E961" t="str">
            <v>PASIRAMAN KIDUL</v>
          </cell>
          <cell r="F961" t="str">
            <v>004</v>
          </cell>
          <cell r="G961" t="str">
            <v>001</v>
          </cell>
          <cell r="H961" t="str">
            <v>BANYUMAS</v>
          </cell>
          <cell r="I961" t="str">
            <v>30/08/1953</v>
          </cell>
          <cell r="J961" t="str">
            <v>LK</v>
          </cell>
        </row>
        <row r="962">
          <cell r="B962" t="str">
            <v>3302166704600001</v>
          </cell>
          <cell r="C962" t="str">
            <v>3302161402052674</v>
          </cell>
          <cell r="D962" t="str">
            <v>TARYATI</v>
          </cell>
          <cell r="E962" t="str">
            <v>PASIRAMAN KIDUL</v>
          </cell>
          <cell r="F962" t="str">
            <v>004</v>
          </cell>
          <cell r="G962" t="str">
            <v>001</v>
          </cell>
          <cell r="H962" t="str">
            <v>BANYUMAS</v>
          </cell>
          <cell r="I962" t="str">
            <v>27/04/1960</v>
          </cell>
          <cell r="J962" t="str">
            <v>PR</v>
          </cell>
        </row>
        <row r="963">
          <cell r="B963" t="str">
            <v>3302160305980001</v>
          </cell>
          <cell r="C963" t="str">
            <v>3302161402052674</v>
          </cell>
          <cell r="D963" t="str">
            <v>MUGI KUATNO</v>
          </cell>
          <cell r="E963" t="str">
            <v>PASIRAMAN KIDUL</v>
          </cell>
          <cell r="F963" t="str">
            <v>004</v>
          </cell>
          <cell r="G963" t="str">
            <v>001</v>
          </cell>
          <cell r="H963" t="str">
            <v>BANYUMAS</v>
          </cell>
          <cell r="I963" t="str">
            <v>03/05/1998</v>
          </cell>
          <cell r="J963" t="str">
            <v>LK</v>
          </cell>
        </row>
        <row r="964">
          <cell r="B964" t="str">
            <v>3302165903050004</v>
          </cell>
          <cell r="C964" t="str">
            <v>3302161402052674</v>
          </cell>
          <cell r="D964" t="str">
            <v>DIAN EKA WARDANI</v>
          </cell>
          <cell r="E964" t="str">
            <v>PASIRAMAN KIDUL</v>
          </cell>
          <cell r="F964" t="str">
            <v>004</v>
          </cell>
          <cell r="G964" t="str">
            <v>001</v>
          </cell>
          <cell r="H964" t="str">
            <v>BANYUMAS</v>
          </cell>
          <cell r="I964" t="str">
            <v>19/03/2005</v>
          </cell>
          <cell r="J964" t="str">
            <v>PR</v>
          </cell>
        </row>
        <row r="965">
          <cell r="B965" t="str">
            <v>3302162704400001</v>
          </cell>
          <cell r="C965" t="str">
            <v>3302161402052675</v>
          </cell>
          <cell r="D965" t="str">
            <v>ACHMAD SATIBI</v>
          </cell>
          <cell r="E965" t="str">
            <v>PASIRAMAN KIDUL</v>
          </cell>
          <cell r="F965" t="str">
            <v>004</v>
          </cell>
          <cell r="G965" t="str">
            <v>001</v>
          </cell>
          <cell r="H965" t="str">
            <v>BANYUMAS</v>
          </cell>
          <cell r="I965" t="str">
            <v>27/04/1940</v>
          </cell>
          <cell r="J965" t="str">
            <v>LK</v>
          </cell>
        </row>
        <row r="966">
          <cell r="B966" t="str">
            <v>3302160505670005</v>
          </cell>
          <cell r="C966" t="str">
            <v>3302161402052676</v>
          </cell>
          <cell r="D966" t="str">
            <v>RASITO</v>
          </cell>
          <cell r="E966" t="str">
            <v>DESA PASIRAMAN KIDUL</v>
          </cell>
          <cell r="F966" t="str">
            <v>004</v>
          </cell>
          <cell r="G966" t="str">
            <v>001</v>
          </cell>
          <cell r="H966" t="str">
            <v>BANYUMAS</v>
          </cell>
          <cell r="I966" t="str">
            <v>05/05/1967</v>
          </cell>
          <cell r="J966" t="str">
            <v>LK</v>
          </cell>
        </row>
        <row r="967">
          <cell r="B967" t="str">
            <v>3302165001720003</v>
          </cell>
          <cell r="C967" t="str">
            <v>3302161402052676</v>
          </cell>
          <cell r="D967" t="str">
            <v>RUBIYASIH</v>
          </cell>
          <cell r="E967" t="str">
            <v>DESA PASIRAMAN KIDUL</v>
          </cell>
          <cell r="F967" t="str">
            <v>004</v>
          </cell>
          <cell r="G967" t="str">
            <v>001</v>
          </cell>
          <cell r="H967" t="str">
            <v>BANYUMAS</v>
          </cell>
          <cell r="I967" t="str">
            <v>10/01/1972</v>
          </cell>
          <cell r="J967" t="str">
            <v>PR</v>
          </cell>
        </row>
        <row r="968">
          <cell r="B968" t="str">
            <v>3302166501960003</v>
          </cell>
          <cell r="C968" t="str">
            <v>3302161402052676</v>
          </cell>
          <cell r="D968" t="str">
            <v>SRI LESTARI</v>
          </cell>
          <cell r="E968" t="str">
            <v>DESA PASIRAMAN KIDUL</v>
          </cell>
          <cell r="F968" t="str">
            <v>004</v>
          </cell>
          <cell r="G968" t="str">
            <v>001</v>
          </cell>
          <cell r="H968" t="str">
            <v>BANYUMAS</v>
          </cell>
          <cell r="I968" t="str">
            <v>25/01/1996</v>
          </cell>
          <cell r="J968" t="str">
            <v>PR</v>
          </cell>
        </row>
        <row r="969">
          <cell r="B969" t="str">
            <v>3302160508630001</v>
          </cell>
          <cell r="C969" t="str">
            <v>3302161402052677</v>
          </cell>
          <cell r="D969" t="str">
            <v>SUKIRNO</v>
          </cell>
          <cell r="E969" t="str">
            <v>PASIRAMAN KIDUL</v>
          </cell>
          <cell r="F969" t="str">
            <v>004</v>
          </cell>
          <cell r="G969" t="str">
            <v>001</v>
          </cell>
          <cell r="H969" t="str">
            <v>BANYUMAS</v>
          </cell>
          <cell r="I969" t="str">
            <v>05/08/1963</v>
          </cell>
          <cell r="J969" t="str">
            <v>LK</v>
          </cell>
        </row>
        <row r="970">
          <cell r="B970" t="str">
            <v>3302166005670002</v>
          </cell>
          <cell r="C970" t="str">
            <v>3302161402052677</v>
          </cell>
          <cell r="D970" t="str">
            <v>RUCIYATI</v>
          </cell>
          <cell r="E970" t="str">
            <v>PASIRAMAN KIDUL</v>
          </cell>
          <cell r="F970" t="str">
            <v>004</v>
          </cell>
          <cell r="G970" t="str">
            <v>001</v>
          </cell>
          <cell r="H970" t="str">
            <v>BANYUMAS</v>
          </cell>
          <cell r="I970" t="str">
            <v>20/05/1967</v>
          </cell>
          <cell r="J970" t="str">
            <v>PR</v>
          </cell>
        </row>
        <row r="971">
          <cell r="B971" t="str">
            <v>3302160407960002</v>
          </cell>
          <cell r="C971" t="str">
            <v>3302161402052677</v>
          </cell>
          <cell r="D971" t="str">
            <v>SENGKUYUNG BINA KRIDA</v>
          </cell>
          <cell r="E971" t="str">
            <v>PASIRAMAN KIDUL</v>
          </cell>
          <cell r="F971" t="str">
            <v>004</v>
          </cell>
          <cell r="G971" t="str">
            <v>001</v>
          </cell>
          <cell r="H971" t="str">
            <v>BANYUMAS</v>
          </cell>
          <cell r="I971" t="str">
            <v>04/07/1996</v>
          </cell>
          <cell r="J971" t="str">
            <v>LK</v>
          </cell>
        </row>
        <row r="972">
          <cell r="B972" t="str">
            <v>3302160802050002</v>
          </cell>
          <cell r="C972" t="str">
            <v>3302161402052677</v>
          </cell>
          <cell r="D972" t="str">
            <v>HUDAN BARKAH TABAYUN</v>
          </cell>
          <cell r="E972" t="str">
            <v>PASIRAMAN KIDUL</v>
          </cell>
          <cell r="F972" t="str">
            <v>004</v>
          </cell>
          <cell r="G972" t="str">
            <v>001</v>
          </cell>
          <cell r="H972" t="str">
            <v>BANYUMAS</v>
          </cell>
          <cell r="I972" t="str">
            <v>08/02/2005</v>
          </cell>
          <cell r="J972" t="str">
            <v>LK</v>
          </cell>
        </row>
        <row r="973">
          <cell r="B973" t="str">
            <v>3302165504720001</v>
          </cell>
          <cell r="C973" t="str">
            <v>3302161402052679</v>
          </cell>
          <cell r="D973" t="str">
            <v>TURYATI</v>
          </cell>
          <cell r="E973" t="str">
            <v>PASIRAMAN KIDUL</v>
          </cell>
          <cell r="F973" t="str">
            <v>004</v>
          </cell>
          <cell r="G973" t="str">
            <v>001</v>
          </cell>
          <cell r="H973" t="str">
            <v>BANYUMAS</v>
          </cell>
          <cell r="I973" t="str">
            <v>15/04/1972</v>
          </cell>
          <cell r="J973" t="str">
            <v>PR</v>
          </cell>
        </row>
        <row r="974">
          <cell r="B974" t="str">
            <v>3302160504010001</v>
          </cell>
          <cell r="C974" t="str">
            <v>3302161402052679</v>
          </cell>
          <cell r="D974" t="str">
            <v>BIBIT PAMUNGKAS</v>
          </cell>
          <cell r="E974" t="str">
            <v>PASIRAMAN KIDUL</v>
          </cell>
          <cell r="F974" t="str">
            <v>004</v>
          </cell>
          <cell r="G974" t="str">
            <v>001</v>
          </cell>
          <cell r="H974" t="str">
            <v>BANYUMAS</v>
          </cell>
          <cell r="I974" t="str">
            <v>05/04/2001</v>
          </cell>
          <cell r="J974" t="str">
            <v>LK</v>
          </cell>
        </row>
        <row r="975">
          <cell r="B975" t="str">
            <v>3302162602940002</v>
          </cell>
          <cell r="C975" t="str">
            <v>3302161402052679</v>
          </cell>
          <cell r="D975" t="str">
            <v>SAMSUL BAKHRI</v>
          </cell>
          <cell r="E975" t="str">
            <v>PASIRAMAN KIDUL</v>
          </cell>
          <cell r="F975" t="str">
            <v>004</v>
          </cell>
          <cell r="G975" t="str">
            <v>001</v>
          </cell>
          <cell r="H975" t="str">
            <v>BANYUMAS</v>
          </cell>
          <cell r="I975" t="str">
            <v>26/02/1994</v>
          </cell>
          <cell r="J975" t="str">
            <v>LK</v>
          </cell>
        </row>
        <row r="976">
          <cell r="B976" t="str">
            <v>3302161111510001</v>
          </cell>
          <cell r="C976" t="str">
            <v>3302161402052680</v>
          </cell>
          <cell r="D976" t="str">
            <v>SUWARSO  HADI PRANOTO</v>
          </cell>
          <cell r="E976" t="str">
            <v>PASIRAMAN KIDUL</v>
          </cell>
          <cell r="F976" t="str">
            <v>004</v>
          </cell>
          <cell r="G976" t="str">
            <v>001</v>
          </cell>
          <cell r="H976" t="str">
            <v>BANYUMAS</v>
          </cell>
          <cell r="I976" t="str">
            <v>11/11/1951</v>
          </cell>
          <cell r="J976" t="str">
            <v>LK</v>
          </cell>
        </row>
        <row r="977">
          <cell r="B977" t="str">
            <v>3302165008580003</v>
          </cell>
          <cell r="C977" t="str">
            <v>3302161402052680</v>
          </cell>
          <cell r="D977" t="str">
            <v>TOWIYAH</v>
          </cell>
          <cell r="E977" t="str">
            <v>PASIRAMAN KIDUL</v>
          </cell>
          <cell r="F977" t="str">
            <v>004</v>
          </cell>
          <cell r="G977" t="str">
            <v>001</v>
          </cell>
          <cell r="H977" t="str">
            <v>BANYUMAS</v>
          </cell>
          <cell r="I977" t="str">
            <v>10/08/1958</v>
          </cell>
          <cell r="J977" t="str">
            <v>PR</v>
          </cell>
        </row>
        <row r="978">
          <cell r="B978" t="str">
            <v>3302160312900001</v>
          </cell>
          <cell r="C978" t="str">
            <v>3302161402052680</v>
          </cell>
          <cell r="D978" t="str">
            <v>SUKRON ALI AZIZ</v>
          </cell>
          <cell r="E978" t="str">
            <v>PASIRAMAN KIDUL</v>
          </cell>
          <cell r="F978" t="str">
            <v>004</v>
          </cell>
          <cell r="G978" t="str">
            <v>001</v>
          </cell>
          <cell r="H978" t="str">
            <v>BANYUMAS</v>
          </cell>
          <cell r="I978" t="str">
            <v>03/12/1990</v>
          </cell>
          <cell r="J978" t="str">
            <v>LK</v>
          </cell>
        </row>
        <row r="979">
          <cell r="B979" t="str">
            <v>3302167112450103</v>
          </cell>
          <cell r="C979" t="str">
            <v>3302161402052681</v>
          </cell>
          <cell r="D979" t="str">
            <v>SAMINAH</v>
          </cell>
          <cell r="E979" t="str">
            <v>PASIRAMAN KIDUL</v>
          </cell>
          <cell r="F979" t="str">
            <v>004</v>
          </cell>
          <cell r="G979" t="str">
            <v>001</v>
          </cell>
          <cell r="H979" t="str">
            <v>BANYUMAS</v>
          </cell>
          <cell r="I979" t="str">
            <v>31/12/1945</v>
          </cell>
          <cell r="J979" t="str">
            <v>PR</v>
          </cell>
        </row>
        <row r="980">
          <cell r="B980" t="str">
            <v>3302162506560001</v>
          </cell>
          <cell r="C980" t="str">
            <v>3302161402052682</v>
          </cell>
          <cell r="D980" t="str">
            <v>WARSO KARYONO</v>
          </cell>
          <cell r="E980" t="str">
            <v>DESA PASIRAMAN KIDUL</v>
          </cell>
          <cell r="F980" t="str">
            <v>004</v>
          </cell>
          <cell r="G980" t="str">
            <v>001</v>
          </cell>
          <cell r="H980" t="str">
            <v>BREBES</v>
          </cell>
          <cell r="I980" t="str">
            <v>25/06/1956</v>
          </cell>
          <cell r="J980" t="str">
            <v>LK</v>
          </cell>
        </row>
        <row r="981">
          <cell r="B981" t="str">
            <v>3302166207600001</v>
          </cell>
          <cell r="C981" t="str">
            <v>3302161402052682</v>
          </cell>
          <cell r="D981" t="str">
            <v>ROCHIMAH</v>
          </cell>
          <cell r="E981" t="str">
            <v>DESA PASIRAMAN KIDUL</v>
          </cell>
          <cell r="F981" t="str">
            <v>004</v>
          </cell>
          <cell r="G981" t="str">
            <v>001</v>
          </cell>
          <cell r="H981" t="str">
            <v>BANYUMAS</v>
          </cell>
          <cell r="I981" t="str">
            <v>22/07/1960</v>
          </cell>
          <cell r="J981" t="str">
            <v>PR</v>
          </cell>
        </row>
        <row r="982">
          <cell r="B982" t="str">
            <v>3302164411900002</v>
          </cell>
          <cell r="C982" t="str">
            <v>3302161402052682</v>
          </cell>
          <cell r="D982" t="str">
            <v>KHOLIFAH</v>
          </cell>
          <cell r="E982" t="str">
            <v>DESA PASIRAMAN KIDUL</v>
          </cell>
          <cell r="F982" t="str">
            <v>004</v>
          </cell>
          <cell r="G982" t="str">
            <v>001</v>
          </cell>
          <cell r="H982" t="str">
            <v>BANYUMAS</v>
          </cell>
          <cell r="I982" t="str">
            <v>04/11/1990</v>
          </cell>
          <cell r="J982" t="str">
            <v>PR</v>
          </cell>
        </row>
        <row r="983">
          <cell r="B983" t="str">
            <v>3302162507730002</v>
          </cell>
          <cell r="C983" t="str">
            <v>3302161402052693</v>
          </cell>
          <cell r="D983" t="str">
            <v>IGUN WINARNO</v>
          </cell>
          <cell r="E983" t="str">
            <v>KEBONDALEM</v>
          </cell>
          <cell r="F983" t="str">
            <v>004</v>
          </cell>
          <cell r="G983" t="str">
            <v>001</v>
          </cell>
          <cell r="H983" t="str">
            <v>BANYUMAS</v>
          </cell>
          <cell r="I983" t="str">
            <v>25/07/1973</v>
          </cell>
          <cell r="J983" t="str">
            <v>LK</v>
          </cell>
        </row>
        <row r="984">
          <cell r="B984" t="str">
            <v>3302165008740003</v>
          </cell>
          <cell r="C984" t="str">
            <v>3302161402052693</v>
          </cell>
          <cell r="D984" t="str">
            <v>INTAN DAMARSARI</v>
          </cell>
          <cell r="E984" t="str">
            <v>KEBONDALEM</v>
          </cell>
          <cell r="F984" t="str">
            <v>004</v>
          </cell>
          <cell r="G984" t="str">
            <v>001</v>
          </cell>
          <cell r="H984" t="str">
            <v>JAKARTA</v>
          </cell>
          <cell r="I984" t="str">
            <v>10/08/1974</v>
          </cell>
          <cell r="J984" t="str">
            <v>PR</v>
          </cell>
        </row>
        <row r="985">
          <cell r="B985" t="str">
            <v>3302162312990001</v>
          </cell>
          <cell r="C985" t="str">
            <v>3302161402052693</v>
          </cell>
          <cell r="D985" t="str">
            <v>INDI RAFI MAHARDIKA WINARNO</v>
          </cell>
          <cell r="E985" t="str">
            <v>KEBONDALEM</v>
          </cell>
          <cell r="F985" t="str">
            <v>004</v>
          </cell>
          <cell r="G985" t="str">
            <v>001</v>
          </cell>
          <cell r="H985" t="str">
            <v>JAKARTA</v>
          </cell>
          <cell r="I985" t="str">
            <v>23/12/1999</v>
          </cell>
          <cell r="J985" t="str">
            <v>LK</v>
          </cell>
        </row>
        <row r="986">
          <cell r="B986" t="str">
            <v>3302164910020004</v>
          </cell>
          <cell r="C986" t="str">
            <v>3302161402052693</v>
          </cell>
          <cell r="D986" t="str">
            <v>INDI KAYANA NAFIAPTA</v>
          </cell>
          <cell r="E986" t="str">
            <v>KEBONDALEM</v>
          </cell>
          <cell r="F986" t="str">
            <v>004</v>
          </cell>
          <cell r="G986" t="str">
            <v>001</v>
          </cell>
          <cell r="H986" t="str">
            <v>BANYUMAS</v>
          </cell>
          <cell r="I986" t="str">
            <v>09/10/2002</v>
          </cell>
          <cell r="J986" t="str">
            <v>PR</v>
          </cell>
        </row>
        <row r="987">
          <cell r="B987" t="str">
            <v>3302161003660003</v>
          </cell>
          <cell r="C987" t="str">
            <v>3302161402054334</v>
          </cell>
          <cell r="D987" t="str">
            <v>MOHAMAD MUSLIM</v>
          </cell>
          <cell r="E987" t="str">
            <v>PASIRAMAN KIDUL</v>
          </cell>
          <cell r="F987" t="str">
            <v>004</v>
          </cell>
          <cell r="G987" t="str">
            <v>001</v>
          </cell>
          <cell r="H987" t="str">
            <v>BANYUMAS</v>
          </cell>
          <cell r="I987" t="str">
            <v>10/03/1966</v>
          </cell>
          <cell r="J987" t="str">
            <v>LK</v>
          </cell>
        </row>
        <row r="988">
          <cell r="B988" t="str">
            <v>3302161406920001</v>
          </cell>
          <cell r="C988" t="str">
            <v>3302161402054334</v>
          </cell>
          <cell r="D988" t="str">
            <v>IMAM SUSILO AJI</v>
          </cell>
          <cell r="E988" t="str">
            <v>PASIRAMAN KIDUL</v>
          </cell>
          <cell r="F988" t="str">
            <v>004</v>
          </cell>
          <cell r="G988" t="str">
            <v>001</v>
          </cell>
          <cell r="H988" t="str">
            <v>BANYUMAS</v>
          </cell>
          <cell r="I988" t="str">
            <v>14/06/1992</v>
          </cell>
          <cell r="J988" t="str">
            <v>LK</v>
          </cell>
        </row>
        <row r="989">
          <cell r="B989" t="str">
            <v>3302162910980002</v>
          </cell>
          <cell r="C989" t="str">
            <v>3302161402054334</v>
          </cell>
          <cell r="D989" t="str">
            <v>MUHAMMAD KHARIS FADILA</v>
          </cell>
          <cell r="E989" t="str">
            <v>PASIRAMAN KIDUL</v>
          </cell>
          <cell r="F989" t="str">
            <v>004</v>
          </cell>
          <cell r="G989" t="str">
            <v>001</v>
          </cell>
          <cell r="H989" t="str">
            <v>BANYUMAS</v>
          </cell>
          <cell r="I989" t="str">
            <v>29/10/1998</v>
          </cell>
          <cell r="J989" t="str">
            <v>LK</v>
          </cell>
        </row>
        <row r="990">
          <cell r="B990" t="str">
            <v>3302166410050001</v>
          </cell>
          <cell r="C990" t="str">
            <v>3302161402054334</v>
          </cell>
          <cell r="D990" t="str">
            <v>NABILA ANDRIA RAMADHANI</v>
          </cell>
          <cell r="E990" t="str">
            <v>PASIRAMAN KIDUL</v>
          </cell>
          <cell r="F990" t="str">
            <v>004</v>
          </cell>
          <cell r="G990" t="str">
            <v>001</v>
          </cell>
          <cell r="H990" t="str">
            <v>BANYUMAS</v>
          </cell>
          <cell r="I990" t="str">
            <v>24/10/2005</v>
          </cell>
          <cell r="J990" t="str">
            <v>PR</v>
          </cell>
        </row>
        <row r="991">
          <cell r="B991" t="str">
            <v>3302162704740007</v>
          </cell>
          <cell r="C991" t="str">
            <v>3302161409120004</v>
          </cell>
          <cell r="D991" t="str">
            <v>WARSUN</v>
          </cell>
          <cell r="E991" t="str">
            <v>PASIRAMAN KIDUL</v>
          </cell>
          <cell r="F991" t="str">
            <v>004</v>
          </cell>
          <cell r="G991" t="str">
            <v>001</v>
          </cell>
          <cell r="H991" t="str">
            <v>BANYUMAS</v>
          </cell>
          <cell r="I991" t="str">
            <v>27/04/1974</v>
          </cell>
          <cell r="J991" t="str">
            <v>LK</v>
          </cell>
        </row>
        <row r="992">
          <cell r="B992" t="str">
            <v>3302166405800002</v>
          </cell>
          <cell r="C992" t="str">
            <v>3302161409120004</v>
          </cell>
          <cell r="D992" t="str">
            <v>TARWIYATI</v>
          </cell>
          <cell r="E992" t="str">
            <v>PASIRAMAN KIDUL</v>
          </cell>
          <cell r="F992" t="str">
            <v>004</v>
          </cell>
          <cell r="G992" t="str">
            <v>001</v>
          </cell>
          <cell r="H992" t="str">
            <v>BANYUMAS</v>
          </cell>
          <cell r="I992" t="str">
            <v>24/05/1980</v>
          </cell>
          <cell r="J992" t="str">
            <v>PR</v>
          </cell>
        </row>
        <row r="993">
          <cell r="B993" t="str">
            <v>3302161012160003</v>
          </cell>
          <cell r="C993" t="str">
            <v>3302161409120004</v>
          </cell>
          <cell r="D993" t="str">
            <v>FAQIH MAULID PANGESTU</v>
          </cell>
          <cell r="E993" t="str">
            <v>PASIRAMAN KIDUL</v>
          </cell>
          <cell r="F993" t="str">
            <v>004</v>
          </cell>
          <cell r="G993" t="str">
            <v>001</v>
          </cell>
          <cell r="H993" t="str">
            <v>BANYUMAS</v>
          </cell>
          <cell r="I993" t="str">
            <v>10/12/2016</v>
          </cell>
          <cell r="J993" t="str">
            <v>LK</v>
          </cell>
        </row>
        <row r="994">
          <cell r="B994" t="str">
            <v>3302162211010003</v>
          </cell>
          <cell r="C994" t="str">
            <v>3302161409120004</v>
          </cell>
          <cell r="D994" t="str">
            <v>SYAHRUR ROMADON</v>
          </cell>
          <cell r="E994" t="str">
            <v>PASIRAMAN KIDUL</v>
          </cell>
          <cell r="F994" t="str">
            <v>004</v>
          </cell>
          <cell r="G994" t="str">
            <v>001</v>
          </cell>
          <cell r="H994" t="str">
            <v>BANYUMAS</v>
          </cell>
          <cell r="I994" t="str">
            <v>21/11/2001</v>
          </cell>
          <cell r="J994" t="str">
            <v>LK</v>
          </cell>
        </row>
        <row r="995">
          <cell r="B995" t="str">
            <v>3302162611100001</v>
          </cell>
          <cell r="C995" t="str">
            <v>3302161409120004</v>
          </cell>
          <cell r="D995" t="str">
            <v>FIRMAN AJI SAPUTRA</v>
          </cell>
          <cell r="E995" t="str">
            <v>PASIRAMAN KIDUL</v>
          </cell>
          <cell r="F995" t="str">
            <v>004</v>
          </cell>
          <cell r="G995" t="str">
            <v>001</v>
          </cell>
          <cell r="H995" t="str">
            <v>BANYUMAS</v>
          </cell>
          <cell r="I995" t="str">
            <v>26/11/2010</v>
          </cell>
          <cell r="J995" t="str">
            <v>LK</v>
          </cell>
        </row>
        <row r="996">
          <cell r="B996" t="str">
            <v>3175062311520002</v>
          </cell>
          <cell r="C996" t="str">
            <v>3302161412160007</v>
          </cell>
          <cell r="D996" t="str">
            <v>SUSWOYO</v>
          </cell>
          <cell r="E996" t="str">
            <v>BLOK KEBON DALEM</v>
          </cell>
          <cell r="F996" t="str">
            <v>004</v>
          </cell>
          <cell r="G996" t="str">
            <v>001</v>
          </cell>
          <cell r="H996" t="str">
            <v>PURWOKERTO</v>
          </cell>
          <cell r="I996" t="str">
            <v>23/11/1952</v>
          </cell>
          <cell r="J996" t="str">
            <v>LK</v>
          </cell>
        </row>
        <row r="997">
          <cell r="B997" t="str">
            <v>3175065701620003</v>
          </cell>
          <cell r="C997" t="str">
            <v>3302161412160007</v>
          </cell>
          <cell r="D997" t="str">
            <v>SRI HARTATI</v>
          </cell>
          <cell r="E997" t="str">
            <v>BLOK KEBON DALEM</v>
          </cell>
          <cell r="F997" t="str">
            <v>004</v>
          </cell>
          <cell r="G997" t="str">
            <v>001</v>
          </cell>
          <cell r="H997" t="str">
            <v>PURWOKERTO</v>
          </cell>
          <cell r="I997" t="str">
            <v>17/01/1962</v>
          </cell>
          <cell r="J997" t="str">
            <v>PR</v>
          </cell>
        </row>
        <row r="998">
          <cell r="B998" t="str">
            <v>3302161510430002</v>
          </cell>
          <cell r="C998" t="str">
            <v>3302161503110007</v>
          </cell>
          <cell r="D998" t="str">
            <v>KADAM DASMARI</v>
          </cell>
          <cell r="E998" t="str">
            <v>PASIRAMAN KIDUL</v>
          </cell>
          <cell r="F998" t="str">
            <v>004</v>
          </cell>
          <cell r="G998" t="str">
            <v>001</v>
          </cell>
          <cell r="H998" t="str">
            <v>BANYUMAS</v>
          </cell>
          <cell r="I998" t="str">
            <v>15/10/1943</v>
          </cell>
          <cell r="J998" t="str">
            <v>LK</v>
          </cell>
        </row>
        <row r="999">
          <cell r="B999" t="str">
            <v>3302164703550003</v>
          </cell>
          <cell r="C999" t="str">
            <v>3302161503110007</v>
          </cell>
          <cell r="D999" t="str">
            <v>KAMISAH</v>
          </cell>
          <cell r="E999" t="str">
            <v>PASIRAMAN KIDUL</v>
          </cell>
          <cell r="F999" t="str">
            <v>004</v>
          </cell>
          <cell r="G999" t="str">
            <v>001</v>
          </cell>
          <cell r="H999" t="str">
            <v>BANYUMAS</v>
          </cell>
          <cell r="I999" t="str">
            <v>07/03/1955</v>
          </cell>
          <cell r="J999" t="str">
            <v>PR</v>
          </cell>
        </row>
        <row r="1000">
          <cell r="B1000" t="str">
            <v>3175061710710003</v>
          </cell>
          <cell r="C1000" t="str">
            <v>3302161508130007</v>
          </cell>
          <cell r="D1000" t="str">
            <v>HARUN  AL RASYID</v>
          </cell>
          <cell r="E1000" t="str">
            <v xml:space="preserve">DESA PASIRAMAN KIDUL </v>
          </cell>
          <cell r="F1000" t="str">
            <v>004</v>
          </cell>
          <cell r="G1000" t="str">
            <v>001</v>
          </cell>
          <cell r="H1000" t="str">
            <v>BANYUMAS</v>
          </cell>
          <cell r="I1000" t="str">
            <v>17/10/1971</v>
          </cell>
          <cell r="J1000" t="str">
            <v>LK</v>
          </cell>
        </row>
        <row r="1001">
          <cell r="B1001" t="str">
            <v>3175065712750010</v>
          </cell>
          <cell r="C1001" t="str">
            <v>3302161508130007</v>
          </cell>
          <cell r="D1001" t="str">
            <v>SUNARTI</v>
          </cell>
          <cell r="E1001" t="str">
            <v xml:space="preserve">DESA PASIRAMAN KIDUL </v>
          </cell>
          <cell r="F1001" t="str">
            <v>004</v>
          </cell>
          <cell r="G1001" t="str">
            <v>001</v>
          </cell>
          <cell r="H1001" t="str">
            <v>BANYUMAS</v>
          </cell>
          <cell r="I1001" t="str">
            <v>17/12/1975</v>
          </cell>
          <cell r="J1001" t="str">
            <v>PR</v>
          </cell>
        </row>
        <row r="1002">
          <cell r="B1002" t="str">
            <v>3175061711050026</v>
          </cell>
          <cell r="C1002" t="str">
            <v>3302161508130007</v>
          </cell>
          <cell r="D1002" t="str">
            <v>MUHAMMAD FAJAR FAIQ</v>
          </cell>
          <cell r="E1002" t="str">
            <v xml:space="preserve">DESA PASIRAMAN KIDUL </v>
          </cell>
          <cell r="F1002" t="str">
            <v>004</v>
          </cell>
          <cell r="G1002" t="str">
            <v>001</v>
          </cell>
          <cell r="H1002" t="str">
            <v>JAKARTA</v>
          </cell>
          <cell r="I1002" t="str">
            <v>17/11/2005</v>
          </cell>
          <cell r="J1002" t="str">
            <v>LK</v>
          </cell>
        </row>
        <row r="1003">
          <cell r="B1003" t="str">
            <v>3175066703010005</v>
          </cell>
          <cell r="C1003" t="str">
            <v>3302161508130007</v>
          </cell>
          <cell r="D1003" t="str">
            <v>TIARA NUR FADILLAH</v>
          </cell>
          <cell r="E1003" t="str">
            <v xml:space="preserve">DESA PASIRAMAN KIDUL </v>
          </cell>
          <cell r="F1003" t="str">
            <v>004</v>
          </cell>
          <cell r="G1003" t="str">
            <v>001</v>
          </cell>
          <cell r="H1003" t="str">
            <v>BANYUMAS</v>
          </cell>
          <cell r="I1003" t="str">
            <v>27/03/2001</v>
          </cell>
          <cell r="J1003" t="str">
            <v>PR</v>
          </cell>
        </row>
        <row r="1004">
          <cell r="B1004" t="str">
            <v>3302165507590002</v>
          </cell>
          <cell r="C1004" t="str">
            <v>3302161602110002</v>
          </cell>
          <cell r="D1004" t="str">
            <v>DARSINI</v>
          </cell>
          <cell r="E1004" t="str">
            <v>PASIRAMAN KIDUL</v>
          </cell>
          <cell r="F1004" t="str">
            <v>004</v>
          </cell>
          <cell r="G1004" t="str">
            <v>001</v>
          </cell>
          <cell r="H1004" t="str">
            <v>BANYUMAS</v>
          </cell>
          <cell r="I1004" t="str">
            <v>15/07/1959</v>
          </cell>
          <cell r="J1004" t="str">
            <v>PR</v>
          </cell>
        </row>
        <row r="1005">
          <cell r="B1005" t="str">
            <v>3302165906870001</v>
          </cell>
          <cell r="C1005" t="str">
            <v>3302161604190002</v>
          </cell>
          <cell r="D1005" t="str">
            <v>EKA FITRIANI</v>
          </cell>
          <cell r="E1005" t="str">
            <v>PASIRAMAN KIDUL</v>
          </cell>
          <cell r="F1005" t="str">
            <v>004</v>
          </cell>
          <cell r="G1005" t="str">
            <v>001</v>
          </cell>
          <cell r="H1005" t="str">
            <v>BANYUMAS</v>
          </cell>
          <cell r="I1005" t="str">
            <v>19/06/1987</v>
          </cell>
          <cell r="J1005" t="str">
            <v>PR</v>
          </cell>
        </row>
        <row r="1006">
          <cell r="B1006" t="str">
            <v>3302160610090001</v>
          </cell>
          <cell r="C1006" t="str">
            <v>3302161604190002</v>
          </cell>
          <cell r="D1006" t="str">
            <v>FAJAR MAULANA YUSUP</v>
          </cell>
          <cell r="E1006" t="str">
            <v>PASIRAMAN KIDUL</v>
          </cell>
          <cell r="F1006" t="str">
            <v>004</v>
          </cell>
          <cell r="G1006" t="str">
            <v>001</v>
          </cell>
          <cell r="H1006" t="str">
            <v>BANYUMAS</v>
          </cell>
          <cell r="I1006" t="str">
            <v>06/10/2009</v>
          </cell>
          <cell r="J1006" t="str">
            <v>LK</v>
          </cell>
        </row>
        <row r="1007">
          <cell r="B1007" t="str">
            <v>3303101402160002</v>
          </cell>
          <cell r="C1007" t="str">
            <v>3302161604190002</v>
          </cell>
          <cell r="D1007" t="str">
            <v>FAUZZAN MAULANA RISKI</v>
          </cell>
          <cell r="E1007" t="str">
            <v>PASIRAMAN KIDUL</v>
          </cell>
          <cell r="F1007" t="str">
            <v>004</v>
          </cell>
          <cell r="G1007" t="str">
            <v>001</v>
          </cell>
          <cell r="H1007" t="str">
            <v>PURBALINGGA</v>
          </cell>
          <cell r="I1007" t="str">
            <v>14/02/2016</v>
          </cell>
          <cell r="J1007" t="str">
            <v>LK</v>
          </cell>
        </row>
        <row r="1008">
          <cell r="B1008" t="str">
            <v>3302141110890003</v>
          </cell>
          <cell r="C1008" t="str">
            <v>3302161610120003</v>
          </cell>
          <cell r="D1008" t="str">
            <v>ARIF MULYONO</v>
          </cell>
          <cell r="E1008" t="str">
            <v>PASIRAMAN KIDUL</v>
          </cell>
          <cell r="F1008" t="str">
            <v>004</v>
          </cell>
          <cell r="G1008" t="str">
            <v>001</v>
          </cell>
          <cell r="H1008" t="str">
            <v>BANYUMAS</v>
          </cell>
          <cell r="I1008" t="str">
            <v>11/10/1989</v>
          </cell>
          <cell r="J1008" t="str">
            <v>LK</v>
          </cell>
        </row>
        <row r="1009">
          <cell r="B1009" t="str">
            <v>3302165505880003</v>
          </cell>
          <cell r="C1009" t="str">
            <v>3302161610120003</v>
          </cell>
          <cell r="D1009" t="str">
            <v>FITRI SARI MAELANI</v>
          </cell>
          <cell r="E1009" t="str">
            <v>PASIRAMAN KIDUL</v>
          </cell>
          <cell r="F1009" t="str">
            <v>004</v>
          </cell>
          <cell r="G1009" t="str">
            <v>001</v>
          </cell>
          <cell r="H1009" t="str">
            <v>BANYUMAS</v>
          </cell>
          <cell r="I1009" t="str">
            <v>15/05/1988</v>
          </cell>
          <cell r="J1009" t="str">
            <v>PR</v>
          </cell>
        </row>
        <row r="1010">
          <cell r="B1010" t="str">
            <v>3302161807160003</v>
          </cell>
          <cell r="C1010" t="str">
            <v>3302161610120003</v>
          </cell>
          <cell r="D1010" t="str">
            <v>ALDEBARAN BLUE</v>
          </cell>
          <cell r="E1010" t="str">
            <v>PASIRAMAN KIDUL</v>
          </cell>
          <cell r="F1010" t="str">
            <v>004</v>
          </cell>
          <cell r="G1010" t="str">
            <v>001</v>
          </cell>
          <cell r="H1010" t="str">
            <v>BANYUMAS</v>
          </cell>
          <cell r="I1010" t="str">
            <v>18/07/2016</v>
          </cell>
          <cell r="J1010" t="str">
            <v>LK</v>
          </cell>
        </row>
        <row r="1011">
          <cell r="B1011" t="str">
            <v>3302165207110001</v>
          </cell>
          <cell r="C1011" t="str">
            <v>3302161610120003</v>
          </cell>
          <cell r="D1011" t="str">
            <v>TARA FATHINA HIBATILLAH</v>
          </cell>
          <cell r="E1011" t="str">
            <v>PASIRAMAN KIDUL</v>
          </cell>
          <cell r="F1011" t="str">
            <v>004</v>
          </cell>
          <cell r="G1011" t="str">
            <v>001</v>
          </cell>
          <cell r="H1011" t="str">
            <v>BANYUMAS</v>
          </cell>
          <cell r="I1011" t="str">
            <v>12/07/2011</v>
          </cell>
          <cell r="J1011" t="str">
            <v>PR</v>
          </cell>
        </row>
        <row r="1012">
          <cell r="B1012" t="str">
            <v>3302144111910004</v>
          </cell>
          <cell r="C1012" t="str">
            <v>3302161709180006</v>
          </cell>
          <cell r="D1012" t="str">
            <v>EKA LESTARI</v>
          </cell>
          <cell r="E1012" t="str">
            <v>PASIRAMAN KIDUL</v>
          </cell>
          <cell r="F1012" t="str">
            <v>004</v>
          </cell>
          <cell r="G1012" t="str">
            <v>001</v>
          </cell>
          <cell r="H1012" t="str">
            <v>BANYUMAS</v>
          </cell>
          <cell r="I1012" t="str">
            <v>11/01/1991</v>
          </cell>
          <cell r="J1012" t="str">
            <v>PR</v>
          </cell>
        </row>
        <row r="1013">
          <cell r="B1013" t="str">
            <v>3302142401080008</v>
          </cell>
          <cell r="C1013" t="str">
            <v>3302161709180006</v>
          </cell>
          <cell r="D1013" t="str">
            <v>FAJAR ALI PRATAMA</v>
          </cell>
          <cell r="E1013" t="str">
            <v>PASIRAMAN KIDUL</v>
          </cell>
          <cell r="F1013" t="str">
            <v>004</v>
          </cell>
          <cell r="G1013" t="str">
            <v>001</v>
          </cell>
          <cell r="H1013" t="str">
            <v>BANYUMAS</v>
          </cell>
          <cell r="I1013" t="str">
            <v>24/01/2008</v>
          </cell>
          <cell r="J1013" t="str">
            <v>LK</v>
          </cell>
        </row>
        <row r="1014">
          <cell r="B1014" t="str">
            <v>3302166511350001</v>
          </cell>
          <cell r="C1014" t="str">
            <v>3302161805090015</v>
          </cell>
          <cell r="D1014" t="str">
            <v>MASROH</v>
          </cell>
          <cell r="E1014" t="str">
            <v>DESA PASIRAMAN KIDUL</v>
          </cell>
          <cell r="F1014" t="str">
            <v>004</v>
          </cell>
          <cell r="G1014" t="str">
            <v>001</v>
          </cell>
          <cell r="H1014" t="str">
            <v>BANYUMAS</v>
          </cell>
          <cell r="I1014" t="str">
            <v>25/11/1935</v>
          </cell>
          <cell r="J1014" t="str">
            <v>PR</v>
          </cell>
        </row>
        <row r="1015">
          <cell r="B1015" t="str">
            <v>3175082307840001</v>
          </cell>
          <cell r="C1015" t="str">
            <v>3302161902180001</v>
          </cell>
          <cell r="D1015" t="str">
            <v>DWINANTO AGUNG SETYAWAN</v>
          </cell>
          <cell r="E1015" t="str">
            <v>PASIRAMAN KIDUL</v>
          </cell>
          <cell r="F1015" t="str">
            <v>004</v>
          </cell>
          <cell r="G1015" t="str">
            <v>001</v>
          </cell>
          <cell r="H1015" t="str">
            <v>JAKARTA</v>
          </cell>
          <cell r="I1015" t="str">
            <v>23/07/1984</v>
          </cell>
          <cell r="J1015" t="str">
            <v>LK</v>
          </cell>
        </row>
        <row r="1016">
          <cell r="B1016" t="str">
            <v>3302166007860001</v>
          </cell>
          <cell r="C1016" t="str">
            <v>3302161902180001</v>
          </cell>
          <cell r="D1016" t="str">
            <v>SITI LUTFATUL LATIFAH</v>
          </cell>
          <cell r="E1016" t="str">
            <v>PASIRAMAN KIDUL</v>
          </cell>
          <cell r="F1016" t="str">
            <v>004</v>
          </cell>
          <cell r="G1016" t="str">
            <v>001</v>
          </cell>
          <cell r="H1016" t="str">
            <v>BANYUMAS</v>
          </cell>
          <cell r="I1016" t="str">
            <v>20/07/1986</v>
          </cell>
          <cell r="J1016" t="str">
            <v>PR</v>
          </cell>
        </row>
        <row r="1017">
          <cell r="B1017" t="str">
            <v>3302165703140001</v>
          </cell>
          <cell r="C1017" t="str">
            <v>3302161902180001</v>
          </cell>
          <cell r="D1017" t="str">
            <v>AISYAH ALIFATUL KHOSWAH</v>
          </cell>
          <cell r="E1017" t="str">
            <v>PASIRAMAN KIDUL</v>
          </cell>
          <cell r="F1017" t="str">
            <v>004</v>
          </cell>
          <cell r="G1017" t="str">
            <v>001</v>
          </cell>
          <cell r="H1017" t="str">
            <v>BANYUMAS</v>
          </cell>
          <cell r="I1017" t="str">
            <v>17/03/2014</v>
          </cell>
          <cell r="J1017" t="str">
            <v>PR</v>
          </cell>
        </row>
        <row r="1018">
          <cell r="B1018" t="str">
            <v>3302165809190002</v>
          </cell>
          <cell r="C1018" t="str">
            <v>3302161902180001</v>
          </cell>
          <cell r="D1018" t="str">
            <v>HAFSHAH NAZIIHA ARDI</v>
          </cell>
          <cell r="E1018" t="str">
            <v>PASIRAMAN KIDUL</v>
          </cell>
          <cell r="F1018" t="str">
            <v>004</v>
          </cell>
          <cell r="G1018" t="str">
            <v>001</v>
          </cell>
          <cell r="H1018" t="str">
            <v>BANYUMAS</v>
          </cell>
          <cell r="I1018" t="str">
            <v>18/09/2019</v>
          </cell>
          <cell r="J1018" t="str">
            <v>PR</v>
          </cell>
        </row>
        <row r="1019">
          <cell r="B1019" t="str">
            <v>3302166601160003</v>
          </cell>
          <cell r="C1019" t="str">
            <v>3302161902180001</v>
          </cell>
          <cell r="D1019" t="str">
            <v>SHAFIYAH MA'RIFATUL AZKADINA</v>
          </cell>
          <cell r="E1019" t="str">
            <v>PASIRAMAN KIDUL</v>
          </cell>
          <cell r="F1019" t="str">
            <v>004</v>
          </cell>
          <cell r="G1019" t="str">
            <v>001</v>
          </cell>
          <cell r="H1019" t="str">
            <v>BANYUMAS</v>
          </cell>
          <cell r="I1019" t="str">
            <v>26/01/2016</v>
          </cell>
          <cell r="J1019" t="str">
            <v>PR</v>
          </cell>
        </row>
        <row r="1020">
          <cell r="B1020" t="str">
            <v>3302160211850003</v>
          </cell>
          <cell r="C1020" t="str">
            <v>3302161909170001</v>
          </cell>
          <cell r="D1020" t="str">
            <v>BUDI SUNGKOWO</v>
          </cell>
          <cell r="E1020" t="str">
            <v>PASIRAMAN KIDUL</v>
          </cell>
          <cell r="F1020" t="str">
            <v>004</v>
          </cell>
          <cell r="G1020" t="str">
            <v>001</v>
          </cell>
          <cell r="H1020" t="str">
            <v>BANYUMAS</v>
          </cell>
          <cell r="I1020" t="str">
            <v>02/11/1985</v>
          </cell>
          <cell r="J1020" t="str">
            <v>LK</v>
          </cell>
        </row>
        <row r="1021">
          <cell r="B1021" t="str">
            <v>3302166709900003</v>
          </cell>
          <cell r="C1021" t="str">
            <v>3302161909170001</v>
          </cell>
          <cell r="D1021" t="str">
            <v>KRIS ANGGIYANI</v>
          </cell>
          <cell r="E1021" t="str">
            <v>PASIRAMAN KIDUL</v>
          </cell>
          <cell r="F1021" t="str">
            <v>004</v>
          </cell>
          <cell r="G1021" t="str">
            <v>001</v>
          </cell>
          <cell r="H1021" t="str">
            <v>BANYUMAS</v>
          </cell>
          <cell r="I1021" t="str">
            <v>27/09/1990</v>
          </cell>
          <cell r="J1021" t="str">
            <v>PR</v>
          </cell>
        </row>
        <row r="1022">
          <cell r="B1022" t="str">
            <v>3302160403130003</v>
          </cell>
          <cell r="C1022" t="str">
            <v>3302161909170001</v>
          </cell>
          <cell r="D1022" t="str">
            <v>AYYUB PRATAMA</v>
          </cell>
          <cell r="E1022" t="str">
            <v>PASIRAMAN KIDUL</v>
          </cell>
          <cell r="F1022" t="str">
            <v>004</v>
          </cell>
          <cell r="G1022" t="str">
            <v>001</v>
          </cell>
          <cell r="H1022" t="str">
            <v>BANYUMAS</v>
          </cell>
          <cell r="I1022" t="str">
            <v>04/03/2013</v>
          </cell>
          <cell r="J1022" t="str">
            <v>LK</v>
          </cell>
        </row>
        <row r="1023">
          <cell r="B1023" t="str">
            <v>3302163112480097</v>
          </cell>
          <cell r="C1023" t="str">
            <v>3302161912060020</v>
          </cell>
          <cell r="D1023" t="str">
            <v>SLAMET SUKARTO</v>
          </cell>
          <cell r="E1023" t="str">
            <v>PASIRAMAN KIDUL</v>
          </cell>
          <cell r="F1023" t="str">
            <v>004</v>
          </cell>
          <cell r="G1023" t="str">
            <v>001</v>
          </cell>
          <cell r="H1023" t="str">
            <v>BANYUMAS</v>
          </cell>
          <cell r="I1023" t="str">
            <v>31/12/1948</v>
          </cell>
          <cell r="J1023" t="str">
            <v>LK</v>
          </cell>
        </row>
        <row r="1024">
          <cell r="B1024" t="str">
            <v>3302167112540124</v>
          </cell>
          <cell r="C1024" t="str">
            <v>3302161912060020</v>
          </cell>
          <cell r="D1024" t="str">
            <v>DARINAH</v>
          </cell>
          <cell r="E1024" t="str">
            <v>PASIRAMAN KIDUL</v>
          </cell>
          <cell r="F1024" t="str">
            <v>004</v>
          </cell>
          <cell r="G1024" t="str">
            <v>001</v>
          </cell>
          <cell r="H1024" t="str">
            <v>BANYUMAS</v>
          </cell>
          <cell r="I1024" t="str">
            <v>31/12/1954</v>
          </cell>
          <cell r="J1024" t="str">
            <v>PR</v>
          </cell>
        </row>
        <row r="1025">
          <cell r="B1025" t="str">
            <v>3302160907860001</v>
          </cell>
          <cell r="C1025" t="str">
            <v>3302161912060020</v>
          </cell>
          <cell r="D1025" t="str">
            <v>SALIMIN</v>
          </cell>
          <cell r="E1025" t="str">
            <v>PASIRAMAN KIDUL</v>
          </cell>
          <cell r="F1025" t="str">
            <v>004</v>
          </cell>
          <cell r="G1025" t="str">
            <v>001</v>
          </cell>
          <cell r="H1025" t="str">
            <v>BANYUMAS</v>
          </cell>
          <cell r="I1025" t="str">
            <v>09/07/1986</v>
          </cell>
          <cell r="J1025" t="str">
            <v>LK</v>
          </cell>
        </row>
        <row r="1026">
          <cell r="B1026" t="str">
            <v>3302162306750005</v>
          </cell>
          <cell r="C1026" t="str">
            <v>3302162002120003</v>
          </cell>
          <cell r="D1026" t="str">
            <v>RUSWAN</v>
          </cell>
          <cell r="E1026" t="str">
            <v>PASIRAMAN KIDUL</v>
          </cell>
          <cell r="F1026" t="str">
            <v>004</v>
          </cell>
          <cell r="G1026" t="str">
            <v>001</v>
          </cell>
          <cell r="H1026" t="str">
            <v>BANYUMAS</v>
          </cell>
          <cell r="I1026" t="str">
            <v>23/06/1975</v>
          </cell>
          <cell r="J1026" t="str">
            <v>LK</v>
          </cell>
        </row>
        <row r="1027">
          <cell r="B1027" t="str">
            <v>3302161708010001</v>
          </cell>
          <cell r="C1027" t="str">
            <v>3302162002120003</v>
          </cell>
          <cell r="D1027" t="str">
            <v>AGUS RISTANTO</v>
          </cell>
          <cell r="E1027" t="str">
            <v>PASIRAMAN KIDUL</v>
          </cell>
          <cell r="F1027" t="str">
            <v>004</v>
          </cell>
          <cell r="G1027" t="str">
            <v>001</v>
          </cell>
          <cell r="H1027" t="str">
            <v>BANYUMAS</v>
          </cell>
          <cell r="I1027" t="str">
            <v>17/08/2001</v>
          </cell>
          <cell r="J1027" t="str">
            <v>LK</v>
          </cell>
        </row>
        <row r="1028">
          <cell r="B1028" t="str">
            <v>3302160609890001</v>
          </cell>
          <cell r="C1028" t="str">
            <v>3302162103130003</v>
          </cell>
          <cell r="D1028" t="str">
            <v>ROHMAN HIDAYAT</v>
          </cell>
          <cell r="E1028" t="str">
            <v>PASIRAMAN KIDUL</v>
          </cell>
          <cell r="F1028" t="str">
            <v>004</v>
          </cell>
          <cell r="G1028" t="str">
            <v>001</v>
          </cell>
          <cell r="H1028" t="str">
            <v>BANYUMAS</v>
          </cell>
          <cell r="I1028" t="str">
            <v>06/09/1989</v>
          </cell>
          <cell r="J1028" t="str">
            <v>LK</v>
          </cell>
        </row>
        <row r="1029">
          <cell r="B1029" t="str">
            <v>3302166507880002</v>
          </cell>
          <cell r="C1029" t="str">
            <v>3302162103130003</v>
          </cell>
          <cell r="D1029" t="str">
            <v>MUAYANAH</v>
          </cell>
          <cell r="E1029" t="str">
            <v>PASIRAMAN KIDUL</v>
          </cell>
          <cell r="F1029" t="str">
            <v>004</v>
          </cell>
          <cell r="G1029" t="str">
            <v>001</v>
          </cell>
          <cell r="H1029" t="str">
            <v>BANYUMAS</v>
          </cell>
          <cell r="I1029" t="str">
            <v>25/07/1988</v>
          </cell>
          <cell r="J1029" t="str">
            <v>PR</v>
          </cell>
        </row>
        <row r="1030">
          <cell r="B1030" t="str">
            <v>3302160505130002</v>
          </cell>
          <cell r="C1030" t="str">
            <v>3302162103130003</v>
          </cell>
          <cell r="D1030" t="str">
            <v>MUHAMMAD ZAKI PRATAMA</v>
          </cell>
          <cell r="E1030" t="str">
            <v>PASIRAMAN KIDUL</v>
          </cell>
          <cell r="F1030" t="str">
            <v>004</v>
          </cell>
          <cell r="G1030" t="str">
            <v>001</v>
          </cell>
          <cell r="H1030" t="str">
            <v>BANYUMAS</v>
          </cell>
          <cell r="I1030" t="str">
            <v>05/05/2013</v>
          </cell>
          <cell r="J1030" t="str">
            <v>LK</v>
          </cell>
        </row>
        <row r="1031">
          <cell r="B1031" t="str">
            <v>3302165604810004</v>
          </cell>
          <cell r="C1031" t="str">
            <v>3302162104170004</v>
          </cell>
          <cell r="D1031" t="str">
            <v>ESTI WAHYUNI.</v>
          </cell>
          <cell r="E1031" t="str">
            <v>PASIRAMAN KIDUL</v>
          </cell>
          <cell r="F1031" t="str">
            <v>004</v>
          </cell>
          <cell r="G1031" t="str">
            <v>001</v>
          </cell>
          <cell r="H1031" t="str">
            <v>BANYUMAS</v>
          </cell>
          <cell r="I1031" t="str">
            <v>16/04/1981</v>
          </cell>
          <cell r="J1031" t="str">
            <v>PR</v>
          </cell>
        </row>
        <row r="1032">
          <cell r="B1032" t="str">
            <v>3302166409850002</v>
          </cell>
          <cell r="C1032" t="str">
            <v>3302162104170005</v>
          </cell>
          <cell r="D1032" t="str">
            <v>ASTRIAWATI</v>
          </cell>
          <cell r="E1032" t="str">
            <v>PASIRAMAN KIDUL</v>
          </cell>
          <cell r="F1032" t="str">
            <v>004</v>
          </cell>
          <cell r="G1032" t="str">
            <v>001</v>
          </cell>
          <cell r="H1032" t="str">
            <v>BANYUMAS</v>
          </cell>
          <cell r="I1032" t="str">
            <v>24/09/1985</v>
          </cell>
          <cell r="J1032" t="str">
            <v>PR</v>
          </cell>
        </row>
        <row r="1033">
          <cell r="B1033" t="str">
            <v>3302165008090003</v>
          </cell>
          <cell r="C1033" t="str">
            <v>3302162104170005</v>
          </cell>
          <cell r="D1033" t="str">
            <v>NATALYA DEWI NATHAN</v>
          </cell>
          <cell r="E1033" t="str">
            <v>PASIRAMAN KIDUL</v>
          </cell>
          <cell r="F1033" t="str">
            <v>004</v>
          </cell>
          <cell r="G1033" t="str">
            <v>001</v>
          </cell>
          <cell r="H1033" t="str">
            <v>KUALALUMPUR</v>
          </cell>
          <cell r="I1033" t="str">
            <v>10/08/2009</v>
          </cell>
          <cell r="J1033" t="str">
            <v>PR</v>
          </cell>
        </row>
        <row r="1034">
          <cell r="B1034" t="str">
            <v>3302165008140001</v>
          </cell>
          <cell r="C1034" t="str">
            <v>3302162104170005</v>
          </cell>
          <cell r="D1034" t="str">
            <v>LILYANA DEWI NATHAN</v>
          </cell>
          <cell r="E1034" t="str">
            <v>PASIRAMAN KIDUL</v>
          </cell>
          <cell r="F1034" t="str">
            <v>004</v>
          </cell>
          <cell r="G1034" t="str">
            <v>001</v>
          </cell>
          <cell r="H1034" t="str">
            <v>KUALALUMPUR</v>
          </cell>
          <cell r="I1034" t="str">
            <v>10/08/2014</v>
          </cell>
          <cell r="J1034" t="str">
            <v>PR</v>
          </cell>
        </row>
        <row r="1035">
          <cell r="B1035" t="str">
            <v>3302161507860001</v>
          </cell>
          <cell r="C1035" t="str">
            <v>3302162108130002</v>
          </cell>
          <cell r="D1035" t="str">
            <v>AFIT SUSANTO</v>
          </cell>
          <cell r="E1035" t="str">
            <v>PASIRAMAN KIDUL</v>
          </cell>
          <cell r="F1035" t="str">
            <v>004</v>
          </cell>
          <cell r="G1035" t="str">
            <v>001</v>
          </cell>
          <cell r="H1035" t="str">
            <v>BANYUMAS</v>
          </cell>
          <cell r="I1035" t="str">
            <v>15/07/1986</v>
          </cell>
          <cell r="J1035" t="str">
            <v>LK</v>
          </cell>
        </row>
        <row r="1036">
          <cell r="B1036" t="str">
            <v>3308075512910003</v>
          </cell>
          <cell r="C1036" t="str">
            <v>3302162108130002</v>
          </cell>
          <cell r="D1036" t="str">
            <v>SOLIKAH</v>
          </cell>
          <cell r="E1036" t="str">
            <v>PASIRAMAN KIDUL</v>
          </cell>
          <cell r="F1036" t="str">
            <v>004</v>
          </cell>
          <cell r="G1036" t="str">
            <v>001</v>
          </cell>
          <cell r="H1036" t="str">
            <v>MAGELANG</v>
          </cell>
          <cell r="I1036" t="str">
            <v>15/12/1991</v>
          </cell>
          <cell r="J1036" t="str">
            <v>PR</v>
          </cell>
        </row>
        <row r="1037">
          <cell r="B1037" t="str">
            <v>3302164908130002</v>
          </cell>
          <cell r="C1037" t="str">
            <v>3302162108130002</v>
          </cell>
          <cell r="D1037" t="str">
            <v>AQILA KHANSA FITRIANA</v>
          </cell>
          <cell r="E1037" t="str">
            <v>PASIRAMAN KIDUL</v>
          </cell>
          <cell r="F1037" t="str">
            <v>004</v>
          </cell>
          <cell r="G1037" t="str">
            <v>001</v>
          </cell>
          <cell r="H1037" t="str">
            <v>BANYUMAS</v>
          </cell>
          <cell r="I1037" t="str">
            <v>09/08/2013</v>
          </cell>
          <cell r="J1037" t="str">
            <v>PR</v>
          </cell>
        </row>
        <row r="1038">
          <cell r="B1038" t="str">
            <v>3302151502910001</v>
          </cell>
          <cell r="C1038" t="str">
            <v>3302162112150002</v>
          </cell>
          <cell r="D1038" t="str">
            <v>DENI FEBRIYANTO</v>
          </cell>
          <cell r="E1038" t="str">
            <v>DESA PASIRAMAN KIDUL</v>
          </cell>
          <cell r="F1038" t="str">
            <v>004</v>
          </cell>
          <cell r="G1038" t="str">
            <v>001</v>
          </cell>
          <cell r="H1038" t="str">
            <v>BANYUMAS</v>
          </cell>
          <cell r="I1038" t="str">
            <v>15/02/1991</v>
          </cell>
          <cell r="J1038" t="str">
            <v>LK</v>
          </cell>
        </row>
        <row r="1039">
          <cell r="B1039" t="str">
            <v>3302166905940002</v>
          </cell>
          <cell r="C1039" t="str">
            <v>3302162112150002</v>
          </cell>
          <cell r="D1039" t="str">
            <v>FERA FATMAWATI</v>
          </cell>
          <cell r="E1039" t="str">
            <v>DESA PASIRAMAN KIDUL</v>
          </cell>
          <cell r="F1039" t="str">
            <v>004</v>
          </cell>
          <cell r="G1039" t="str">
            <v>001</v>
          </cell>
          <cell r="H1039" t="str">
            <v>BANYUMAS</v>
          </cell>
          <cell r="I1039" t="str">
            <v>29/05/1994</v>
          </cell>
          <cell r="J1039" t="str">
            <v>PR</v>
          </cell>
        </row>
        <row r="1040">
          <cell r="B1040" t="str">
            <v>3302162303160003</v>
          </cell>
          <cell r="C1040" t="str">
            <v>3302162112150002</v>
          </cell>
          <cell r="D1040" t="str">
            <v>REYNAND ALFARIZA KENZIE</v>
          </cell>
          <cell r="E1040" t="str">
            <v>DESA PASIRAMAN KIDUL</v>
          </cell>
          <cell r="F1040" t="str">
            <v>004</v>
          </cell>
          <cell r="G1040" t="str">
            <v>001</v>
          </cell>
          <cell r="H1040" t="str">
            <v>BANYUMAS</v>
          </cell>
          <cell r="I1040" t="str">
            <v>23/03/2016</v>
          </cell>
          <cell r="J1040" t="str">
            <v>LK</v>
          </cell>
        </row>
        <row r="1041">
          <cell r="B1041" t="str">
            <v>3302164701940001</v>
          </cell>
          <cell r="C1041" t="str">
            <v>3302162208170010</v>
          </cell>
          <cell r="D1041" t="str">
            <v>MARGI RAHAYU</v>
          </cell>
          <cell r="E1041" t="str">
            <v>PASIRAMAN KIDUL</v>
          </cell>
          <cell r="F1041" t="str">
            <v>004</v>
          </cell>
          <cell r="G1041" t="str">
            <v>001</v>
          </cell>
          <cell r="H1041" t="str">
            <v>BANYUMAS</v>
          </cell>
          <cell r="I1041" t="str">
            <v>07/01/1994</v>
          </cell>
          <cell r="J1041" t="str">
            <v>PR</v>
          </cell>
        </row>
        <row r="1042">
          <cell r="B1042" t="str">
            <v>3302161301160002</v>
          </cell>
          <cell r="C1042" t="str">
            <v>3302162208170010</v>
          </cell>
          <cell r="D1042" t="str">
            <v>KEVIN GHANI MAHARDIKA ADINATA</v>
          </cell>
          <cell r="E1042" t="str">
            <v>PASIRAMAN KIDUL</v>
          </cell>
          <cell r="F1042" t="str">
            <v>004</v>
          </cell>
          <cell r="G1042" t="str">
            <v>001</v>
          </cell>
          <cell r="H1042" t="str">
            <v>BANYUMAS</v>
          </cell>
          <cell r="I1042" t="str">
            <v>13/01/2016</v>
          </cell>
          <cell r="J1042" t="str">
            <v>LK</v>
          </cell>
        </row>
        <row r="1043">
          <cell r="B1043" t="str">
            <v>3302166712890001</v>
          </cell>
          <cell r="C1043" t="str">
            <v>3302162208170011</v>
          </cell>
          <cell r="D1043" t="str">
            <v>NUR KHASANAH</v>
          </cell>
          <cell r="E1043" t="str">
            <v>PASIRAMAN KIDUL</v>
          </cell>
          <cell r="F1043" t="str">
            <v>004</v>
          </cell>
          <cell r="G1043" t="str">
            <v>001</v>
          </cell>
          <cell r="H1043" t="str">
            <v>BANYUMAS</v>
          </cell>
          <cell r="I1043" t="str">
            <v>27/12/1989</v>
          </cell>
          <cell r="J1043" t="str">
            <v>PR</v>
          </cell>
        </row>
        <row r="1044">
          <cell r="B1044" t="str">
            <v>3302165112110001</v>
          </cell>
          <cell r="C1044" t="str">
            <v>3302162208170011</v>
          </cell>
          <cell r="D1044" t="str">
            <v>ALEEYA NURUL KHASNA</v>
          </cell>
          <cell r="E1044" t="str">
            <v>PASIRAMAN KIDUL</v>
          </cell>
          <cell r="F1044" t="str">
            <v>004</v>
          </cell>
          <cell r="G1044" t="str">
            <v>001</v>
          </cell>
          <cell r="H1044" t="str">
            <v>BANYUMAS</v>
          </cell>
          <cell r="I1044" t="str">
            <v>11/12/2011</v>
          </cell>
          <cell r="J1044" t="str">
            <v>PR</v>
          </cell>
        </row>
        <row r="1045">
          <cell r="B1045" t="str">
            <v>3302161205880002</v>
          </cell>
          <cell r="C1045" t="str">
            <v>3302162209110005</v>
          </cell>
          <cell r="D1045" t="str">
            <v>HANDOKO</v>
          </cell>
          <cell r="E1045" t="str">
            <v>PASIRAMAN KIDUL</v>
          </cell>
          <cell r="F1045" t="str">
            <v>004</v>
          </cell>
          <cell r="G1045" t="str">
            <v>001</v>
          </cell>
          <cell r="H1045" t="str">
            <v>BANYUMAS</v>
          </cell>
          <cell r="I1045" t="str">
            <v>12/05/1988</v>
          </cell>
          <cell r="J1045" t="str">
            <v>LK</v>
          </cell>
        </row>
        <row r="1046">
          <cell r="B1046" t="str">
            <v>3302166612890001</v>
          </cell>
          <cell r="C1046" t="str">
            <v>3302162209110005</v>
          </cell>
          <cell r="D1046" t="str">
            <v>IRNA CIPTASARI</v>
          </cell>
          <cell r="E1046" t="str">
            <v>PASIRAMAN KIDUL</v>
          </cell>
          <cell r="F1046" t="str">
            <v>004</v>
          </cell>
          <cell r="G1046" t="str">
            <v>001</v>
          </cell>
          <cell r="H1046" t="str">
            <v>BANYUMAS</v>
          </cell>
          <cell r="I1046" t="str">
            <v>26/12/1989</v>
          </cell>
          <cell r="J1046" t="str">
            <v>PR</v>
          </cell>
        </row>
        <row r="1047">
          <cell r="B1047" t="str">
            <v>3302162403090004</v>
          </cell>
          <cell r="C1047" t="str">
            <v>3302162209110005</v>
          </cell>
          <cell r="D1047" t="str">
            <v>AFRIZAL MAULANA PRATAMA</v>
          </cell>
          <cell r="E1047" t="str">
            <v>PASIRAMAN KIDUL</v>
          </cell>
          <cell r="F1047" t="str">
            <v>004</v>
          </cell>
          <cell r="G1047" t="str">
            <v>001</v>
          </cell>
          <cell r="H1047" t="str">
            <v>BANYUMAS</v>
          </cell>
          <cell r="I1047" t="str">
            <v>24/03/2009</v>
          </cell>
          <cell r="J1047" t="str">
            <v>LK</v>
          </cell>
        </row>
        <row r="1048">
          <cell r="B1048" t="str">
            <v>3302165502160001</v>
          </cell>
          <cell r="C1048" t="str">
            <v>3302162209110005</v>
          </cell>
          <cell r="D1048" t="str">
            <v>BILQIS CALLISTA MAHARANI</v>
          </cell>
          <cell r="E1048" t="str">
            <v>PASIRAMAN KIDUL</v>
          </cell>
          <cell r="F1048" t="str">
            <v>004</v>
          </cell>
          <cell r="G1048" t="str">
            <v>001</v>
          </cell>
          <cell r="H1048" t="str">
            <v>BANYUMAS</v>
          </cell>
          <cell r="I1048" t="str">
            <v>15/02/2016</v>
          </cell>
          <cell r="J1048" t="str">
            <v>PR</v>
          </cell>
        </row>
        <row r="1049">
          <cell r="B1049" t="str">
            <v>3302160112770003</v>
          </cell>
          <cell r="C1049" t="str">
            <v>3302162210120004</v>
          </cell>
          <cell r="D1049" t="str">
            <v>DARMONO</v>
          </cell>
          <cell r="E1049" t="str">
            <v>PASIRAMAN KIDUL</v>
          </cell>
          <cell r="F1049" t="str">
            <v>004</v>
          </cell>
          <cell r="G1049" t="str">
            <v>001</v>
          </cell>
          <cell r="H1049" t="str">
            <v>BANYUMAS</v>
          </cell>
          <cell r="I1049" t="str">
            <v>01/12/1977</v>
          </cell>
          <cell r="J1049" t="str">
            <v>LK</v>
          </cell>
        </row>
        <row r="1050">
          <cell r="B1050" t="str">
            <v>3302164309750002</v>
          </cell>
          <cell r="C1050" t="str">
            <v>3302162210120004</v>
          </cell>
          <cell r="D1050" t="str">
            <v>KHOTIMAH</v>
          </cell>
          <cell r="E1050" t="str">
            <v>PASIRAMAN KIDUL</v>
          </cell>
          <cell r="F1050" t="str">
            <v>004</v>
          </cell>
          <cell r="G1050" t="str">
            <v>001</v>
          </cell>
          <cell r="H1050" t="str">
            <v>BANYUMAS</v>
          </cell>
          <cell r="I1050" t="str">
            <v>03/09/1975</v>
          </cell>
          <cell r="J1050" t="str">
            <v>PR</v>
          </cell>
        </row>
        <row r="1051">
          <cell r="B1051" t="str">
            <v>3302161204140002</v>
          </cell>
          <cell r="C1051" t="str">
            <v>3302162210120004</v>
          </cell>
          <cell r="D1051" t="str">
            <v>ABUDZAR SANIS AL GHIFARI</v>
          </cell>
          <cell r="E1051" t="str">
            <v>PASIRAMAN KIDUL</v>
          </cell>
          <cell r="F1051" t="str">
            <v>004</v>
          </cell>
          <cell r="G1051" t="str">
            <v>001</v>
          </cell>
          <cell r="H1051" t="str">
            <v>BANYUMAS</v>
          </cell>
          <cell r="I1051" t="str">
            <v>12/04/2014</v>
          </cell>
          <cell r="J1051" t="str">
            <v>LK</v>
          </cell>
        </row>
        <row r="1052">
          <cell r="B1052" t="str">
            <v>3302161806050001</v>
          </cell>
          <cell r="C1052" t="str">
            <v>3302162210120004</v>
          </cell>
          <cell r="D1052" t="str">
            <v>IRFAN ARDIANSAH SAPUTRA</v>
          </cell>
          <cell r="E1052" t="str">
            <v>PASIRAMAN KIDUL</v>
          </cell>
          <cell r="F1052" t="str">
            <v>004</v>
          </cell>
          <cell r="G1052" t="str">
            <v>001</v>
          </cell>
          <cell r="H1052" t="str">
            <v>BANYUMAS</v>
          </cell>
          <cell r="I1052" t="str">
            <v>18/06/2005</v>
          </cell>
          <cell r="J1052" t="str">
            <v>LK</v>
          </cell>
        </row>
        <row r="1053">
          <cell r="B1053" t="str">
            <v>3302160110810004</v>
          </cell>
          <cell r="C1053" t="str">
            <v>3302162305090016</v>
          </cell>
          <cell r="D1053" t="str">
            <v>MISTAM</v>
          </cell>
          <cell r="E1053" t="str">
            <v>PASIRAMAN KIDUL</v>
          </cell>
          <cell r="F1053" t="str">
            <v>004</v>
          </cell>
          <cell r="G1053" t="str">
            <v>001</v>
          </cell>
          <cell r="H1053" t="str">
            <v>CILACAP</v>
          </cell>
          <cell r="I1053" t="str">
            <v>01/10/1981</v>
          </cell>
          <cell r="J1053" t="str">
            <v>LK</v>
          </cell>
        </row>
        <row r="1054">
          <cell r="B1054" t="str">
            <v>3302165007820003</v>
          </cell>
          <cell r="C1054" t="str">
            <v>3302162305090016</v>
          </cell>
          <cell r="D1054" t="str">
            <v>PURWANTI</v>
          </cell>
          <cell r="E1054" t="str">
            <v>PASIRAMAN KIDUL</v>
          </cell>
          <cell r="F1054" t="str">
            <v>004</v>
          </cell>
          <cell r="G1054" t="str">
            <v>001</v>
          </cell>
          <cell r="H1054" t="str">
            <v>BANYUMAS</v>
          </cell>
          <cell r="I1054" t="str">
            <v>10/07/1982</v>
          </cell>
          <cell r="J1054" t="str">
            <v>PR</v>
          </cell>
        </row>
        <row r="1055">
          <cell r="B1055" t="str">
            <v>3302165608070003</v>
          </cell>
          <cell r="C1055" t="str">
            <v>3302162305090016</v>
          </cell>
          <cell r="D1055" t="str">
            <v>VANESA MONICA</v>
          </cell>
          <cell r="E1055" t="str">
            <v>PASIRAMAN KIDUL</v>
          </cell>
          <cell r="F1055" t="str">
            <v>004</v>
          </cell>
          <cell r="G1055" t="str">
            <v>001</v>
          </cell>
          <cell r="H1055" t="str">
            <v>BANYUMAS</v>
          </cell>
          <cell r="I1055" t="str">
            <v>16/08/2007</v>
          </cell>
          <cell r="J1055" t="str">
            <v>PR</v>
          </cell>
        </row>
        <row r="1056">
          <cell r="B1056" t="str">
            <v>3302160710620002</v>
          </cell>
          <cell r="C1056" t="str">
            <v>3302162305120001</v>
          </cell>
          <cell r="D1056" t="str">
            <v>BASUKI</v>
          </cell>
          <cell r="E1056" t="str">
            <v>PASIRAMAN KIDUL</v>
          </cell>
          <cell r="F1056" t="str">
            <v>004</v>
          </cell>
          <cell r="G1056" t="str">
            <v>001</v>
          </cell>
          <cell r="H1056" t="str">
            <v>BANYUMAS</v>
          </cell>
          <cell r="I1056" t="str">
            <v>07/10/1962</v>
          </cell>
          <cell r="J1056" t="str">
            <v>LK</v>
          </cell>
        </row>
        <row r="1057">
          <cell r="B1057" t="str">
            <v>3302164508650002</v>
          </cell>
          <cell r="C1057" t="str">
            <v>3302162305120001</v>
          </cell>
          <cell r="D1057" t="str">
            <v>KARSINI</v>
          </cell>
          <cell r="E1057" t="str">
            <v>PASIRAMAN KIDUL</v>
          </cell>
          <cell r="F1057" t="str">
            <v>004</v>
          </cell>
          <cell r="G1057" t="str">
            <v>001</v>
          </cell>
          <cell r="H1057" t="str">
            <v>BANYUMAS</v>
          </cell>
          <cell r="I1057" t="str">
            <v>05/08/1965</v>
          </cell>
          <cell r="J1057" t="str">
            <v>PR</v>
          </cell>
        </row>
        <row r="1058">
          <cell r="B1058" t="str">
            <v>3302160604860005</v>
          </cell>
          <cell r="C1058" t="str">
            <v>3302162406110003</v>
          </cell>
          <cell r="D1058" t="str">
            <v>EKO MUJI KUAT</v>
          </cell>
          <cell r="E1058" t="str">
            <v>PASIRAMAN KIDUL</v>
          </cell>
          <cell r="F1058" t="str">
            <v>004</v>
          </cell>
          <cell r="G1058" t="str">
            <v>001</v>
          </cell>
          <cell r="H1058" t="str">
            <v>BANYUMAS</v>
          </cell>
          <cell r="I1058" t="str">
            <v>06/04/1986</v>
          </cell>
          <cell r="J1058" t="str">
            <v>LK</v>
          </cell>
        </row>
        <row r="1059">
          <cell r="B1059" t="str">
            <v>3302160901870002</v>
          </cell>
          <cell r="C1059" t="str">
            <v>3302162410180002</v>
          </cell>
          <cell r="D1059" t="str">
            <v>HERI SISWANTO</v>
          </cell>
          <cell r="E1059" t="str">
            <v>PASIRAMAN KIDUL</v>
          </cell>
          <cell r="F1059" t="str">
            <v>004</v>
          </cell>
          <cell r="G1059" t="str">
            <v>001</v>
          </cell>
          <cell r="H1059" t="str">
            <v>BANYUMAS</v>
          </cell>
          <cell r="I1059" t="str">
            <v>09/01/1987</v>
          </cell>
          <cell r="J1059" t="str">
            <v>LK</v>
          </cell>
        </row>
        <row r="1060">
          <cell r="B1060" t="str">
            <v>3302161702710001</v>
          </cell>
          <cell r="C1060" t="str">
            <v>3302162606080012</v>
          </cell>
          <cell r="D1060" t="str">
            <v>SLAMET RIYADI</v>
          </cell>
          <cell r="E1060" t="str">
            <v>PASIRAMAN KIDUL</v>
          </cell>
          <cell r="F1060" t="str">
            <v>004</v>
          </cell>
          <cell r="G1060" t="str">
            <v>001</v>
          </cell>
          <cell r="H1060" t="str">
            <v>BANYUMAS</v>
          </cell>
          <cell r="I1060" t="str">
            <v>17/02/1971</v>
          </cell>
          <cell r="J1060" t="str">
            <v>LK</v>
          </cell>
        </row>
        <row r="1061">
          <cell r="B1061" t="str">
            <v>3302165204790002</v>
          </cell>
          <cell r="C1061" t="str">
            <v>3302162606080012</v>
          </cell>
          <cell r="D1061" t="str">
            <v>SITI KHOTIMAH</v>
          </cell>
          <cell r="E1061" t="str">
            <v>PASIRAMAN KIDUL</v>
          </cell>
          <cell r="F1061" t="str">
            <v>004</v>
          </cell>
          <cell r="G1061" t="str">
            <v>001</v>
          </cell>
          <cell r="H1061" t="str">
            <v>BANYUMAS</v>
          </cell>
          <cell r="I1061" t="str">
            <v>12/04/1979</v>
          </cell>
          <cell r="J1061" t="str">
            <v>PR</v>
          </cell>
        </row>
        <row r="1062">
          <cell r="B1062" t="str">
            <v>3302160710960001</v>
          </cell>
          <cell r="C1062" t="str">
            <v>3302162606080012</v>
          </cell>
          <cell r="D1062" t="str">
            <v>SURYADI</v>
          </cell>
          <cell r="E1062" t="str">
            <v>PASIRAMAN KIDUL</v>
          </cell>
          <cell r="F1062" t="str">
            <v>004</v>
          </cell>
          <cell r="G1062" t="str">
            <v>001</v>
          </cell>
          <cell r="H1062" t="str">
            <v>BANYUMAS</v>
          </cell>
          <cell r="I1062" t="str">
            <v>07/10/1996</v>
          </cell>
          <cell r="J1062" t="str">
            <v>LK</v>
          </cell>
        </row>
        <row r="1063">
          <cell r="B1063" t="str">
            <v>3302164705100001</v>
          </cell>
          <cell r="C1063" t="str">
            <v>3302162606080012</v>
          </cell>
          <cell r="D1063" t="str">
            <v>SRI WAHYUNI</v>
          </cell>
          <cell r="E1063" t="str">
            <v>PASIRAMAN KIDUL</v>
          </cell>
          <cell r="F1063" t="str">
            <v>004</v>
          </cell>
          <cell r="G1063" t="str">
            <v>001</v>
          </cell>
          <cell r="H1063" t="str">
            <v>BANYUMAS</v>
          </cell>
          <cell r="I1063" t="str">
            <v>07/05/2010</v>
          </cell>
          <cell r="J1063" t="str">
            <v>PR</v>
          </cell>
        </row>
        <row r="1064">
          <cell r="B1064" t="str">
            <v>3302165802030002</v>
          </cell>
          <cell r="C1064" t="str">
            <v>3302162606080012</v>
          </cell>
          <cell r="D1064" t="str">
            <v>DWI FEBRIYANTI</v>
          </cell>
          <cell r="E1064" t="str">
            <v>PASIRAMAN KIDUL</v>
          </cell>
          <cell r="F1064" t="str">
            <v>004</v>
          </cell>
          <cell r="G1064" t="str">
            <v>001</v>
          </cell>
          <cell r="H1064" t="str">
            <v>BANYUMAS</v>
          </cell>
          <cell r="I1064" t="str">
            <v>18/02/2003</v>
          </cell>
          <cell r="J1064" t="str">
            <v>PR</v>
          </cell>
        </row>
        <row r="1065">
          <cell r="B1065" t="str">
            <v>3302160506710001</v>
          </cell>
          <cell r="C1065" t="str">
            <v>3302162607060022</v>
          </cell>
          <cell r="D1065" t="str">
            <v>PURWANTO</v>
          </cell>
          <cell r="E1065" t="str">
            <v>DESA PASIRAMAN KIDUL</v>
          </cell>
          <cell r="F1065" t="str">
            <v>004</v>
          </cell>
          <cell r="G1065" t="str">
            <v>001</v>
          </cell>
          <cell r="H1065" t="str">
            <v>BANYUMAS</v>
          </cell>
          <cell r="I1065" t="str">
            <v>05/06/1971</v>
          </cell>
          <cell r="J1065" t="str">
            <v>LK</v>
          </cell>
        </row>
        <row r="1066">
          <cell r="B1066" t="str">
            <v>3302164104810001</v>
          </cell>
          <cell r="C1066" t="str">
            <v>3302162607060022</v>
          </cell>
          <cell r="D1066" t="str">
            <v>RUSWATI</v>
          </cell>
          <cell r="E1066" t="str">
            <v>DESA PASIRAMAN KIDUL</v>
          </cell>
          <cell r="F1066" t="str">
            <v>004</v>
          </cell>
          <cell r="G1066" t="str">
            <v>001</v>
          </cell>
          <cell r="H1066" t="str">
            <v>BANYUMAS</v>
          </cell>
          <cell r="I1066" t="str">
            <v>01/04/1981</v>
          </cell>
          <cell r="J1066" t="str">
            <v>PR</v>
          </cell>
        </row>
        <row r="1067">
          <cell r="B1067" t="str">
            <v>3302160406070002</v>
          </cell>
          <cell r="C1067" t="str">
            <v>3302162607060022</v>
          </cell>
          <cell r="D1067" t="str">
            <v>FAJAR WAHYU SAPUTRA</v>
          </cell>
          <cell r="E1067" t="str">
            <v>DESA PASIRAMAN KIDUL</v>
          </cell>
          <cell r="F1067" t="str">
            <v>004</v>
          </cell>
          <cell r="G1067" t="str">
            <v>001</v>
          </cell>
          <cell r="H1067" t="str">
            <v>BANYUMAS</v>
          </cell>
          <cell r="I1067" t="str">
            <v>04/06/2007</v>
          </cell>
          <cell r="J1067" t="str">
            <v>LK</v>
          </cell>
        </row>
        <row r="1068">
          <cell r="B1068" t="str">
            <v>3302165101020003</v>
          </cell>
          <cell r="C1068" t="str">
            <v>3302162607060022</v>
          </cell>
          <cell r="D1068" t="str">
            <v>RUSTIN PURWANDANI</v>
          </cell>
          <cell r="E1068" t="str">
            <v>DESA PASIRAMAN KIDUL</v>
          </cell>
          <cell r="F1068" t="str">
            <v>004</v>
          </cell>
          <cell r="G1068" t="str">
            <v>001</v>
          </cell>
          <cell r="H1068" t="str">
            <v>BANYUMAS</v>
          </cell>
          <cell r="I1068" t="str">
            <v>11/01/2002</v>
          </cell>
          <cell r="J1068" t="str">
            <v>PR</v>
          </cell>
        </row>
        <row r="1069">
          <cell r="B1069" t="str">
            <v>3302165602100002</v>
          </cell>
          <cell r="C1069" t="str">
            <v>3302162607060022</v>
          </cell>
          <cell r="D1069" t="str">
            <v>ARIH  LUTHFIYYAH</v>
          </cell>
          <cell r="E1069" t="str">
            <v>DESA PASIRAMAN KIDUL</v>
          </cell>
          <cell r="F1069" t="str">
            <v>004</v>
          </cell>
          <cell r="G1069" t="str">
            <v>001</v>
          </cell>
          <cell r="H1069" t="str">
            <v>BANYUMAS</v>
          </cell>
          <cell r="I1069" t="str">
            <v>16/02/2010</v>
          </cell>
          <cell r="J1069" t="str">
            <v>PR</v>
          </cell>
        </row>
        <row r="1070">
          <cell r="B1070" t="str">
            <v>3302162503830002</v>
          </cell>
          <cell r="C1070" t="str">
            <v>3302162609110002</v>
          </cell>
          <cell r="D1070" t="str">
            <v>JAMAL PRIYADI</v>
          </cell>
          <cell r="E1070" t="str">
            <v>PASIRAMAN KIDUL</v>
          </cell>
          <cell r="F1070" t="str">
            <v>004</v>
          </cell>
          <cell r="G1070" t="str">
            <v>001</v>
          </cell>
          <cell r="H1070" t="str">
            <v>LEBAK</v>
          </cell>
          <cell r="I1070" t="str">
            <v>25/03/1983</v>
          </cell>
          <cell r="J1070" t="str">
            <v>LK</v>
          </cell>
        </row>
        <row r="1071">
          <cell r="B1071" t="str">
            <v>3302166204880006</v>
          </cell>
          <cell r="C1071" t="str">
            <v>3302162609110002</v>
          </cell>
          <cell r="D1071" t="str">
            <v>DENI  MULYANI</v>
          </cell>
          <cell r="E1071" t="str">
            <v>PASIRAMAN KIDUL</v>
          </cell>
          <cell r="F1071" t="str">
            <v>004</v>
          </cell>
          <cell r="G1071" t="str">
            <v>001</v>
          </cell>
          <cell r="H1071" t="str">
            <v>BANYUMAS</v>
          </cell>
          <cell r="I1071" t="str">
            <v>22/04/1988</v>
          </cell>
          <cell r="J1071" t="str">
            <v>PR</v>
          </cell>
        </row>
        <row r="1072">
          <cell r="B1072" t="str">
            <v>3302160705160004</v>
          </cell>
          <cell r="C1072" t="str">
            <v>3302162609110002</v>
          </cell>
          <cell r="D1072" t="str">
            <v>EZAR RIFKI PRIYADI</v>
          </cell>
          <cell r="E1072" t="str">
            <v>PASIRAMAN KIDUL</v>
          </cell>
          <cell r="F1072" t="str">
            <v>004</v>
          </cell>
          <cell r="G1072" t="str">
            <v>001</v>
          </cell>
          <cell r="H1072" t="str">
            <v>BANYUMAS</v>
          </cell>
          <cell r="I1072" t="str">
            <v>07/05/2016</v>
          </cell>
          <cell r="J1072" t="str">
            <v>LK</v>
          </cell>
        </row>
        <row r="1073">
          <cell r="B1073" t="str">
            <v>3302162711100001</v>
          </cell>
          <cell r="C1073" t="str">
            <v>3302162609110002</v>
          </cell>
          <cell r="D1073" t="str">
            <v>NOVAL RIZKI PRIYADI</v>
          </cell>
          <cell r="E1073" t="str">
            <v>PASIRAMAN KIDUL</v>
          </cell>
          <cell r="F1073" t="str">
            <v>004</v>
          </cell>
          <cell r="G1073" t="str">
            <v>001</v>
          </cell>
          <cell r="H1073" t="str">
            <v>BANYUMAS</v>
          </cell>
          <cell r="I1073" t="str">
            <v>27/11/2010</v>
          </cell>
          <cell r="J1073" t="str">
            <v>LK</v>
          </cell>
        </row>
        <row r="1074">
          <cell r="B1074" t="str">
            <v>3302167112620117</v>
          </cell>
          <cell r="C1074" t="str">
            <v>3302162702180008</v>
          </cell>
          <cell r="D1074" t="str">
            <v>SARINAH</v>
          </cell>
          <cell r="E1074" t="str">
            <v>PASIRAMAN KIDUL</v>
          </cell>
          <cell r="F1074" t="str">
            <v>004</v>
          </cell>
          <cell r="G1074" t="str">
            <v>001</v>
          </cell>
          <cell r="H1074" t="str">
            <v>BANYUMAS</v>
          </cell>
          <cell r="I1074" t="str">
            <v>31/12/1962</v>
          </cell>
          <cell r="J1074" t="str">
            <v>PR</v>
          </cell>
        </row>
        <row r="1075">
          <cell r="B1075" t="str">
            <v>3302166910000004</v>
          </cell>
          <cell r="C1075" t="str">
            <v>3302162702180008</v>
          </cell>
          <cell r="D1075" t="str">
            <v>SURATMI</v>
          </cell>
          <cell r="E1075" t="str">
            <v>PASIRAMAN KIDUL</v>
          </cell>
          <cell r="F1075" t="str">
            <v>004</v>
          </cell>
          <cell r="G1075" t="str">
            <v>001</v>
          </cell>
          <cell r="H1075" t="str">
            <v>BANYUMAS</v>
          </cell>
          <cell r="I1075" t="str">
            <v>29/10/2000</v>
          </cell>
          <cell r="J1075" t="str">
            <v>PR</v>
          </cell>
        </row>
        <row r="1076">
          <cell r="B1076" t="str">
            <v>3302140304680002</v>
          </cell>
          <cell r="C1076" t="str">
            <v>3302162704170006</v>
          </cell>
          <cell r="D1076" t="str">
            <v>SUDIRMAN</v>
          </cell>
          <cell r="E1076" t="str">
            <v>PASIRAMAN KIDUL</v>
          </cell>
          <cell r="F1076" t="str">
            <v>004</v>
          </cell>
          <cell r="G1076" t="str">
            <v>001</v>
          </cell>
          <cell r="H1076" t="str">
            <v>BANYUMAS</v>
          </cell>
          <cell r="I1076" t="str">
            <v>03/04/1968</v>
          </cell>
          <cell r="J1076" t="str">
            <v>LK</v>
          </cell>
        </row>
        <row r="1077">
          <cell r="B1077" t="str">
            <v>3302144505720006</v>
          </cell>
          <cell r="C1077" t="str">
            <v>3302162704170006</v>
          </cell>
          <cell r="D1077" t="str">
            <v>SUTRIMAH</v>
          </cell>
          <cell r="E1077" t="str">
            <v>PASIRAMAN KIDUL</v>
          </cell>
          <cell r="F1077" t="str">
            <v>004</v>
          </cell>
          <cell r="G1077" t="str">
            <v>001</v>
          </cell>
          <cell r="H1077" t="str">
            <v>MAGELANG</v>
          </cell>
          <cell r="I1077" t="str">
            <v>05/05/1972</v>
          </cell>
          <cell r="J1077" t="str">
            <v>PR</v>
          </cell>
        </row>
        <row r="1078">
          <cell r="B1078" t="str">
            <v>3302141408990003</v>
          </cell>
          <cell r="C1078" t="str">
            <v>3302162704170006</v>
          </cell>
          <cell r="D1078" t="str">
            <v>ARIF YUSUP</v>
          </cell>
          <cell r="E1078" t="str">
            <v>PASIRAMAN KIDUL</v>
          </cell>
          <cell r="F1078" t="str">
            <v>004</v>
          </cell>
          <cell r="G1078" t="str">
            <v>001</v>
          </cell>
          <cell r="H1078" t="str">
            <v>BANYUMAS</v>
          </cell>
          <cell r="I1078" t="str">
            <v>14/08/1999</v>
          </cell>
          <cell r="J1078" t="str">
            <v>LK</v>
          </cell>
        </row>
        <row r="1079">
          <cell r="B1079" t="str">
            <v>3302167112470092</v>
          </cell>
          <cell r="C1079" t="str">
            <v>3302162708190002</v>
          </cell>
          <cell r="D1079" t="str">
            <v>MASIYAH</v>
          </cell>
          <cell r="E1079" t="str">
            <v>PASIRAMAN KIDUL</v>
          </cell>
          <cell r="F1079" t="str">
            <v>004</v>
          </cell>
          <cell r="G1079" t="str">
            <v>001</v>
          </cell>
          <cell r="H1079" t="str">
            <v>BANYUMAS</v>
          </cell>
          <cell r="I1079" t="str">
            <v>31/12/1947</v>
          </cell>
          <cell r="J1079" t="str">
            <v>PR</v>
          </cell>
        </row>
        <row r="1080">
          <cell r="B1080" t="str">
            <v>3302166111080001</v>
          </cell>
          <cell r="C1080" t="str">
            <v>3302162708190002</v>
          </cell>
          <cell r="D1080" t="str">
            <v>ANA BELA RAINA RAHAYU</v>
          </cell>
          <cell r="E1080" t="str">
            <v>PASIRAMAN KIDUL</v>
          </cell>
          <cell r="F1080" t="str">
            <v>004</v>
          </cell>
          <cell r="G1080" t="str">
            <v>001</v>
          </cell>
          <cell r="H1080" t="str">
            <v>BANYUMAS</v>
          </cell>
          <cell r="I1080" t="str">
            <v>21/11/2008</v>
          </cell>
          <cell r="J1080" t="str">
            <v>PR</v>
          </cell>
        </row>
        <row r="1081">
          <cell r="B1081" t="str">
            <v>3302160802900007</v>
          </cell>
          <cell r="C1081" t="str">
            <v>3302162802180005</v>
          </cell>
          <cell r="D1081" t="str">
            <v>ABDUL KHOLIK</v>
          </cell>
          <cell r="E1081" t="str">
            <v>PASIRAMAN KIDUL</v>
          </cell>
          <cell r="F1081" t="str">
            <v>004</v>
          </cell>
          <cell r="G1081" t="str">
            <v>001</v>
          </cell>
          <cell r="H1081" t="str">
            <v>BANYUMAS</v>
          </cell>
          <cell r="I1081" t="str">
            <v>08/02/1990</v>
          </cell>
          <cell r="J1081" t="str">
            <v>LK</v>
          </cell>
        </row>
        <row r="1082">
          <cell r="B1082" t="str">
            <v>3329064405920002</v>
          </cell>
          <cell r="C1082" t="str">
            <v>3302162802180005</v>
          </cell>
          <cell r="D1082" t="str">
            <v>DIAN AFINI ESTIANI</v>
          </cell>
          <cell r="E1082" t="str">
            <v>PASIRAMAN KIDUL</v>
          </cell>
          <cell r="F1082" t="str">
            <v>004</v>
          </cell>
          <cell r="G1082" t="str">
            <v>001</v>
          </cell>
          <cell r="H1082" t="str">
            <v>BREBES</v>
          </cell>
          <cell r="I1082" t="str">
            <v>04/05/1992</v>
          </cell>
          <cell r="J1082" t="str">
            <v>PR</v>
          </cell>
        </row>
        <row r="1083">
          <cell r="B1083" t="str">
            <v>3302166503140002</v>
          </cell>
          <cell r="C1083" t="str">
            <v>3302162802180005</v>
          </cell>
          <cell r="D1083" t="str">
            <v>ALISHA KHAIRA WILDA</v>
          </cell>
          <cell r="E1083" t="str">
            <v>PASIRAMAN KIDUL</v>
          </cell>
          <cell r="F1083" t="str">
            <v>004</v>
          </cell>
          <cell r="G1083" t="str">
            <v>001</v>
          </cell>
          <cell r="H1083" t="str">
            <v>BREBES</v>
          </cell>
          <cell r="I1083" t="str">
            <v>25/03/2014</v>
          </cell>
          <cell r="J1083" t="str">
            <v>PR</v>
          </cell>
        </row>
        <row r="1084">
          <cell r="B1084" t="str">
            <v>3302167107170003</v>
          </cell>
          <cell r="C1084" t="str">
            <v>3302162802180005</v>
          </cell>
          <cell r="D1084" t="str">
            <v>MERSIHA ADREENA NUR ZAFIRA</v>
          </cell>
          <cell r="E1084" t="str">
            <v>PASIRAMAN KIDUL</v>
          </cell>
          <cell r="F1084" t="str">
            <v>004</v>
          </cell>
          <cell r="G1084" t="str">
            <v>001</v>
          </cell>
          <cell r="H1084" t="str">
            <v>BANYUMAS</v>
          </cell>
          <cell r="I1084" t="str">
            <v>31/07/2017</v>
          </cell>
          <cell r="J1084" t="str">
            <v>PR</v>
          </cell>
        </row>
        <row r="1085">
          <cell r="B1085" t="str">
            <v>3302143112530088</v>
          </cell>
          <cell r="C1085" t="str">
            <v>3302162804120003</v>
          </cell>
          <cell r="D1085" t="str">
            <v>SUNGEB</v>
          </cell>
          <cell r="E1085" t="str">
            <v>PASIRAMAN KIDUL</v>
          </cell>
          <cell r="F1085" t="str">
            <v>004</v>
          </cell>
          <cell r="G1085" t="str">
            <v>001</v>
          </cell>
          <cell r="H1085" t="str">
            <v>BANYUMAS</v>
          </cell>
          <cell r="I1085" t="str">
            <v>31/12/1953</v>
          </cell>
          <cell r="J1085" t="str">
            <v>LK</v>
          </cell>
        </row>
        <row r="1086">
          <cell r="B1086" t="str">
            <v>3302140212950004</v>
          </cell>
          <cell r="C1086" t="str">
            <v>3302162804120003</v>
          </cell>
          <cell r="D1086" t="str">
            <v>MOHAMAD MUKHTAR FAUZI</v>
          </cell>
          <cell r="E1086" t="str">
            <v>PASIRAMAN KIDUL</v>
          </cell>
          <cell r="F1086" t="str">
            <v>004</v>
          </cell>
          <cell r="G1086" t="str">
            <v>001</v>
          </cell>
          <cell r="H1086" t="str">
            <v>BANYUMAS</v>
          </cell>
          <cell r="I1086" t="str">
            <v>02/12/1995</v>
          </cell>
          <cell r="J1086" t="str">
            <v>LK</v>
          </cell>
        </row>
        <row r="1087">
          <cell r="B1087" t="str">
            <v>3302143006890002</v>
          </cell>
          <cell r="C1087" t="str">
            <v>3302162804120003</v>
          </cell>
          <cell r="D1087" t="str">
            <v>M. ISMA`IL KHASAN</v>
          </cell>
          <cell r="E1087" t="str">
            <v>PASIRAMAN KIDUL</v>
          </cell>
          <cell r="F1087" t="str">
            <v>004</v>
          </cell>
          <cell r="G1087" t="str">
            <v>001</v>
          </cell>
          <cell r="H1087" t="str">
            <v>BANYUMAS</v>
          </cell>
          <cell r="I1087" t="str">
            <v>30/06/1989</v>
          </cell>
          <cell r="J1087" t="str">
            <v>LK</v>
          </cell>
        </row>
        <row r="1088">
          <cell r="B1088" t="str">
            <v>3302146103050003</v>
          </cell>
          <cell r="C1088" t="str">
            <v>3302162804120003</v>
          </cell>
          <cell r="D1088" t="str">
            <v>KHALIMATUS SANGDIYYAH</v>
          </cell>
          <cell r="E1088" t="str">
            <v>PASIRAMAN KIDUL</v>
          </cell>
          <cell r="F1088" t="str">
            <v>004</v>
          </cell>
          <cell r="G1088" t="str">
            <v>001</v>
          </cell>
          <cell r="H1088" t="str">
            <v>BANYUMAS</v>
          </cell>
          <cell r="I1088" t="str">
            <v>21/03/2005</v>
          </cell>
          <cell r="J1088" t="str">
            <v>PR</v>
          </cell>
        </row>
        <row r="1089">
          <cell r="B1089" t="str">
            <v>3302167112670199</v>
          </cell>
          <cell r="C1089" t="str">
            <v>3302162906080001</v>
          </cell>
          <cell r="D1089" t="str">
            <v>SARIPAH</v>
          </cell>
          <cell r="E1089" t="str">
            <v>PASIRAMAN KIDUL</v>
          </cell>
          <cell r="F1089" t="str">
            <v>004</v>
          </cell>
          <cell r="G1089" t="str">
            <v>001</v>
          </cell>
          <cell r="H1089" t="str">
            <v>BANYUMAS</v>
          </cell>
          <cell r="I1089" t="str">
            <v>31/12/1967</v>
          </cell>
          <cell r="J1089" t="str">
            <v>PR</v>
          </cell>
        </row>
        <row r="1090">
          <cell r="B1090" t="str">
            <v>3302167112670118</v>
          </cell>
          <cell r="C1090" t="str">
            <v>3302162906080001</v>
          </cell>
          <cell r="D1090" t="str">
            <v>BAYINAH</v>
          </cell>
          <cell r="E1090" t="str">
            <v>PASIRAMAN KIDUL</v>
          </cell>
          <cell r="F1090" t="str">
            <v>004</v>
          </cell>
          <cell r="G1090" t="str">
            <v>001</v>
          </cell>
          <cell r="H1090" t="str">
            <v>BANYUMAS</v>
          </cell>
          <cell r="I1090" t="str">
            <v>31/12/1940</v>
          </cell>
          <cell r="J1090" t="str">
            <v>PR</v>
          </cell>
        </row>
        <row r="1091">
          <cell r="B1091" t="str">
            <v>3302164705610002</v>
          </cell>
          <cell r="C1091" t="str">
            <v>3302162911180008</v>
          </cell>
          <cell r="D1091" t="str">
            <v>SARINAH</v>
          </cell>
          <cell r="E1091" t="str">
            <v>DESA PASIRAMAN KIDUL</v>
          </cell>
          <cell r="F1091" t="str">
            <v>004</v>
          </cell>
          <cell r="G1091" t="str">
            <v>001</v>
          </cell>
          <cell r="H1091" t="str">
            <v>BANYUMAS</v>
          </cell>
          <cell r="I1091" t="str">
            <v>07/05/1961</v>
          </cell>
          <cell r="J1091" t="str">
            <v>PR</v>
          </cell>
        </row>
        <row r="1092">
          <cell r="B1092" t="str">
            <v>3302160907960002</v>
          </cell>
          <cell r="C1092" t="str">
            <v>3302162911180008</v>
          </cell>
          <cell r="D1092" t="str">
            <v>DANI PURWANTO</v>
          </cell>
          <cell r="E1092" t="str">
            <v>DESA PASIRAMAN KIDUL</v>
          </cell>
          <cell r="F1092" t="str">
            <v>004</v>
          </cell>
          <cell r="G1092" t="str">
            <v>001</v>
          </cell>
          <cell r="H1092" t="str">
            <v>BANYUMAS</v>
          </cell>
          <cell r="I1092" t="str">
            <v>09/07/1996</v>
          </cell>
          <cell r="J1092" t="str">
            <v>LK</v>
          </cell>
        </row>
        <row r="1093">
          <cell r="B1093" t="str">
            <v>3302162802790006</v>
          </cell>
          <cell r="C1093" t="str">
            <v>3302163004090007</v>
          </cell>
          <cell r="D1093" t="str">
            <v>TARSONO</v>
          </cell>
          <cell r="E1093" t="str">
            <v>PASIRAMAN KIDUL</v>
          </cell>
          <cell r="F1093" t="str">
            <v>004</v>
          </cell>
          <cell r="G1093" t="str">
            <v>001</v>
          </cell>
          <cell r="H1093" t="str">
            <v>BANYUMAS</v>
          </cell>
          <cell r="I1093" t="str">
            <v>28/02/1979</v>
          </cell>
          <cell r="J1093" t="str">
            <v>LK</v>
          </cell>
        </row>
        <row r="1094">
          <cell r="B1094" t="str">
            <v>3302164201810002</v>
          </cell>
          <cell r="C1094" t="str">
            <v>3302163004090007</v>
          </cell>
          <cell r="D1094" t="str">
            <v>HARTUTI RISMADIYANTI</v>
          </cell>
          <cell r="E1094" t="str">
            <v>PASIRAMAN KIDUL</v>
          </cell>
          <cell r="F1094" t="str">
            <v>004</v>
          </cell>
          <cell r="G1094" t="str">
            <v>001</v>
          </cell>
          <cell r="H1094" t="str">
            <v>BANYUMAS</v>
          </cell>
          <cell r="I1094" t="str">
            <v>02/01/1981</v>
          </cell>
          <cell r="J1094" t="str">
            <v>PR</v>
          </cell>
        </row>
        <row r="1095">
          <cell r="B1095" t="str">
            <v>3302160706160002</v>
          </cell>
          <cell r="C1095" t="str">
            <v>3302163004090007</v>
          </cell>
          <cell r="D1095" t="str">
            <v>ARDA RIEZIEQ RAMADHAN</v>
          </cell>
          <cell r="E1095" t="str">
            <v>PASIRAMAN KIDUL</v>
          </cell>
          <cell r="F1095" t="str">
            <v>004</v>
          </cell>
          <cell r="G1095" t="str">
            <v>001</v>
          </cell>
          <cell r="H1095" t="str">
            <v>BANYUMAS</v>
          </cell>
          <cell r="I1095" t="str">
            <v>07/06/2016</v>
          </cell>
          <cell r="J1095" t="str">
            <v>LK</v>
          </cell>
        </row>
        <row r="1096">
          <cell r="B1096" t="str">
            <v>3302160801080002</v>
          </cell>
          <cell r="C1096" t="str">
            <v>3302163004090007</v>
          </cell>
          <cell r="D1096" t="str">
            <v>KUAT AIRLANGGA</v>
          </cell>
          <cell r="E1096" t="str">
            <v>PASIRAMAN KIDUL</v>
          </cell>
          <cell r="F1096" t="str">
            <v>004</v>
          </cell>
          <cell r="G1096" t="str">
            <v>001</v>
          </cell>
          <cell r="H1096" t="str">
            <v>BANYUMAS</v>
          </cell>
          <cell r="I1096" t="str">
            <v>08/01/2008</v>
          </cell>
          <cell r="J1096" t="str">
            <v>LK</v>
          </cell>
        </row>
        <row r="1097">
          <cell r="B1097" t="str">
            <v>3302160806160002</v>
          </cell>
          <cell r="C1097" t="str">
            <v>3302163004090007</v>
          </cell>
          <cell r="D1097" t="str">
            <v>ARFA RIZKI RAMADHAN</v>
          </cell>
          <cell r="E1097" t="str">
            <v>PASIRAMAN KIDUL</v>
          </cell>
          <cell r="F1097" t="str">
            <v>004</v>
          </cell>
          <cell r="G1097" t="str">
            <v>001</v>
          </cell>
          <cell r="H1097" t="str">
            <v>BANYUMAS</v>
          </cell>
          <cell r="I1097" t="str">
            <v>08/06/2016</v>
          </cell>
          <cell r="J1097" t="str">
            <v>LK</v>
          </cell>
        </row>
        <row r="1098">
          <cell r="B1098" t="str">
            <v>3302163112350112</v>
          </cell>
          <cell r="C1098" t="str">
            <v>3302163004090013</v>
          </cell>
          <cell r="D1098" t="str">
            <v>MARTANOM</v>
          </cell>
          <cell r="E1098" t="str">
            <v>PASIRAMAN KIDUL</v>
          </cell>
          <cell r="F1098" t="str">
            <v>004</v>
          </cell>
          <cell r="G1098" t="str">
            <v>001</v>
          </cell>
          <cell r="H1098" t="str">
            <v>BANYUMAS</v>
          </cell>
          <cell r="I1098" t="str">
            <v>31/12/1935</v>
          </cell>
          <cell r="J1098" t="str">
            <v>LK</v>
          </cell>
        </row>
        <row r="1099">
          <cell r="B1099" t="str">
            <v>3302167112400154</v>
          </cell>
          <cell r="C1099" t="str">
            <v>3302163004090013</v>
          </cell>
          <cell r="D1099" t="str">
            <v>SALIMAH</v>
          </cell>
          <cell r="E1099" t="str">
            <v>PASIRAMAN KIDUL</v>
          </cell>
          <cell r="F1099" t="str">
            <v>004</v>
          </cell>
          <cell r="G1099" t="str">
            <v>001</v>
          </cell>
          <cell r="H1099" t="str">
            <v>BANYUMAS</v>
          </cell>
          <cell r="I1099" t="str">
            <v>31/12/1940</v>
          </cell>
          <cell r="J1099" t="str">
            <v>PR</v>
          </cell>
        </row>
        <row r="1100">
          <cell r="B1100" t="str">
            <v>3302162904720001</v>
          </cell>
          <cell r="C1100" t="str">
            <v>3302163004110001</v>
          </cell>
          <cell r="D1100" t="str">
            <v>ARTONO</v>
          </cell>
          <cell r="E1100" t="str">
            <v>PASIRAMAN KIDUL</v>
          </cell>
          <cell r="F1100" t="str">
            <v>004</v>
          </cell>
          <cell r="G1100" t="str">
            <v>001</v>
          </cell>
          <cell r="H1100" t="str">
            <v>BANYUMAS</v>
          </cell>
          <cell r="I1100" t="str">
            <v>29/04/1972</v>
          </cell>
          <cell r="J1100" t="str">
            <v>LK</v>
          </cell>
        </row>
        <row r="1101">
          <cell r="B1101" t="str">
            <v>3302165010780005</v>
          </cell>
          <cell r="C1101" t="str">
            <v>3302163004110001</v>
          </cell>
          <cell r="D1101" t="str">
            <v>UJI ASTUTI</v>
          </cell>
          <cell r="E1101" t="str">
            <v>PASIRAMAN KIDUL</v>
          </cell>
          <cell r="F1101" t="str">
            <v>004</v>
          </cell>
          <cell r="G1101" t="str">
            <v>001</v>
          </cell>
          <cell r="H1101" t="str">
            <v>BANYUMAS</v>
          </cell>
          <cell r="I1101" t="str">
            <v>10/10/1978</v>
          </cell>
          <cell r="J1101" t="str">
            <v>PR</v>
          </cell>
        </row>
        <row r="1102">
          <cell r="B1102" t="str">
            <v>3302161606150003</v>
          </cell>
          <cell r="C1102" t="str">
            <v>3302163004110001</v>
          </cell>
          <cell r="D1102" t="str">
            <v>ARJI PRASYIAMU RAMADAN</v>
          </cell>
          <cell r="E1102" t="str">
            <v>PASIRAMAN KIDUL</v>
          </cell>
          <cell r="F1102" t="str">
            <v>004</v>
          </cell>
          <cell r="G1102" t="str">
            <v>001</v>
          </cell>
          <cell r="H1102" t="str">
            <v>BANYUMAS</v>
          </cell>
          <cell r="I1102" t="str">
            <v>16/06/2015</v>
          </cell>
          <cell r="J1102" t="str">
            <v>LK</v>
          </cell>
        </row>
        <row r="1103">
          <cell r="B1103" t="str">
            <v>3302162311100004</v>
          </cell>
          <cell r="C1103" t="str">
            <v>3302163004110001</v>
          </cell>
          <cell r="D1103" t="str">
            <v>NOVRIZAL AJI SYAHREZA</v>
          </cell>
          <cell r="E1103" t="str">
            <v>PASIRAMAN KIDUL</v>
          </cell>
          <cell r="F1103" t="str">
            <v>004</v>
          </cell>
          <cell r="G1103" t="str">
            <v>001</v>
          </cell>
          <cell r="H1103" t="str">
            <v>BANYUMAS</v>
          </cell>
          <cell r="I1103" t="str">
            <v>23/11/2010</v>
          </cell>
          <cell r="J1103" t="str">
            <v>LK</v>
          </cell>
        </row>
        <row r="1104">
          <cell r="B1104" t="str">
            <v>3302162909010005</v>
          </cell>
          <cell r="C1104" t="str">
            <v>3302163004110001</v>
          </cell>
          <cell r="D1104" t="str">
            <v>WISNU PRASETYO</v>
          </cell>
          <cell r="E1104" t="str">
            <v>PASIRAMAN KIDUL</v>
          </cell>
          <cell r="F1104" t="str">
            <v>004</v>
          </cell>
          <cell r="G1104" t="str">
            <v>001</v>
          </cell>
          <cell r="H1104" t="str">
            <v>TANGERANG</v>
          </cell>
          <cell r="I1104" t="str">
            <v>29/09/2001</v>
          </cell>
          <cell r="J1104" t="str">
            <v>LK</v>
          </cell>
        </row>
        <row r="1105">
          <cell r="B1105" t="str">
            <v>3302163108030003</v>
          </cell>
          <cell r="C1105" t="str">
            <v>3302163004110001</v>
          </cell>
          <cell r="D1105" t="str">
            <v>SUNDAY SYAIF PUJIANTO</v>
          </cell>
          <cell r="E1105" t="str">
            <v>PASIRAMAN KIDUL</v>
          </cell>
          <cell r="F1105" t="str">
            <v>004</v>
          </cell>
          <cell r="G1105" t="str">
            <v>001</v>
          </cell>
          <cell r="H1105" t="str">
            <v>BANYUMAS</v>
          </cell>
          <cell r="I1105" t="str">
            <v>31/08/2003</v>
          </cell>
          <cell r="J1105" t="str">
            <v>LK</v>
          </cell>
        </row>
        <row r="1106">
          <cell r="B1106" t="str">
            <v>3302161004740004</v>
          </cell>
          <cell r="C1106" t="str">
            <v>3302163005070001</v>
          </cell>
          <cell r="D1106" t="str">
            <v>RUJITO</v>
          </cell>
          <cell r="E1106" t="str">
            <v>DESA PASIRAMAN KIDUL</v>
          </cell>
          <cell r="F1106" t="str">
            <v>004</v>
          </cell>
          <cell r="G1106" t="str">
            <v>001</v>
          </cell>
          <cell r="H1106" t="str">
            <v>BANYUMAS</v>
          </cell>
          <cell r="I1106" t="str">
            <v>10/04/1974</v>
          </cell>
          <cell r="J1106" t="str">
            <v>LK</v>
          </cell>
        </row>
        <row r="1107">
          <cell r="B1107" t="str">
            <v>3302167103840003</v>
          </cell>
          <cell r="C1107" t="str">
            <v>3302163005070001</v>
          </cell>
          <cell r="D1107" t="str">
            <v>WARGIATI</v>
          </cell>
          <cell r="E1107" t="str">
            <v>DESA PASIRAMAN KIDUL</v>
          </cell>
          <cell r="F1107" t="str">
            <v>004</v>
          </cell>
          <cell r="G1107" t="str">
            <v>001</v>
          </cell>
          <cell r="H1107" t="str">
            <v>BANYUMAS</v>
          </cell>
          <cell r="I1107" t="str">
            <v>31/03/1984</v>
          </cell>
          <cell r="J1107" t="str">
            <v>PR</v>
          </cell>
        </row>
        <row r="1108">
          <cell r="B1108" t="str">
            <v>3302166105140001</v>
          </cell>
          <cell r="C1108" t="str">
            <v>3302163005070001</v>
          </cell>
          <cell r="D1108" t="str">
            <v>ANINDITA NAVA ARYANA</v>
          </cell>
          <cell r="E1108" t="str">
            <v>DESA PASIRAMAN KIDUL</v>
          </cell>
          <cell r="F1108" t="str">
            <v>004</v>
          </cell>
          <cell r="G1108" t="str">
            <v>001</v>
          </cell>
          <cell r="H1108" t="str">
            <v>BANYUMAS</v>
          </cell>
          <cell r="I1108" t="str">
            <v>21/05/2014</v>
          </cell>
          <cell r="J1108" t="str">
            <v>PR</v>
          </cell>
        </row>
        <row r="1109">
          <cell r="B1109" t="str">
            <v>3302166803040003</v>
          </cell>
          <cell r="C1109" t="str">
            <v>3302163005070001</v>
          </cell>
          <cell r="D1109" t="str">
            <v>IVA SINTIA PRATAMA</v>
          </cell>
          <cell r="E1109" t="str">
            <v>DESA PASIRAMAN KIDUL</v>
          </cell>
          <cell r="F1109" t="str">
            <v>004</v>
          </cell>
          <cell r="G1109" t="str">
            <v>001</v>
          </cell>
          <cell r="H1109" t="str">
            <v>BANYUMAS</v>
          </cell>
          <cell r="I1109" t="str">
            <v>28/03/2004</v>
          </cell>
          <cell r="J1109" t="str">
            <v>PR</v>
          </cell>
        </row>
        <row r="1110">
          <cell r="B1110" t="str">
            <v>3302161402720001</v>
          </cell>
          <cell r="C1110" t="str">
            <v>3302163110060002</v>
          </cell>
          <cell r="D1110" t="str">
            <v>TUHID</v>
          </cell>
          <cell r="E1110" t="str">
            <v>DESA PASIRAMAN KIDUL</v>
          </cell>
          <cell r="F1110" t="str">
            <v>004</v>
          </cell>
          <cell r="G1110" t="str">
            <v>001</v>
          </cell>
          <cell r="H1110" t="str">
            <v>PURBALINGGA</v>
          </cell>
          <cell r="I1110" t="str">
            <v>14/02/1972</v>
          </cell>
          <cell r="J1110" t="str">
            <v>LK</v>
          </cell>
        </row>
        <row r="1111">
          <cell r="B1111" t="str">
            <v>3302164803720003</v>
          </cell>
          <cell r="C1111" t="str">
            <v>3302163110060002</v>
          </cell>
          <cell r="D1111" t="str">
            <v>MARSITI</v>
          </cell>
          <cell r="E1111" t="str">
            <v>DESA PASIRAMAN KIDUL</v>
          </cell>
          <cell r="F1111" t="str">
            <v>004</v>
          </cell>
          <cell r="G1111" t="str">
            <v>001</v>
          </cell>
          <cell r="H1111" t="str">
            <v>BANYUMAS</v>
          </cell>
          <cell r="I1111" t="str">
            <v>08/03/1972</v>
          </cell>
          <cell r="J1111" t="str">
            <v>PR</v>
          </cell>
        </row>
        <row r="1112">
          <cell r="B1112" t="str">
            <v>3302161406960002</v>
          </cell>
          <cell r="C1112" t="str">
            <v>3302163110060002</v>
          </cell>
          <cell r="D1112" t="str">
            <v>IMAM MAHMUDIN</v>
          </cell>
          <cell r="E1112" t="str">
            <v>DESA PASIRAMAN KIDUL</v>
          </cell>
          <cell r="F1112" t="str">
            <v>004</v>
          </cell>
          <cell r="G1112" t="str">
            <v>001</v>
          </cell>
          <cell r="H1112" t="str">
            <v>BANYUMAS</v>
          </cell>
          <cell r="I1112" t="str">
            <v>14/06/1996</v>
          </cell>
          <cell r="J1112" t="str">
            <v>LK</v>
          </cell>
        </row>
        <row r="1113">
          <cell r="B1113" t="str">
            <v>3302161909030001</v>
          </cell>
          <cell r="C1113" t="str">
            <v>3302163110060002</v>
          </cell>
          <cell r="D1113" t="str">
            <v>DIDIY DWI WAHYUDI</v>
          </cell>
          <cell r="E1113" t="str">
            <v>DESA PASIRAMAN KIDUL</v>
          </cell>
          <cell r="F1113" t="str">
            <v>004</v>
          </cell>
          <cell r="G1113" t="str">
            <v>001</v>
          </cell>
          <cell r="H1113" t="str">
            <v>BANYUMAS</v>
          </cell>
          <cell r="I1113" t="str">
            <v>19/09/2003</v>
          </cell>
          <cell r="J1113" t="str">
            <v>LK</v>
          </cell>
        </row>
        <row r="1114">
          <cell r="B1114" t="str">
            <v>3302162310050002</v>
          </cell>
          <cell r="C1114" t="str">
            <v>3302163110060002</v>
          </cell>
          <cell r="D1114" t="str">
            <v>FAHMI RAMADAN</v>
          </cell>
          <cell r="E1114" t="str">
            <v>DESA PASIRAMAN KIDUL</v>
          </cell>
          <cell r="F1114" t="str">
            <v>004</v>
          </cell>
          <cell r="G1114" t="str">
            <v>001</v>
          </cell>
          <cell r="H1114" t="str">
            <v>BANYUMAS</v>
          </cell>
          <cell r="I1114" t="str">
            <v>23/10/2005</v>
          </cell>
          <cell r="J1114" t="str">
            <v>LK</v>
          </cell>
        </row>
        <row r="1115">
          <cell r="B1115" t="str">
            <v>3302161408720004</v>
          </cell>
          <cell r="C1115" t="str">
            <v>3302160107150005</v>
          </cell>
          <cell r="D1115" t="str">
            <v>AGUS WAHYONO</v>
          </cell>
          <cell r="E1115" t="str">
            <v>PASIRAMAN KIDUL</v>
          </cell>
          <cell r="F1115" t="str">
            <v>001</v>
          </cell>
          <cell r="G1115" t="str">
            <v>002</v>
          </cell>
          <cell r="H1115" t="str">
            <v>BANYUMAS</v>
          </cell>
          <cell r="I1115" t="str">
            <v>14/08/1972</v>
          </cell>
          <cell r="J1115" t="str">
            <v>LK</v>
          </cell>
        </row>
        <row r="1116">
          <cell r="B1116" t="str">
            <v>3305015502830005</v>
          </cell>
          <cell r="C1116" t="str">
            <v>3302160107150005</v>
          </cell>
          <cell r="D1116" t="str">
            <v>YATINI</v>
          </cell>
          <cell r="E1116" t="str">
            <v>PASIRAMAN KIDUL</v>
          </cell>
          <cell r="F1116" t="str">
            <v>001</v>
          </cell>
          <cell r="G1116" t="str">
            <v>002</v>
          </cell>
          <cell r="H1116" t="str">
            <v>KEBUMEN</v>
          </cell>
          <cell r="I1116" t="str">
            <v>15/04/1982</v>
          </cell>
          <cell r="J1116" t="str">
            <v>PR</v>
          </cell>
        </row>
        <row r="1117">
          <cell r="B1117" t="str">
            <v>3302160407150003</v>
          </cell>
          <cell r="C1117" t="str">
            <v>3302160107150005</v>
          </cell>
          <cell r="D1117" t="str">
            <v>NASRULLAH EL QODRI SHOUMI</v>
          </cell>
          <cell r="E1117" t="str">
            <v>PASIRAMAN KIDUL</v>
          </cell>
          <cell r="F1117" t="str">
            <v>001</v>
          </cell>
          <cell r="G1117" t="str">
            <v>002</v>
          </cell>
          <cell r="H1117" t="str">
            <v>BANYUMAS</v>
          </cell>
          <cell r="I1117" t="str">
            <v>04/07/2015</v>
          </cell>
          <cell r="J1117" t="str">
            <v>LK</v>
          </cell>
        </row>
        <row r="1118">
          <cell r="B1118" t="str">
            <v>3302162109010004</v>
          </cell>
          <cell r="C1118" t="str">
            <v>3302160107150005</v>
          </cell>
          <cell r="D1118" t="str">
            <v>ANUNG NUGROHO</v>
          </cell>
          <cell r="E1118" t="str">
            <v>PASIRAMAN KIDUL</v>
          </cell>
          <cell r="F1118" t="str">
            <v>001</v>
          </cell>
          <cell r="G1118" t="str">
            <v>002</v>
          </cell>
          <cell r="H1118" t="str">
            <v>PURBALINGGA</v>
          </cell>
          <cell r="I1118" t="str">
            <v>21/09/2001</v>
          </cell>
          <cell r="J1118" t="str">
            <v>LK</v>
          </cell>
        </row>
        <row r="1119">
          <cell r="B1119" t="str">
            <v>3302167112470141</v>
          </cell>
          <cell r="C1119" t="str">
            <v>3302160107150006</v>
          </cell>
          <cell r="D1119" t="str">
            <v>JARIYAH</v>
          </cell>
          <cell r="E1119" t="str">
            <v>PASIRAMAN KIDUL</v>
          </cell>
          <cell r="F1119" t="str">
            <v>001</v>
          </cell>
          <cell r="G1119" t="str">
            <v>002</v>
          </cell>
          <cell r="H1119" t="str">
            <v>BANYUMAS</v>
          </cell>
          <cell r="I1119" t="str">
            <v>31/12/1947</v>
          </cell>
          <cell r="J1119" t="str">
            <v>PR</v>
          </cell>
        </row>
        <row r="1120">
          <cell r="B1120" t="str">
            <v>3302161703780002</v>
          </cell>
          <cell r="C1120" t="str">
            <v>3302160107150006</v>
          </cell>
          <cell r="D1120" t="str">
            <v>BUDI SISWOYO</v>
          </cell>
          <cell r="E1120" t="str">
            <v>PASIRAMAN KIDUL</v>
          </cell>
          <cell r="F1120" t="str">
            <v>001</v>
          </cell>
          <cell r="G1120" t="str">
            <v>002</v>
          </cell>
          <cell r="H1120" t="str">
            <v>BANYUMAS</v>
          </cell>
          <cell r="I1120" t="str">
            <v>17/03/1978</v>
          </cell>
          <cell r="J1120" t="str">
            <v>LK</v>
          </cell>
        </row>
        <row r="1121">
          <cell r="B1121" t="str">
            <v>3302164505630001</v>
          </cell>
          <cell r="C1121" t="str">
            <v>3302160107150006</v>
          </cell>
          <cell r="D1121" t="str">
            <v>WARYATI</v>
          </cell>
          <cell r="E1121" t="str">
            <v>PASIRAMAN KIDUL</v>
          </cell>
          <cell r="F1121" t="str">
            <v>001</v>
          </cell>
          <cell r="G1121" t="str">
            <v>002</v>
          </cell>
          <cell r="H1121" t="str">
            <v>BANYUMAS</v>
          </cell>
          <cell r="I1121" t="str">
            <v>05/05/1963</v>
          </cell>
          <cell r="J1121" t="str">
            <v>PR</v>
          </cell>
        </row>
        <row r="1122">
          <cell r="B1122" t="str">
            <v>3302162804890003</v>
          </cell>
          <cell r="C1122" t="str">
            <v>3302160201200004</v>
          </cell>
          <cell r="D1122" t="str">
            <v>ALFIN HILMI</v>
          </cell>
          <cell r="E1122" t="str">
            <v>PASIRAMAN KIDUL</v>
          </cell>
          <cell r="F1122" t="str">
            <v>001</v>
          </cell>
          <cell r="G1122" t="str">
            <v>002</v>
          </cell>
          <cell r="H1122" t="str">
            <v>BANYUMAS</v>
          </cell>
          <cell r="I1122" t="str">
            <v>28/04/1989</v>
          </cell>
          <cell r="J1122" t="str">
            <v>LK</v>
          </cell>
        </row>
        <row r="1123">
          <cell r="B1123" t="str">
            <v>3302166307950002</v>
          </cell>
          <cell r="C1123" t="str">
            <v>3302160201200004</v>
          </cell>
          <cell r="D1123" t="str">
            <v>NIKEN NGUDI RESTU</v>
          </cell>
          <cell r="E1123" t="str">
            <v>PASIRAMAN KIDUL</v>
          </cell>
          <cell r="F1123" t="str">
            <v>001</v>
          </cell>
          <cell r="G1123" t="str">
            <v>002</v>
          </cell>
          <cell r="H1123" t="str">
            <v>BANYUMAS</v>
          </cell>
          <cell r="I1123" t="str">
            <v>23/07/1995</v>
          </cell>
          <cell r="J1123" t="str">
            <v>PR</v>
          </cell>
        </row>
        <row r="1124">
          <cell r="B1124" t="str">
            <v>3302163001200003</v>
          </cell>
          <cell r="C1124" t="str">
            <v>3302160201200004</v>
          </cell>
          <cell r="D1124" t="str">
            <v>ZAVIAN ELVANO SHAQUILLE HILMI</v>
          </cell>
          <cell r="E1124" t="str">
            <v>PASIRAMAN KIDUL</v>
          </cell>
          <cell r="F1124" t="str">
            <v>001</v>
          </cell>
          <cell r="G1124" t="str">
            <v>002</v>
          </cell>
          <cell r="H1124" t="str">
            <v>BANYUMAS</v>
          </cell>
          <cell r="I1124" t="str">
            <v>30/01/2020</v>
          </cell>
          <cell r="J1124" t="str">
            <v>LK</v>
          </cell>
        </row>
        <row r="1125">
          <cell r="B1125" t="str">
            <v>3302165212620004</v>
          </cell>
          <cell r="C1125" t="str">
            <v>3302160301190001</v>
          </cell>
          <cell r="D1125" t="str">
            <v>WASILAH</v>
          </cell>
          <cell r="E1125" t="str">
            <v>PASIRAMAN KIDUL</v>
          </cell>
          <cell r="F1125" t="str">
            <v>001</v>
          </cell>
          <cell r="G1125" t="str">
            <v>002</v>
          </cell>
          <cell r="H1125" t="str">
            <v>BANYUMAS</v>
          </cell>
          <cell r="I1125" t="str">
            <v>12/12/1962</v>
          </cell>
          <cell r="J1125" t="str">
            <v>PR</v>
          </cell>
        </row>
        <row r="1126">
          <cell r="B1126" t="str">
            <v>3302160102980004</v>
          </cell>
          <cell r="C1126" t="str">
            <v>3302160301190001</v>
          </cell>
          <cell r="D1126" t="str">
            <v>FERI ADO RIZKI</v>
          </cell>
          <cell r="E1126" t="str">
            <v>PASIRAMAN KIDUL</v>
          </cell>
          <cell r="F1126" t="str">
            <v>001</v>
          </cell>
          <cell r="G1126" t="str">
            <v>002</v>
          </cell>
          <cell r="H1126" t="str">
            <v>BANYUMAS</v>
          </cell>
          <cell r="I1126" t="str">
            <v>01/02/1998</v>
          </cell>
          <cell r="J1126" t="str">
            <v>LK</v>
          </cell>
        </row>
        <row r="1127">
          <cell r="B1127" t="str">
            <v>3302161811850001</v>
          </cell>
          <cell r="C1127" t="str">
            <v>3302160301190001</v>
          </cell>
          <cell r="D1127" t="str">
            <v>ASTRIYO WARDOYO</v>
          </cell>
          <cell r="E1127" t="str">
            <v>PASIRAMAN KIDUL</v>
          </cell>
          <cell r="F1127" t="str">
            <v>001</v>
          </cell>
          <cell r="G1127" t="str">
            <v>002</v>
          </cell>
          <cell r="H1127" t="str">
            <v>BANYUMAS</v>
          </cell>
          <cell r="I1127" t="str">
            <v>18/11/1985</v>
          </cell>
          <cell r="J1127" t="str">
            <v>LK</v>
          </cell>
        </row>
        <row r="1128">
          <cell r="B1128" t="str">
            <v>3302165908720002</v>
          </cell>
          <cell r="C1128" t="str">
            <v>3302160303200007</v>
          </cell>
          <cell r="D1128" t="str">
            <v>ROIMAH</v>
          </cell>
          <cell r="E1128" t="str">
            <v>PASIRAMAN KIDUL</v>
          </cell>
          <cell r="F1128" t="str">
            <v>001</v>
          </cell>
          <cell r="G1128" t="str">
            <v>002</v>
          </cell>
          <cell r="H1128" t="str">
            <v>BANYUMAS</v>
          </cell>
          <cell r="I1128" t="str">
            <v>19/08/1972</v>
          </cell>
          <cell r="J1128" t="str">
            <v>PR</v>
          </cell>
        </row>
        <row r="1129">
          <cell r="B1129" t="str">
            <v>3302162807970005</v>
          </cell>
          <cell r="C1129" t="str">
            <v>3302160303200007</v>
          </cell>
          <cell r="D1129" t="str">
            <v>BAMBANG SUPRIYADI</v>
          </cell>
          <cell r="E1129" t="str">
            <v>PASIRAMAN KIDUL</v>
          </cell>
          <cell r="F1129" t="str">
            <v>001</v>
          </cell>
          <cell r="G1129" t="str">
            <v>002</v>
          </cell>
          <cell r="H1129" t="str">
            <v>BANYUMAS</v>
          </cell>
          <cell r="I1129" t="str">
            <v>28/07/1997</v>
          </cell>
          <cell r="J1129" t="str">
            <v>LK</v>
          </cell>
        </row>
        <row r="1130">
          <cell r="B1130" t="str">
            <v>3302144710440001</v>
          </cell>
          <cell r="C1130" t="str">
            <v>3302160306150006</v>
          </cell>
          <cell r="D1130" t="str">
            <v>CHAMDAH</v>
          </cell>
          <cell r="E1130" t="str">
            <v>PASIRAMAN KIDUL</v>
          </cell>
          <cell r="F1130" t="str">
            <v>001</v>
          </cell>
          <cell r="G1130" t="str">
            <v>002</v>
          </cell>
          <cell r="H1130" t="str">
            <v>BANYUMAS</v>
          </cell>
          <cell r="I1130" t="str">
            <v>07/10/1944</v>
          </cell>
          <cell r="J1130" t="str">
            <v>PR</v>
          </cell>
        </row>
        <row r="1131">
          <cell r="B1131" t="str">
            <v>3275040505820049</v>
          </cell>
          <cell r="C1131" t="str">
            <v>3302160404180002</v>
          </cell>
          <cell r="D1131" t="str">
            <v>ADE SAEPUL RAHMAN</v>
          </cell>
          <cell r="E1131" t="str">
            <v>PASIRAMAN KIDUL</v>
          </cell>
          <cell r="F1131" t="str">
            <v>001</v>
          </cell>
          <cell r="G1131" t="str">
            <v>002</v>
          </cell>
          <cell r="H1131" t="str">
            <v>TASIKMALAYA</v>
          </cell>
          <cell r="I1131" t="str">
            <v>05/05/1982</v>
          </cell>
          <cell r="J1131" t="str">
            <v>LK</v>
          </cell>
        </row>
        <row r="1132">
          <cell r="B1132" t="str">
            <v>3275045503840024</v>
          </cell>
          <cell r="C1132" t="str">
            <v>3302160404180002</v>
          </cell>
          <cell r="D1132" t="str">
            <v>SRI SUSANTI</v>
          </cell>
          <cell r="E1132" t="str">
            <v>PASIRAMAN KIDUL</v>
          </cell>
          <cell r="F1132" t="str">
            <v>001</v>
          </cell>
          <cell r="G1132" t="str">
            <v>002</v>
          </cell>
          <cell r="H1132" t="str">
            <v>BANYUMAS</v>
          </cell>
          <cell r="I1132" t="str">
            <v>15/03/1984</v>
          </cell>
          <cell r="J1132" t="str">
            <v>PR</v>
          </cell>
        </row>
        <row r="1133">
          <cell r="B1133" t="str">
            <v>3275046804040009</v>
          </cell>
          <cell r="C1133" t="str">
            <v>3302160404180002</v>
          </cell>
          <cell r="D1133" t="str">
            <v>SYAHDA ADELLIA UTAMI</v>
          </cell>
          <cell r="E1133" t="str">
            <v>PASIRAMAN KIDUL</v>
          </cell>
          <cell r="F1133" t="str">
            <v>001</v>
          </cell>
          <cell r="G1133" t="str">
            <v>002</v>
          </cell>
          <cell r="H1133" t="str">
            <v>BANYUMAS</v>
          </cell>
          <cell r="I1133" t="str">
            <v>28/04/2004</v>
          </cell>
          <cell r="J1133" t="str">
            <v>PR</v>
          </cell>
        </row>
        <row r="1134">
          <cell r="B1134" t="str">
            <v>3302162801150002</v>
          </cell>
          <cell r="C1134" t="str">
            <v>3302160404180002</v>
          </cell>
          <cell r="D1134" t="str">
            <v>MUHAMMAD SULTAN JABIL KHADAFI</v>
          </cell>
          <cell r="E1134" t="str">
            <v>PASIRAMAN KIDUL</v>
          </cell>
          <cell r="F1134" t="str">
            <v>001</v>
          </cell>
          <cell r="G1134" t="str">
            <v>002</v>
          </cell>
          <cell r="H1134" t="str">
            <v>BANYUMAS</v>
          </cell>
          <cell r="I1134" t="str">
            <v>28/01/2015</v>
          </cell>
          <cell r="J1134" t="str">
            <v>LK</v>
          </cell>
        </row>
        <row r="1135">
          <cell r="B1135" t="str">
            <v>3302162108780004</v>
          </cell>
          <cell r="C1135" t="str">
            <v>3302160405150005</v>
          </cell>
          <cell r="D1135" t="str">
            <v>SYAMSUL FURQON</v>
          </cell>
          <cell r="E1135" t="str">
            <v>PASIRAMAN KIDUL</v>
          </cell>
          <cell r="F1135" t="str">
            <v>001</v>
          </cell>
          <cell r="G1135" t="str">
            <v>002</v>
          </cell>
          <cell r="H1135" t="str">
            <v>BANYUMAS</v>
          </cell>
          <cell r="I1135" t="str">
            <v>21/08/1978</v>
          </cell>
          <cell r="J1135" t="str">
            <v>LK</v>
          </cell>
        </row>
        <row r="1136">
          <cell r="B1136" t="str">
            <v>3302164108920003</v>
          </cell>
          <cell r="C1136" t="str">
            <v>3302160405150005</v>
          </cell>
          <cell r="D1136" t="str">
            <v>NI`MAH KHIYAROTUN  NISA</v>
          </cell>
          <cell r="E1136" t="str">
            <v>PASIRAMAN KIDUL</v>
          </cell>
          <cell r="F1136" t="str">
            <v>001</v>
          </cell>
          <cell r="G1136" t="str">
            <v>002</v>
          </cell>
          <cell r="H1136" t="str">
            <v>BANYUMAS</v>
          </cell>
          <cell r="I1136" t="str">
            <v>01/08/1992</v>
          </cell>
          <cell r="J1136" t="str">
            <v>PR</v>
          </cell>
        </row>
        <row r="1137">
          <cell r="B1137" t="str">
            <v>3302161209150002</v>
          </cell>
          <cell r="C1137" t="str">
            <v>3302160405150005</v>
          </cell>
          <cell r="D1137" t="str">
            <v>ABDEL FATTAH AL FURQON</v>
          </cell>
          <cell r="E1137" t="str">
            <v>PASIRAMAN KIDUL</v>
          </cell>
          <cell r="F1137" t="str">
            <v>001</v>
          </cell>
          <cell r="G1137" t="str">
            <v>002</v>
          </cell>
          <cell r="H1137" t="str">
            <v>BANYUMAS</v>
          </cell>
          <cell r="I1137" t="str">
            <v>12/09/2015</v>
          </cell>
          <cell r="J1137" t="str">
            <v>LK</v>
          </cell>
        </row>
        <row r="1138">
          <cell r="B1138" t="str">
            <v>3302162204810002</v>
          </cell>
          <cell r="C1138" t="str">
            <v>3302160408070008</v>
          </cell>
          <cell r="D1138" t="str">
            <v>WAHYU KURNIAWAN</v>
          </cell>
          <cell r="E1138" t="str">
            <v>PASIRAMAN KIDUL</v>
          </cell>
          <cell r="F1138" t="str">
            <v>001</v>
          </cell>
          <cell r="G1138" t="str">
            <v>002</v>
          </cell>
          <cell r="H1138" t="str">
            <v>BANYUMAS</v>
          </cell>
          <cell r="I1138" t="str">
            <v>22/04/1981</v>
          </cell>
          <cell r="J1138" t="str">
            <v>LK</v>
          </cell>
        </row>
        <row r="1139">
          <cell r="B1139" t="str">
            <v>3302165405860001</v>
          </cell>
          <cell r="C1139" t="str">
            <v>3302160408070008</v>
          </cell>
          <cell r="D1139" t="str">
            <v>INDAH PARAMITA</v>
          </cell>
          <cell r="E1139" t="str">
            <v>PASIRAMAN KIDUL</v>
          </cell>
          <cell r="F1139" t="str">
            <v>001</v>
          </cell>
          <cell r="G1139" t="str">
            <v>002</v>
          </cell>
          <cell r="H1139" t="str">
            <v>BANYUMAS</v>
          </cell>
          <cell r="I1139" t="str">
            <v>14/05/1986</v>
          </cell>
          <cell r="J1139" t="str">
            <v>PR</v>
          </cell>
        </row>
        <row r="1140">
          <cell r="B1140" t="str">
            <v>3302164209060002</v>
          </cell>
          <cell r="C1140" t="str">
            <v>3302160408070008</v>
          </cell>
          <cell r="D1140" t="str">
            <v>FITRIA PUTRI KINASIH</v>
          </cell>
          <cell r="E1140" t="str">
            <v>PASIRAMAN KIDUL</v>
          </cell>
          <cell r="F1140" t="str">
            <v>001</v>
          </cell>
          <cell r="G1140" t="str">
            <v>002</v>
          </cell>
          <cell r="H1140" t="str">
            <v>BANYUMAS</v>
          </cell>
          <cell r="I1140" t="str">
            <v>02/09/2006</v>
          </cell>
          <cell r="J1140" t="str">
            <v>PR</v>
          </cell>
        </row>
        <row r="1141">
          <cell r="B1141" t="str">
            <v>3302166009110002</v>
          </cell>
          <cell r="C1141" t="str">
            <v>3302160408070008</v>
          </cell>
          <cell r="D1141" t="str">
            <v>ISNAENI WIJHATUL KHASANAH</v>
          </cell>
          <cell r="E1141" t="str">
            <v>PASIRAMAN KIDUL</v>
          </cell>
          <cell r="F1141" t="str">
            <v>001</v>
          </cell>
          <cell r="G1141" t="str">
            <v>002</v>
          </cell>
          <cell r="H1141" t="str">
            <v>BANYUMAS</v>
          </cell>
          <cell r="I1141" t="str">
            <v>20/09/2011</v>
          </cell>
          <cell r="J1141" t="str">
            <v>PR</v>
          </cell>
        </row>
        <row r="1142">
          <cell r="B1142" t="str">
            <v>3302160406790004</v>
          </cell>
          <cell r="C1142" t="str">
            <v>3302160408080007</v>
          </cell>
          <cell r="D1142" t="str">
            <v>SUSTAM</v>
          </cell>
          <cell r="E1142" t="str">
            <v>PASIRAMAN KIDUL</v>
          </cell>
          <cell r="F1142" t="str">
            <v>001</v>
          </cell>
          <cell r="G1142" t="str">
            <v>002</v>
          </cell>
          <cell r="H1142" t="str">
            <v>GUMELAR BANYUMAS</v>
          </cell>
          <cell r="I1142" t="str">
            <v>04/06/1979</v>
          </cell>
          <cell r="J1142" t="str">
            <v>LK</v>
          </cell>
        </row>
        <row r="1143">
          <cell r="B1143" t="str">
            <v>3302164903830004</v>
          </cell>
          <cell r="C1143" t="str">
            <v>3302160408080007</v>
          </cell>
          <cell r="D1143" t="str">
            <v>SIWI SULISTIYATI</v>
          </cell>
          <cell r="E1143" t="str">
            <v>PASIRAMAN KIDUL</v>
          </cell>
          <cell r="F1143" t="str">
            <v>001</v>
          </cell>
          <cell r="G1143" t="str">
            <v>002</v>
          </cell>
          <cell r="H1143" t="str">
            <v>BANYUMAS</v>
          </cell>
          <cell r="I1143" t="str">
            <v>09/03/1983</v>
          </cell>
          <cell r="J1143" t="str">
            <v>PR</v>
          </cell>
        </row>
        <row r="1144">
          <cell r="B1144" t="str">
            <v>3302161902150001</v>
          </cell>
          <cell r="C1144" t="str">
            <v>3302160408080007</v>
          </cell>
          <cell r="D1144" t="str">
            <v>FATIHURIZQI ABDULLOH</v>
          </cell>
          <cell r="E1144" t="str">
            <v>PASIRAMAN KIDUL</v>
          </cell>
          <cell r="F1144" t="str">
            <v>001</v>
          </cell>
          <cell r="G1144" t="str">
            <v>002</v>
          </cell>
          <cell r="H1144" t="str">
            <v>BANYUMAS</v>
          </cell>
          <cell r="I1144" t="str">
            <v>19/02/2015</v>
          </cell>
          <cell r="J1144" t="str">
            <v>LK</v>
          </cell>
        </row>
        <row r="1145">
          <cell r="B1145" t="str">
            <v>3302165005090001</v>
          </cell>
          <cell r="C1145" t="str">
            <v>3302160408080007</v>
          </cell>
          <cell r="D1145" t="str">
            <v>BA'LAH NAFISA FAJARINA</v>
          </cell>
          <cell r="E1145" t="str">
            <v>PASIRAMAN KIDUL</v>
          </cell>
          <cell r="F1145" t="str">
            <v>001</v>
          </cell>
          <cell r="G1145" t="str">
            <v>002</v>
          </cell>
          <cell r="H1145" t="str">
            <v>BANYUMAS</v>
          </cell>
          <cell r="I1145" t="str">
            <v>10/05/2009</v>
          </cell>
          <cell r="J1145" t="str">
            <v>PR</v>
          </cell>
        </row>
        <row r="1146">
          <cell r="B1146" t="str">
            <v>3302161403720004</v>
          </cell>
          <cell r="C1146" t="str">
            <v>3302160412060013</v>
          </cell>
          <cell r="D1146" t="str">
            <v>SUCIPTO</v>
          </cell>
          <cell r="E1146" t="str">
            <v>PASIRAMAN KIDUL</v>
          </cell>
          <cell r="F1146" t="str">
            <v>001</v>
          </cell>
          <cell r="G1146" t="str">
            <v>002</v>
          </cell>
          <cell r="H1146" t="str">
            <v>TEGAL</v>
          </cell>
          <cell r="I1146" t="str">
            <v>14/03/1972</v>
          </cell>
          <cell r="J1146" t="str">
            <v>LK</v>
          </cell>
        </row>
        <row r="1147">
          <cell r="B1147" t="str">
            <v>3302165403680001</v>
          </cell>
          <cell r="C1147" t="str">
            <v>3302160412060013</v>
          </cell>
          <cell r="D1147" t="str">
            <v>SUKMI KHOLISHOH</v>
          </cell>
          <cell r="E1147" t="str">
            <v>PASIRAMAN KIDUL</v>
          </cell>
          <cell r="F1147" t="str">
            <v>001</v>
          </cell>
          <cell r="G1147" t="str">
            <v>002</v>
          </cell>
          <cell r="H1147" t="str">
            <v>BANYUMAS</v>
          </cell>
          <cell r="I1147" t="str">
            <v>14/03/1968</v>
          </cell>
          <cell r="J1147" t="str">
            <v>PR</v>
          </cell>
        </row>
        <row r="1148">
          <cell r="B1148" t="str">
            <v>3302162709020001</v>
          </cell>
          <cell r="C1148" t="str">
            <v>3302160412060013</v>
          </cell>
          <cell r="D1148" t="str">
            <v>RIZKY MAULANA FIRMANSYAH</v>
          </cell>
          <cell r="E1148" t="str">
            <v>PASIRAMAN KIDUL</v>
          </cell>
          <cell r="F1148" t="str">
            <v>001</v>
          </cell>
          <cell r="G1148" t="str">
            <v>002</v>
          </cell>
          <cell r="H1148" t="str">
            <v>BANYUMAS</v>
          </cell>
          <cell r="I1148" t="str">
            <v>27/09/2002</v>
          </cell>
          <cell r="J1148" t="str">
            <v>LK</v>
          </cell>
        </row>
        <row r="1149">
          <cell r="B1149" t="str">
            <v>3302167003990003</v>
          </cell>
          <cell r="C1149" t="str">
            <v>3302160412060013</v>
          </cell>
          <cell r="D1149" t="str">
            <v>WINDIS NURSA`DILA UTAMI</v>
          </cell>
          <cell r="E1149" t="str">
            <v>PASIRAMAN KIDUL</v>
          </cell>
          <cell r="F1149" t="str">
            <v>001</v>
          </cell>
          <cell r="G1149" t="str">
            <v>002</v>
          </cell>
          <cell r="H1149" t="str">
            <v>BANYUMAS</v>
          </cell>
          <cell r="I1149" t="str">
            <v>30/03/1999</v>
          </cell>
          <cell r="J1149" t="str">
            <v>PR</v>
          </cell>
        </row>
        <row r="1150">
          <cell r="B1150" t="str">
            <v>3302201408830008</v>
          </cell>
          <cell r="C1150" t="str">
            <v>3302160510170004</v>
          </cell>
          <cell r="D1150" t="str">
            <v>AGUS HARYADI</v>
          </cell>
          <cell r="E1150" t="str">
            <v>PASIRAMAN KIDUL</v>
          </cell>
          <cell r="F1150" t="str">
            <v>001</v>
          </cell>
          <cell r="G1150" t="str">
            <v>002</v>
          </cell>
          <cell r="H1150" t="str">
            <v>BANYUMAS</v>
          </cell>
          <cell r="I1150" t="str">
            <v>14/08/1983</v>
          </cell>
          <cell r="J1150" t="str">
            <v>LK</v>
          </cell>
        </row>
        <row r="1151">
          <cell r="B1151" t="str">
            <v>3302165109910001</v>
          </cell>
          <cell r="C1151" t="str">
            <v>3302160510170004</v>
          </cell>
          <cell r="D1151" t="str">
            <v>RINA WINDI ASTUTI</v>
          </cell>
          <cell r="E1151" t="str">
            <v>PASIRAMAN KIDUL</v>
          </cell>
          <cell r="F1151" t="str">
            <v>001</v>
          </cell>
          <cell r="G1151" t="str">
            <v>002</v>
          </cell>
          <cell r="H1151" t="str">
            <v>BANYUMAS</v>
          </cell>
          <cell r="I1151" t="str">
            <v>11/09/1991</v>
          </cell>
          <cell r="J1151" t="str">
            <v>PR</v>
          </cell>
        </row>
        <row r="1152">
          <cell r="B1152" t="str">
            <v>3302164206190001</v>
          </cell>
          <cell r="C1152" t="str">
            <v>3302160510170004</v>
          </cell>
          <cell r="D1152" t="str">
            <v>NIRWASITA ZAHWA RAMADHANI</v>
          </cell>
          <cell r="E1152" t="str">
            <v>PASIRAMAN KIDUL</v>
          </cell>
          <cell r="F1152" t="str">
            <v>001</v>
          </cell>
          <cell r="G1152" t="str">
            <v>002</v>
          </cell>
          <cell r="H1152" t="str">
            <v>BANYUMAS</v>
          </cell>
          <cell r="I1152" t="str">
            <v>02/06/2019</v>
          </cell>
          <cell r="J1152" t="str">
            <v>PR</v>
          </cell>
        </row>
        <row r="1153">
          <cell r="B1153" t="str">
            <v>3302230602830001</v>
          </cell>
          <cell r="C1153" t="str">
            <v>3302160712160001</v>
          </cell>
          <cell r="D1153" t="str">
            <v>ARIS MUNANDAR</v>
          </cell>
          <cell r="E1153" t="str">
            <v>PASIRAMAN KIDUL</v>
          </cell>
          <cell r="F1153" t="str">
            <v>001</v>
          </cell>
          <cell r="G1153" t="str">
            <v>002</v>
          </cell>
          <cell r="H1153" t="str">
            <v>BANYUMAS</v>
          </cell>
          <cell r="I1153" t="str">
            <v>06/02/1983</v>
          </cell>
          <cell r="J1153" t="str">
            <v>LK</v>
          </cell>
        </row>
        <row r="1154">
          <cell r="B1154" t="str">
            <v>3302235612820001</v>
          </cell>
          <cell r="C1154" t="str">
            <v>3302160712160001</v>
          </cell>
          <cell r="D1154" t="str">
            <v>MUJI RIYANTI</v>
          </cell>
          <cell r="E1154" t="str">
            <v>PASIRAMAN KIDUL</v>
          </cell>
          <cell r="F1154" t="str">
            <v>001</v>
          </cell>
          <cell r="G1154" t="str">
            <v>002</v>
          </cell>
          <cell r="H1154" t="str">
            <v>BANYUMAS</v>
          </cell>
          <cell r="I1154" t="str">
            <v>16/12/1982</v>
          </cell>
          <cell r="J1154" t="str">
            <v>PR</v>
          </cell>
        </row>
        <row r="1155">
          <cell r="B1155" t="str">
            <v>3302231411080001</v>
          </cell>
          <cell r="C1155" t="str">
            <v>3302160712160001</v>
          </cell>
          <cell r="D1155" t="str">
            <v>MUHAMAD AFGAN MUNANDAR</v>
          </cell>
          <cell r="E1155" t="str">
            <v>PASIRAMAN KIDUL</v>
          </cell>
          <cell r="F1155" t="str">
            <v>001</v>
          </cell>
          <cell r="G1155" t="str">
            <v>002</v>
          </cell>
          <cell r="H1155" t="str">
            <v>BANYUMAS</v>
          </cell>
          <cell r="I1155" t="str">
            <v>14/11/2008</v>
          </cell>
          <cell r="J1155" t="str">
            <v>LK</v>
          </cell>
        </row>
        <row r="1156">
          <cell r="B1156" t="str">
            <v>3302234311150001</v>
          </cell>
          <cell r="C1156" t="str">
            <v>3302160712160001</v>
          </cell>
          <cell r="D1156" t="str">
            <v>SYAKIRA TUN NI'MAH</v>
          </cell>
          <cell r="E1156" t="str">
            <v>PASIRAMAN KIDUL</v>
          </cell>
          <cell r="F1156" t="str">
            <v>001</v>
          </cell>
          <cell r="G1156" t="str">
            <v>002</v>
          </cell>
          <cell r="H1156" t="str">
            <v>BANYUMAS</v>
          </cell>
          <cell r="I1156" t="str">
            <v>03/11/2015</v>
          </cell>
          <cell r="J1156" t="str">
            <v>PR</v>
          </cell>
        </row>
        <row r="1157">
          <cell r="B1157" t="str">
            <v>3302263001920002</v>
          </cell>
          <cell r="C1157" t="str">
            <v>3302160902160005</v>
          </cell>
          <cell r="D1157" t="str">
            <v>BENNI RIZKY PRADANA</v>
          </cell>
          <cell r="E1157" t="str">
            <v>PASIRAMAN KIDUL</v>
          </cell>
          <cell r="F1157" t="str">
            <v>001</v>
          </cell>
          <cell r="G1157" t="str">
            <v>002</v>
          </cell>
          <cell r="H1157" t="str">
            <v>BANYUMAS</v>
          </cell>
          <cell r="I1157" t="str">
            <v>30/01/1992</v>
          </cell>
          <cell r="J1157" t="str">
            <v>LK</v>
          </cell>
        </row>
        <row r="1158">
          <cell r="B1158" t="str">
            <v>3302166204940001</v>
          </cell>
          <cell r="C1158" t="str">
            <v>3302160902160005</v>
          </cell>
          <cell r="D1158" t="str">
            <v>DWI TIN KATIAR NINGSIH</v>
          </cell>
          <cell r="E1158" t="str">
            <v>PASIRAMAN KIDUL</v>
          </cell>
          <cell r="F1158" t="str">
            <v>001</v>
          </cell>
          <cell r="G1158" t="str">
            <v>002</v>
          </cell>
          <cell r="H1158" t="str">
            <v>BANYUMAS</v>
          </cell>
          <cell r="I1158" t="str">
            <v>22/04/1994</v>
          </cell>
          <cell r="J1158" t="str">
            <v>PR</v>
          </cell>
        </row>
        <row r="1159">
          <cell r="B1159" t="str">
            <v>3302164901160002</v>
          </cell>
          <cell r="C1159" t="str">
            <v>3302160902160005</v>
          </cell>
          <cell r="D1159" t="str">
            <v>KIRANA D PRAMUSITHA PRADANA</v>
          </cell>
          <cell r="E1159" t="str">
            <v>PASIRAMAN KIDUL</v>
          </cell>
          <cell r="F1159" t="str">
            <v>001</v>
          </cell>
          <cell r="G1159" t="str">
            <v>002</v>
          </cell>
          <cell r="H1159" t="str">
            <v>BANYUMAS</v>
          </cell>
          <cell r="I1159" t="str">
            <v>09/01/2016</v>
          </cell>
          <cell r="J1159" t="str">
            <v>PR</v>
          </cell>
        </row>
        <row r="1160">
          <cell r="B1160" t="str">
            <v>3302161807700001</v>
          </cell>
          <cell r="C1160" t="str">
            <v>3302160905120005</v>
          </cell>
          <cell r="D1160" t="str">
            <v>KUSNO</v>
          </cell>
          <cell r="E1160" t="str">
            <v>PASIRAMAN KIDUL</v>
          </cell>
          <cell r="F1160" t="str">
            <v>001</v>
          </cell>
          <cell r="G1160" t="str">
            <v>002</v>
          </cell>
          <cell r="H1160" t="str">
            <v>BANYUMAS</v>
          </cell>
          <cell r="I1160" t="str">
            <v>18/07/1970</v>
          </cell>
          <cell r="J1160" t="str">
            <v>LK</v>
          </cell>
        </row>
        <row r="1161">
          <cell r="B1161" t="str">
            <v>3302167112520142</v>
          </cell>
          <cell r="C1161" t="str">
            <v>3302161111060013</v>
          </cell>
          <cell r="D1161" t="str">
            <v>SAKINAH</v>
          </cell>
          <cell r="E1161" t="str">
            <v>PASIRAMAN KIDUL</v>
          </cell>
          <cell r="F1161" t="str">
            <v>001</v>
          </cell>
          <cell r="G1161" t="str">
            <v>002</v>
          </cell>
          <cell r="H1161" t="str">
            <v>BANYUMAS</v>
          </cell>
          <cell r="I1161" t="str">
            <v>31/12/1952</v>
          </cell>
          <cell r="J1161" t="str">
            <v>PR</v>
          </cell>
        </row>
        <row r="1162">
          <cell r="B1162" t="str">
            <v>3302162504830003</v>
          </cell>
          <cell r="C1162" t="str">
            <v>3302161111060013</v>
          </cell>
          <cell r="D1162" t="str">
            <v>ARIS SAEFUDIN</v>
          </cell>
          <cell r="E1162" t="str">
            <v>PASIRAMAN KIDUL</v>
          </cell>
          <cell r="F1162" t="str">
            <v>001</v>
          </cell>
          <cell r="G1162" t="str">
            <v>002</v>
          </cell>
          <cell r="H1162" t="str">
            <v>BANYUMAS</v>
          </cell>
          <cell r="I1162" t="str">
            <v>25/04/1983</v>
          </cell>
          <cell r="J1162" t="str">
            <v>LK</v>
          </cell>
        </row>
        <row r="1163">
          <cell r="B1163" t="str">
            <v>3302161010650002</v>
          </cell>
          <cell r="C1163" t="str">
            <v>3302161111060017</v>
          </cell>
          <cell r="D1163" t="str">
            <v>KASID EFENDI</v>
          </cell>
          <cell r="E1163" t="str">
            <v>PASIRAMAN KIDUL</v>
          </cell>
          <cell r="F1163" t="str">
            <v>001</v>
          </cell>
          <cell r="G1163" t="str">
            <v>002</v>
          </cell>
          <cell r="H1163" t="str">
            <v>BANYUMAS</v>
          </cell>
          <cell r="I1163" t="str">
            <v>10/10/1965</v>
          </cell>
          <cell r="J1163" t="str">
            <v>LK</v>
          </cell>
        </row>
        <row r="1164">
          <cell r="B1164" t="str">
            <v>3302166104780002</v>
          </cell>
          <cell r="C1164" t="str">
            <v>3302161111060017</v>
          </cell>
          <cell r="D1164" t="str">
            <v>DIYAH KARTININGSIH</v>
          </cell>
          <cell r="E1164" t="str">
            <v>PASIRAMAN KIDUL</v>
          </cell>
          <cell r="F1164" t="str">
            <v>001</v>
          </cell>
          <cell r="G1164" t="str">
            <v>002</v>
          </cell>
          <cell r="H1164" t="str">
            <v>BANYUMAS</v>
          </cell>
          <cell r="I1164" t="str">
            <v>21/04/1978</v>
          </cell>
          <cell r="J1164" t="str">
            <v>PR</v>
          </cell>
        </row>
        <row r="1165">
          <cell r="B1165" t="str">
            <v>3302162006980002</v>
          </cell>
          <cell r="C1165" t="str">
            <v>3302161111060017</v>
          </cell>
          <cell r="D1165" t="str">
            <v>DANANG AJI PANGESTU</v>
          </cell>
          <cell r="E1165" t="str">
            <v>PASIRAMAN KIDUL</v>
          </cell>
          <cell r="F1165" t="str">
            <v>001</v>
          </cell>
          <cell r="G1165" t="str">
            <v>002</v>
          </cell>
          <cell r="H1165" t="str">
            <v>BANYUMAS</v>
          </cell>
          <cell r="I1165" t="str">
            <v>20/06/1998</v>
          </cell>
          <cell r="J1165" t="str">
            <v>LK</v>
          </cell>
        </row>
        <row r="1166">
          <cell r="B1166" t="str">
            <v>3302165602100001</v>
          </cell>
          <cell r="C1166" t="str">
            <v>3302161111060017</v>
          </cell>
          <cell r="D1166" t="str">
            <v>SAHYA AQILAH MAULIDA</v>
          </cell>
          <cell r="E1166" t="str">
            <v>PASIRAMAN KIDUL</v>
          </cell>
          <cell r="F1166" t="str">
            <v>001</v>
          </cell>
          <cell r="G1166" t="str">
            <v>002</v>
          </cell>
          <cell r="H1166" t="str">
            <v>BANYUMAS</v>
          </cell>
          <cell r="I1166" t="str">
            <v>16/02/2010</v>
          </cell>
          <cell r="J1166" t="str">
            <v>PR</v>
          </cell>
        </row>
        <row r="1167">
          <cell r="B1167" t="str">
            <v>3302165710040001</v>
          </cell>
          <cell r="C1167" t="str">
            <v>3302161111060017</v>
          </cell>
          <cell r="D1167" t="str">
            <v>ANIKA RAMADANTI</v>
          </cell>
          <cell r="E1167" t="str">
            <v>PASIRAMAN KIDUL</v>
          </cell>
          <cell r="F1167" t="str">
            <v>001</v>
          </cell>
          <cell r="G1167" t="str">
            <v>002</v>
          </cell>
          <cell r="H1167" t="str">
            <v>BANYUMAS</v>
          </cell>
          <cell r="I1167" t="str">
            <v>17/10/2004</v>
          </cell>
          <cell r="J1167" t="str">
            <v>PR</v>
          </cell>
        </row>
        <row r="1168">
          <cell r="B1168" t="str">
            <v>3302163101870001</v>
          </cell>
          <cell r="C1168" t="str">
            <v>3302161203120003</v>
          </cell>
          <cell r="D1168" t="str">
            <v>M. YANUAR CITRA RIANTORO</v>
          </cell>
          <cell r="E1168" t="str">
            <v>PASIRAMAN KIDUL</v>
          </cell>
          <cell r="F1168" t="str">
            <v>001</v>
          </cell>
          <cell r="G1168" t="str">
            <v>002</v>
          </cell>
          <cell r="H1168" t="str">
            <v>BANYUMAS</v>
          </cell>
          <cell r="I1168" t="str">
            <v>31/01/1987</v>
          </cell>
          <cell r="J1168" t="str">
            <v>LK</v>
          </cell>
        </row>
        <row r="1169">
          <cell r="B1169" t="str">
            <v>3302165211880002</v>
          </cell>
          <cell r="C1169" t="str">
            <v>3302161203120003</v>
          </cell>
          <cell r="D1169" t="str">
            <v>WINAHAYU DEWI PRATIWI</v>
          </cell>
          <cell r="E1169" t="str">
            <v>PASIRAMAN KIDUL</v>
          </cell>
          <cell r="F1169" t="str">
            <v>001</v>
          </cell>
          <cell r="G1169" t="str">
            <v>002</v>
          </cell>
          <cell r="H1169" t="str">
            <v>BANYUMAS</v>
          </cell>
          <cell r="I1169" t="str">
            <v>12/11/1988</v>
          </cell>
          <cell r="J1169" t="str">
            <v>PR</v>
          </cell>
        </row>
        <row r="1170">
          <cell r="B1170" t="str">
            <v>3302160106120001</v>
          </cell>
          <cell r="C1170" t="str">
            <v>3302161203120003</v>
          </cell>
          <cell r="D1170" t="str">
            <v>KENZIE DEYANZ PRATAMA</v>
          </cell>
          <cell r="E1170" t="str">
            <v>PASIRAMAN KIDUL</v>
          </cell>
          <cell r="F1170" t="str">
            <v>001</v>
          </cell>
          <cell r="G1170" t="str">
            <v>002</v>
          </cell>
          <cell r="H1170" t="str">
            <v>BANYUMAS</v>
          </cell>
          <cell r="I1170" t="str">
            <v>01/06/2012</v>
          </cell>
          <cell r="J1170" t="str">
            <v>LK</v>
          </cell>
        </row>
        <row r="1171">
          <cell r="B1171" t="str">
            <v>3302161611150002</v>
          </cell>
          <cell r="C1171" t="str">
            <v>3302161203120003</v>
          </cell>
          <cell r="D1171" t="str">
            <v>KEENAN DEYANZ FAHREZA</v>
          </cell>
          <cell r="E1171" t="str">
            <v>PASIRAMAN KIDUL</v>
          </cell>
          <cell r="F1171" t="str">
            <v>001</v>
          </cell>
          <cell r="G1171" t="str">
            <v>002</v>
          </cell>
          <cell r="H1171" t="str">
            <v>BANYUMAS</v>
          </cell>
          <cell r="I1171" t="str">
            <v>16/11/2015</v>
          </cell>
          <cell r="J1171" t="str">
            <v>LK</v>
          </cell>
        </row>
        <row r="1172">
          <cell r="B1172" t="str">
            <v>3302161907190002</v>
          </cell>
          <cell r="C1172" t="str">
            <v>3302161203120003</v>
          </cell>
          <cell r="D1172" t="str">
            <v>KEANU DEYANZ ARRASYA</v>
          </cell>
          <cell r="E1172" t="str">
            <v>PASIRAMAN KIDUL</v>
          </cell>
          <cell r="F1172" t="str">
            <v>001</v>
          </cell>
          <cell r="G1172" t="str">
            <v>002</v>
          </cell>
          <cell r="H1172" t="str">
            <v>BANYUMAS</v>
          </cell>
          <cell r="I1172" t="str">
            <v>19/07/2019</v>
          </cell>
          <cell r="J1172" t="str">
            <v>LK</v>
          </cell>
        </row>
        <row r="1173">
          <cell r="B1173" t="str">
            <v>3302021808870006</v>
          </cell>
          <cell r="C1173" t="str">
            <v>3302161204130001</v>
          </cell>
          <cell r="D1173" t="str">
            <v>AGUS NURKHOLIS</v>
          </cell>
          <cell r="E1173" t="str">
            <v>PASIRAMAN KIDUL</v>
          </cell>
          <cell r="F1173" t="str">
            <v>001</v>
          </cell>
          <cell r="G1173" t="str">
            <v>002</v>
          </cell>
          <cell r="H1173" t="str">
            <v>BANYUMAS</v>
          </cell>
          <cell r="I1173" t="str">
            <v>18/08/1987</v>
          </cell>
          <cell r="J1173" t="str">
            <v>LK</v>
          </cell>
        </row>
        <row r="1174">
          <cell r="B1174" t="str">
            <v>3302025607860003</v>
          </cell>
          <cell r="C1174" t="str">
            <v>3302161204130001</v>
          </cell>
          <cell r="D1174" t="str">
            <v>RETNO WAHYU PAWESTRI</v>
          </cell>
          <cell r="E1174" t="str">
            <v>PASIRAMAN KIDUL</v>
          </cell>
          <cell r="F1174" t="str">
            <v>001</v>
          </cell>
          <cell r="G1174" t="str">
            <v>002</v>
          </cell>
          <cell r="H1174" t="str">
            <v>BANYUMAS</v>
          </cell>
          <cell r="I1174" t="str">
            <v>16/07/1986</v>
          </cell>
          <cell r="J1174" t="str">
            <v>PR</v>
          </cell>
        </row>
        <row r="1175">
          <cell r="B1175" t="str">
            <v>3302026906070003</v>
          </cell>
          <cell r="C1175" t="str">
            <v>3302161204130001</v>
          </cell>
          <cell r="D1175" t="str">
            <v>NISSA AGETHA SYAFAL</v>
          </cell>
          <cell r="E1175" t="str">
            <v>PASIRAMAN KIDUL</v>
          </cell>
          <cell r="F1175" t="str">
            <v>001</v>
          </cell>
          <cell r="G1175" t="str">
            <v>002</v>
          </cell>
          <cell r="H1175" t="str">
            <v>BANYUMAS</v>
          </cell>
          <cell r="I1175" t="str">
            <v>29/06/2007</v>
          </cell>
          <cell r="J1175" t="str">
            <v>PR</v>
          </cell>
        </row>
        <row r="1176">
          <cell r="B1176" t="str">
            <v>3302166507150002</v>
          </cell>
          <cell r="C1176" t="str">
            <v>3302161204130001</v>
          </cell>
          <cell r="D1176" t="str">
            <v>WIANDA RIZKIA PUTRI</v>
          </cell>
          <cell r="E1176" t="str">
            <v>PASIRAMAN KIDUL</v>
          </cell>
          <cell r="F1176" t="str">
            <v>001</v>
          </cell>
          <cell r="G1176" t="str">
            <v>002</v>
          </cell>
          <cell r="H1176" t="str">
            <v>BANYUMAS</v>
          </cell>
          <cell r="I1176" t="str">
            <v>25/07/2015</v>
          </cell>
          <cell r="J1176" t="str">
            <v>PR</v>
          </cell>
        </row>
        <row r="1177">
          <cell r="B1177" t="str">
            <v>3302161312720003</v>
          </cell>
          <cell r="C1177" t="str">
            <v>3302161302070017</v>
          </cell>
          <cell r="D1177" t="str">
            <v>JUMADI</v>
          </cell>
          <cell r="E1177" t="str">
            <v>PASIRAMAN KIDUL</v>
          </cell>
          <cell r="F1177" t="str">
            <v>001</v>
          </cell>
          <cell r="G1177" t="str">
            <v>002</v>
          </cell>
          <cell r="H1177" t="str">
            <v>BANYUMAS</v>
          </cell>
          <cell r="I1177" t="str">
            <v>13/12/1972</v>
          </cell>
          <cell r="J1177" t="str">
            <v>LK</v>
          </cell>
        </row>
        <row r="1178">
          <cell r="B1178" t="str">
            <v>3302164411810001</v>
          </cell>
          <cell r="C1178" t="str">
            <v>3302161302070017</v>
          </cell>
          <cell r="D1178" t="str">
            <v>TITIN NOFIANTI</v>
          </cell>
          <cell r="E1178" t="str">
            <v>PASIRAMAN KIDUL</v>
          </cell>
          <cell r="F1178" t="str">
            <v>001</v>
          </cell>
          <cell r="G1178" t="str">
            <v>002</v>
          </cell>
          <cell r="H1178" t="str">
            <v>BANYUMAS</v>
          </cell>
          <cell r="I1178" t="str">
            <v>04/11/1981</v>
          </cell>
          <cell r="J1178" t="str">
            <v>PR</v>
          </cell>
        </row>
        <row r="1179">
          <cell r="B1179" t="str">
            <v>3302164207140002</v>
          </cell>
          <cell r="C1179" t="str">
            <v>3302161302070017</v>
          </cell>
          <cell r="D1179" t="str">
            <v>NEILLA YUMNA AQILA</v>
          </cell>
          <cell r="E1179" t="str">
            <v>PASIRAMAN KIDUL</v>
          </cell>
          <cell r="F1179" t="str">
            <v>001</v>
          </cell>
          <cell r="G1179" t="str">
            <v>002</v>
          </cell>
          <cell r="H1179" t="str">
            <v>BANYUMAS</v>
          </cell>
          <cell r="I1179" t="str">
            <v>02/07/2014</v>
          </cell>
          <cell r="J1179" t="str">
            <v>PR</v>
          </cell>
        </row>
        <row r="1180">
          <cell r="B1180" t="str">
            <v>3302165701070001</v>
          </cell>
          <cell r="C1180" t="str">
            <v>3302161302070017</v>
          </cell>
          <cell r="D1180" t="str">
            <v>NELSA FILDZAH ALDINA</v>
          </cell>
          <cell r="E1180" t="str">
            <v>PASIRAMAN KIDUL</v>
          </cell>
          <cell r="F1180" t="str">
            <v>001</v>
          </cell>
          <cell r="G1180" t="str">
            <v>002</v>
          </cell>
          <cell r="H1180" t="str">
            <v>BANYUMAS</v>
          </cell>
          <cell r="I1180" t="str">
            <v>17/01/2007</v>
          </cell>
          <cell r="J1180" t="str">
            <v>PR</v>
          </cell>
        </row>
        <row r="1181">
          <cell r="B1181" t="str">
            <v>3302161205840001</v>
          </cell>
          <cell r="C1181" t="str">
            <v>3302161312110001</v>
          </cell>
          <cell r="D1181" t="str">
            <v>TUNGGUL WIJI ASMARA</v>
          </cell>
          <cell r="E1181" t="str">
            <v>PASIRAMAN KIDUL</v>
          </cell>
          <cell r="F1181" t="str">
            <v>001</v>
          </cell>
          <cell r="G1181" t="str">
            <v>002</v>
          </cell>
          <cell r="H1181" t="str">
            <v>BANYUMAS</v>
          </cell>
          <cell r="I1181" t="str">
            <v>12/05/1984</v>
          </cell>
          <cell r="J1181" t="str">
            <v>LK</v>
          </cell>
        </row>
        <row r="1182">
          <cell r="B1182" t="str">
            <v>3302165210880002</v>
          </cell>
          <cell r="C1182" t="str">
            <v>3302161312110001</v>
          </cell>
          <cell r="D1182" t="str">
            <v>WIDIARTI</v>
          </cell>
          <cell r="E1182" t="str">
            <v>PASIRAMAN KIDUL</v>
          </cell>
          <cell r="F1182" t="str">
            <v>001</v>
          </cell>
          <cell r="G1182" t="str">
            <v>002</v>
          </cell>
          <cell r="H1182" t="str">
            <v>BANYUMAS</v>
          </cell>
          <cell r="I1182" t="str">
            <v>12/10/1988</v>
          </cell>
          <cell r="J1182" t="str">
            <v>PR</v>
          </cell>
        </row>
        <row r="1183">
          <cell r="B1183" t="str">
            <v>3671112006870001</v>
          </cell>
          <cell r="C1183" t="str">
            <v>3302161312160001</v>
          </cell>
          <cell r="D1183" t="str">
            <v>HARIS ISNAINDA</v>
          </cell>
          <cell r="E1183" t="str">
            <v>PASIRAMAN KIDUL</v>
          </cell>
          <cell r="F1183" t="str">
            <v>001</v>
          </cell>
          <cell r="G1183" t="str">
            <v>002</v>
          </cell>
          <cell r="H1183" t="str">
            <v>JAKARTA</v>
          </cell>
          <cell r="I1183" t="str">
            <v>20/06/1987</v>
          </cell>
          <cell r="J1183" t="str">
            <v>LK</v>
          </cell>
        </row>
        <row r="1184">
          <cell r="B1184" t="str">
            <v>3302166901900003</v>
          </cell>
          <cell r="C1184" t="str">
            <v>3302161312160001</v>
          </cell>
          <cell r="D1184" t="str">
            <v>INGGIT AGIL ASMARA</v>
          </cell>
          <cell r="E1184" t="str">
            <v>PASIRAMAN KIDUL</v>
          </cell>
          <cell r="F1184" t="str">
            <v>001</v>
          </cell>
          <cell r="G1184" t="str">
            <v>002</v>
          </cell>
          <cell r="H1184" t="str">
            <v>BANYUMAS</v>
          </cell>
          <cell r="I1184" t="str">
            <v>29/01/1990</v>
          </cell>
          <cell r="J1184" t="str">
            <v>PR</v>
          </cell>
        </row>
        <row r="1185">
          <cell r="B1185" t="str">
            <v>3302166207130001</v>
          </cell>
          <cell r="C1185" t="str">
            <v>3302161312160001</v>
          </cell>
          <cell r="D1185" t="str">
            <v>DEYLIA ALIFA ASMARA</v>
          </cell>
          <cell r="E1185" t="str">
            <v>PASIRAMAN KIDUL</v>
          </cell>
          <cell r="F1185" t="str">
            <v>001</v>
          </cell>
          <cell r="G1185" t="str">
            <v>002</v>
          </cell>
          <cell r="H1185" t="str">
            <v>BANYUMAS</v>
          </cell>
          <cell r="I1185" t="str">
            <v>22/07/2013</v>
          </cell>
          <cell r="J1185" t="str">
            <v>PR</v>
          </cell>
        </row>
        <row r="1186">
          <cell r="B1186" t="str">
            <v>3302167112580091</v>
          </cell>
          <cell r="C1186" t="str">
            <v>3302161402052276</v>
          </cell>
          <cell r="D1186" t="str">
            <v>SYADIYAH</v>
          </cell>
          <cell r="E1186" t="str">
            <v>PASIRAMAN KIDUL</v>
          </cell>
          <cell r="F1186" t="str">
            <v>001</v>
          </cell>
          <cell r="G1186" t="str">
            <v>002</v>
          </cell>
          <cell r="H1186" t="str">
            <v>BANYUMAS</v>
          </cell>
          <cell r="I1186" t="str">
            <v>31/12/1958</v>
          </cell>
          <cell r="J1186" t="str">
            <v>PR</v>
          </cell>
        </row>
        <row r="1187">
          <cell r="B1187" t="str">
            <v>3302161705990001</v>
          </cell>
          <cell r="C1187" t="str">
            <v>3302161402052276</v>
          </cell>
          <cell r="D1187" t="str">
            <v>RAFI MAHENDRA</v>
          </cell>
          <cell r="E1187" t="str">
            <v>PASIRAMAN KIDUL</v>
          </cell>
          <cell r="F1187" t="str">
            <v>001</v>
          </cell>
          <cell r="G1187" t="str">
            <v>002</v>
          </cell>
          <cell r="H1187" t="str">
            <v>BANYUMAS</v>
          </cell>
          <cell r="I1187" t="str">
            <v>17/05/1999</v>
          </cell>
          <cell r="J1187" t="str">
            <v>LK</v>
          </cell>
        </row>
        <row r="1188">
          <cell r="B1188" t="str">
            <v>3302160404640004</v>
          </cell>
          <cell r="C1188" t="str">
            <v>3302161402052277</v>
          </cell>
          <cell r="D1188" t="str">
            <v>SUROYO</v>
          </cell>
          <cell r="E1188" t="str">
            <v>PASIRAMAN KIDUL</v>
          </cell>
          <cell r="F1188" t="str">
            <v>001</v>
          </cell>
          <cell r="G1188" t="str">
            <v>002</v>
          </cell>
          <cell r="H1188" t="str">
            <v>BANYUMAS</v>
          </cell>
          <cell r="I1188" t="str">
            <v>04/04/1964</v>
          </cell>
          <cell r="J1188" t="str">
            <v>LK</v>
          </cell>
        </row>
        <row r="1189">
          <cell r="B1189" t="str">
            <v>3302165306700001</v>
          </cell>
          <cell r="C1189" t="str">
            <v>3302161402052277</v>
          </cell>
          <cell r="D1189" t="str">
            <v>ENDANG WAHYUNINGSIH</v>
          </cell>
          <cell r="E1189" t="str">
            <v>PASIRAMAN KIDUL</v>
          </cell>
          <cell r="F1189" t="str">
            <v>001</v>
          </cell>
          <cell r="G1189" t="str">
            <v>002</v>
          </cell>
          <cell r="H1189" t="str">
            <v>BANYUMAS</v>
          </cell>
          <cell r="I1189" t="str">
            <v>13/06/1970</v>
          </cell>
          <cell r="J1189" t="str">
            <v>PR</v>
          </cell>
        </row>
        <row r="1190">
          <cell r="B1190" t="str">
            <v>3302160610940004</v>
          </cell>
          <cell r="C1190" t="str">
            <v>3302161402052277</v>
          </cell>
          <cell r="D1190" t="str">
            <v>SAPTO ARYO SUGARA</v>
          </cell>
          <cell r="E1190" t="str">
            <v>PASIRAMAN KIDUL</v>
          </cell>
          <cell r="F1190" t="str">
            <v>001</v>
          </cell>
          <cell r="G1190" t="str">
            <v>002</v>
          </cell>
          <cell r="H1190" t="str">
            <v>BANYUMAS</v>
          </cell>
          <cell r="I1190" t="str">
            <v>06/10/1994</v>
          </cell>
          <cell r="J1190" t="str">
            <v>LK</v>
          </cell>
        </row>
        <row r="1191">
          <cell r="B1191" t="str">
            <v>3302165906980002</v>
          </cell>
          <cell r="C1191" t="str">
            <v>3302161402052277</v>
          </cell>
          <cell r="D1191" t="str">
            <v>ERMA CHAYANING ARUM</v>
          </cell>
          <cell r="E1191" t="str">
            <v>PASIRAMAN KIDUL</v>
          </cell>
          <cell r="F1191" t="str">
            <v>001</v>
          </cell>
          <cell r="G1191" t="str">
            <v>002</v>
          </cell>
          <cell r="H1191" t="str">
            <v>BANYUMAS</v>
          </cell>
          <cell r="I1191" t="str">
            <v>19/06/1998</v>
          </cell>
          <cell r="J1191" t="str">
            <v>PR</v>
          </cell>
        </row>
        <row r="1192">
          <cell r="B1192" t="str">
            <v>3302163112620089</v>
          </cell>
          <cell r="C1192" t="str">
            <v>3302161402052278</v>
          </cell>
          <cell r="D1192" t="str">
            <v>SUYATNO</v>
          </cell>
          <cell r="E1192" t="str">
            <v>PASIRAMAN KIDUL</v>
          </cell>
          <cell r="F1192" t="str">
            <v>001</v>
          </cell>
          <cell r="G1192" t="str">
            <v>002</v>
          </cell>
          <cell r="H1192" t="str">
            <v>BANYUMAS</v>
          </cell>
          <cell r="I1192" t="str">
            <v>31/12/1962</v>
          </cell>
          <cell r="J1192" t="str">
            <v>LK</v>
          </cell>
        </row>
        <row r="1193">
          <cell r="B1193" t="str">
            <v>3302167112650197</v>
          </cell>
          <cell r="C1193" t="str">
            <v>3302161402052278</v>
          </cell>
          <cell r="D1193" t="str">
            <v>WAHYATI</v>
          </cell>
          <cell r="E1193" t="str">
            <v>PASIRAMAN KIDUL</v>
          </cell>
          <cell r="F1193" t="str">
            <v>001</v>
          </cell>
          <cell r="G1193" t="str">
            <v>002</v>
          </cell>
          <cell r="H1193" t="str">
            <v>BANYUMAS</v>
          </cell>
          <cell r="I1193" t="str">
            <v>31/12/1965</v>
          </cell>
          <cell r="J1193" t="str">
            <v>PR</v>
          </cell>
        </row>
        <row r="1194">
          <cell r="B1194" t="str">
            <v>3302161008620004</v>
          </cell>
          <cell r="C1194" t="str">
            <v>3302161402052280</v>
          </cell>
          <cell r="D1194" t="str">
            <v>ACHMAD KURDI</v>
          </cell>
          <cell r="E1194" t="str">
            <v>PASIRAMAN KIDUL</v>
          </cell>
          <cell r="F1194" t="str">
            <v>001</v>
          </cell>
          <cell r="G1194" t="str">
            <v>002</v>
          </cell>
          <cell r="H1194" t="str">
            <v>BANYUMAS</v>
          </cell>
          <cell r="I1194" t="str">
            <v>10/08/1962</v>
          </cell>
          <cell r="J1194" t="str">
            <v>LK</v>
          </cell>
        </row>
        <row r="1195">
          <cell r="B1195" t="str">
            <v>3302167001680001</v>
          </cell>
          <cell r="C1195" t="str">
            <v>3302161402052280</v>
          </cell>
          <cell r="D1195" t="str">
            <v>SUMARTI</v>
          </cell>
          <cell r="E1195" t="str">
            <v>PASIRAMAN KIDUL</v>
          </cell>
          <cell r="F1195" t="str">
            <v>001</v>
          </cell>
          <cell r="G1195" t="str">
            <v>002</v>
          </cell>
          <cell r="H1195" t="str">
            <v>BANYUMAS</v>
          </cell>
          <cell r="I1195" t="str">
            <v>30/01/1968</v>
          </cell>
          <cell r="J1195" t="str">
            <v>PR</v>
          </cell>
        </row>
        <row r="1196">
          <cell r="B1196" t="str">
            <v>3302165506950003</v>
          </cell>
          <cell r="C1196" t="str">
            <v>3302161402052280</v>
          </cell>
          <cell r="D1196" t="str">
            <v>KALIH PURWASIH</v>
          </cell>
          <cell r="E1196" t="str">
            <v>PASIRAMAN KIDUL</v>
          </cell>
          <cell r="F1196" t="str">
            <v>001</v>
          </cell>
          <cell r="G1196" t="str">
            <v>002</v>
          </cell>
          <cell r="H1196" t="str">
            <v>BANYUMAS</v>
          </cell>
          <cell r="I1196" t="str">
            <v>15/06/1995</v>
          </cell>
          <cell r="J1196" t="str">
            <v>PR</v>
          </cell>
        </row>
        <row r="1197">
          <cell r="B1197" t="str">
            <v>3302160508500002</v>
          </cell>
          <cell r="C1197" t="str">
            <v>3302161402052281</v>
          </cell>
          <cell r="D1197" t="str">
            <v>SOEPARNO</v>
          </cell>
          <cell r="E1197" t="str">
            <v>PASIRAMAN KIDUL</v>
          </cell>
          <cell r="F1197" t="str">
            <v>001</v>
          </cell>
          <cell r="G1197" t="str">
            <v>002</v>
          </cell>
          <cell r="H1197" t="str">
            <v>BANYUMAS</v>
          </cell>
          <cell r="I1197" t="str">
            <v>05/08/1950</v>
          </cell>
          <cell r="J1197" t="str">
            <v>LK</v>
          </cell>
        </row>
        <row r="1198">
          <cell r="B1198" t="str">
            <v>3302167112580092</v>
          </cell>
          <cell r="C1198" t="str">
            <v>3302161402052281</v>
          </cell>
          <cell r="D1198" t="str">
            <v>URIPAH</v>
          </cell>
          <cell r="E1198" t="str">
            <v>PASIRAMAN KIDUL</v>
          </cell>
          <cell r="F1198" t="str">
            <v>001</v>
          </cell>
          <cell r="G1198" t="str">
            <v>002</v>
          </cell>
          <cell r="H1198" t="str">
            <v>BANYUMAS</v>
          </cell>
          <cell r="I1198" t="str">
            <v>31/12/1958</v>
          </cell>
          <cell r="J1198" t="str">
            <v>PR</v>
          </cell>
        </row>
        <row r="1199">
          <cell r="B1199" t="str">
            <v>3302162305660001</v>
          </cell>
          <cell r="C1199" t="str">
            <v>3302161402052282</v>
          </cell>
          <cell r="D1199" t="str">
            <v>SUJADI</v>
          </cell>
          <cell r="E1199" t="str">
            <v>PASIRAMAN KIDUL</v>
          </cell>
          <cell r="F1199" t="str">
            <v>001</v>
          </cell>
          <cell r="G1199" t="str">
            <v>002</v>
          </cell>
          <cell r="H1199" t="str">
            <v>BANYUMAS</v>
          </cell>
          <cell r="I1199" t="str">
            <v>23/05/1966</v>
          </cell>
          <cell r="J1199" t="str">
            <v>LK</v>
          </cell>
        </row>
        <row r="1200">
          <cell r="B1200" t="str">
            <v>3302165505660003</v>
          </cell>
          <cell r="C1200" t="str">
            <v>3302161402052282</v>
          </cell>
          <cell r="D1200" t="str">
            <v>IPONG KARMINI</v>
          </cell>
          <cell r="E1200" t="str">
            <v>PASIRAMAN KIDUL</v>
          </cell>
          <cell r="F1200" t="str">
            <v>001</v>
          </cell>
          <cell r="G1200" t="str">
            <v>002</v>
          </cell>
          <cell r="H1200" t="str">
            <v>BANDUNG</v>
          </cell>
          <cell r="I1200" t="str">
            <v>15/05/1966</v>
          </cell>
          <cell r="J1200" t="str">
            <v>PR</v>
          </cell>
        </row>
        <row r="1201">
          <cell r="B1201" t="str">
            <v>3302165611990002</v>
          </cell>
          <cell r="C1201" t="str">
            <v>3302161402052282</v>
          </cell>
          <cell r="D1201" t="str">
            <v>SULIS TIANA</v>
          </cell>
          <cell r="E1201" t="str">
            <v>PASIRAMAN KIDUL</v>
          </cell>
          <cell r="F1201" t="str">
            <v>001</v>
          </cell>
          <cell r="G1201" t="str">
            <v>002</v>
          </cell>
          <cell r="H1201" t="str">
            <v>BANYUMAS</v>
          </cell>
          <cell r="I1201" t="str">
            <v>16/11/1999</v>
          </cell>
          <cell r="J1201" t="str">
            <v>PR</v>
          </cell>
        </row>
        <row r="1202">
          <cell r="B1202" t="str">
            <v>3302166309920003</v>
          </cell>
          <cell r="C1202" t="str">
            <v>3302161402052282</v>
          </cell>
          <cell r="D1202" t="str">
            <v>NENI WIDIYANI</v>
          </cell>
          <cell r="E1202" t="str">
            <v>PASIRAMAN KIDUL</v>
          </cell>
          <cell r="F1202" t="str">
            <v>001</v>
          </cell>
          <cell r="G1202" t="str">
            <v>002</v>
          </cell>
          <cell r="H1202" t="str">
            <v>BANDUNG</v>
          </cell>
          <cell r="I1202" t="str">
            <v>23/09/1992</v>
          </cell>
          <cell r="J1202" t="str">
            <v>PR</v>
          </cell>
        </row>
        <row r="1203">
          <cell r="B1203" t="str">
            <v>3302161207670005</v>
          </cell>
          <cell r="C1203" t="str">
            <v>3302161402052283</v>
          </cell>
          <cell r="D1203" t="str">
            <v>SAKUM</v>
          </cell>
          <cell r="E1203" t="str">
            <v>PASIRAMAM KIDUL</v>
          </cell>
          <cell r="F1203" t="str">
            <v>001</v>
          </cell>
          <cell r="G1203" t="str">
            <v>002</v>
          </cell>
          <cell r="H1203" t="str">
            <v>BANYUMAS</v>
          </cell>
          <cell r="I1203" t="str">
            <v>12/07/1967</v>
          </cell>
          <cell r="J1203" t="str">
            <v>LK</v>
          </cell>
        </row>
        <row r="1204">
          <cell r="B1204" t="str">
            <v>3302164606680002</v>
          </cell>
          <cell r="C1204" t="str">
            <v>3302161402052283</v>
          </cell>
          <cell r="D1204" t="str">
            <v>SUGIANI</v>
          </cell>
          <cell r="E1204" t="str">
            <v>PASIRAMAM KIDUL</v>
          </cell>
          <cell r="F1204" t="str">
            <v>001</v>
          </cell>
          <cell r="G1204" t="str">
            <v>002</v>
          </cell>
          <cell r="H1204" t="str">
            <v>BANYUMAS</v>
          </cell>
          <cell r="I1204" t="str">
            <v>06/06/1968</v>
          </cell>
          <cell r="J1204" t="str">
            <v>PR</v>
          </cell>
        </row>
        <row r="1205">
          <cell r="B1205" t="str">
            <v>3302161701940002</v>
          </cell>
          <cell r="C1205" t="str">
            <v>3302161402052283</v>
          </cell>
          <cell r="D1205" t="str">
            <v>DANIS KESAR JANUAR</v>
          </cell>
          <cell r="E1205" t="str">
            <v>PASIRAMAM KIDUL</v>
          </cell>
          <cell r="F1205" t="str">
            <v>001</v>
          </cell>
          <cell r="G1205" t="str">
            <v>002</v>
          </cell>
          <cell r="H1205" t="str">
            <v>BANYUMAS</v>
          </cell>
          <cell r="I1205" t="str">
            <v>17/01/1994</v>
          </cell>
          <cell r="J1205" t="str">
            <v>LK</v>
          </cell>
        </row>
        <row r="1206">
          <cell r="B1206" t="str">
            <v>3302166906990002</v>
          </cell>
          <cell r="C1206" t="str">
            <v>3302161402052283</v>
          </cell>
          <cell r="D1206" t="str">
            <v>MAULIDIYA ANISATUS</v>
          </cell>
          <cell r="E1206" t="str">
            <v>PASIRAMAM KIDUL</v>
          </cell>
          <cell r="F1206" t="str">
            <v>001</v>
          </cell>
          <cell r="G1206" t="str">
            <v>002</v>
          </cell>
          <cell r="H1206" t="str">
            <v>BANYUMAS</v>
          </cell>
          <cell r="I1206" t="str">
            <v>29/06/1999</v>
          </cell>
          <cell r="J1206" t="str">
            <v>PR</v>
          </cell>
        </row>
        <row r="1207">
          <cell r="B1207" t="str">
            <v>3302162004690001</v>
          </cell>
          <cell r="C1207" t="str">
            <v>3302161402052284</v>
          </cell>
          <cell r="D1207" t="str">
            <v>AZELAN MAWARDI</v>
          </cell>
          <cell r="E1207" t="str">
            <v>PASIRAMAN KIDUL</v>
          </cell>
          <cell r="F1207" t="str">
            <v>001</v>
          </cell>
          <cell r="G1207" t="str">
            <v>002</v>
          </cell>
          <cell r="H1207" t="str">
            <v>CAKRANEGARA</v>
          </cell>
          <cell r="I1207" t="str">
            <v>20/04/1969</v>
          </cell>
          <cell r="J1207" t="str">
            <v>LK</v>
          </cell>
        </row>
        <row r="1208">
          <cell r="B1208" t="str">
            <v>3302166905750001</v>
          </cell>
          <cell r="C1208" t="str">
            <v>3302161402052284</v>
          </cell>
          <cell r="D1208" t="str">
            <v>KERI WINARTI</v>
          </cell>
          <cell r="E1208" t="str">
            <v>PASIRAMAN KIDUL</v>
          </cell>
          <cell r="F1208" t="str">
            <v>001</v>
          </cell>
          <cell r="G1208" t="str">
            <v>002</v>
          </cell>
          <cell r="H1208" t="str">
            <v>BANYUMAS</v>
          </cell>
          <cell r="I1208" t="str">
            <v>29/05/1975</v>
          </cell>
          <cell r="J1208" t="str">
            <v>PR</v>
          </cell>
        </row>
        <row r="1209">
          <cell r="B1209" t="str">
            <v>3302162312940001</v>
          </cell>
          <cell r="C1209" t="str">
            <v>3302161402052284</v>
          </cell>
          <cell r="D1209" t="str">
            <v>RINALDI RIZKI MAWARDI</v>
          </cell>
          <cell r="E1209" t="str">
            <v>PASIRAMAN KIDUL</v>
          </cell>
          <cell r="F1209" t="str">
            <v>001</v>
          </cell>
          <cell r="G1209" t="str">
            <v>002</v>
          </cell>
          <cell r="H1209" t="str">
            <v>BANYUMAS</v>
          </cell>
          <cell r="I1209" t="str">
            <v>23/12/1994</v>
          </cell>
          <cell r="J1209" t="str">
            <v>LK</v>
          </cell>
        </row>
        <row r="1210">
          <cell r="B1210" t="str">
            <v>3302161504650002</v>
          </cell>
          <cell r="C1210" t="str">
            <v>3302161402052285</v>
          </cell>
          <cell r="D1210" t="str">
            <v>SUSWIYANTO</v>
          </cell>
          <cell r="E1210" t="str">
            <v>PASIRAMAN KIDUL</v>
          </cell>
          <cell r="F1210" t="str">
            <v>001</v>
          </cell>
          <cell r="G1210" t="str">
            <v>002</v>
          </cell>
          <cell r="H1210" t="str">
            <v>BANYUMAS</v>
          </cell>
          <cell r="I1210" t="str">
            <v>15/04/1965</v>
          </cell>
          <cell r="J1210" t="str">
            <v>LK</v>
          </cell>
        </row>
        <row r="1211">
          <cell r="B1211" t="str">
            <v>3302165204680001</v>
          </cell>
          <cell r="C1211" t="str">
            <v>3302161402052285</v>
          </cell>
          <cell r="D1211" t="str">
            <v>SUNARTI</v>
          </cell>
          <cell r="E1211" t="str">
            <v>PASIRAMAN KIDUL</v>
          </cell>
          <cell r="F1211" t="str">
            <v>001</v>
          </cell>
          <cell r="G1211" t="str">
            <v>002</v>
          </cell>
          <cell r="H1211" t="str">
            <v>BANYUMAS</v>
          </cell>
          <cell r="I1211" t="str">
            <v>12/04/1968</v>
          </cell>
          <cell r="J1211" t="str">
            <v>PR</v>
          </cell>
        </row>
        <row r="1212">
          <cell r="B1212" t="str">
            <v>3302164112610002</v>
          </cell>
          <cell r="C1212" t="str">
            <v>3302161402052288</v>
          </cell>
          <cell r="D1212" t="str">
            <v>SUYAMAH</v>
          </cell>
          <cell r="E1212" t="str">
            <v>PASIRAMAN KIDUL</v>
          </cell>
          <cell r="F1212" t="str">
            <v>001</v>
          </cell>
          <cell r="G1212" t="str">
            <v>002</v>
          </cell>
          <cell r="H1212" t="str">
            <v>BANYUMAS</v>
          </cell>
          <cell r="I1212" t="str">
            <v>01/12/1961</v>
          </cell>
          <cell r="J1212" t="str">
            <v>PR</v>
          </cell>
        </row>
        <row r="1213">
          <cell r="B1213" t="str">
            <v>3302161411810003</v>
          </cell>
          <cell r="C1213" t="str">
            <v>3302161402052288</v>
          </cell>
          <cell r="D1213" t="str">
            <v>BUNGKUS EKO PAMUJI</v>
          </cell>
          <cell r="E1213" t="str">
            <v>PASIRAMAN KIDUL</v>
          </cell>
          <cell r="F1213" t="str">
            <v>001</v>
          </cell>
          <cell r="G1213" t="str">
            <v>002</v>
          </cell>
          <cell r="H1213" t="str">
            <v>BANYUMAS</v>
          </cell>
          <cell r="I1213" t="str">
            <v>14/11/1981</v>
          </cell>
          <cell r="J1213" t="str">
            <v>LK</v>
          </cell>
        </row>
        <row r="1214">
          <cell r="B1214" t="str">
            <v>3302161004580001</v>
          </cell>
          <cell r="C1214" t="str">
            <v>3302161402052290</v>
          </cell>
          <cell r="D1214" t="str">
            <v>DARYONO</v>
          </cell>
          <cell r="E1214" t="str">
            <v>PASIRAMAN KIDUL</v>
          </cell>
          <cell r="F1214" t="str">
            <v>001</v>
          </cell>
          <cell r="G1214" t="str">
            <v>002</v>
          </cell>
          <cell r="H1214" t="str">
            <v>BANYUMAS</v>
          </cell>
          <cell r="I1214" t="str">
            <v>10/04/1958</v>
          </cell>
          <cell r="J1214" t="str">
            <v>LK</v>
          </cell>
        </row>
        <row r="1215">
          <cell r="B1215" t="str">
            <v>3302167112630075</v>
          </cell>
          <cell r="C1215" t="str">
            <v>3302161402052290</v>
          </cell>
          <cell r="D1215" t="str">
            <v>KOHARITIN</v>
          </cell>
          <cell r="E1215" t="str">
            <v>PASIRAMAN KIDUL</v>
          </cell>
          <cell r="F1215" t="str">
            <v>001</v>
          </cell>
          <cell r="G1215" t="str">
            <v>002</v>
          </cell>
          <cell r="H1215" t="str">
            <v>BANYUMAS</v>
          </cell>
          <cell r="I1215" t="str">
            <v>31/12/1963</v>
          </cell>
          <cell r="J1215" t="str">
            <v>PR</v>
          </cell>
        </row>
        <row r="1216">
          <cell r="B1216" t="str">
            <v>3302160608840003</v>
          </cell>
          <cell r="C1216" t="str">
            <v>3302161402052290</v>
          </cell>
          <cell r="D1216" t="str">
            <v>RINO PAMBUDI</v>
          </cell>
          <cell r="E1216" t="str">
            <v>PASIRAMAN KIDUL</v>
          </cell>
          <cell r="F1216" t="str">
            <v>001</v>
          </cell>
          <cell r="G1216" t="str">
            <v>002</v>
          </cell>
          <cell r="H1216" t="str">
            <v>BANYUMAS</v>
          </cell>
          <cell r="I1216" t="str">
            <v>06/08/1984</v>
          </cell>
          <cell r="J1216" t="str">
            <v>LK</v>
          </cell>
        </row>
        <row r="1217">
          <cell r="B1217" t="str">
            <v>3302163112400091</v>
          </cell>
          <cell r="C1217" t="str">
            <v>3302161402052291</v>
          </cell>
          <cell r="D1217" t="str">
            <v>SODIK</v>
          </cell>
          <cell r="E1217" t="str">
            <v>PASIRAMAN KIDUL</v>
          </cell>
          <cell r="F1217" t="str">
            <v>001</v>
          </cell>
          <cell r="G1217" t="str">
            <v>002</v>
          </cell>
          <cell r="H1217" t="str">
            <v>BANYUMAS</v>
          </cell>
          <cell r="I1217" t="str">
            <v>31/12/1940</v>
          </cell>
          <cell r="J1217" t="str">
            <v>LK</v>
          </cell>
        </row>
        <row r="1218">
          <cell r="B1218" t="str">
            <v>3302167112580100</v>
          </cell>
          <cell r="C1218" t="str">
            <v>3302161402052291</v>
          </cell>
          <cell r="D1218" t="str">
            <v>SUHERMI</v>
          </cell>
          <cell r="E1218" t="str">
            <v>PASIRAMAN KIDUL</v>
          </cell>
          <cell r="F1218" t="str">
            <v>001</v>
          </cell>
          <cell r="G1218" t="str">
            <v>002</v>
          </cell>
          <cell r="H1218" t="str">
            <v>BANYUMAS</v>
          </cell>
          <cell r="I1218" t="str">
            <v>31/12/1958</v>
          </cell>
          <cell r="J1218" t="str">
            <v>PR</v>
          </cell>
        </row>
        <row r="1219">
          <cell r="B1219" t="str">
            <v>3302161507890001</v>
          </cell>
          <cell r="C1219" t="str">
            <v>3302161402052291</v>
          </cell>
          <cell r="D1219" t="str">
            <v>AJI SUTOMO</v>
          </cell>
          <cell r="E1219" t="str">
            <v>PASIRAMAN KIDUL</v>
          </cell>
          <cell r="F1219" t="str">
            <v>001</v>
          </cell>
          <cell r="G1219" t="str">
            <v>002</v>
          </cell>
          <cell r="H1219" t="str">
            <v>BANYUMAS</v>
          </cell>
          <cell r="I1219" t="str">
            <v>15/07/1989</v>
          </cell>
          <cell r="J1219" t="str">
            <v>LK</v>
          </cell>
        </row>
        <row r="1220">
          <cell r="B1220" t="str">
            <v>3302163112400092</v>
          </cell>
          <cell r="C1220" t="str">
            <v>3302161402052293</v>
          </cell>
          <cell r="D1220" t="str">
            <v>KATAM</v>
          </cell>
          <cell r="E1220" t="str">
            <v>PASIRAMAN KIDUL</v>
          </cell>
          <cell r="F1220" t="str">
            <v>001</v>
          </cell>
          <cell r="G1220" t="str">
            <v>002</v>
          </cell>
          <cell r="H1220" t="str">
            <v>BANYUMAS</v>
          </cell>
          <cell r="I1220" t="str">
            <v>31/12/1940</v>
          </cell>
          <cell r="J1220" t="str">
            <v>LK</v>
          </cell>
        </row>
        <row r="1221">
          <cell r="B1221" t="str">
            <v>3302166012530001</v>
          </cell>
          <cell r="C1221" t="str">
            <v>3302161402052293</v>
          </cell>
          <cell r="D1221" t="str">
            <v>DJATIMAH</v>
          </cell>
          <cell r="E1221" t="str">
            <v>PASIRAMAN KIDUL</v>
          </cell>
          <cell r="F1221" t="str">
            <v>001</v>
          </cell>
          <cell r="G1221" t="str">
            <v>002</v>
          </cell>
          <cell r="H1221" t="str">
            <v>BANYUMAS</v>
          </cell>
          <cell r="I1221" t="str">
            <v>20/12/1953</v>
          </cell>
          <cell r="J1221" t="str">
            <v>PR</v>
          </cell>
        </row>
        <row r="1222">
          <cell r="B1222" t="str">
            <v>3302161201650002</v>
          </cell>
          <cell r="C1222" t="str">
            <v>3302161402052295</v>
          </cell>
          <cell r="D1222" t="str">
            <v>KARDI</v>
          </cell>
          <cell r="E1222" t="str">
            <v>PASIRAMAN KIDUL</v>
          </cell>
          <cell r="F1222" t="str">
            <v>001</v>
          </cell>
          <cell r="G1222" t="str">
            <v>002</v>
          </cell>
          <cell r="H1222" t="str">
            <v>MADIUN</v>
          </cell>
          <cell r="I1222" t="str">
            <v>12/01/1965</v>
          </cell>
          <cell r="J1222" t="str">
            <v>LK</v>
          </cell>
        </row>
        <row r="1223">
          <cell r="B1223" t="str">
            <v>3302166612670001</v>
          </cell>
          <cell r="C1223" t="str">
            <v>3302161402052295</v>
          </cell>
          <cell r="D1223" t="str">
            <v>NURUL HIDAYATI</v>
          </cell>
          <cell r="E1223" t="str">
            <v>PASIRAMAN KIDUL</v>
          </cell>
          <cell r="F1223" t="str">
            <v>001</v>
          </cell>
          <cell r="G1223" t="str">
            <v>002</v>
          </cell>
          <cell r="H1223" t="str">
            <v>BANYUMAS</v>
          </cell>
          <cell r="I1223" t="str">
            <v>26/12/1967</v>
          </cell>
          <cell r="J1223" t="str">
            <v>PR</v>
          </cell>
        </row>
        <row r="1224">
          <cell r="B1224" t="str">
            <v>3302162505010003</v>
          </cell>
          <cell r="C1224" t="str">
            <v>3302161402052295</v>
          </cell>
          <cell r="D1224" t="str">
            <v>LUKMAN HAKIM</v>
          </cell>
          <cell r="E1224" t="str">
            <v>PASIRAMAN KIDUL</v>
          </cell>
          <cell r="F1224" t="str">
            <v>001</v>
          </cell>
          <cell r="G1224" t="str">
            <v>002</v>
          </cell>
          <cell r="H1224" t="str">
            <v>BANYUMAS</v>
          </cell>
          <cell r="I1224" t="str">
            <v>25/05/2001</v>
          </cell>
          <cell r="J1224" t="str">
            <v>LK</v>
          </cell>
        </row>
        <row r="1225">
          <cell r="B1225" t="str">
            <v>3302162306640001</v>
          </cell>
          <cell r="C1225" t="str">
            <v>3302161402052298</v>
          </cell>
          <cell r="D1225" t="str">
            <v>PARYOTO</v>
          </cell>
          <cell r="E1225" t="str">
            <v>PASIRAMAN KIDUL</v>
          </cell>
          <cell r="F1225" t="str">
            <v>001</v>
          </cell>
          <cell r="G1225" t="str">
            <v>002</v>
          </cell>
          <cell r="H1225" t="str">
            <v>BANYUMAS</v>
          </cell>
          <cell r="I1225" t="str">
            <v>23/06/1964</v>
          </cell>
          <cell r="J1225" t="str">
            <v>LK</v>
          </cell>
        </row>
        <row r="1226">
          <cell r="B1226" t="str">
            <v>3302164708680001</v>
          </cell>
          <cell r="C1226" t="str">
            <v>3302161402052298</v>
          </cell>
          <cell r="D1226" t="str">
            <v>DARTINAH</v>
          </cell>
          <cell r="E1226" t="str">
            <v>PASIRAMAN KIDUL</v>
          </cell>
          <cell r="F1226" t="str">
            <v>001</v>
          </cell>
          <cell r="G1226" t="str">
            <v>002</v>
          </cell>
          <cell r="H1226" t="str">
            <v>BANYUMAS</v>
          </cell>
          <cell r="I1226" t="str">
            <v>07/08/1968</v>
          </cell>
          <cell r="J1226" t="str">
            <v>PR</v>
          </cell>
        </row>
        <row r="1227">
          <cell r="B1227" t="str">
            <v>3302161903890001</v>
          </cell>
          <cell r="C1227" t="str">
            <v>3302161402052298</v>
          </cell>
          <cell r="D1227" t="str">
            <v>WAWAN KURNIAWAN</v>
          </cell>
          <cell r="E1227" t="str">
            <v>PASIRAMAN KIDUL</v>
          </cell>
          <cell r="F1227" t="str">
            <v>001</v>
          </cell>
          <cell r="G1227" t="str">
            <v>002</v>
          </cell>
          <cell r="H1227" t="str">
            <v>BANYUMAS</v>
          </cell>
          <cell r="I1227" t="str">
            <v>19/03/1989</v>
          </cell>
          <cell r="J1227" t="str">
            <v>LK</v>
          </cell>
        </row>
        <row r="1228">
          <cell r="B1228" t="str">
            <v>3302164811000002</v>
          </cell>
          <cell r="C1228" t="str">
            <v>3302161402052298</v>
          </cell>
          <cell r="D1228" t="str">
            <v>RISA NOVI WINDIARTI</v>
          </cell>
          <cell r="E1228" t="str">
            <v>PASIRAMAN KIDUL</v>
          </cell>
          <cell r="F1228" t="str">
            <v>001</v>
          </cell>
          <cell r="G1228" t="str">
            <v>002</v>
          </cell>
          <cell r="H1228" t="str">
            <v>BKNYUMAS</v>
          </cell>
          <cell r="I1228" t="str">
            <v>08/11/2000</v>
          </cell>
          <cell r="J1228" t="str">
            <v>PR</v>
          </cell>
        </row>
        <row r="1229">
          <cell r="B1229" t="str">
            <v>3302167107940002</v>
          </cell>
          <cell r="C1229" t="str">
            <v>3302161402052298</v>
          </cell>
          <cell r="D1229" t="str">
            <v>WAHYU YULIARTI</v>
          </cell>
          <cell r="E1229" t="str">
            <v>PASIRAMAN KIDUL</v>
          </cell>
          <cell r="F1229" t="str">
            <v>001</v>
          </cell>
          <cell r="G1229" t="str">
            <v>002</v>
          </cell>
          <cell r="H1229" t="str">
            <v>BANYUMAS</v>
          </cell>
          <cell r="I1229" t="str">
            <v>31/07/1994</v>
          </cell>
          <cell r="J1229" t="str">
            <v>PR</v>
          </cell>
        </row>
        <row r="1230">
          <cell r="B1230" t="str">
            <v>3302166709180001</v>
          </cell>
          <cell r="C1230" t="str">
            <v>3302161402052298</v>
          </cell>
          <cell r="D1230" t="str">
            <v>AINAYYA ZAHSY AYUNINDYA</v>
          </cell>
          <cell r="E1230" t="str">
            <v>PASIRAMAN KIDUL</v>
          </cell>
          <cell r="F1230" t="str">
            <v>001</v>
          </cell>
          <cell r="G1230" t="str">
            <v>002</v>
          </cell>
          <cell r="H1230" t="str">
            <v>BANYUMAS</v>
          </cell>
          <cell r="I1230" t="str">
            <v>27/09/2018</v>
          </cell>
          <cell r="J1230" t="str">
            <v>PR</v>
          </cell>
        </row>
        <row r="1231">
          <cell r="B1231" t="str">
            <v>3302163112390046</v>
          </cell>
          <cell r="C1231" t="str">
            <v>3302161402052299</v>
          </cell>
          <cell r="D1231" t="str">
            <v>NASUM</v>
          </cell>
          <cell r="E1231" t="str">
            <v>PASIRAMAN KIDUL</v>
          </cell>
          <cell r="F1231" t="str">
            <v>001</v>
          </cell>
          <cell r="G1231" t="str">
            <v>002</v>
          </cell>
          <cell r="H1231" t="str">
            <v>BANYUMAS</v>
          </cell>
          <cell r="I1231" t="str">
            <v>31/12/1939</v>
          </cell>
          <cell r="J1231" t="str">
            <v>LK</v>
          </cell>
        </row>
        <row r="1232">
          <cell r="B1232" t="str">
            <v>3302163112610070</v>
          </cell>
          <cell r="C1232" t="str">
            <v>3302161402052301</v>
          </cell>
          <cell r="D1232" t="str">
            <v>SANURI</v>
          </cell>
          <cell r="E1232" t="str">
            <v>PASIRAMAN KIDUL</v>
          </cell>
          <cell r="F1232" t="str">
            <v>001</v>
          </cell>
          <cell r="G1232" t="str">
            <v>002</v>
          </cell>
          <cell r="H1232" t="str">
            <v>TEGAL</v>
          </cell>
          <cell r="I1232" t="str">
            <v>31/12/1961</v>
          </cell>
          <cell r="J1232" t="str">
            <v>LK</v>
          </cell>
        </row>
        <row r="1233">
          <cell r="B1233" t="str">
            <v>3302166909690002</v>
          </cell>
          <cell r="C1233" t="str">
            <v>3302161402052301</v>
          </cell>
          <cell r="D1233" t="str">
            <v>CARTINAH</v>
          </cell>
          <cell r="E1233" t="str">
            <v>PASIRAMAN KIDUL</v>
          </cell>
          <cell r="F1233" t="str">
            <v>001</v>
          </cell>
          <cell r="G1233" t="str">
            <v>002</v>
          </cell>
          <cell r="H1233" t="str">
            <v>BANYUMAS</v>
          </cell>
          <cell r="I1233" t="str">
            <v>29/09/1969</v>
          </cell>
          <cell r="J1233" t="str">
            <v>PR</v>
          </cell>
        </row>
        <row r="1234">
          <cell r="B1234" t="str">
            <v>3302162207000002</v>
          </cell>
          <cell r="C1234" t="str">
            <v>3302161402052301</v>
          </cell>
          <cell r="D1234" t="str">
            <v>AGUNG  AL FARIZI</v>
          </cell>
          <cell r="E1234" t="str">
            <v>PASIRAMAN KIDUL</v>
          </cell>
          <cell r="F1234" t="str">
            <v>001</v>
          </cell>
          <cell r="G1234" t="str">
            <v>002</v>
          </cell>
          <cell r="H1234" t="str">
            <v>BANYUMAS</v>
          </cell>
          <cell r="I1234" t="str">
            <v>22/07/2000</v>
          </cell>
          <cell r="J1234" t="str">
            <v>LK</v>
          </cell>
        </row>
        <row r="1235">
          <cell r="B1235" t="str">
            <v>3302160101330002</v>
          </cell>
          <cell r="C1235" t="str">
            <v>3302161402052302</v>
          </cell>
          <cell r="D1235" t="str">
            <v>ILYAS</v>
          </cell>
          <cell r="E1235" t="str">
            <v>PASIRAMAN KIDUL</v>
          </cell>
          <cell r="F1235" t="str">
            <v>001</v>
          </cell>
          <cell r="G1235" t="str">
            <v>002</v>
          </cell>
          <cell r="H1235" t="str">
            <v>BANYUMAS</v>
          </cell>
          <cell r="I1235" t="str">
            <v>01/01/1933</v>
          </cell>
          <cell r="J1235" t="str">
            <v>LK</v>
          </cell>
        </row>
        <row r="1236">
          <cell r="B1236" t="str">
            <v>3302166404520001</v>
          </cell>
          <cell r="C1236" t="str">
            <v>3302161402052302</v>
          </cell>
          <cell r="D1236" t="str">
            <v>SRI MARNI</v>
          </cell>
          <cell r="E1236" t="str">
            <v>PASIRAMAN KIDUL</v>
          </cell>
          <cell r="F1236" t="str">
            <v>001</v>
          </cell>
          <cell r="G1236" t="str">
            <v>002</v>
          </cell>
          <cell r="H1236" t="str">
            <v>BANYUMAS</v>
          </cell>
          <cell r="I1236" t="str">
            <v>24/04/1952</v>
          </cell>
          <cell r="J1236" t="str">
            <v>PR</v>
          </cell>
        </row>
        <row r="1237">
          <cell r="B1237" t="str">
            <v>3302161504600001</v>
          </cell>
          <cell r="C1237" t="str">
            <v>3302161402052303</v>
          </cell>
          <cell r="D1237" t="str">
            <v>HERMAN PUJIARTO</v>
          </cell>
          <cell r="E1237" t="str">
            <v>PASIRAMAN KIDUL</v>
          </cell>
          <cell r="F1237" t="str">
            <v>001</v>
          </cell>
          <cell r="G1237" t="str">
            <v>002</v>
          </cell>
          <cell r="H1237" t="str">
            <v>BANYUMAS</v>
          </cell>
          <cell r="I1237" t="str">
            <v>15/04/1960</v>
          </cell>
          <cell r="J1237" t="str">
            <v>LK</v>
          </cell>
        </row>
        <row r="1238">
          <cell r="B1238" t="str">
            <v>3302165508590001</v>
          </cell>
          <cell r="C1238" t="str">
            <v>3302161402052303</v>
          </cell>
          <cell r="D1238" t="str">
            <v>SUHARTI</v>
          </cell>
          <cell r="E1238" t="str">
            <v>PASIRAMAN KIDUL</v>
          </cell>
          <cell r="F1238" t="str">
            <v>001</v>
          </cell>
          <cell r="G1238" t="str">
            <v>002</v>
          </cell>
          <cell r="H1238" t="str">
            <v>BANYUMAS</v>
          </cell>
          <cell r="I1238" t="str">
            <v>15/08/1959</v>
          </cell>
          <cell r="J1238" t="str">
            <v>PR</v>
          </cell>
        </row>
        <row r="1239">
          <cell r="B1239" t="str">
            <v>3302167011490005</v>
          </cell>
          <cell r="C1239" t="str">
            <v>3302161402052305</v>
          </cell>
          <cell r="D1239" t="str">
            <v>SARINAH</v>
          </cell>
          <cell r="E1239" t="str">
            <v>PASIRAMAN KIDUL</v>
          </cell>
          <cell r="F1239" t="str">
            <v>001</v>
          </cell>
          <cell r="G1239" t="str">
            <v>002</v>
          </cell>
          <cell r="H1239" t="str">
            <v>BANYUMAS</v>
          </cell>
          <cell r="I1239" t="str">
            <v>30/11/1949</v>
          </cell>
          <cell r="J1239" t="str">
            <v>PR</v>
          </cell>
        </row>
        <row r="1240">
          <cell r="B1240" t="str">
            <v>3302163112560073</v>
          </cell>
          <cell r="C1240" t="str">
            <v>3302161402052306</v>
          </cell>
          <cell r="D1240" t="str">
            <v>KHADIRIN</v>
          </cell>
          <cell r="E1240" t="str">
            <v>PASIRAMAN KIDUL</v>
          </cell>
          <cell r="F1240" t="str">
            <v>001</v>
          </cell>
          <cell r="G1240" t="str">
            <v>002</v>
          </cell>
          <cell r="H1240" t="str">
            <v>BANYUMAS</v>
          </cell>
          <cell r="I1240" t="str">
            <v>31/12/1956</v>
          </cell>
          <cell r="J1240" t="str">
            <v>LK</v>
          </cell>
        </row>
        <row r="1241">
          <cell r="B1241" t="str">
            <v>3302165606620002</v>
          </cell>
          <cell r="C1241" t="str">
            <v>3302161402052306</v>
          </cell>
          <cell r="D1241" t="str">
            <v>KARSINI</v>
          </cell>
          <cell r="E1241" t="str">
            <v>PASIRAMAN KIDUL</v>
          </cell>
          <cell r="F1241" t="str">
            <v>001</v>
          </cell>
          <cell r="G1241" t="str">
            <v>002</v>
          </cell>
          <cell r="H1241" t="str">
            <v>BANYUMAS</v>
          </cell>
          <cell r="I1241" t="str">
            <v>16/06/1962</v>
          </cell>
          <cell r="J1241" t="str">
            <v>PR</v>
          </cell>
        </row>
        <row r="1242">
          <cell r="B1242" t="str">
            <v>3302162301890001</v>
          </cell>
          <cell r="C1242" t="str">
            <v>3302161402052306</v>
          </cell>
          <cell r="D1242" t="str">
            <v>RIANTO</v>
          </cell>
          <cell r="E1242" t="str">
            <v>PASIRAMAN KIDUL</v>
          </cell>
          <cell r="F1242" t="str">
            <v>001</v>
          </cell>
          <cell r="G1242" t="str">
            <v>002</v>
          </cell>
          <cell r="H1242" t="str">
            <v>BANYUMAS</v>
          </cell>
          <cell r="I1242" t="str">
            <v>23/01/1989</v>
          </cell>
          <cell r="J1242" t="str">
            <v>LK</v>
          </cell>
        </row>
        <row r="1243">
          <cell r="B1243" t="str">
            <v>3302163112470073</v>
          </cell>
          <cell r="C1243" t="str">
            <v>3302161402052307</v>
          </cell>
          <cell r="D1243" t="str">
            <v>NARWIN</v>
          </cell>
          <cell r="E1243" t="str">
            <v>PASIRAMAN KIDUL</v>
          </cell>
          <cell r="F1243" t="str">
            <v>001</v>
          </cell>
          <cell r="G1243" t="str">
            <v>002</v>
          </cell>
          <cell r="H1243" t="str">
            <v>BANYUMAS</v>
          </cell>
          <cell r="I1243" t="str">
            <v>31/12/1947</v>
          </cell>
          <cell r="J1243" t="str">
            <v>LK</v>
          </cell>
        </row>
        <row r="1244">
          <cell r="B1244" t="str">
            <v>3302165910500001</v>
          </cell>
          <cell r="C1244" t="str">
            <v>3302161402052307</v>
          </cell>
          <cell r="D1244" t="str">
            <v>KARINAH</v>
          </cell>
          <cell r="E1244" t="str">
            <v>PASIRAMAN KIDUL</v>
          </cell>
          <cell r="F1244" t="str">
            <v>001</v>
          </cell>
          <cell r="G1244" t="str">
            <v>002</v>
          </cell>
          <cell r="H1244" t="str">
            <v>BANYUMAS</v>
          </cell>
          <cell r="I1244" t="str">
            <v>19/10/1950</v>
          </cell>
          <cell r="J1244" t="str">
            <v>PR</v>
          </cell>
        </row>
        <row r="1245">
          <cell r="B1245" t="str">
            <v>3302164710850003</v>
          </cell>
          <cell r="C1245" t="str">
            <v>3302161402052307</v>
          </cell>
          <cell r="D1245" t="str">
            <v>JUMIASIH</v>
          </cell>
          <cell r="E1245" t="str">
            <v>PASIRAMAN KIDUL</v>
          </cell>
          <cell r="F1245" t="str">
            <v>001</v>
          </cell>
          <cell r="G1245" t="str">
            <v>002</v>
          </cell>
          <cell r="H1245" t="str">
            <v>BANYUMAS</v>
          </cell>
          <cell r="I1245" t="str">
            <v>07/10/1985</v>
          </cell>
          <cell r="J1245" t="str">
            <v>PR</v>
          </cell>
        </row>
        <row r="1246">
          <cell r="B1246" t="str">
            <v>3302164602120001</v>
          </cell>
          <cell r="C1246" t="str">
            <v>3302161402052307</v>
          </cell>
          <cell r="D1246" t="str">
            <v>MAULIDDIA PUTRI KOSASIH</v>
          </cell>
          <cell r="E1246" t="str">
            <v>PASIRAMAN KIDUL</v>
          </cell>
          <cell r="F1246" t="str">
            <v>001</v>
          </cell>
          <cell r="G1246" t="str">
            <v>002</v>
          </cell>
          <cell r="H1246" t="str">
            <v>BANYUMAS</v>
          </cell>
          <cell r="I1246" t="str">
            <v>06/02/2012</v>
          </cell>
          <cell r="J1246" t="str">
            <v>PR</v>
          </cell>
        </row>
        <row r="1247">
          <cell r="B1247" t="str">
            <v>3302160307520002</v>
          </cell>
          <cell r="C1247" t="str">
            <v>3302161402052308</v>
          </cell>
          <cell r="D1247" t="str">
            <v>SOLICHIN</v>
          </cell>
          <cell r="E1247" t="str">
            <v>PASIRAMAN KIDUL</v>
          </cell>
          <cell r="F1247" t="str">
            <v>001</v>
          </cell>
          <cell r="G1247" t="str">
            <v>002</v>
          </cell>
          <cell r="H1247" t="str">
            <v>BANYUMAS</v>
          </cell>
          <cell r="I1247" t="str">
            <v>03/07/1952</v>
          </cell>
          <cell r="J1247" t="str">
            <v>LK</v>
          </cell>
        </row>
        <row r="1248">
          <cell r="B1248" t="str">
            <v>3302163012360004</v>
          </cell>
          <cell r="C1248" t="str">
            <v>3302161402052309</v>
          </cell>
          <cell r="D1248" t="str">
            <v>SOEDARMO</v>
          </cell>
          <cell r="E1248" t="str">
            <v>PASIRAMAN KIDUL</v>
          </cell>
          <cell r="F1248" t="str">
            <v>001</v>
          </cell>
          <cell r="G1248" t="str">
            <v>002</v>
          </cell>
          <cell r="H1248" t="str">
            <v>MAGELANG</v>
          </cell>
          <cell r="I1248" t="str">
            <v>30/12/1936</v>
          </cell>
          <cell r="J1248" t="str">
            <v>LK</v>
          </cell>
        </row>
        <row r="1249">
          <cell r="B1249" t="str">
            <v>3302167112420086</v>
          </cell>
          <cell r="C1249" t="str">
            <v>3302161402052309</v>
          </cell>
          <cell r="D1249" t="str">
            <v>SUTINAH</v>
          </cell>
          <cell r="E1249" t="str">
            <v>PASIRAMAN KIDUL</v>
          </cell>
          <cell r="F1249" t="str">
            <v>001</v>
          </cell>
          <cell r="G1249" t="str">
            <v>002</v>
          </cell>
          <cell r="H1249" t="str">
            <v>BANYUMAS</v>
          </cell>
          <cell r="I1249" t="str">
            <v>31/12/1942</v>
          </cell>
          <cell r="J1249" t="str">
            <v>PR</v>
          </cell>
        </row>
        <row r="1250">
          <cell r="B1250" t="str">
            <v>3302161212610001</v>
          </cell>
          <cell r="C1250" t="str">
            <v>3302161402052310</v>
          </cell>
          <cell r="D1250" t="str">
            <v>SUWARTO</v>
          </cell>
          <cell r="E1250" t="str">
            <v>PASIRAMAN KIDUL</v>
          </cell>
          <cell r="F1250" t="str">
            <v>001</v>
          </cell>
          <cell r="G1250" t="str">
            <v>002</v>
          </cell>
          <cell r="H1250" t="str">
            <v>BANYUMAS</v>
          </cell>
          <cell r="I1250" t="str">
            <v>12/12/1961</v>
          </cell>
          <cell r="J1250" t="str">
            <v>LK</v>
          </cell>
        </row>
        <row r="1251">
          <cell r="B1251" t="str">
            <v>3302165709640001</v>
          </cell>
          <cell r="C1251" t="str">
            <v>3302161402052310</v>
          </cell>
          <cell r="D1251" t="str">
            <v>MUNIRAH</v>
          </cell>
          <cell r="E1251" t="str">
            <v>PASIRAMAN KIDUL</v>
          </cell>
          <cell r="F1251" t="str">
            <v>001</v>
          </cell>
          <cell r="G1251" t="str">
            <v>002</v>
          </cell>
          <cell r="H1251" t="str">
            <v>BANYUMAS</v>
          </cell>
          <cell r="I1251" t="str">
            <v>17/09/1964</v>
          </cell>
          <cell r="J1251" t="str">
            <v>PR</v>
          </cell>
        </row>
        <row r="1252">
          <cell r="B1252" t="str">
            <v>3302166202960002</v>
          </cell>
          <cell r="C1252" t="str">
            <v>3302161402052310</v>
          </cell>
          <cell r="D1252" t="str">
            <v>LINDA LESTARI</v>
          </cell>
          <cell r="E1252" t="str">
            <v>PASIRAMAN KIDUL</v>
          </cell>
          <cell r="F1252" t="str">
            <v>001</v>
          </cell>
          <cell r="G1252" t="str">
            <v>002</v>
          </cell>
          <cell r="H1252" t="str">
            <v>BANYUMAS</v>
          </cell>
          <cell r="I1252" t="str">
            <v>22/02/1996</v>
          </cell>
          <cell r="J1252" t="str">
            <v>PR</v>
          </cell>
        </row>
        <row r="1253">
          <cell r="B1253" t="str">
            <v>3302166602870002</v>
          </cell>
          <cell r="C1253" t="str">
            <v>3302161402052310</v>
          </cell>
          <cell r="D1253" t="str">
            <v>ERNAWATI</v>
          </cell>
          <cell r="E1253" t="str">
            <v>PASIRAMAN KIDUL</v>
          </cell>
          <cell r="F1253" t="str">
            <v>001</v>
          </cell>
          <cell r="G1253" t="str">
            <v>002</v>
          </cell>
          <cell r="H1253" t="str">
            <v>BANYUMAS</v>
          </cell>
          <cell r="I1253" t="str">
            <v>26/02/1987</v>
          </cell>
          <cell r="J1253" t="str">
            <v>PR</v>
          </cell>
        </row>
        <row r="1254">
          <cell r="B1254" t="str">
            <v>3302160805100003</v>
          </cell>
          <cell r="C1254" t="str">
            <v>3302161402052310</v>
          </cell>
          <cell r="D1254" t="str">
            <v>MUHAMMAD FATKHI USMANT</v>
          </cell>
          <cell r="E1254" t="str">
            <v>PASIRAMAN KIDUL</v>
          </cell>
          <cell r="F1254" t="str">
            <v>001</v>
          </cell>
          <cell r="G1254" t="str">
            <v>002</v>
          </cell>
          <cell r="H1254" t="str">
            <v>BANYUMAS</v>
          </cell>
          <cell r="I1254" t="str">
            <v>08/05/2010</v>
          </cell>
          <cell r="J1254" t="str">
            <v>LK</v>
          </cell>
        </row>
        <row r="1255">
          <cell r="B1255" t="str">
            <v>3302166012040002</v>
          </cell>
          <cell r="C1255" t="str">
            <v>3302161402052310</v>
          </cell>
          <cell r="D1255" t="str">
            <v>SUKMA AULIA NDARI</v>
          </cell>
          <cell r="E1255" t="str">
            <v>PASIRAMAN KIDUL</v>
          </cell>
          <cell r="F1255" t="str">
            <v>001</v>
          </cell>
          <cell r="G1255" t="str">
            <v>002</v>
          </cell>
          <cell r="H1255" t="str">
            <v>BANYUMAS</v>
          </cell>
          <cell r="I1255" t="str">
            <v>20/12/2004</v>
          </cell>
          <cell r="J1255" t="str">
            <v>PR</v>
          </cell>
        </row>
        <row r="1256">
          <cell r="B1256" t="str">
            <v>3302163112470074</v>
          </cell>
          <cell r="C1256" t="str">
            <v>3302161402052311</v>
          </cell>
          <cell r="D1256" t="str">
            <v>SAMIARJO TASRIP</v>
          </cell>
          <cell r="E1256" t="str">
            <v>PASIRAMAN KIDUL</v>
          </cell>
          <cell r="F1256" t="str">
            <v>001</v>
          </cell>
          <cell r="G1256" t="str">
            <v>002</v>
          </cell>
          <cell r="H1256" t="str">
            <v>BANYUMAS</v>
          </cell>
          <cell r="I1256" t="str">
            <v>31/12/1947</v>
          </cell>
          <cell r="J1256" t="str">
            <v>LK</v>
          </cell>
        </row>
        <row r="1257">
          <cell r="B1257" t="str">
            <v>3302167112680107</v>
          </cell>
          <cell r="C1257" t="str">
            <v>3302161402052311</v>
          </cell>
          <cell r="D1257" t="str">
            <v>MARSINI</v>
          </cell>
          <cell r="E1257" t="str">
            <v>PASIRAMAN KIDUL</v>
          </cell>
          <cell r="F1257" t="str">
            <v>001</v>
          </cell>
          <cell r="G1257" t="str">
            <v>002</v>
          </cell>
          <cell r="H1257" t="str">
            <v>BANYUMAS</v>
          </cell>
          <cell r="I1257" t="str">
            <v>31/12/1968</v>
          </cell>
          <cell r="J1257" t="str">
            <v>PR</v>
          </cell>
        </row>
        <row r="1258">
          <cell r="B1258" t="str">
            <v>3302160811060005</v>
          </cell>
          <cell r="C1258" t="str">
            <v>3302161402052311</v>
          </cell>
          <cell r="D1258" t="str">
            <v>DITYA OKA PRATAMA</v>
          </cell>
          <cell r="E1258" t="str">
            <v>PASIRAMAN KIDUL</v>
          </cell>
          <cell r="F1258" t="str">
            <v>001</v>
          </cell>
          <cell r="G1258" t="str">
            <v>002</v>
          </cell>
          <cell r="H1258" t="str">
            <v>BANYUMAS</v>
          </cell>
          <cell r="I1258" t="str">
            <v>08/11/2006</v>
          </cell>
          <cell r="J1258" t="str">
            <v>LK</v>
          </cell>
        </row>
        <row r="1259">
          <cell r="B1259" t="str">
            <v>3302161310220001</v>
          </cell>
          <cell r="C1259" t="str">
            <v>3302161402052313</v>
          </cell>
          <cell r="D1259" t="str">
            <v>CALAM</v>
          </cell>
          <cell r="E1259" t="str">
            <v>PASIRAMAN KIDUL</v>
          </cell>
          <cell r="F1259" t="str">
            <v>001</v>
          </cell>
          <cell r="G1259" t="str">
            <v>002</v>
          </cell>
          <cell r="H1259" t="str">
            <v>BANYUMAS</v>
          </cell>
          <cell r="I1259" t="str">
            <v>13/10/1922</v>
          </cell>
          <cell r="J1259" t="str">
            <v>LK</v>
          </cell>
        </row>
        <row r="1260">
          <cell r="B1260" t="str">
            <v>3302167112370119</v>
          </cell>
          <cell r="C1260" t="str">
            <v>3302161402052313</v>
          </cell>
          <cell r="D1260" t="str">
            <v>JAEDAH</v>
          </cell>
          <cell r="E1260" t="str">
            <v>PASIRAMAN KIDUL</v>
          </cell>
          <cell r="F1260" t="str">
            <v>001</v>
          </cell>
          <cell r="G1260" t="str">
            <v>002</v>
          </cell>
          <cell r="H1260" t="str">
            <v>BANYUMAS</v>
          </cell>
          <cell r="I1260" t="str">
            <v>31/12/1937</v>
          </cell>
          <cell r="J1260" t="str">
            <v>PR</v>
          </cell>
        </row>
        <row r="1261">
          <cell r="B1261" t="str">
            <v>3302161809640002</v>
          </cell>
          <cell r="C1261" t="str">
            <v>3302161402052363</v>
          </cell>
          <cell r="D1261" t="str">
            <v>JUMANTORO</v>
          </cell>
          <cell r="E1261" t="str">
            <v>PASIRAMAN KIDUL</v>
          </cell>
          <cell r="F1261" t="str">
            <v>001</v>
          </cell>
          <cell r="G1261" t="str">
            <v>002</v>
          </cell>
          <cell r="H1261" t="str">
            <v>BANYUMAS</v>
          </cell>
          <cell r="I1261" t="str">
            <v>18/09/1964</v>
          </cell>
          <cell r="J1261" t="str">
            <v>LK</v>
          </cell>
        </row>
        <row r="1262">
          <cell r="B1262" t="str">
            <v>3302166710650001</v>
          </cell>
          <cell r="C1262" t="str">
            <v>3302161402052363</v>
          </cell>
          <cell r="D1262" t="str">
            <v>RIA WULANDARI</v>
          </cell>
          <cell r="E1262" t="str">
            <v>PASIRAMAN KIDUL</v>
          </cell>
          <cell r="F1262" t="str">
            <v>001</v>
          </cell>
          <cell r="G1262" t="str">
            <v>002</v>
          </cell>
          <cell r="H1262" t="str">
            <v>CILACAP</v>
          </cell>
          <cell r="I1262" t="str">
            <v>27/10/1965</v>
          </cell>
          <cell r="J1262" t="str">
            <v>PR</v>
          </cell>
        </row>
        <row r="1263">
          <cell r="B1263" t="str">
            <v>3302163112390051</v>
          </cell>
          <cell r="C1263" t="str">
            <v>3302161402052364</v>
          </cell>
          <cell r="D1263" t="str">
            <v>NURKAMID</v>
          </cell>
          <cell r="E1263" t="str">
            <v>PASIRAMAN KIDUL</v>
          </cell>
          <cell r="F1263" t="str">
            <v>001</v>
          </cell>
          <cell r="G1263" t="str">
            <v>002</v>
          </cell>
          <cell r="H1263" t="str">
            <v>TEGAL</v>
          </cell>
          <cell r="I1263" t="str">
            <v>31/12/1939</v>
          </cell>
          <cell r="J1263" t="str">
            <v>LK</v>
          </cell>
        </row>
        <row r="1264">
          <cell r="B1264" t="str">
            <v>3302160607590001</v>
          </cell>
          <cell r="C1264" t="str">
            <v>3302161402052365</v>
          </cell>
          <cell r="D1264" t="str">
            <v>MAHMUDIN  TOHIR</v>
          </cell>
          <cell r="E1264" t="str">
            <v>PASIRAMAN KIDUL</v>
          </cell>
          <cell r="F1264" t="str">
            <v>001</v>
          </cell>
          <cell r="G1264" t="str">
            <v>002</v>
          </cell>
          <cell r="H1264" t="str">
            <v>BANYUMAS</v>
          </cell>
          <cell r="I1264" t="str">
            <v>06/07/1959</v>
          </cell>
          <cell r="J1264" t="str">
            <v>LK</v>
          </cell>
        </row>
        <row r="1265">
          <cell r="B1265" t="str">
            <v>3302167112670099</v>
          </cell>
          <cell r="C1265" t="str">
            <v>3302161402052365</v>
          </cell>
          <cell r="D1265" t="str">
            <v>SITI  CHAYATI</v>
          </cell>
          <cell r="E1265" t="str">
            <v>PASIRAMAN KIDUL</v>
          </cell>
          <cell r="F1265" t="str">
            <v>001</v>
          </cell>
          <cell r="G1265" t="str">
            <v>002</v>
          </cell>
          <cell r="H1265" t="str">
            <v>BANYUMAS</v>
          </cell>
          <cell r="I1265" t="str">
            <v>31/12/1967</v>
          </cell>
          <cell r="J1265" t="str">
            <v>PR</v>
          </cell>
        </row>
        <row r="1266">
          <cell r="B1266" t="str">
            <v>3302161412960004</v>
          </cell>
          <cell r="C1266" t="str">
            <v>3302161402052365</v>
          </cell>
          <cell r="D1266" t="str">
            <v>YUNAN MAULANA</v>
          </cell>
          <cell r="E1266" t="str">
            <v>PASIRAMAN KIDUL</v>
          </cell>
          <cell r="F1266" t="str">
            <v>001</v>
          </cell>
          <cell r="G1266" t="str">
            <v>002</v>
          </cell>
          <cell r="H1266" t="str">
            <v>BANYUMAS</v>
          </cell>
          <cell r="I1266" t="str">
            <v>14/12/1996</v>
          </cell>
          <cell r="J1266" t="str">
            <v>LK</v>
          </cell>
        </row>
        <row r="1267">
          <cell r="B1267" t="str">
            <v>3302164305630002</v>
          </cell>
          <cell r="C1267" t="str">
            <v>3302161402052366</v>
          </cell>
          <cell r="D1267" t="str">
            <v>KUNAENI</v>
          </cell>
          <cell r="E1267" t="str">
            <v>PASIRAMAN KIDUL</v>
          </cell>
          <cell r="F1267" t="str">
            <v>001</v>
          </cell>
          <cell r="G1267" t="str">
            <v>002</v>
          </cell>
          <cell r="H1267" t="str">
            <v>BANYUMAS</v>
          </cell>
          <cell r="I1267" t="str">
            <v>03/05/1963</v>
          </cell>
          <cell r="J1267" t="str">
            <v>PR</v>
          </cell>
        </row>
        <row r="1268">
          <cell r="B1268" t="str">
            <v>3302162604960003</v>
          </cell>
          <cell r="C1268" t="str">
            <v>3302161402052366</v>
          </cell>
          <cell r="D1268" t="str">
            <v>MUHAMMAD ADE GHIFARI</v>
          </cell>
          <cell r="E1268" t="str">
            <v>PASIRAMAN KIDUL</v>
          </cell>
          <cell r="F1268" t="str">
            <v>001</v>
          </cell>
          <cell r="G1268" t="str">
            <v>002</v>
          </cell>
          <cell r="H1268" t="str">
            <v>BANYUMAS</v>
          </cell>
          <cell r="I1268" t="str">
            <v>26/04/1996</v>
          </cell>
          <cell r="J1268" t="str">
            <v>LK</v>
          </cell>
        </row>
        <row r="1269">
          <cell r="B1269" t="str">
            <v>3302160508930002</v>
          </cell>
          <cell r="C1269" t="str">
            <v>3302161510190007</v>
          </cell>
          <cell r="D1269" t="str">
            <v>AGUS MAULID</v>
          </cell>
          <cell r="E1269" t="str">
            <v>PASIRAMAN KIDUL</v>
          </cell>
          <cell r="F1269" t="str">
            <v>001</v>
          </cell>
          <cell r="G1269" t="str">
            <v>002</v>
          </cell>
          <cell r="H1269" t="str">
            <v>BANYUMAS</v>
          </cell>
          <cell r="I1269" t="str">
            <v>05/08/1993</v>
          </cell>
          <cell r="J1269" t="str">
            <v>LK</v>
          </cell>
        </row>
        <row r="1270">
          <cell r="B1270" t="str">
            <v>3302166812960002</v>
          </cell>
          <cell r="C1270" t="str">
            <v>3302161510190007</v>
          </cell>
          <cell r="D1270" t="str">
            <v>SOFIYA ANGGRAENI</v>
          </cell>
          <cell r="E1270" t="str">
            <v>PASIRAMAN KIDUL</v>
          </cell>
          <cell r="F1270" t="str">
            <v>001</v>
          </cell>
          <cell r="G1270" t="str">
            <v>002</v>
          </cell>
          <cell r="H1270" t="str">
            <v>BANYUMAS</v>
          </cell>
          <cell r="I1270" t="str">
            <v>28/12/1996</v>
          </cell>
          <cell r="J1270" t="str">
            <v>PR</v>
          </cell>
        </row>
        <row r="1271">
          <cell r="B1271" t="str">
            <v>3302162107580003</v>
          </cell>
          <cell r="C1271" t="str">
            <v>3302161601070003</v>
          </cell>
          <cell r="D1271" t="str">
            <v>SUDARNO</v>
          </cell>
          <cell r="E1271" t="str">
            <v>PASIRAMAN KIDUL</v>
          </cell>
          <cell r="F1271" t="str">
            <v>001</v>
          </cell>
          <cell r="G1271" t="str">
            <v>002</v>
          </cell>
          <cell r="H1271" t="str">
            <v>BANYUMAS</v>
          </cell>
          <cell r="I1271" t="str">
            <v>21/07/1958</v>
          </cell>
          <cell r="J1271" t="str">
            <v>LK</v>
          </cell>
        </row>
        <row r="1272">
          <cell r="B1272" t="str">
            <v>3302166112630001</v>
          </cell>
          <cell r="C1272" t="str">
            <v>3302161601070003</v>
          </cell>
          <cell r="D1272" t="str">
            <v>DINA MARLIANA</v>
          </cell>
          <cell r="E1272" t="str">
            <v>PASIRAMAN KIDUL</v>
          </cell>
          <cell r="F1272" t="str">
            <v>001</v>
          </cell>
          <cell r="G1272" t="str">
            <v>002</v>
          </cell>
          <cell r="H1272" t="str">
            <v>BANYUMAS</v>
          </cell>
          <cell r="I1272" t="str">
            <v>21/12/1963</v>
          </cell>
          <cell r="J1272" t="str">
            <v>PR</v>
          </cell>
        </row>
        <row r="1273">
          <cell r="B1273" t="str">
            <v>3302166906070001</v>
          </cell>
          <cell r="C1273" t="str">
            <v>3302161601070003</v>
          </cell>
          <cell r="D1273" t="str">
            <v>NISA AGETA SYAFAL</v>
          </cell>
          <cell r="E1273" t="str">
            <v>PASIRAMAN KIDUL</v>
          </cell>
          <cell r="F1273" t="str">
            <v>001</v>
          </cell>
          <cell r="G1273" t="str">
            <v>002</v>
          </cell>
          <cell r="H1273" t="str">
            <v>BANYUMAS</v>
          </cell>
          <cell r="I1273" t="str">
            <v>29/06/2007</v>
          </cell>
          <cell r="J1273" t="str">
            <v>PR</v>
          </cell>
        </row>
        <row r="1274">
          <cell r="B1274" t="str">
            <v>3302163112670059</v>
          </cell>
          <cell r="C1274" t="str">
            <v>3302161605070046</v>
          </cell>
          <cell r="D1274" t="str">
            <v>RUSTANTO</v>
          </cell>
          <cell r="E1274" t="str">
            <v>PASIRAMAN KIDUL</v>
          </cell>
          <cell r="F1274" t="str">
            <v>001</v>
          </cell>
          <cell r="G1274" t="str">
            <v>002</v>
          </cell>
          <cell r="H1274" t="str">
            <v>BANYUMAS</v>
          </cell>
          <cell r="I1274" t="str">
            <v>31/12/1967</v>
          </cell>
          <cell r="J1274" t="str">
            <v>LK</v>
          </cell>
        </row>
        <row r="1275">
          <cell r="B1275" t="str">
            <v>3302166006740003</v>
          </cell>
          <cell r="C1275" t="str">
            <v>3302161605070046</v>
          </cell>
          <cell r="D1275" t="str">
            <v>SAMINAH</v>
          </cell>
          <cell r="E1275" t="str">
            <v>PASIRAMAN KIDUL</v>
          </cell>
          <cell r="F1275" t="str">
            <v>001</v>
          </cell>
          <cell r="G1275" t="str">
            <v>002</v>
          </cell>
          <cell r="H1275" t="str">
            <v>BANYUMAS</v>
          </cell>
          <cell r="I1275" t="str">
            <v>20/06/1974</v>
          </cell>
          <cell r="J1275" t="str">
            <v>PR</v>
          </cell>
        </row>
        <row r="1276">
          <cell r="B1276" t="str">
            <v>3302165709960002</v>
          </cell>
          <cell r="C1276" t="str">
            <v>3302161605070046</v>
          </cell>
          <cell r="D1276" t="str">
            <v>EKA RUSMIATI</v>
          </cell>
          <cell r="E1276" t="str">
            <v>PASIRAMAN KIDUL</v>
          </cell>
          <cell r="F1276" t="str">
            <v>001</v>
          </cell>
          <cell r="G1276" t="str">
            <v>002</v>
          </cell>
          <cell r="H1276" t="str">
            <v>BANYUMAS</v>
          </cell>
          <cell r="I1276" t="str">
            <v>17/09/1996</v>
          </cell>
          <cell r="J1276" t="str">
            <v>PR</v>
          </cell>
        </row>
        <row r="1277">
          <cell r="B1277" t="str">
            <v>3302160204770002</v>
          </cell>
          <cell r="C1277" t="str">
            <v>3302161701070004</v>
          </cell>
          <cell r="D1277" t="str">
            <v>KISWANTO</v>
          </cell>
          <cell r="E1277" t="str">
            <v>PASIRAMAN KIDUL</v>
          </cell>
          <cell r="F1277" t="str">
            <v>001</v>
          </cell>
          <cell r="G1277" t="str">
            <v>002</v>
          </cell>
          <cell r="H1277" t="str">
            <v>BANYUMAS</v>
          </cell>
          <cell r="I1277" t="str">
            <v>02/04/1977</v>
          </cell>
          <cell r="J1277" t="str">
            <v>LK</v>
          </cell>
        </row>
        <row r="1278">
          <cell r="B1278" t="str">
            <v>3302165910810003</v>
          </cell>
          <cell r="C1278" t="str">
            <v>3302161701070004</v>
          </cell>
          <cell r="D1278" t="str">
            <v>NURHAYATI</v>
          </cell>
          <cell r="E1278" t="str">
            <v>PASIRAMAN KIDUL</v>
          </cell>
          <cell r="F1278" t="str">
            <v>001</v>
          </cell>
          <cell r="G1278" t="str">
            <v>002</v>
          </cell>
          <cell r="H1278" t="str">
            <v>BANYUMAS</v>
          </cell>
          <cell r="I1278" t="str">
            <v>19/10/1981</v>
          </cell>
          <cell r="J1278" t="str">
            <v>PR</v>
          </cell>
        </row>
        <row r="1279">
          <cell r="B1279" t="str">
            <v>3302162002020001</v>
          </cell>
          <cell r="C1279" t="str">
            <v>3302161701070004</v>
          </cell>
          <cell r="D1279" t="str">
            <v>AJI FEBRIANTO</v>
          </cell>
          <cell r="E1279" t="str">
            <v>PASIRAMAN KIDUL</v>
          </cell>
          <cell r="F1279" t="str">
            <v>001</v>
          </cell>
          <cell r="G1279" t="str">
            <v>002</v>
          </cell>
          <cell r="H1279" t="str">
            <v>BANYUMAS</v>
          </cell>
          <cell r="I1279" t="str">
            <v>20/02/2002</v>
          </cell>
          <cell r="J1279" t="str">
            <v>LK</v>
          </cell>
        </row>
        <row r="1280">
          <cell r="B1280" t="str">
            <v>3302164509050008</v>
          </cell>
          <cell r="C1280" t="str">
            <v>3302161701070004</v>
          </cell>
          <cell r="D1280" t="str">
            <v>HANUM PUTRI NAFISAH</v>
          </cell>
          <cell r="E1280" t="str">
            <v>PASIRAMAN KIDUL</v>
          </cell>
          <cell r="F1280" t="str">
            <v>001</v>
          </cell>
          <cell r="G1280" t="str">
            <v>002</v>
          </cell>
          <cell r="H1280" t="str">
            <v>BANYUMAS</v>
          </cell>
          <cell r="I1280" t="str">
            <v>05/09/2005</v>
          </cell>
          <cell r="J1280" t="str">
            <v>PR</v>
          </cell>
        </row>
        <row r="1281">
          <cell r="B1281" t="str">
            <v>3302162006630002</v>
          </cell>
          <cell r="C1281" t="str">
            <v>3302161705080003</v>
          </cell>
          <cell r="D1281" t="str">
            <v>KHAERIMAN</v>
          </cell>
          <cell r="E1281" t="str">
            <v>PASIRAMAN KIDUL</v>
          </cell>
          <cell r="F1281" t="str">
            <v>001</v>
          </cell>
          <cell r="G1281" t="str">
            <v>002</v>
          </cell>
          <cell r="H1281" t="str">
            <v>BANYUMAS</v>
          </cell>
          <cell r="I1281" t="str">
            <v>20/06/1963</v>
          </cell>
          <cell r="J1281" t="str">
            <v>LK</v>
          </cell>
        </row>
        <row r="1282">
          <cell r="B1282" t="str">
            <v>3302164407760002</v>
          </cell>
          <cell r="C1282" t="str">
            <v>3302161705080003</v>
          </cell>
          <cell r="D1282" t="str">
            <v>KALIMAH</v>
          </cell>
          <cell r="E1282" t="str">
            <v>PASIRAMAN KIDUL</v>
          </cell>
          <cell r="F1282" t="str">
            <v>001</v>
          </cell>
          <cell r="G1282" t="str">
            <v>002</v>
          </cell>
          <cell r="H1282" t="str">
            <v>BANYUMAS</v>
          </cell>
          <cell r="I1282" t="str">
            <v>04/07/1976</v>
          </cell>
          <cell r="J1282" t="str">
            <v>PR</v>
          </cell>
        </row>
        <row r="1283">
          <cell r="B1283" t="str">
            <v>3302160105020004</v>
          </cell>
          <cell r="C1283" t="str">
            <v>3302161705080003</v>
          </cell>
          <cell r="D1283" t="str">
            <v>ZEIN FAQIH</v>
          </cell>
          <cell r="E1283" t="str">
            <v>PASIRAMAN KIDUL</v>
          </cell>
          <cell r="F1283" t="str">
            <v>001</v>
          </cell>
          <cell r="G1283" t="str">
            <v>002</v>
          </cell>
          <cell r="H1283" t="str">
            <v>BANYUMAS</v>
          </cell>
          <cell r="I1283" t="str">
            <v>01/05/2002</v>
          </cell>
          <cell r="J1283" t="str">
            <v>LK</v>
          </cell>
        </row>
        <row r="1284">
          <cell r="B1284" t="str">
            <v>3302162504520001</v>
          </cell>
          <cell r="C1284" t="str">
            <v>3302161802100001</v>
          </cell>
          <cell r="D1284" t="str">
            <v>ABDULLAH SUEB</v>
          </cell>
          <cell r="E1284" t="str">
            <v>PASIRAMAN KIDUL</v>
          </cell>
          <cell r="F1284" t="str">
            <v>001</v>
          </cell>
          <cell r="G1284" t="str">
            <v>002</v>
          </cell>
          <cell r="H1284" t="str">
            <v>BREBES</v>
          </cell>
          <cell r="I1284" t="str">
            <v>25/04/1952</v>
          </cell>
          <cell r="J1284" t="str">
            <v>LK</v>
          </cell>
        </row>
        <row r="1285">
          <cell r="B1285" t="str">
            <v>3302167112550234</v>
          </cell>
          <cell r="C1285" t="str">
            <v>3302161802100001</v>
          </cell>
          <cell r="D1285" t="str">
            <v>SAODAH</v>
          </cell>
          <cell r="E1285" t="str">
            <v>PASIRAMAN KIDUL</v>
          </cell>
          <cell r="F1285" t="str">
            <v>001</v>
          </cell>
          <cell r="G1285" t="str">
            <v>002</v>
          </cell>
          <cell r="H1285" t="str">
            <v>BANYUMAS</v>
          </cell>
          <cell r="I1285" t="str">
            <v>31/12/1955</v>
          </cell>
          <cell r="J1285" t="str">
            <v>PR</v>
          </cell>
        </row>
        <row r="1286">
          <cell r="B1286" t="str">
            <v>3302161404770003</v>
          </cell>
          <cell r="C1286" t="str">
            <v>3302161906110008</v>
          </cell>
          <cell r="D1286" t="str">
            <v>BUDIYONO</v>
          </cell>
          <cell r="E1286" t="str">
            <v>PASIRAMAN KIDUL</v>
          </cell>
          <cell r="F1286" t="str">
            <v>001</v>
          </cell>
          <cell r="G1286" t="str">
            <v>002</v>
          </cell>
          <cell r="H1286" t="str">
            <v>BANYUMAS</v>
          </cell>
          <cell r="I1286" t="str">
            <v>14/04/1977</v>
          </cell>
          <cell r="J1286" t="str">
            <v>LK</v>
          </cell>
        </row>
        <row r="1287">
          <cell r="B1287" t="str">
            <v>3302166902920002</v>
          </cell>
          <cell r="C1287" t="str">
            <v>3302161906110008</v>
          </cell>
          <cell r="D1287" t="str">
            <v>WANDA ANISA MULYAWATI</v>
          </cell>
          <cell r="E1287" t="str">
            <v>PASIRAMAN KIDUL</v>
          </cell>
          <cell r="F1287" t="str">
            <v>001</v>
          </cell>
          <cell r="G1287" t="str">
            <v>002</v>
          </cell>
          <cell r="H1287" t="str">
            <v>BANYUMAS</v>
          </cell>
          <cell r="I1287" t="str">
            <v>29/02/1992</v>
          </cell>
          <cell r="J1287" t="str">
            <v>PR</v>
          </cell>
        </row>
        <row r="1288">
          <cell r="B1288" t="str">
            <v>3302161104180002</v>
          </cell>
          <cell r="C1288" t="str">
            <v>3302161906110008</v>
          </cell>
          <cell r="D1288" t="str">
            <v>ENGGAR PUTRA PAMBUDI</v>
          </cell>
          <cell r="E1288" t="str">
            <v>PASIRAMAN KIDUL</v>
          </cell>
          <cell r="F1288" t="str">
            <v>001</v>
          </cell>
          <cell r="G1288" t="str">
            <v>002</v>
          </cell>
          <cell r="H1288" t="str">
            <v>BANYUMAS</v>
          </cell>
          <cell r="I1288" t="str">
            <v>11/04/2018</v>
          </cell>
          <cell r="J1288" t="str">
            <v>LK</v>
          </cell>
        </row>
        <row r="1289">
          <cell r="B1289" t="str">
            <v>3302166308110002</v>
          </cell>
          <cell r="C1289" t="str">
            <v>3302161906110008</v>
          </cell>
          <cell r="D1289" t="str">
            <v>IKTIYAR PUTRI RAMADHAN</v>
          </cell>
          <cell r="E1289" t="str">
            <v>PASIRAMAN KIDUL</v>
          </cell>
          <cell r="F1289" t="str">
            <v>001</v>
          </cell>
          <cell r="G1289" t="str">
            <v>002</v>
          </cell>
          <cell r="H1289" t="str">
            <v>BANYUMAS</v>
          </cell>
          <cell r="I1289" t="str">
            <v>23/08/2011</v>
          </cell>
          <cell r="J1289" t="str">
            <v>PR</v>
          </cell>
        </row>
        <row r="1290">
          <cell r="B1290" t="str">
            <v>3302162606840003</v>
          </cell>
          <cell r="C1290" t="str">
            <v>3302162201150003</v>
          </cell>
          <cell r="D1290" t="str">
            <v>SLAMET RIYANTO</v>
          </cell>
          <cell r="E1290" t="str">
            <v>PASIRAMAN KIDUL</v>
          </cell>
          <cell r="F1290" t="str">
            <v>001</v>
          </cell>
          <cell r="G1290" t="str">
            <v>002</v>
          </cell>
          <cell r="H1290" t="str">
            <v>BANYUMAS</v>
          </cell>
          <cell r="I1290" t="str">
            <v>26/06/1984</v>
          </cell>
          <cell r="J1290" t="str">
            <v>LK</v>
          </cell>
        </row>
        <row r="1291">
          <cell r="B1291" t="str">
            <v>1802206710890005</v>
          </cell>
          <cell r="C1291" t="str">
            <v>3302162201150003</v>
          </cell>
          <cell r="D1291" t="str">
            <v>OPI MURDIANA NINGSIH</v>
          </cell>
          <cell r="E1291" t="str">
            <v>PASIRAMAN KIDUL</v>
          </cell>
          <cell r="F1291" t="str">
            <v>001</v>
          </cell>
          <cell r="G1291" t="str">
            <v>002</v>
          </cell>
          <cell r="H1291" t="str">
            <v>JAKARTA</v>
          </cell>
          <cell r="I1291" t="str">
            <v>27/10/1989</v>
          </cell>
          <cell r="J1291" t="str">
            <v>PR</v>
          </cell>
        </row>
        <row r="1292">
          <cell r="B1292" t="str">
            <v>3302161805150003</v>
          </cell>
          <cell r="C1292" t="str">
            <v>3302162201150003</v>
          </cell>
          <cell r="D1292" t="str">
            <v>AHZAR FADILLAH PRATAMA</v>
          </cell>
          <cell r="E1292" t="str">
            <v>PASIRAMAN KIDUL</v>
          </cell>
          <cell r="F1292" t="str">
            <v>001</v>
          </cell>
          <cell r="G1292" t="str">
            <v>002</v>
          </cell>
          <cell r="H1292" t="str">
            <v>BANYUMAS</v>
          </cell>
          <cell r="I1292" t="str">
            <v>18/05/2015</v>
          </cell>
          <cell r="J1292" t="str">
            <v>LK</v>
          </cell>
        </row>
        <row r="1293">
          <cell r="B1293" t="str">
            <v>3204281504760018</v>
          </cell>
          <cell r="C1293" t="str">
            <v>3302162303150002</v>
          </cell>
          <cell r="D1293" t="str">
            <v>HERI MULYANTO</v>
          </cell>
          <cell r="E1293" t="str">
            <v>KP.PASIRAMAN</v>
          </cell>
          <cell r="F1293" t="str">
            <v>001</v>
          </cell>
          <cell r="G1293" t="str">
            <v>002</v>
          </cell>
          <cell r="H1293" t="str">
            <v>BANYUMAS</v>
          </cell>
          <cell r="I1293" t="str">
            <v>15/04/1976</v>
          </cell>
          <cell r="J1293" t="str">
            <v>LK</v>
          </cell>
        </row>
        <row r="1294">
          <cell r="B1294" t="str">
            <v>3302161011820005</v>
          </cell>
          <cell r="C1294" t="str">
            <v>3302162311110007</v>
          </cell>
          <cell r="D1294" t="str">
            <v>MUJI PRANOTO</v>
          </cell>
          <cell r="E1294" t="str">
            <v>PASIRAMAN KIDUL</v>
          </cell>
          <cell r="F1294" t="str">
            <v>001</v>
          </cell>
          <cell r="G1294" t="str">
            <v>002</v>
          </cell>
          <cell r="H1294" t="str">
            <v>BANYUMAS</v>
          </cell>
          <cell r="I1294" t="str">
            <v>10/11/1982</v>
          </cell>
          <cell r="J1294" t="str">
            <v>LK</v>
          </cell>
        </row>
        <row r="1295">
          <cell r="B1295" t="str">
            <v>3302164410840003</v>
          </cell>
          <cell r="C1295" t="str">
            <v>3302162311110007</v>
          </cell>
          <cell r="D1295" t="str">
            <v>RIS HARTANTI</v>
          </cell>
          <cell r="E1295" t="str">
            <v>PASIRAMAN KIDUL</v>
          </cell>
          <cell r="F1295" t="str">
            <v>001</v>
          </cell>
          <cell r="G1295" t="str">
            <v>002</v>
          </cell>
          <cell r="H1295" t="str">
            <v>BANYUMAS</v>
          </cell>
          <cell r="I1295" t="str">
            <v>04/10/1984</v>
          </cell>
          <cell r="J1295" t="str">
            <v>PR</v>
          </cell>
        </row>
        <row r="1296">
          <cell r="B1296" t="str">
            <v>3302160903080003</v>
          </cell>
          <cell r="C1296" t="str">
            <v>3302162311110007</v>
          </cell>
          <cell r="D1296" t="str">
            <v>AURIEL GEMA SAKTI PUTRA PRANOTO</v>
          </cell>
          <cell r="E1296" t="str">
            <v>PASIRAMAN KIDUL</v>
          </cell>
          <cell r="F1296" t="str">
            <v>001</v>
          </cell>
          <cell r="G1296" t="str">
            <v>002</v>
          </cell>
          <cell r="H1296" t="str">
            <v>BANYUMAS</v>
          </cell>
          <cell r="I1296" t="str">
            <v>09/03/2008</v>
          </cell>
          <cell r="J1296" t="str">
            <v>LK</v>
          </cell>
        </row>
        <row r="1297">
          <cell r="B1297" t="str">
            <v>3302161007120001</v>
          </cell>
          <cell r="C1297" t="str">
            <v>3302162311110007</v>
          </cell>
          <cell r="D1297" t="str">
            <v>ARJUNA DWIZA PRANOTO</v>
          </cell>
          <cell r="E1297" t="str">
            <v>PASIRAMAN KIDUL</v>
          </cell>
          <cell r="F1297" t="str">
            <v>001</v>
          </cell>
          <cell r="G1297" t="str">
            <v>002</v>
          </cell>
          <cell r="H1297" t="str">
            <v>BANYUMAS</v>
          </cell>
          <cell r="I1297" t="str">
            <v>10/07/2012</v>
          </cell>
          <cell r="J1297" t="str">
            <v>LK</v>
          </cell>
        </row>
        <row r="1298">
          <cell r="B1298" t="str">
            <v>3302161608170002</v>
          </cell>
          <cell r="C1298" t="str">
            <v>3302162311110007</v>
          </cell>
          <cell r="D1298" t="str">
            <v>RAFFASYA ATHAFARIZ GHAYDA PRANOTO</v>
          </cell>
          <cell r="E1298" t="str">
            <v>PASIRAMAN KIDUL</v>
          </cell>
          <cell r="F1298" t="str">
            <v>001</v>
          </cell>
          <cell r="G1298" t="str">
            <v>002</v>
          </cell>
          <cell r="H1298" t="str">
            <v>BANYUMAS</v>
          </cell>
          <cell r="I1298" t="str">
            <v>16/08/2017</v>
          </cell>
          <cell r="J1298" t="str">
            <v>LK</v>
          </cell>
        </row>
        <row r="1299">
          <cell r="B1299" t="str">
            <v>3302164202350001</v>
          </cell>
          <cell r="C1299" t="str">
            <v>3302162312060003</v>
          </cell>
          <cell r="D1299" t="str">
            <v>MURSIJATI</v>
          </cell>
          <cell r="E1299" t="str">
            <v>PASIRAMAN KIDUL</v>
          </cell>
          <cell r="F1299" t="str">
            <v>001</v>
          </cell>
          <cell r="G1299" t="str">
            <v>002</v>
          </cell>
          <cell r="H1299" t="str">
            <v>BANYUMAS</v>
          </cell>
          <cell r="I1299" t="str">
            <v>02/02/1935</v>
          </cell>
          <cell r="J1299" t="str">
            <v>PR</v>
          </cell>
        </row>
        <row r="1300">
          <cell r="B1300" t="str">
            <v>3302161702880001</v>
          </cell>
          <cell r="C1300" t="str">
            <v>3302162404120015</v>
          </cell>
          <cell r="D1300" t="str">
            <v>M. DWIGA RIZKY PUTRA</v>
          </cell>
          <cell r="E1300" t="str">
            <v>PASIRAMAN KIDUL</v>
          </cell>
          <cell r="F1300" t="str">
            <v>001</v>
          </cell>
          <cell r="G1300" t="str">
            <v>002</v>
          </cell>
          <cell r="H1300" t="str">
            <v>BANYUMAS</v>
          </cell>
          <cell r="I1300" t="str">
            <v>17/02/1988</v>
          </cell>
          <cell r="J1300" t="str">
            <v>LK</v>
          </cell>
        </row>
        <row r="1301">
          <cell r="B1301" t="str">
            <v>3302146603930004</v>
          </cell>
          <cell r="C1301" t="str">
            <v>3302162404120015</v>
          </cell>
          <cell r="D1301" t="str">
            <v>ISNI FITRIANA</v>
          </cell>
          <cell r="E1301" t="str">
            <v>PASIRAMAN KIDUL</v>
          </cell>
          <cell r="F1301" t="str">
            <v>001</v>
          </cell>
          <cell r="G1301" t="str">
            <v>002</v>
          </cell>
          <cell r="H1301" t="str">
            <v>BANYUMAS</v>
          </cell>
          <cell r="I1301" t="str">
            <v>26/03/1993</v>
          </cell>
          <cell r="J1301" t="str">
            <v>PR</v>
          </cell>
        </row>
        <row r="1302">
          <cell r="B1302" t="str">
            <v>3302160404120002</v>
          </cell>
          <cell r="C1302" t="str">
            <v>3302162404120015</v>
          </cell>
          <cell r="D1302" t="str">
            <v>MUHAMMAD ALBATTAR RIZKY PUTRA</v>
          </cell>
          <cell r="E1302" t="str">
            <v>PASIRAMAN KIDUL</v>
          </cell>
          <cell r="F1302" t="str">
            <v>001</v>
          </cell>
          <cell r="G1302" t="str">
            <v>002</v>
          </cell>
          <cell r="H1302" t="str">
            <v>BANYUMAS</v>
          </cell>
          <cell r="I1302" t="str">
            <v>04/04/2012</v>
          </cell>
          <cell r="J1302" t="str">
            <v>LK</v>
          </cell>
        </row>
        <row r="1303">
          <cell r="B1303" t="str">
            <v>3302160507810009</v>
          </cell>
          <cell r="C1303" t="str">
            <v>3302162410110001</v>
          </cell>
          <cell r="D1303" t="str">
            <v>SUWITO</v>
          </cell>
          <cell r="E1303" t="str">
            <v>PASIRAMAN KIDUL</v>
          </cell>
          <cell r="F1303" t="str">
            <v>001</v>
          </cell>
          <cell r="G1303" t="str">
            <v>002</v>
          </cell>
          <cell r="H1303" t="str">
            <v>BANYUMAS</v>
          </cell>
          <cell r="I1303" t="str">
            <v>05/07/1981</v>
          </cell>
          <cell r="J1303" t="str">
            <v>LK</v>
          </cell>
        </row>
        <row r="1304">
          <cell r="B1304" t="str">
            <v>3302165701880001</v>
          </cell>
          <cell r="C1304" t="str">
            <v>3302162410110001</v>
          </cell>
          <cell r="D1304" t="str">
            <v>NUR AISAH</v>
          </cell>
          <cell r="E1304" t="str">
            <v>PASIRAMAN KIDUL</v>
          </cell>
          <cell r="F1304" t="str">
            <v>001</v>
          </cell>
          <cell r="G1304" t="str">
            <v>002</v>
          </cell>
          <cell r="H1304" t="str">
            <v>BANYUMAS</v>
          </cell>
          <cell r="I1304" t="str">
            <v>17/01/1988</v>
          </cell>
          <cell r="J1304" t="str">
            <v>PR</v>
          </cell>
        </row>
        <row r="1305">
          <cell r="B1305" t="str">
            <v>3302164201120001</v>
          </cell>
          <cell r="C1305" t="str">
            <v>3302162410110001</v>
          </cell>
          <cell r="D1305" t="str">
            <v>ALFINTA WILLNA SARIFSA</v>
          </cell>
          <cell r="E1305" t="str">
            <v>PASIRAMAN KIDUL</v>
          </cell>
          <cell r="F1305" t="str">
            <v>001</v>
          </cell>
          <cell r="G1305" t="str">
            <v>002</v>
          </cell>
          <cell r="H1305" t="str">
            <v>BANYUMAS</v>
          </cell>
          <cell r="I1305" t="str">
            <v>02/01/2012</v>
          </cell>
          <cell r="J1305" t="str">
            <v>PR</v>
          </cell>
        </row>
        <row r="1306">
          <cell r="B1306" t="str">
            <v>3302166404160001</v>
          </cell>
          <cell r="C1306" t="str">
            <v>3302162410110001</v>
          </cell>
          <cell r="D1306" t="str">
            <v>ALEXIA WILDAN QAYYUMU</v>
          </cell>
          <cell r="E1306" t="str">
            <v>PASIRAMAN KIDUL</v>
          </cell>
          <cell r="F1306" t="str">
            <v>001</v>
          </cell>
          <cell r="G1306" t="str">
            <v>002</v>
          </cell>
          <cell r="H1306" t="str">
            <v>BANYUMAS</v>
          </cell>
          <cell r="I1306" t="str">
            <v>24/04/2016</v>
          </cell>
          <cell r="J1306" t="str">
            <v>PR</v>
          </cell>
        </row>
        <row r="1307">
          <cell r="B1307" t="str">
            <v>3302165504830006</v>
          </cell>
          <cell r="C1307" t="str">
            <v>3302162410190001</v>
          </cell>
          <cell r="D1307" t="str">
            <v>YULIYANI</v>
          </cell>
          <cell r="E1307" t="str">
            <v>PASIRAMAN KIDUL</v>
          </cell>
          <cell r="F1307" t="str">
            <v>001</v>
          </cell>
          <cell r="G1307" t="str">
            <v>002</v>
          </cell>
          <cell r="H1307" t="str">
            <v>BANYUMAS</v>
          </cell>
          <cell r="I1307" t="str">
            <v>05/02/1983</v>
          </cell>
          <cell r="J1307" t="str">
            <v>PR</v>
          </cell>
        </row>
        <row r="1308">
          <cell r="B1308" t="str">
            <v>3302160906120001</v>
          </cell>
          <cell r="C1308" t="str">
            <v>3302162410190001</v>
          </cell>
          <cell r="D1308" t="str">
            <v>BRIAN PRABASWARA</v>
          </cell>
          <cell r="E1308" t="str">
            <v>PASIRAMAN KIDUL</v>
          </cell>
          <cell r="F1308" t="str">
            <v>001</v>
          </cell>
          <cell r="G1308" t="str">
            <v>002</v>
          </cell>
          <cell r="H1308" t="str">
            <v>BANYUMAS</v>
          </cell>
          <cell r="I1308" t="str">
            <v>09/06/2012</v>
          </cell>
          <cell r="J1308" t="str">
            <v>LK</v>
          </cell>
        </row>
        <row r="1309">
          <cell r="B1309" t="str">
            <v>3302162505170002</v>
          </cell>
          <cell r="C1309" t="str">
            <v>3302162410190001</v>
          </cell>
          <cell r="D1309" t="str">
            <v>ABID AQILA PRANAJA</v>
          </cell>
          <cell r="E1309" t="str">
            <v>PASIRAMAN KIDUL</v>
          </cell>
          <cell r="F1309" t="str">
            <v>001</v>
          </cell>
          <cell r="G1309" t="str">
            <v>002</v>
          </cell>
          <cell r="H1309" t="str">
            <v>BANYUMAS</v>
          </cell>
          <cell r="I1309" t="str">
            <v>25/05/2017</v>
          </cell>
          <cell r="J1309" t="str">
            <v>LK</v>
          </cell>
        </row>
        <row r="1310">
          <cell r="B1310" t="str">
            <v>3302162807050003</v>
          </cell>
          <cell r="C1310" t="str">
            <v>3302162410190001</v>
          </cell>
          <cell r="D1310" t="str">
            <v>YUDI PRASETYO</v>
          </cell>
          <cell r="E1310" t="str">
            <v>PASIRAMAN KIDUL</v>
          </cell>
          <cell r="F1310" t="str">
            <v>001</v>
          </cell>
          <cell r="G1310" t="str">
            <v>002</v>
          </cell>
          <cell r="H1310" t="str">
            <v>BANYUMAS</v>
          </cell>
          <cell r="I1310" t="str">
            <v>28/07/2005</v>
          </cell>
          <cell r="J1310" t="str">
            <v>LK</v>
          </cell>
        </row>
        <row r="1311">
          <cell r="B1311" t="str">
            <v>3302161701740001</v>
          </cell>
          <cell r="C1311" t="str">
            <v>3302162504060002</v>
          </cell>
          <cell r="D1311" t="str">
            <v>BAYU RATMAWAN</v>
          </cell>
          <cell r="E1311" t="str">
            <v>PASIRAMAN KIDUL</v>
          </cell>
          <cell r="F1311" t="str">
            <v>001</v>
          </cell>
          <cell r="G1311" t="str">
            <v>002</v>
          </cell>
          <cell r="H1311" t="str">
            <v>BANYUMAS</v>
          </cell>
          <cell r="I1311" t="str">
            <v>17/01/1974</v>
          </cell>
          <cell r="J1311" t="str">
            <v>LK</v>
          </cell>
        </row>
        <row r="1312">
          <cell r="B1312" t="str">
            <v>3302164304830005</v>
          </cell>
          <cell r="C1312" t="str">
            <v>3302162504060002</v>
          </cell>
          <cell r="D1312" t="str">
            <v>SITI ANISAH</v>
          </cell>
          <cell r="E1312" t="str">
            <v>PASIRAMAN KIDUL</v>
          </cell>
          <cell r="F1312" t="str">
            <v>001</v>
          </cell>
          <cell r="G1312" t="str">
            <v>002</v>
          </cell>
          <cell r="H1312" t="str">
            <v>BANYUMAS</v>
          </cell>
          <cell r="I1312" t="str">
            <v>03/04/1983</v>
          </cell>
          <cell r="J1312" t="str">
            <v>PR</v>
          </cell>
        </row>
        <row r="1313">
          <cell r="B1313" t="str">
            <v>3302161409110001</v>
          </cell>
          <cell r="C1313" t="str">
            <v>3302162504060002</v>
          </cell>
          <cell r="D1313" t="str">
            <v>AHMAD 'AFFAN MUZAKKI</v>
          </cell>
          <cell r="E1313" t="str">
            <v>PASIRAMAN KIDUL</v>
          </cell>
          <cell r="F1313" t="str">
            <v>001</v>
          </cell>
          <cell r="G1313" t="str">
            <v>002</v>
          </cell>
          <cell r="H1313" t="str">
            <v>BANYUMAS</v>
          </cell>
          <cell r="I1313" t="str">
            <v>14/09/2011</v>
          </cell>
          <cell r="J1313" t="str">
            <v>LK</v>
          </cell>
        </row>
        <row r="1314">
          <cell r="B1314" t="str">
            <v>3302165511180002</v>
          </cell>
          <cell r="C1314" t="str">
            <v>3302162504060002</v>
          </cell>
          <cell r="D1314" t="str">
            <v>SYAKIRA JIHAN FAHIMAH</v>
          </cell>
          <cell r="E1314" t="str">
            <v>PASIRAMAN KIDUL</v>
          </cell>
          <cell r="F1314" t="str">
            <v>001</v>
          </cell>
          <cell r="G1314" t="str">
            <v>002</v>
          </cell>
          <cell r="H1314" t="str">
            <v>BANYUMAS</v>
          </cell>
          <cell r="I1314" t="str">
            <v>15/11/2018</v>
          </cell>
          <cell r="J1314" t="str">
            <v>PR</v>
          </cell>
        </row>
        <row r="1315">
          <cell r="B1315" t="str">
            <v>3302166504060002</v>
          </cell>
          <cell r="C1315" t="str">
            <v>3302162504060002</v>
          </cell>
          <cell r="D1315" t="str">
            <v>DHIYA'  BAITI MAULIDA</v>
          </cell>
          <cell r="E1315" t="str">
            <v>PASIRAMAN KIDUL</v>
          </cell>
          <cell r="F1315" t="str">
            <v>001</v>
          </cell>
          <cell r="G1315" t="str">
            <v>002</v>
          </cell>
          <cell r="H1315" t="str">
            <v>BANYUMAS</v>
          </cell>
          <cell r="I1315" t="str">
            <v>25/04/2006</v>
          </cell>
          <cell r="J1315" t="str">
            <v>PR</v>
          </cell>
        </row>
        <row r="1316">
          <cell r="B1316" t="str">
            <v>3302167112450210</v>
          </cell>
          <cell r="C1316" t="str">
            <v>3302162607060018</v>
          </cell>
          <cell r="D1316" t="str">
            <v>MUNIRAH</v>
          </cell>
          <cell r="E1316" t="str">
            <v>PASIRAMAN KIDUL</v>
          </cell>
          <cell r="F1316" t="str">
            <v>001</v>
          </cell>
          <cell r="G1316" t="str">
            <v>002</v>
          </cell>
          <cell r="H1316" t="str">
            <v>BANYUMAS</v>
          </cell>
          <cell r="I1316" t="str">
            <v>31/12/1945</v>
          </cell>
          <cell r="J1316" t="str">
            <v>PR</v>
          </cell>
        </row>
        <row r="1317">
          <cell r="B1317" t="str">
            <v>3302162301980001</v>
          </cell>
          <cell r="C1317" t="str">
            <v>3302162703190001</v>
          </cell>
          <cell r="D1317" t="str">
            <v>ILHAM ROMADLON</v>
          </cell>
          <cell r="E1317" t="str">
            <v>PASIRAMAN KIDUL</v>
          </cell>
          <cell r="F1317" t="str">
            <v>001</v>
          </cell>
          <cell r="G1317" t="str">
            <v>002</v>
          </cell>
          <cell r="H1317" t="str">
            <v>BANYUMAS</v>
          </cell>
          <cell r="I1317" t="str">
            <v>23/01/1998</v>
          </cell>
          <cell r="J1317" t="str">
            <v>LK</v>
          </cell>
        </row>
        <row r="1318">
          <cell r="B1318" t="str">
            <v>3302026410970003</v>
          </cell>
          <cell r="C1318" t="str">
            <v>3302162703190001</v>
          </cell>
          <cell r="D1318" t="str">
            <v>DWI SETIORINI</v>
          </cell>
          <cell r="E1318" t="str">
            <v>PASIRAMAN KIDUL</v>
          </cell>
          <cell r="F1318" t="str">
            <v>001</v>
          </cell>
          <cell r="G1318" t="str">
            <v>002</v>
          </cell>
          <cell r="H1318" t="str">
            <v>BANYUMAS</v>
          </cell>
          <cell r="I1318" t="str">
            <v>24/10/1997</v>
          </cell>
          <cell r="J1318" t="str">
            <v>PR</v>
          </cell>
        </row>
        <row r="1319">
          <cell r="B1319" t="str">
            <v>3302160803180002</v>
          </cell>
          <cell r="C1319" t="str">
            <v>3302162703190001</v>
          </cell>
          <cell r="D1319" t="str">
            <v>NAUZAN FIRAZ MAWARDI</v>
          </cell>
          <cell r="E1319" t="str">
            <v>PASIRAMAN KIDUL</v>
          </cell>
          <cell r="F1319" t="str">
            <v>001</v>
          </cell>
          <cell r="G1319" t="str">
            <v>002</v>
          </cell>
          <cell r="H1319" t="str">
            <v>BANYUMAS</v>
          </cell>
          <cell r="I1319" t="str">
            <v>08/03/2018</v>
          </cell>
          <cell r="J1319" t="str">
            <v>LK</v>
          </cell>
        </row>
        <row r="1320">
          <cell r="B1320" t="str">
            <v>3302161801810005</v>
          </cell>
          <cell r="C1320" t="str">
            <v>3302162709160006</v>
          </cell>
          <cell r="D1320" t="str">
            <v>MUHAMAD TABI'ULHAQ</v>
          </cell>
          <cell r="E1320" t="str">
            <v>PASIRAMAN KIDUL</v>
          </cell>
          <cell r="F1320" t="str">
            <v>001</v>
          </cell>
          <cell r="G1320" t="str">
            <v>002</v>
          </cell>
          <cell r="H1320" t="str">
            <v>BANYUMAS</v>
          </cell>
          <cell r="I1320" t="str">
            <v>18/01/1981</v>
          </cell>
          <cell r="J1320" t="str">
            <v>LK</v>
          </cell>
        </row>
        <row r="1321">
          <cell r="B1321" t="str">
            <v>3302166505960006</v>
          </cell>
          <cell r="C1321" t="str">
            <v>3302162709160006</v>
          </cell>
          <cell r="D1321" t="str">
            <v>ASTRI LISTIANI</v>
          </cell>
          <cell r="E1321" t="str">
            <v>PASIRAMAN KIDUL</v>
          </cell>
          <cell r="F1321" t="str">
            <v>001</v>
          </cell>
          <cell r="G1321" t="str">
            <v>002</v>
          </cell>
          <cell r="H1321" t="str">
            <v>BANYUMAS</v>
          </cell>
          <cell r="I1321" t="str">
            <v>25/05/1996</v>
          </cell>
          <cell r="J1321" t="str">
            <v>PR</v>
          </cell>
        </row>
        <row r="1322">
          <cell r="B1322" t="str">
            <v>3302167112530079</v>
          </cell>
          <cell r="C1322" t="str">
            <v>3302162709160006</v>
          </cell>
          <cell r="D1322" t="str">
            <v>MA`RIFAH</v>
          </cell>
          <cell r="E1322" t="str">
            <v>PASIRAMAN KIDUL</v>
          </cell>
          <cell r="F1322" t="str">
            <v>001</v>
          </cell>
          <cell r="G1322" t="str">
            <v>002</v>
          </cell>
          <cell r="H1322" t="str">
            <v>BANYUMAS</v>
          </cell>
          <cell r="I1322" t="str">
            <v>31/12/1953</v>
          </cell>
          <cell r="J1322" t="str">
            <v>PR</v>
          </cell>
        </row>
        <row r="1323">
          <cell r="B1323" t="str">
            <v>3302160504830008</v>
          </cell>
          <cell r="C1323" t="str">
            <v>3302162801120005</v>
          </cell>
          <cell r="D1323" t="str">
            <v>KIRSUN</v>
          </cell>
          <cell r="E1323" t="str">
            <v>PASIRAMAN KIDUL</v>
          </cell>
          <cell r="F1323" t="str">
            <v>001</v>
          </cell>
          <cell r="G1323" t="str">
            <v>002</v>
          </cell>
          <cell r="H1323" t="str">
            <v>BANYUMAS</v>
          </cell>
          <cell r="I1323" t="str">
            <v>05/04/1983</v>
          </cell>
          <cell r="J1323" t="str">
            <v>LK</v>
          </cell>
        </row>
        <row r="1324">
          <cell r="B1324" t="str">
            <v>3302166606870006</v>
          </cell>
          <cell r="C1324" t="str">
            <v>3302162801120005</v>
          </cell>
          <cell r="D1324" t="str">
            <v>SUNARTI</v>
          </cell>
          <cell r="E1324" t="str">
            <v>PASIRAMAN KIDUL</v>
          </cell>
          <cell r="F1324" t="str">
            <v>001</v>
          </cell>
          <cell r="G1324" t="str">
            <v>002</v>
          </cell>
          <cell r="H1324" t="str">
            <v>BANYUMAS</v>
          </cell>
          <cell r="I1324" t="str">
            <v>26/06/1987</v>
          </cell>
          <cell r="J1324" t="str">
            <v>PR</v>
          </cell>
        </row>
        <row r="1325">
          <cell r="B1325" t="str">
            <v>3302164509120001</v>
          </cell>
          <cell r="C1325" t="str">
            <v>3302162801120005</v>
          </cell>
          <cell r="D1325" t="str">
            <v>RAHMA PUTRI AULIA</v>
          </cell>
          <cell r="E1325" t="str">
            <v>PASIRAMAN KIDUL</v>
          </cell>
          <cell r="F1325" t="str">
            <v>001</v>
          </cell>
          <cell r="G1325" t="str">
            <v>002</v>
          </cell>
          <cell r="H1325" t="str">
            <v>BANYUMAS</v>
          </cell>
          <cell r="I1325" t="str">
            <v>05/09/2012</v>
          </cell>
          <cell r="J1325" t="str">
            <v>PR</v>
          </cell>
        </row>
        <row r="1326">
          <cell r="B1326" t="str">
            <v>3302165606100004</v>
          </cell>
          <cell r="C1326" t="str">
            <v>3302162801120005</v>
          </cell>
          <cell r="D1326" t="str">
            <v>VANYA CHAERESIA PUTRI ISLAMIYAH</v>
          </cell>
          <cell r="E1326" t="str">
            <v>PASIRAMAN KIDUL</v>
          </cell>
          <cell r="F1326" t="str">
            <v>001</v>
          </cell>
          <cell r="G1326" t="str">
            <v>002</v>
          </cell>
          <cell r="H1326" t="str">
            <v>BANYUMAS</v>
          </cell>
          <cell r="I1326" t="str">
            <v>16/06/2010</v>
          </cell>
          <cell r="J1326" t="str">
            <v>PR</v>
          </cell>
        </row>
        <row r="1327">
          <cell r="B1327" t="str">
            <v>3301191510900001</v>
          </cell>
          <cell r="C1327" t="str">
            <v>3302162804170002</v>
          </cell>
          <cell r="D1327" t="str">
            <v>PURWANTO</v>
          </cell>
          <cell r="E1327" t="str">
            <v>PASIRAMAN KIDUL</v>
          </cell>
          <cell r="F1327" t="str">
            <v>001</v>
          </cell>
          <cell r="G1327" t="str">
            <v>002</v>
          </cell>
          <cell r="H1327" t="str">
            <v>CILACAP</v>
          </cell>
          <cell r="I1327" t="str">
            <v>15/10/1990</v>
          </cell>
          <cell r="J1327" t="str">
            <v>LK</v>
          </cell>
        </row>
        <row r="1328">
          <cell r="B1328" t="str">
            <v>3302166411910002</v>
          </cell>
          <cell r="C1328" t="str">
            <v>3302162804170002</v>
          </cell>
          <cell r="D1328" t="str">
            <v>ALVIATUN</v>
          </cell>
          <cell r="E1328" t="str">
            <v>PASIRAMAN KIDUL</v>
          </cell>
          <cell r="F1328" t="str">
            <v>001</v>
          </cell>
          <cell r="G1328" t="str">
            <v>002</v>
          </cell>
          <cell r="H1328" t="str">
            <v>BANYUMAS</v>
          </cell>
          <cell r="I1328" t="str">
            <v>24/11/1991</v>
          </cell>
          <cell r="J1328" t="str">
            <v>PR</v>
          </cell>
        </row>
        <row r="1329">
          <cell r="B1329" t="str">
            <v>3302161909890003</v>
          </cell>
          <cell r="C1329" t="str">
            <v>3302162809180001</v>
          </cell>
          <cell r="D1329" t="str">
            <v>ISA PURNOMO</v>
          </cell>
          <cell r="E1329" t="str">
            <v>PASIRAMAN KIDUL</v>
          </cell>
          <cell r="F1329" t="str">
            <v>001</v>
          </cell>
          <cell r="G1329" t="str">
            <v>002</v>
          </cell>
          <cell r="H1329" t="str">
            <v>BANYUMAS</v>
          </cell>
          <cell r="I1329" t="str">
            <v>19/09/1989</v>
          </cell>
          <cell r="J1329" t="str">
            <v>LK</v>
          </cell>
        </row>
        <row r="1330">
          <cell r="B1330" t="str">
            <v>3302125304970002</v>
          </cell>
          <cell r="C1330" t="str">
            <v>3302162809180001</v>
          </cell>
          <cell r="D1330" t="str">
            <v>PRESTI APRILIANI</v>
          </cell>
          <cell r="E1330" t="str">
            <v>PASIRAMAN KIDUL</v>
          </cell>
          <cell r="F1330" t="str">
            <v>001</v>
          </cell>
          <cell r="G1330" t="str">
            <v>002</v>
          </cell>
          <cell r="H1330" t="str">
            <v>BANYUMAS</v>
          </cell>
          <cell r="I1330" t="str">
            <v>13/04/1997</v>
          </cell>
          <cell r="J1330" t="str">
            <v>PR</v>
          </cell>
        </row>
        <row r="1331">
          <cell r="B1331" t="str">
            <v>3302162702200001</v>
          </cell>
          <cell r="C1331" t="str">
            <v>3302162809180001</v>
          </cell>
          <cell r="D1331" t="str">
            <v>ZULKARNAIN ALVARENDRA PURNOMO</v>
          </cell>
          <cell r="E1331" t="str">
            <v>PASIRAMAN KIDUL</v>
          </cell>
          <cell r="F1331" t="str">
            <v>001</v>
          </cell>
          <cell r="G1331" t="str">
            <v>002</v>
          </cell>
          <cell r="H1331" t="str">
            <v>BANYUMAS</v>
          </cell>
          <cell r="I1331" t="str">
            <v>27/02/2020</v>
          </cell>
          <cell r="J1331" t="str">
            <v>LK</v>
          </cell>
        </row>
        <row r="1332">
          <cell r="B1332" t="str">
            <v>3302160703760005</v>
          </cell>
          <cell r="C1332" t="str">
            <v>3302162901100001</v>
          </cell>
          <cell r="D1332" t="str">
            <v>SLAMET SUPRIYADI</v>
          </cell>
          <cell r="E1332" t="str">
            <v>PASIRAMAN KIDUL</v>
          </cell>
          <cell r="F1332" t="str">
            <v>001</v>
          </cell>
          <cell r="G1332" t="str">
            <v>002</v>
          </cell>
          <cell r="H1332" t="str">
            <v>BANYUMAS</v>
          </cell>
          <cell r="I1332" t="str">
            <v>07/03/1976</v>
          </cell>
          <cell r="J1332" t="str">
            <v>LK</v>
          </cell>
        </row>
        <row r="1333">
          <cell r="B1333" t="str">
            <v>3302166709840002</v>
          </cell>
          <cell r="C1333" t="str">
            <v>3302162901100001</v>
          </cell>
          <cell r="D1333" t="str">
            <v>EFA SAFITRI</v>
          </cell>
          <cell r="E1333" t="str">
            <v>PASIRAMAN KIDUL</v>
          </cell>
          <cell r="F1333" t="str">
            <v>001</v>
          </cell>
          <cell r="G1333" t="str">
            <v>002</v>
          </cell>
          <cell r="H1333" t="str">
            <v>BANYUMAS</v>
          </cell>
          <cell r="I1333" t="str">
            <v>27/09/1984</v>
          </cell>
          <cell r="J1333" t="str">
            <v>PR</v>
          </cell>
        </row>
        <row r="1334">
          <cell r="B1334" t="str">
            <v>3302166909130001</v>
          </cell>
          <cell r="C1334" t="str">
            <v>3302162901100001</v>
          </cell>
          <cell r="D1334" t="str">
            <v>SENANDUNG CINTASEVA</v>
          </cell>
          <cell r="E1334" t="str">
            <v>PASIRAMAN KIDUL</v>
          </cell>
          <cell r="F1334" t="str">
            <v>001</v>
          </cell>
          <cell r="G1334" t="str">
            <v>002</v>
          </cell>
          <cell r="H1334" t="str">
            <v>BANYUMAS</v>
          </cell>
          <cell r="I1334" t="str">
            <v>29/09/2013</v>
          </cell>
          <cell r="J1334" t="str">
            <v>PR</v>
          </cell>
        </row>
        <row r="1335">
          <cell r="B1335" t="str">
            <v>3302164106950005</v>
          </cell>
          <cell r="C1335" t="str">
            <v>3302162910190003</v>
          </cell>
          <cell r="D1335" t="str">
            <v>DIAN REKNA SULISTIAWATI</v>
          </cell>
          <cell r="E1335" t="str">
            <v>PASIRAMAN KIDUL</v>
          </cell>
          <cell r="F1335" t="str">
            <v>001</v>
          </cell>
          <cell r="G1335" t="str">
            <v>002</v>
          </cell>
          <cell r="H1335" t="str">
            <v>BANYUMAS</v>
          </cell>
          <cell r="I1335" t="str">
            <v>01/06/1995</v>
          </cell>
          <cell r="J1335" t="str">
            <v>PR</v>
          </cell>
        </row>
        <row r="1336">
          <cell r="B1336" t="str">
            <v>3302167007160001</v>
          </cell>
          <cell r="C1336" t="str">
            <v>3302162910190003</v>
          </cell>
          <cell r="D1336" t="str">
            <v>ARSYILA SHAQUEENA BILQIS</v>
          </cell>
          <cell r="E1336" t="str">
            <v>PASIRAMAN KIDUL</v>
          </cell>
          <cell r="F1336" t="str">
            <v>001</v>
          </cell>
          <cell r="G1336" t="str">
            <v>002</v>
          </cell>
          <cell r="H1336" t="str">
            <v>BANYUMAS</v>
          </cell>
          <cell r="I1336" t="str">
            <v>30/07/2016</v>
          </cell>
          <cell r="J1336" t="str">
            <v>PR</v>
          </cell>
        </row>
        <row r="1337">
          <cell r="B1337" t="str">
            <v>3302162007720004</v>
          </cell>
          <cell r="C1337" t="str">
            <v>3302163004090005</v>
          </cell>
          <cell r="D1337" t="str">
            <v>ASSIYANTO</v>
          </cell>
          <cell r="E1337" t="str">
            <v>PASIRAMAN KIDUL</v>
          </cell>
          <cell r="F1337" t="str">
            <v>001</v>
          </cell>
          <cell r="G1337" t="str">
            <v>002</v>
          </cell>
          <cell r="H1337" t="str">
            <v>BANYUMAS</v>
          </cell>
          <cell r="I1337" t="str">
            <v>20/07/1972</v>
          </cell>
          <cell r="J1337" t="str">
            <v>LK</v>
          </cell>
        </row>
        <row r="1338">
          <cell r="B1338" t="str">
            <v>3302164206790004</v>
          </cell>
          <cell r="C1338" t="str">
            <v>3302163004090005</v>
          </cell>
          <cell r="D1338" t="str">
            <v>YENI TRIYANI</v>
          </cell>
          <cell r="E1338" t="str">
            <v>PASIRAMAN KIDUL</v>
          </cell>
          <cell r="F1338" t="str">
            <v>001</v>
          </cell>
          <cell r="G1338" t="str">
            <v>002</v>
          </cell>
          <cell r="H1338" t="str">
            <v>GOMBONG</v>
          </cell>
          <cell r="I1338" t="str">
            <v>02/06/1979</v>
          </cell>
          <cell r="J1338" t="str">
            <v>PR</v>
          </cell>
        </row>
        <row r="1339">
          <cell r="B1339" t="str">
            <v>3302160407980003</v>
          </cell>
          <cell r="C1339" t="str">
            <v>3302163004090005</v>
          </cell>
          <cell r="D1339" t="str">
            <v>INDRA BAYU</v>
          </cell>
          <cell r="E1339" t="str">
            <v>PASIRAMAN KIDUL</v>
          </cell>
          <cell r="F1339" t="str">
            <v>001</v>
          </cell>
          <cell r="G1339" t="str">
            <v>002</v>
          </cell>
          <cell r="H1339" t="str">
            <v>BEKASI</v>
          </cell>
          <cell r="I1339" t="str">
            <v>04/07/1998</v>
          </cell>
          <cell r="J1339" t="str">
            <v>LK</v>
          </cell>
        </row>
        <row r="1340">
          <cell r="B1340" t="str">
            <v>3302163004070001</v>
          </cell>
          <cell r="C1340" t="str">
            <v>3302163004090005</v>
          </cell>
          <cell r="D1340" t="str">
            <v>ARYA BIMA PUTRA</v>
          </cell>
          <cell r="E1340" t="str">
            <v>PASIRAMAN KIDUL</v>
          </cell>
          <cell r="F1340" t="str">
            <v>001</v>
          </cell>
          <cell r="G1340" t="str">
            <v>002</v>
          </cell>
          <cell r="H1340" t="str">
            <v>BANYUMAS</v>
          </cell>
          <cell r="I1340" t="str">
            <v>30/04/2007</v>
          </cell>
          <cell r="J1340" t="str">
            <v>LK</v>
          </cell>
        </row>
        <row r="1341">
          <cell r="B1341" t="str">
            <v>3302165804150001</v>
          </cell>
          <cell r="C1341" t="str">
            <v>3302163004090005</v>
          </cell>
          <cell r="D1341" t="str">
            <v>ASHIFA NUR ARYANI</v>
          </cell>
          <cell r="E1341" t="str">
            <v>PASIRAMAN KIDUL</v>
          </cell>
          <cell r="F1341" t="str">
            <v>001</v>
          </cell>
          <cell r="G1341" t="str">
            <v>002</v>
          </cell>
          <cell r="H1341" t="str">
            <v>BANYUMAS</v>
          </cell>
          <cell r="I1341" t="str">
            <v>18/04/2015</v>
          </cell>
          <cell r="J1341" t="str">
            <v>PR</v>
          </cell>
        </row>
        <row r="1342">
          <cell r="B1342" t="str">
            <v>3302164406350001</v>
          </cell>
          <cell r="C1342" t="str">
            <v>3302163004090009</v>
          </cell>
          <cell r="D1342" t="str">
            <v>TIJAH</v>
          </cell>
          <cell r="E1342" t="str">
            <v>PASIRAMAN KIDUL</v>
          </cell>
          <cell r="F1342" t="str">
            <v>001</v>
          </cell>
          <cell r="G1342" t="str">
            <v>002</v>
          </cell>
          <cell r="H1342" t="str">
            <v>BANYUMAS</v>
          </cell>
          <cell r="I1342" t="str">
            <v>04/06/1935</v>
          </cell>
          <cell r="J1342" t="str">
            <v>PR</v>
          </cell>
        </row>
        <row r="1343">
          <cell r="B1343" t="str">
            <v>3302161010540003</v>
          </cell>
          <cell r="C1343" t="str">
            <v>3302163006060033</v>
          </cell>
          <cell r="D1343" t="str">
            <v>BADRI</v>
          </cell>
          <cell r="E1343" t="str">
            <v>PASIRAMAN KIDUL</v>
          </cell>
          <cell r="F1343" t="str">
            <v>001</v>
          </cell>
          <cell r="G1343" t="str">
            <v>002</v>
          </cell>
          <cell r="H1343" t="str">
            <v>BANYUMAS</v>
          </cell>
          <cell r="I1343" t="str">
            <v>10/10/1954</v>
          </cell>
          <cell r="J1343" t="str">
            <v>LK</v>
          </cell>
        </row>
        <row r="1344">
          <cell r="B1344" t="str">
            <v>3302164303570002</v>
          </cell>
          <cell r="C1344" t="str">
            <v>3302163006060033</v>
          </cell>
          <cell r="D1344" t="str">
            <v>PARIAH</v>
          </cell>
          <cell r="E1344" t="str">
            <v>PASIRAMAN KIDUL</v>
          </cell>
          <cell r="F1344" t="str">
            <v>001</v>
          </cell>
          <cell r="G1344" t="str">
            <v>002</v>
          </cell>
          <cell r="H1344" t="str">
            <v>BANYUMAS</v>
          </cell>
          <cell r="I1344" t="str">
            <v>03/03/1957</v>
          </cell>
          <cell r="J1344" t="str">
            <v>PR</v>
          </cell>
        </row>
        <row r="1345">
          <cell r="B1345" t="str">
            <v>3302161709030003</v>
          </cell>
          <cell r="C1345" t="str">
            <v>3302163006060033</v>
          </cell>
          <cell r="D1345" t="str">
            <v>EKA RAHMANI</v>
          </cell>
          <cell r="E1345" t="str">
            <v>PASIRAMAN KIDUL</v>
          </cell>
          <cell r="F1345" t="str">
            <v>001</v>
          </cell>
          <cell r="G1345" t="str">
            <v>002</v>
          </cell>
          <cell r="H1345" t="str">
            <v>BANDUNG</v>
          </cell>
          <cell r="I1345" t="str">
            <v>17/09/2003</v>
          </cell>
          <cell r="J1345" t="str">
            <v>LK</v>
          </cell>
        </row>
        <row r="1346">
          <cell r="B1346" t="str">
            <v>3302221701830001</v>
          </cell>
          <cell r="C1346" t="str">
            <v>3302160308160001</v>
          </cell>
          <cell r="D1346" t="str">
            <v>JANUAR PUJIARTO</v>
          </cell>
          <cell r="E1346" t="str">
            <v>PASIRAMAN KIDUL</v>
          </cell>
          <cell r="F1346" t="str">
            <v>002</v>
          </cell>
          <cell r="G1346" t="str">
            <v>002</v>
          </cell>
          <cell r="H1346" t="str">
            <v>BANYUMAS</v>
          </cell>
          <cell r="I1346" t="str">
            <v>17/01/1983</v>
          </cell>
          <cell r="J1346" t="str">
            <v>LK</v>
          </cell>
        </row>
        <row r="1347">
          <cell r="B1347" t="str">
            <v>3302165008890002</v>
          </cell>
          <cell r="C1347" t="str">
            <v>3302160308160001</v>
          </cell>
          <cell r="D1347" t="str">
            <v>SWESTIKA RATIH PRAMUDITA</v>
          </cell>
          <cell r="E1347" t="str">
            <v>PASIRAMAN KIDUL</v>
          </cell>
          <cell r="F1347" t="str">
            <v>002</v>
          </cell>
          <cell r="G1347" t="str">
            <v>002</v>
          </cell>
          <cell r="H1347" t="str">
            <v>BANYUMAS</v>
          </cell>
          <cell r="I1347" t="str">
            <v>10/08/1989</v>
          </cell>
          <cell r="J1347" t="str">
            <v>PR</v>
          </cell>
        </row>
        <row r="1348">
          <cell r="B1348" t="str">
            <v>3302166206160002</v>
          </cell>
          <cell r="C1348" t="str">
            <v>3302160308160001</v>
          </cell>
          <cell r="D1348" t="str">
            <v>LENTERA JANITRA PUTU HAPSARI</v>
          </cell>
          <cell r="E1348" t="str">
            <v>PASIRAMAN KIDUL</v>
          </cell>
          <cell r="F1348" t="str">
            <v>002</v>
          </cell>
          <cell r="G1348" t="str">
            <v>002</v>
          </cell>
          <cell r="H1348" t="str">
            <v>BANYUMAS</v>
          </cell>
          <cell r="I1348" t="str">
            <v>22/06/2016</v>
          </cell>
          <cell r="J1348" t="str">
            <v>PR</v>
          </cell>
        </row>
        <row r="1349">
          <cell r="B1349" t="str">
            <v>6171042809780006</v>
          </cell>
          <cell r="C1349" t="str">
            <v>3302160507130003</v>
          </cell>
          <cell r="D1349" t="str">
            <v>RAHMAT SUSANTO</v>
          </cell>
          <cell r="E1349" t="str">
            <v>PASIRAMAN KIDUL</v>
          </cell>
          <cell r="F1349" t="str">
            <v>002</v>
          </cell>
          <cell r="G1349" t="str">
            <v>002</v>
          </cell>
          <cell r="H1349" t="str">
            <v>PONTIANAK</v>
          </cell>
          <cell r="I1349" t="str">
            <v>28/09/1978</v>
          </cell>
          <cell r="J1349" t="str">
            <v>LK</v>
          </cell>
        </row>
        <row r="1350">
          <cell r="B1350" t="str">
            <v>6172034503870001</v>
          </cell>
          <cell r="C1350" t="str">
            <v>3302160507130003</v>
          </cell>
          <cell r="D1350" t="str">
            <v>RATNA LEGIAWATI</v>
          </cell>
          <cell r="E1350" t="str">
            <v>PASIRAMAN KIDUL</v>
          </cell>
          <cell r="F1350" t="str">
            <v>002</v>
          </cell>
          <cell r="G1350" t="str">
            <v>002</v>
          </cell>
          <cell r="H1350" t="str">
            <v>BANYUMAS</v>
          </cell>
          <cell r="I1350" t="str">
            <v>05/03/1987</v>
          </cell>
          <cell r="J1350" t="str">
            <v>PR</v>
          </cell>
        </row>
        <row r="1351">
          <cell r="B1351" t="str">
            <v>3302161611170002</v>
          </cell>
          <cell r="C1351" t="str">
            <v>3302160507130003</v>
          </cell>
          <cell r="D1351" t="str">
            <v>RASYA ARTANABIL</v>
          </cell>
          <cell r="E1351" t="str">
            <v>PASIRAMAN KIDUL</v>
          </cell>
          <cell r="F1351" t="str">
            <v>002</v>
          </cell>
          <cell r="G1351" t="str">
            <v>002</v>
          </cell>
          <cell r="H1351" t="str">
            <v>BANYUMAS</v>
          </cell>
          <cell r="I1351" t="str">
            <v>16/11/2017</v>
          </cell>
          <cell r="J1351" t="str">
            <v>LK</v>
          </cell>
        </row>
        <row r="1352">
          <cell r="B1352" t="str">
            <v>3302164912130002</v>
          </cell>
          <cell r="C1352" t="str">
            <v>3302160507130003</v>
          </cell>
          <cell r="D1352" t="str">
            <v>NAIFAH SYAKIRA</v>
          </cell>
          <cell r="E1352" t="str">
            <v>PASIRAMAN KIDUL</v>
          </cell>
          <cell r="F1352" t="str">
            <v>002</v>
          </cell>
          <cell r="G1352" t="str">
            <v>002</v>
          </cell>
          <cell r="H1352" t="str">
            <v>BANYUMAS</v>
          </cell>
          <cell r="I1352" t="str">
            <v>09/12/2013</v>
          </cell>
          <cell r="J1352" t="str">
            <v>PR</v>
          </cell>
        </row>
        <row r="1353">
          <cell r="B1353" t="str">
            <v>8171020503670003</v>
          </cell>
          <cell r="C1353" t="str">
            <v>3302160603120003</v>
          </cell>
          <cell r="D1353" t="str">
            <v>MARET WISWOMITRO</v>
          </cell>
          <cell r="E1353" t="str">
            <v>PASIRAMAN KIDUL</v>
          </cell>
          <cell r="F1353" t="str">
            <v>002</v>
          </cell>
          <cell r="G1353" t="str">
            <v>002</v>
          </cell>
          <cell r="H1353" t="str">
            <v>BANYUMAS</v>
          </cell>
          <cell r="I1353" t="str">
            <v>05/03/1967</v>
          </cell>
          <cell r="J1353" t="str">
            <v>LK</v>
          </cell>
        </row>
        <row r="1354">
          <cell r="B1354" t="str">
            <v>8171024606820013</v>
          </cell>
          <cell r="C1354" t="str">
            <v>3302160603120003</v>
          </cell>
          <cell r="D1354" t="str">
            <v>NUR LELY</v>
          </cell>
          <cell r="E1354" t="str">
            <v>PASIRAMAN KIDUL</v>
          </cell>
          <cell r="F1354" t="str">
            <v>002</v>
          </cell>
          <cell r="G1354" t="str">
            <v>002</v>
          </cell>
          <cell r="H1354" t="str">
            <v>KENDARI</v>
          </cell>
          <cell r="I1354" t="str">
            <v>06/06/1982</v>
          </cell>
          <cell r="J1354" t="str">
            <v>PR</v>
          </cell>
        </row>
        <row r="1355">
          <cell r="B1355" t="str">
            <v>8171025202080004</v>
          </cell>
          <cell r="C1355" t="str">
            <v>3302160603120003</v>
          </cell>
          <cell r="D1355" t="str">
            <v>SALSA MARLIANA</v>
          </cell>
          <cell r="E1355" t="str">
            <v>PASIRAMAN KIDUL</v>
          </cell>
          <cell r="F1355" t="str">
            <v>002</v>
          </cell>
          <cell r="G1355" t="str">
            <v>002</v>
          </cell>
          <cell r="H1355" t="str">
            <v>AMBON</v>
          </cell>
          <cell r="I1355" t="str">
            <v>12/02/2008</v>
          </cell>
          <cell r="J1355" t="str">
            <v>PR</v>
          </cell>
        </row>
        <row r="1356">
          <cell r="B1356" t="str">
            <v>8171026610030004</v>
          </cell>
          <cell r="C1356" t="str">
            <v>3302160603120003</v>
          </cell>
          <cell r="D1356" t="str">
            <v>MELLY ANJANI</v>
          </cell>
          <cell r="E1356" t="str">
            <v>PASIRAMAN KIDUL</v>
          </cell>
          <cell r="F1356" t="str">
            <v>002</v>
          </cell>
          <cell r="G1356" t="str">
            <v>002</v>
          </cell>
          <cell r="H1356" t="str">
            <v>AMBON</v>
          </cell>
          <cell r="I1356" t="str">
            <v>26/10/2003</v>
          </cell>
          <cell r="J1356" t="str">
            <v>PR</v>
          </cell>
        </row>
        <row r="1357">
          <cell r="B1357" t="str">
            <v>3302162905780004</v>
          </cell>
          <cell r="C1357" t="str">
            <v>3302160610060009</v>
          </cell>
          <cell r="D1357" t="str">
            <v>IMAM RODIKUN</v>
          </cell>
          <cell r="E1357" t="str">
            <v>PASIRAMAN KIDUL</v>
          </cell>
          <cell r="F1357" t="str">
            <v>002</v>
          </cell>
          <cell r="G1357" t="str">
            <v>002</v>
          </cell>
          <cell r="H1357" t="str">
            <v>BANYUMAS</v>
          </cell>
          <cell r="I1357" t="str">
            <v>29/05/1978</v>
          </cell>
          <cell r="J1357" t="str">
            <v>LK</v>
          </cell>
        </row>
        <row r="1358">
          <cell r="B1358" t="str">
            <v>3302165810780003</v>
          </cell>
          <cell r="C1358" t="str">
            <v>3302160610060009</v>
          </cell>
          <cell r="D1358" t="str">
            <v>DIAN RAHMASARI</v>
          </cell>
          <cell r="E1358" t="str">
            <v>PASIRAMAN KIDUL</v>
          </cell>
          <cell r="F1358" t="str">
            <v>002</v>
          </cell>
          <cell r="G1358" t="str">
            <v>002</v>
          </cell>
          <cell r="H1358" t="str">
            <v>BANYUMAS</v>
          </cell>
          <cell r="I1358" t="str">
            <v>18/10/1978</v>
          </cell>
          <cell r="J1358" t="str">
            <v>PR</v>
          </cell>
        </row>
        <row r="1359">
          <cell r="B1359" t="str">
            <v>3302163112100001</v>
          </cell>
          <cell r="C1359" t="str">
            <v>3302160610060009</v>
          </cell>
          <cell r="D1359" t="str">
            <v>ZHAFRAN NIYAZ RAFIQI</v>
          </cell>
          <cell r="E1359" t="str">
            <v>PASIRAMAN KIDUL</v>
          </cell>
          <cell r="F1359" t="str">
            <v>002</v>
          </cell>
          <cell r="G1359" t="str">
            <v>002</v>
          </cell>
          <cell r="H1359" t="str">
            <v>BANYUMAS</v>
          </cell>
          <cell r="I1359" t="str">
            <v>31/12/2010</v>
          </cell>
          <cell r="J1359" t="str">
            <v>LK</v>
          </cell>
        </row>
        <row r="1360">
          <cell r="B1360" t="str">
            <v>3302166803030002</v>
          </cell>
          <cell r="C1360" t="str">
            <v>3302160610060009</v>
          </cell>
          <cell r="D1360" t="str">
            <v>JAROATIN NABILA</v>
          </cell>
          <cell r="E1360" t="str">
            <v>PASIRAMAN KIDUL</v>
          </cell>
          <cell r="F1360" t="str">
            <v>002</v>
          </cell>
          <cell r="G1360" t="str">
            <v>002</v>
          </cell>
          <cell r="H1360" t="str">
            <v>BANYUMAS</v>
          </cell>
          <cell r="I1360" t="str">
            <v>28/03/2003</v>
          </cell>
          <cell r="J1360" t="str">
            <v>PR</v>
          </cell>
        </row>
        <row r="1361">
          <cell r="B1361" t="str">
            <v>3326102405880001</v>
          </cell>
          <cell r="C1361" t="str">
            <v>3302160808160002</v>
          </cell>
          <cell r="D1361" t="str">
            <v>CISWONO</v>
          </cell>
          <cell r="E1361" t="str">
            <v>PASIRAMAM KIDUL</v>
          </cell>
          <cell r="F1361" t="str">
            <v>002</v>
          </cell>
          <cell r="G1361" t="str">
            <v>002</v>
          </cell>
          <cell r="H1361" t="str">
            <v>PEKALONGAN</v>
          </cell>
          <cell r="I1361" t="str">
            <v>24/05/1988</v>
          </cell>
          <cell r="J1361" t="str">
            <v>LK</v>
          </cell>
        </row>
        <row r="1362">
          <cell r="B1362" t="str">
            <v>3302167112650123</v>
          </cell>
          <cell r="C1362" t="str">
            <v>3302160812150019</v>
          </cell>
          <cell r="D1362" t="str">
            <v>SITI ROHANI</v>
          </cell>
          <cell r="E1362" t="str">
            <v>PASIRAMAN KIDUL</v>
          </cell>
          <cell r="F1362" t="str">
            <v>002</v>
          </cell>
          <cell r="G1362" t="str">
            <v>002</v>
          </cell>
          <cell r="H1362" t="str">
            <v>BANYUMAS</v>
          </cell>
          <cell r="I1362" t="str">
            <v>31/12/1965</v>
          </cell>
          <cell r="J1362" t="str">
            <v>PR</v>
          </cell>
        </row>
        <row r="1363">
          <cell r="B1363" t="str">
            <v>3302160407910001</v>
          </cell>
          <cell r="C1363" t="str">
            <v>3302160812150019</v>
          </cell>
          <cell r="D1363" t="str">
            <v>HARYONO</v>
          </cell>
          <cell r="E1363" t="str">
            <v>PASIRAMAN KIDUL</v>
          </cell>
          <cell r="F1363" t="str">
            <v>002</v>
          </cell>
          <cell r="G1363" t="str">
            <v>002</v>
          </cell>
          <cell r="H1363" t="str">
            <v>BANYUMAS</v>
          </cell>
          <cell r="I1363" t="str">
            <v>04/07/1991</v>
          </cell>
          <cell r="J1363" t="str">
            <v>LK</v>
          </cell>
        </row>
        <row r="1364">
          <cell r="B1364" t="str">
            <v>3302165303890002</v>
          </cell>
          <cell r="C1364" t="str">
            <v>3302160812150019</v>
          </cell>
          <cell r="D1364" t="str">
            <v>ERNI RAHAYU</v>
          </cell>
          <cell r="E1364" t="str">
            <v>PASIRAMAN KIDUL</v>
          </cell>
          <cell r="F1364" t="str">
            <v>002</v>
          </cell>
          <cell r="G1364" t="str">
            <v>002</v>
          </cell>
          <cell r="H1364" t="str">
            <v>BANYUMAS</v>
          </cell>
          <cell r="I1364" t="str">
            <v>13/03/1989</v>
          </cell>
          <cell r="J1364" t="str">
            <v>PR</v>
          </cell>
        </row>
        <row r="1365">
          <cell r="B1365" t="str">
            <v>3302261110860001</v>
          </cell>
          <cell r="C1365" t="str">
            <v>3302160905120008</v>
          </cell>
          <cell r="D1365" t="str">
            <v>MURDIYATNO</v>
          </cell>
          <cell r="E1365" t="str">
            <v>PASIRAMAN KIDUL</v>
          </cell>
          <cell r="F1365" t="str">
            <v>002</v>
          </cell>
          <cell r="G1365" t="str">
            <v>002</v>
          </cell>
          <cell r="H1365" t="str">
            <v>PURWOKERTO</v>
          </cell>
          <cell r="I1365" t="str">
            <v>11/10/1986</v>
          </cell>
          <cell r="J1365" t="str">
            <v>LK</v>
          </cell>
        </row>
        <row r="1366">
          <cell r="B1366" t="str">
            <v>3302166604890001</v>
          </cell>
          <cell r="C1366" t="str">
            <v>3302160905120008</v>
          </cell>
          <cell r="D1366" t="str">
            <v>ISMA LAELATHUL HIKMAH</v>
          </cell>
          <cell r="E1366" t="str">
            <v>PASIRAMAN KIDUL</v>
          </cell>
          <cell r="F1366" t="str">
            <v>002</v>
          </cell>
          <cell r="G1366" t="str">
            <v>002</v>
          </cell>
          <cell r="H1366" t="str">
            <v>BANYUMAS</v>
          </cell>
          <cell r="I1366" t="str">
            <v>26/04/1989</v>
          </cell>
          <cell r="J1366" t="str">
            <v>PR</v>
          </cell>
        </row>
        <row r="1367">
          <cell r="B1367" t="str">
            <v>3302160206130001</v>
          </cell>
          <cell r="C1367" t="str">
            <v>3302160905120008</v>
          </cell>
          <cell r="D1367" t="str">
            <v>MUHAMMAD ZULFIKAR MUBAROQ</v>
          </cell>
          <cell r="E1367" t="str">
            <v>PASIRAMAN KIDUL</v>
          </cell>
          <cell r="F1367" t="str">
            <v>002</v>
          </cell>
          <cell r="G1367" t="str">
            <v>002</v>
          </cell>
          <cell r="H1367" t="str">
            <v>BANYUMAS</v>
          </cell>
          <cell r="I1367" t="str">
            <v>02/06/2013</v>
          </cell>
          <cell r="J1367" t="str">
            <v>LK</v>
          </cell>
        </row>
        <row r="1368">
          <cell r="B1368" t="str">
            <v>3302166403170002</v>
          </cell>
          <cell r="C1368" t="str">
            <v>3302160905120008</v>
          </cell>
          <cell r="D1368" t="str">
            <v>AISYAH NUR HUMAIRA</v>
          </cell>
          <cell r="E1368" t="str">
            <v>PASIRAMAN KIDUL</v>
          </cell>
          <cell r="F1368" t="str">
            <v>002</v>
          </cell>
          <cell r="G1368" t="str">
            <v>002</v>
          </cell>
          <cell r="H1368" t="str">
            <v>BANYUMAS</v>
          </cell>
          <cell r="I1368" t="str">
            <v>24/03/2017</v>
          </cell>
          <cell r="J1368" t="str">
            <v>PR</v>
          </cell>
        </row>
        <row r="1369">
          <cell r="B1369" t="str">
            <v>3302167112920001</v>
          </cell>
          <cell r="C1369" t="str">
            <v>3302160905160004</v>
          </cell>
          <cell r="D1369" t="str">
            <v>RIZKA CAHYANI</v>
          </cell>
          <cell r="E1369" t="str">
            <v>PASIRAMAM KIDUL</v>
          </cell>
          <cell r="F1369" t="str">
            <v>002</v>
          </cell>
          <cell r="G1369" t="str">
            <v>002</v>
          </cell>
          <cell r="H1369" t="str">
            <v>BREBES</v>
          </cell>
          <cell r="I1369" t="str">
            <v>31/12/1992</v>
          </cell>
          <cell r="J1369" t="str">
            <v>PR</v>
          </cell>
        </row>
        <row r="1370">
          <cell r="B1370" t="str">
            <v>3302165609140001</v>
          </cell>
          <cell r="C1370" t="str">
            <v>3302160905160004</v>
          </cell>
          <cell r="D1370" t="str">
            <v>ANINDITA ATMARIANI PUTRI</v>
          </cell>
          <cell r="E1370" t="str">
            <v>PASIRAMAM KIDUL</v>
          </cell>
          <cell r="F1370" t="str">
            <v>002</v>
          </cell>
          <cell r="G1370" t="str">
            <v>002</v>
          </cell>
          <cell r="H1370" t="str">
            <v>BANYUMAS</v>
          </cell>
          <cell r="I1370" t="str">
            <v>16/09/2014</v>
          </cell>
          <cell r="J1370" t="str">
            <v>PR</v>
          </cell>
        </row>
        <row r="1371">
          <cell r="B1371" t="str">
            <v>3302160502710006</v>
          </cell>
          <cell r="C1371" t="str">
            <v>3302160910060020</v>
          </cell>
          <cell r="D1371" t="str">
            <v>NGUDIROSO</v>
          </cell>
          <cell r="E1371" t="str">
            <v>PASIRAMAN KIDUL</v>
          </cell>
          <cell r="F1371" t="str">
            <v>002</v>
          </cell>
          <cell r="G1371" t="str">
            <v>002</v>
          </cell>
          <cell r="H1371" t="str">
            <v>BANYUMAS</v>
          </cell>
          <cell r="I1371" t="str">
            <v>05/02/1971</v>
          </cell>
          <cell r="J1371" t="str">
            <v>LK</v>
          </cell>
        </row>
        <row r="1372">
          <cell r="B1372" t="str">
            <v>3302160201690006</v>
          </cell>
          <cell r="C1372" t="str">
            <v>3302160911180007</v>
          </cell>
          <cell r="D1372" t="str">
            <v>LEO BANTOLO</v>
          </cell>
          <cell r="E1372" t="str">
            <v>PASIRAMAN KIDUL</v>
          </cell>
          <cell r="F1372" t="str">
            <v>002</v>
          </cell>
          <cell r="G1372" t="str">
            <v>002</v>
          </cell>
          <cell r="H1372" t="str">
            <v>BANYUMAS</v>
          </cell>
          <cell r="I1372" t="str">
            <v>02/01/1969</v>
          </cell>
          <cell r="J1372" t="str">
            <v>LK</v>
          </cell>
        </row>
        <row r="1373">
          <cell r="B1373" t="str">
            <v>3302164608630001</v>
          </cell>
          <cell r="C1373" t="str">
            <v>3302161103140003</v>
          </cell>
          <cell r="D1373" t="str">
            <v>SUGIYARTI</v>
          </cell>
          <cell r="E1373" t="str">
            <v>PASIRAMAN KIDUL</v>
          </cell>
          <cell r="F1373" t="str">
            <v>002</v>
          </cell>
          <cell r="G1373" t="str">
            <v>002</v>
          </cell>
          <cell r="H1373" t="str">
            <v>BANYUMAS</v>
          </cell>
          <cell r="I1373" t="str">
            <v>06/08/1963</v>
          </cell>
          <cell r="J1373" t="str">
            <v>PR</v>
          </cell>
        </row>
        <row r="1374">
          <cell r="B1374" t="str">
            <v>3302161212050001</v>
          </cell>
          <cell r="C1374" t="str">
            <v>3302161103140003</v>
          </cell>
          <cell r="D1374" t="str">
            <v>PANDU WIDI PANGESTU</v>
          </cell>
          <cell r="E1374" t="str">
            <v>PASIRAMAN KIDUL</v>
          </cell>
          <cell r="F1374" t="str">
            <v>002</v>
          </cell>
          <cell r="G1374" t="str">
            <v>002</v>
          </cell>
          <cell r="H1374" t="str">
            <v>BANYUMAS</v>
          </cell>
          <cell r="I1374" t="str">
            <v>12/12/2005</v>
          </cell>
          <cell r="J1374" t="str">
            <v>LK</v>
          </cell>
        </row>
        <row r="1375">
          <cell r="B1375" t="str">
            <v>3302165103700002</v>
          </cell>
          <cell r="C1375" t="str">
            <v>3302161103140004</v>
          </cell>
          <cell r="D1375" t="str">
            <v>SUSPRIYATIN</v>
          </cell>
          <cell r="E1375" t="str">
            <v>PASIRAMAN KIDUL</v>
          </cell>
          <cell r="F1375" t="str">
            <v>002</v>
          </cell>
          <cell r="G1375" t="str">
            <v>002</v>
          </cell>
          <cell r="H1375" t="str">
            <v>BANYUMAS</v>
          </cell>
          <cell r="I1375" t="str">
            <v>11/03/1970</v>
          </cell>
          <cell r="J1375" t="str">
            <v>PR</v>
          </cell>
        </row>
        <row r="1376">
          <cell r="B1376" t="str">
            <v>3302161204070002</v>
          </cell>
          <cell r="C1376" t="str">
            <v>3302161103140004</v>
          </cell>
          <cell r="D1376" t="str">
            <v>RAHENDRA LUKMAN HAKIM</v>
          </cell>
          <cell r="E1376" t="str">
            <v>PASIRAMAN KIDUL</v>
          </cell>
          <cell r="F1376" t="str">
            <v>002</v>
          </cell>
          <cell r="G1376" t="str">
            <v>002</v>
          </cell>
          <cell r="H1376" t="str">
            <v>BANYUMAS</v>
          </cell>
          <cell r="I1376" t="str">
            <v>12/04/2007</v>
          </cell>
          <cell r="J1376" t="str">
            <v>LK</v>
          </cell>
        </row>
        <row r="1377">
          <cell r="B1377" t="str">
            <v>3302162702020002</v>
          </cell>
          <cell r="C1377" t="str">
            <v>3302161103140004</v>
          </cell>
          <cell r="D1377" t="str">
            <v>PRADIPTA KUSUMANDANI</v>
          </cell>
          <cell r="E1377" t="str">
            <v>PASIRAMAN KIDUL</v>
          </cell>
          <cell r="F1377" t="str">
            <v>002</v>
          </cell>
          <cell r="G1377" t="str">
            <v>002</v>
          </cell>
          <cell r="H1377" t="str">
            <v>BANYUMAS</v>
          </cell>
          <cell r="I1377" t="str">
            <v>27/02/2002</v>
          </cell>
          <cell r="J1377" t="str">
            <v>LK</v>
          </cell>
        </row>
        <row r="1378">
          <cell r="B1378" t="str">
            <v>3302166110940003</v>
          </cell>
          <cell r="C1378" t="str">
            <v>3302161103140004</v>
          </cell>
          <cell r="D1378" t="str">
            <v>PURNAMASARI</v>
          </cell>
          <cell r="E1378" t="str">
            <v>PASIRAMAN KIDUL</v>
          </cell>
          <cell r="F1378" t="str">
            <v>002</v>
          </cell>
          <cell r="G1378" t="str">
            <v>002</v>
          </cell>
          <cell r="H1378" t="str">
            <v>BANYUMAS</v>
          </cell>
          <cell r="I1378" t="str">
            <v>21/10/1994</v>
          </cell>
          <cell r="J1378" t="str">
            <v>PR</v>
          </cell>
        </row>
        <row r="1379">
          <cell r="B1379" t="str">
            <v>3302160712470002</v>
          </cell>
          <cell r="C1379" t="str">
            <v>3302161104120001</v>
          </cell>
          <cell r="D1379" t="str">
            <v>SUDIRWAN</v>
          </cell>
          <cell r="E1379" t="str">
            <v>PASIRAMAN KIDUL</v>
          </cell>
          <cell r="F1379" t="str">
            <v>002</v>
          </cell>
          <cell r="G1379" t="str">
            <v>002</v>
          </cell>
          <cell r="H1379" t="str">
            <v>BANYUMAS</v>
          </cell>
          <cell r="I1379" t="str">
            <v>07/12/1947</v>
          </cell>
          <cell r="J1379" t="str">
            <v>LK</v>
          </cell>
        </row>
        <row r="1380">
          <cell r="B1380" t="str">
            <v>3302145808630002</v>
          </cell>
          <cell r="C1380" t="str">
            <v>3302161104120001</v>
          </cell>
          <cell r="D1380" t="str">
            <v>SUMIYATI</v>
          </cell>
          <cell r="E1380" t="str">
            <v>PASIRAMAN KIDUL</v>
          </cell>
          <cell r="F1380" t="str">
            <v>002</v>
          </cell>
          <cell r="G1380" t="str">
            <v>002</v>
          </cell>
          <cell r="H1380" t="str">
            <v>BANYUMAS</v>
          </cell>
          <cell r="I1380" t="str">
            <v>18/08/1963</v>
          </cell>
          <cell r="J1380" t="str">
            <v>PR</v>
          </cell>
        </row>
        <row r="1381">
          <cell r="B1381" t="str">
            <v>3302144403000007</v>
          </cell>
          <cell r="C1381" t="str">
            <v>3302161104120001</v>
          </cell>
          <cell r="D1381" t="str">
            <v>AULIA NUR FITRIANA</v>
          </cell>
          <cell r="E1381" t="str">
            <v>PASIRAMAN KIDUL</v>
          </cell>
          <cell r="F1381" t="str">
            <v>002</v>
          </cell>
          <cell r="G1381" t="str">
            <v>002</v>
          </cell>
          <cell r="H1381" t="str">
            <v>BANYUMAS</v>
          </cell>
          <cell r="I1381" t="str">
            <v>04/03/2000</v>
          </cell>
          <cell r="J1381" t="str">
            <v>PR</v>
          </cell>
        </row>
        <row r="1382">
          <cell r="B1382" t="str">
            <v>3302162204650002</v>
          </cell>
          <cell r="C1382" t="str">
            <v>3302161111060016</v>
          </cell>
          <cell r="D1382" t="str">
            <v>BIANTORO KURNIAWAN</v>
          </cell>
          <cell r="E1382" t="str">
            <v>PASIRAMAN KIDUL</v>
          </cell>
          <cell r="F1382" t="str">
            <v>002</v>
          </cell>
          <cell r="G1382" t="str">
            <v>002</v>
          </cell>
          <cell r="H1382" t="str">
            <v>BANYUMAS</v>
          </cell>
          <cell r="I1382" t="str">
            <v>22/04/1965</v>
          </cell>
          <cell r="J1382" t="str">
            <v>LK</v>
          </cell>
        </row>
        <row r="1383">
          <cell r="B1383" t="str">
            <v>3302167101680001</v>
          </cell>
          <cell r="C1383" t="str">
            <v>3302161111060016</v>
          </cell>
          <cell r="D1383" t="str">
            <v>ISNAENI</v>
          </cell>
          <cell r="E1383" t="str">
            <v>PASIRAMAN KIDUL</v>
          </cell>
          <cell r="F1383" t="str">
            <v>002</v>
          </cell>
          <cell r="G1383" t="str">
            <v>002</v>
          </cell>
          <cell r="H1383" t="str">
            <v>BANYUMAS</v>
          </cell>
          <cell r="I1383" t="str">
            <v>31/01/1968</v>
          </cell>
          <cell r="J1383" t="str">
            <v>PR</v>
          </cell>
        </row>
        <row r="1384">
          <cell r="B1384" t="str">
            <v>3302165501870001</v>
          </cell>
          <cell r="C1384" t="str">
            <v>3302161111060016</v>
          </cell>
          <cell r="D1384" t="str">
            <v>EVA KARINA</v>
          </cell>
          <cell r="E1384" t="str">
            <v>PASIRAMAN KIDUL</v>
          </cell>
          <cell r="F1384" t="str">
            <v>002</v>
          </cell>
          <cell r="G1384" t="str">
            <v>002</v>
          </cell>
          <cell r="H1384" t="str">
            <v>BANYUMAS</v>
          </cell>
          <cell r="I1384" t="str">
            <v>15/01/1987</v>
          </cell>
          <cell r="J1384" t="str">
            <v>PR</v>
          </cell>
        </row>
        <row r="1385">
          <cell r="B1385" t="str">
            <v>3302240112930003</v>
          </cell>
          <cell r="C1385" t="str">
            <v>3302161201170001</v>
          </cell>
          <cell r="D1385" t="str">
            <v>PRASTYA YUDHA DESNATA PENDITAMA</v>
          </cell>
          <cell r="E1385" t="str">
            <v>PASIRAMAN KIDUL</v>
          </cell>
          <cell r="F1385" t="str">
            <v>002</v>
          </cell>
          <cell r="G1385" t="str">
            <v>002</v>
          </cell>
          <cell r="H1385" t="str">
            <v>PURBALINGGA</v>
          </cell>
          <cell r="I1385" t="str">
            <v>01/12/1993</v>
          </cell>
          <cell r="J1385" t="str">
            <v>LK</v>
          </cell>
        </row>
        <row r="1386">
          <cell r="B1386" t="str">
            <v>3302165409910001</v>
          </cell>
          <cell r="C1386" t="str">
            <v>3302161201170001</v>
          </cell>
          <cell r="D1386" t="str">
            <v>TRI ATSARI</v>
          </cell>
          <cell r="E1386" t="str">
            <v>PASIRAMAN KIDUL</v>
          </cell>
          <cell r="F1386" t="str">
            <v>002</v>
          </cell>
          <cell r="G1386" t="str">
            <v>002</v>
          </cell>
          <cell r="H1386" t="str">
            <v>PURBALINGGA</v>
          </cell>
          <cell r="I1386" t="str">
            <v>14/09/1991</v>
          </cell>
          <cell r="J1386" t="str">
            <v>PR</v>
          </cell>
        </row>
        <row r="1387">
          <cell r="B1387" t="str">
            <v>3302165006170001</v>
          </cell>
          <cell r="C1387" t="str">
            <v>3302161201170001</v>
          </cell>
          <cell r="D1387" t="str">
            <v>KHANSA DZAKIRA AFTANI</v>
          </cell>
          <cell r="E1387" t="str">
            <v>PASIRAMAN KIDUL</v>
          </cell>
          <cell r="F1387" t="str">
            <v>002</v>
          </cell>
          <cell r="G1387" t="str">
            <v>002</v>
          </cell>
          <cell r="H1387" t="str">
            <v>BANYUMAS</v>
          </cell>
          <cell r="I1387" t="str">
            <v>10/06/2017</v>
          </cell>
          <cell r="J1387" t="str">
            <v>PR</v>
          </cell>
        </row>
        <row r="1388">
          <cell r="B1388" t="str">
            <v>3302162403760001</v>
          </cell>
          <cell r="C1388" t="str">
            <v>3302161204070001</v>
          </cell>
          <cell r="D1388" t="str">
            <v>TOYO JATMIKO</v>
          </cell>
          <cell r="E1388" t="str">
            <v>PASIRAMAN KIDUL</v>
          </cell>
          <cell r="F1388" t="str">
            <v>002</v>
          </cell>
          <cell r="G1388" t="str">
            <v>002</v>
          </cell>
          <cell r="H1388" t="str">
            <v>BANYUMAS</v>
          </cell>
          <cell r="I1388" t="str">
            <v>24/03/1976</v>
          </cell>
          <cell r="J1388" t="str">
            <v>LK</v>
          </cell>
        </row>
        <row r="1389">
          <cell r="B1389" t="str">
            <v>3302163008730001</v>
          </cell>
          <cell r="C1389" t="str">
            <v>3302161204070002</v>
          </cell>
          <cell r="D1389" t="str">
            <v>KUSTONI</v>
          </cell>
          <cell r="E1389" t="str">
            <v>PASIRAMAN KIDUL</v>
          </cell>
          <cell r="F1389" t="str">
            <v>002</v>
          </cell>
          <cell r="G1389" t="str">
            <v>002</v>
          </cell>
          <cell r="H1389" t="str">
            <v>BANYUMAS</v>
          </cell>
          <cell r="I1389" t="str">
            <v>30/08/1973</v>
          </cell>
          <cell r="J1389" t="str">
            <v>LK</v>
          </cell>
        </row>
        <row r="1390">
          <cell r="B1390" t="str">
            <v>3302166508730002</v>
          </cell>
          <cell r="C1390" t="str">
            <v>3302161204070002</v>
          </cell>
          <cell r="D1390" t="str">
            <v>IRIANA KARTIKA  KUMALA SARI</v>
          </cell>
          <cell r="E1390" t="str">
            <v>PASIRAMAN KIDUL</v>
          </cell>
          <cell r="F1390" t="str">
            <v>002</v>
          </cell>
          <cell r="G1390" t="str">
            <v>002</v>
          </cell>
          <cell r="H1390" t="str">
            <v>BANYUMAS</v>
          </cell>
          <cell r="I1390" t="str">
            <v>25/08/1973</v>
          </cell>
          <cell r="J1390" t="str">
            <v>PR</v>
          </cell>
        </row>
        <row r="1391">
          <cell r="B1391" t="str">
            <v>3302161709110002</v>
          </cell>
          <cell r="C1391" t="str">
            <v>3302161204070002</v>
          </cell>
          <cell r="D1391" t="str">
            <v>DHIMAS ARYA BARUNA</v>
          </cell>
          <cell r="E1391" t="str">
            <v>PASIRAMAN KIDUL</v>
          </cell>
          <cell r="F1391" t="str">
            <v>002</v>
          </cell>
          <cell r="G1391" t="str">
            <v>002</v>
          </cell>
          <cell r="H1391" t="str">
            <v>BANYUMAS</v>
          </cell>
          <cell r="I1391" t="str">
            <v>17/09/2011</v>
          </cell>
          <cell r="J1391" t="str">
            <v>LK</v>
          </cell>
        </row>
        <row r="1392">
          <cell r="B1392" t="str">
            <v>3302160608830006</v>
          </cell>
          <cell r="C1392" t="str">
            <v>3302161204120005</v>
          </cell>
          <cell r="D1392" t="str">
            <v>AGUS PRIYONO</v>
          </cell>
          <cell r="E1392" t="str">
            <v>PASIRAMAN KIDUL</v>
          </cell>
          <cell r="F1392" t="str">
            <v>002</v>
          </cell>
          <cell r="G1392" t="str">
            <v>002</v>
          </cell>
          <cell r="H1392" t="str">
            <v>BANYUMAS</v>
          </cell>
          <cell r="I1392" t="str">
            <v>06/08/1983</v>
          </cell>
          <cell r="J1392" t="str">
            <v>LK</v>
          </cell>
        </row>
        <row r="1393">
          <cell r="B1393" t="str">
            <v>3302165209900002</v>
          </cell>
          <cell r="C1393" t="str">
            <v>3302161204120005</v>
          </cell>
          <cell r="D1393" t="str">
            <v>PUTRI ANISTIYA PRAMUDITA</v>
          </cell>
          <cell r="E1393" t="str">
            <v>PASIRAMAN KIDUL</v>
          </cell>
          <cell r="F1393" t="str">
            <v>002</v>
          </cell>
          <cell r="G1393" t="str">
            <v>002</v>
          </cell>
          <cell r="H1393" t="str">
            <v>BANYUMAS</v>
          </cell>
          <cell r="I1393" t="str">
            <v>12/09/1990</v>
          </cell>
          <cell r="J1393" t="str">
            <v>PR</v>
          </cell>
        </row>
        <row r="1394">
          <cell r="B1394" t="str">
            <v>3302160509150002</v>
          </cell>
          <cell r="C1394" t="str">
            <v>3302161204120005</v>
          </cell>
          <cell r="D1394" t="str">
            <v>AGHNA SAFAROTUL FAIZI</v>
          </cell>
          <cell r="E1394" t="str">
            <v>PASIRAMAN KIDUL</v>
          </cell>
          <cell r="F1394" t="str">
            <v>002</v>
          </cell>
          <cell r="G1394" t="str">
            <v>002</v>
          </cell>
          <cell r="H1394" t="str">
            <v>BANYUMAS</v>
          </cell>
          <cell r="I1394" t="str">
            <v>05/09/2015</v>
          </cell>
          <cell r="J1394" t="str">
            <v>LK</v>
          </cell>
        </row>
        <row r="1395">
          <cell r="B1395" t="str">
            <v>3302166808120003</v>
          </cell>
          <cell r="C1395" t="str">
            <v>3302161204120005</v>
          </cell>
          <cell r="D1395" t="str">
            <v>MUTIARA SALWA AGHISNA</v>
          </cell>
          <cell r="E1395" t="str">
            <v>PASIRAMAN KIDUL</v>
          </cell>
          <cell r="F1395" t="str">
            <v>002</v>
          </cell>
          <cell r="G1395" t="str">
            <v>002</v>
          </cell>
          <cell r="H1395" t="str">
            <v>BANYUMAS</v>
          </cell>
          <cell r="I1395" t="str">
            <v>28/08/2012</v>
          </cell>
          <cell r="J1395" t="str">
            <v>PR</v>
          </cell>
        </row>
        <row r="1396">
          <cell r="B1396" t="str">
            <v>3302161008640008</v>
          </cell>
          <cell r="C1396" t="str">
            <v>3302161209060017</v>
          </cell>
          <cell r="D1396" t="str">
            <v>SURYONO</v>
          </cell>
          <cell r="E1396" t="str">
            <v>PASIRAMAM KIDUL</v>
          </cell>
          <cell r="F1396" t="str">
            <v>002</v>
          </cell>
          <cell r="G1396" t="str">
            <v>002</v>
          </cell>
          <cell r="H1396" t="str">
            <v>BANYUMAS</v>
          </cell>
          <cell r="I1396" t="str">
            <v>10/08/1964</v>
          </cell>
          <cell r="J1396" t="str">
            <v>LK</v>
          </cell>
        </row>
        <row r="1397">
          <cell r="B1397" t="str">
            <v>3302166706740003</v>
          </cell>
          <cell r="C1397" t="str">
            <v>3302161209060017</v>
          </cell>
          <cell r="D1397" t="str">
            <v>RINA</v>
          </cell>
          <cell r="E1397" t="str">
            <v>PASIRAMAM KIDUL</v>
          </cell>
          <cell r="F1397" t="str">
            <v>002</v>
          </cell>
          <cell r="G1397" t="str">
            <v>002</v>
          </cell>
          <cell r="H1397" t="str">
            <v>GARUT</v>
          </cell>
          <cell r="I1397" t="str">
            <v>27/06/1974</v>
          </cell>
          <cell r="J1397" t="str">
            <v>PR</v>
          </cell>
        </row>
        <row r="1398">
          <cell r="B1398" t="str">
            <v>3302161407030002</v>
          </cell>
          <cell r="C1398" t="str">
            <v>3302161209060017</v>
          </cell>
          <cell r="D1398" t="str">
            <v>MUHAMAD DINAR ANUGRAH GEMILANG</v>
          </cell>
          <cell r="E1398" t="str">
            <v>PASIRAMAM KIDUL</v>
          </cell>
          <cell r="F1398" t="str">
            <v>002</v>
          </cell>
          <cell r="G1398" t="str">
            <v>002</v>
          </cell>
          <cell r="H1398" t="str">
            <v>BANYUMAS</v>
          </cell>
          <cell r="I1398" t="str">
            <v>14/07/2003</v>
          </cell>
          <cell r="J1398" t="str">
            <v>LK</v>
          </cell>
        </row>
        <row r="1399">
          <cell r="B1399" t="str">
            <v>3302164411980001</v>
          </cell>
          <cell r="C1399" t="str">
            <v>3302161209060017</v>
          </cell>
          <cell r="D1399" t="str">
            <v>NOVIA MAHARANI</v>
          </cell>
          <cell r="E1399" t="str">
            <v>PASIRAMAM KIDUL</v>
          </cell>
          <cell r="F1399" t="str">
            <v>002</v>
          </cell>
          <cell r="G1399" t="str">
            <v>002</v>
          </cell>
          <cell r="H1399" t="str">
            <v>BANYUMAS</v>
          </cell>
          <cell r="I1399" t="str">
            <v>04/11/1998</v>
          </cell>
          <cell r="J1399" t="str">
            <v>PR</v>
          </cell>
        </row>
        <row r="1400">
          <cell r="B1400" t="str">
            <v>3302167012240001</v>
          </cell>
          <cell r="C1400" t="str">
            <v>3302161210120002</v>
          </cell>
          <cell r="D1400" t="str">
            <v>KALIMAH</v>
          </cell>
          <cell r="E1400" t="str">
            <v>PASIRAMAN KIDUL</v>
          </cell>
          <cell r="F1400" t="str">
            <v>002</v>
          </cell>
          <cell r="G1400" t="str">
            <v>002</v>
          </cell>
          <cell r="H1400" t="str">
            <v>BANYUMAS</v>
          </cell>
          <cell r="I1400" t="str">
            <v>30/12/1924</v>
          </cell>
          <cell r="J1400" t="str">
            <v>PR</v>
          </cell>
        </row>
        <row r="1401">
          <cell r="B1401" t="str">
            <v>3313150204920001</v>
          </cell>
          <cell r="C1401" t="str">
            <v>3302161306170001</v>
          </cell>
          <cell r="D1401" t="str">
            <v>RISNU AJI SAPUTRO</v>
          </cell>
          <cell r="E1401" t="str">
            <v>PASIRAMAN KIDUL</v>
          </cell>
          <cell r="F1401" t="str">
            <v>002</v>
          </cell>
          <cell r="G1401" t="str">
            <v>002</v>
          </cell>
          <cell r="H1401" t="str">
            <v>KARANGANYAR</v>
          </cell>
          <cell r="I1401" t="str">
            <v>02/04/1992</v>
          </cell>
          <cell r="J1401" t="str">
            <v>LK</v>
          </cell>
        </row>
        <row r="1402">
          <cell r="B1402" t="str">
            <v>3302165308920003</v>
          </cell>
          <cell r="C1402" t="str">
            <v>3302161306170001</v>
          </cell>
          <cell r="D1402" t="str">
            <v>AGISTA PUJI ASTUTI</v>
          </cell>
          <cell r="E1402" t="str">
            <v>PASIRAMAN KIDUL</v>
          </cell>
          <cell r="F1402" t="str">
            <v>002</v>
          </cell>
          <cell r="G1402" t="str">
            <v>002</v>
          </cell>
          <cell r="H1402" t="str">
            <v>BANYUMAS</v>
          </cell>
          <cell r="I1402" t="str">
            <v>13/08/1992</v>
          </cell>
          <cell r="J1402" t="str">
            <v>PR</v>
          </cell>
        </row>
        <row r="1403">
          <cell r="B1403" t="str">
            <v>3302166509170001</v>
          </cell>
          <cell r="C1403" t="str">
            <v>3302161306170001</v>
          </cell>
          <cell r="D1403" t="str">
            <v>AGHISNA YUNA CLARISHA</v>
          </cell>
          <cell r="E1403" t="str">
            <v>PASIRAMAN KIDUL</v>
          </cell>
          <cell r="F1403" t="str">
            <v>002</v>
          </cell>
          <cell r="G1403" t="str">
            <v>002</v>
          </cell>
          <cell r="H1403" t="str">
            <v>BANYUMAS</v>
          </cell>
          <cell r="I1403" t="str">
            <v>25/09/2017</v>
          </cell>
          <cell r="J1403" t="str">
            <v>PR</v>
          </cell>
        </row>
        <row r="1404">
          <cell r="B1404" t="str">
            <v>3302160510600003</v>
          </cell>
          <cell r="C1404" t="str">
            <v>3302161402050221</v>
          </cell>
          <cell r="D1404" t="str">
            <v>DARYO SAFRUDIN</v>
          </cell>
          <cell r="E1404" t="str">
            <v>PASIRAMAN KIDUL</v>
          </cell>
          <cell r="F1404" t="str">
            <v>002</v>
          </cell>
          <cell r="G1404" t="str">
            <v>002</v>
          </cell>
          <cell r="H1404" t="str">
            <v>BANYUMAS</v>
          </cell>
          <cell r="I1404" t="str">
            <v>05/10/1960</v>
          </cell>
          <cell r="J1404" t="str">
            <v>LK</v>
          </cell>
        </row>
        <row r="1405">
          <cell r="B1405" t="str">
            <v>3302165408650002</v>
          </cell>
          <cell r="C1405" t="str">
            <v>3302161402050221</v>
          </cell>
          <cell r="D1405" t="str">
            <v>SITI YOHANAH</v>
          </cell>
          <cell r="E1405" t="str">
            <v>PASIRAMAN KIDUL</v>
          </cell>
          <cell r="F1405" t="str">
            <v>002</v>
          </cell>
          <cell r="G1405" t="str">
            <v>002</v>
          </cell>
          <cell r="H1405" t="str">
            <v>BANYUMAS</v>
          </cell>
          <cell r="I1405" t="str">
            <v>14/08/1965</v>
          </cell>
          <cell r="J1405" t="str">
            <v>PR</v>
          </cell>
        </row>
        <row r="1406">
          <cell r="B1406" t="str">
            <v>3302160603840001</v>
          </cell>
          <cell r="C1406" t="str">
            <v>3302161402050221</v>
          </cell>
          <cell r="D1406" t="str">
            <v>RETNO HIDAYAT</v>
          </cell>
          <cell r="E1406" t="str">
            <v>PASIRAMAN KIDUL</v>
          </cell>
          <cell r="F1406" t="str">
            <v>002</v>
          </cell>
          <cell r="G1406" t="str">
            <v>002</v>
          </cell>
          <cell r="H1406" t="str">
            <v>BANYUMAS</v>
          </cell>
          <cell r="I1406" t="str">
            <v>06/03/1984</v>
          </cell>
          <cell r="J1406" t="str">
            <v>LK</v>
          </cell>
        </row>
        <row r="1407">
          <cell r="B1407" t="str">
            <v>3302162503940003</v>
          </cell>
          <cell r="C1407" t="str">
            <v>3302161402050221</v>
          </cell>
          <cell r="D1407" t="str">
            <v>ANIS HIDAYAT</v>
          </cell>
          <cell r="E1407" t="str">
            <v>PASIRAMAN KIDUL</v>
          </cell>
          <cell r="F1407" t="str">
            <v>002</v>
          </cell>
          <cell r="G1407" t="str">
            <v>002</v>
          </cell>
          <cell r="H1407" t="str">
            <v>BANYUMAS</v>
          </cell>
          <cell r="I1407" t="str">
            <v>25/03/1994</v>
          </cell>
          <cell r="J1407" t="str">
            <v>LK</v>
          </cell>
        </row>
        <row r="1408">
          <cell r="B1408" t="str">
            <v>3302167010970004</v>
          </cell>
          <cell r="C1408" t="str">
            <v>3302161402050221</v>
          </cell>
          <cell r="D1408" t="str">
            <v>AMRINA ROSADA</v>
          </cell>
          <cell r="E1408" t="str">
            <v>PASIRAMAN KIDUL</v>
          </cell>
          <cell r="F1408" t="str">
            <v>002</v>
          </cell>
          <cell r="G1408" t="str">
            <v>002</v>
          </cell>
          <cell r="H1408" t="str">
            <v>BANYUMAS</v>
          </cell>
          <cell r="I1408" t="str">
            <v>30/10/1997</v>
          </cell>
          <cell r="J1408" t="str">
            <v>PR</v>
          </cell>
        </row>
        <row r="1409">
          <cell r="B1409" t="str">
            <v>3302163112320060</v>
          </cell>
          <cell r="C1409" t="str">
            <v>3302161402052314</v>
          </cell>
          <cell r="D1409" t="str">
            <v>SUGRI</v>
          </cell>
          <cell r="E1409" t="str">
            <v>PASIRAMAN KIDUL</v>
          </cell>
          <cell r="F1409" t="str">
            <v>002</v>
          </cell>
          <cell r="G1409" t="str">
            <v>002</v>
          </cell>
          <cell r="H1409" t="str">
            <v>BANYUMAS</v>
          </cell>
          <cell r="I1409" t="str">
            <v>31/12/1932</v>
          </cell>
          <cell r="J1409" t="str">
            <v>LK</v>
          </cell>
        </row>
        <row r="1410">
          <cell r="B1410" t="str">
            <v>3302167112330056</v>
          </cell>
          <cell r="C1410" t="str">
            <v>3302161402052314</v>
          </cell>
          <cell r="D1410" t="str">
            <v>SARIYEM</v>
          </cell>
          <cell r="E1410" t="str">
            <v>PASIRAMAN KIDUL</v>
          </cell>
          <cell r="F1410" t="str">
            <v>002</v>
          </cell>
          <cell r="G1410" t="str">
            <v>002</v>
          </cell>
          <cell r="H1410" t="str">
            <v>BANYUMAS</v>
          </cell>
          <cell r="I1410" t="str">
            <v>31/12/1933</v>
          </cell>
          <cell r="J1410" t="str">
            <v>PR</v>
          </cell>
        </row>
        <row r="1411">
          <cell r="B1411" t="str">
            <v>3302165204490001</v>
          </cell>
          <cell r="C1411" t="str">
            <v>3302161402052317</v>
          </cell>
          <cell r="D1411" t="str">
            <v>AMINAH</v>
          </cell>
          <cell r="E1411" t="str">
            <v>PASIRAMAN KIDUL</v>
          </cell>
          <cell r="F1411" t="str">
            <v>002</v>
          </cell>
          <cell r="G1411" t="str">
            <v>002</v>
          </cell>
          <cell r="H1411" t="str">
            <v>BANYUMAS</v>
          </cell>
          <cell r="I1411" t="str">
            <v>12/04/1949</v>
          </cell>
          <cell r="J1411" t="str">
            <v>PR</v>
          </cell>
        </row>
        <row r="1412">
          <cell r="B1412" t="str">
            <v>3302160610460001</v>
          </cell>
          <cell r="C1412" t="str">
            <v>3302161402052318</v>
          </cell>
          <cell r="D1412" t="str">
            <v>SOCHIDIN</v>
          </cell>
          <cell r="E1412" t="str">
            <v>PASIRAMAN KIDUL</v>
          </cell>
          <cell r="F1412" t="str">
            <v>002</v>
          </cell>
          <cell r="G1412" t="str">
            <v>002</v>
          </cell>
          <cell r="H1412" t="str">
            <v>BANYUMAS</v>
          </cell>
          <cell r="I1412" t="str">
            <v>06/10/1946</v>
          </cell>
          <cell r="J1412" t="str">
            <v>LK</v>
          </cell>
        </row>
        <row r="1413">
          <cell r="B1413" t="str">
            <v>3302164302010001</v>
          </cell>
          <cell r="C1413" t="str">
            <v>3302161402052318</v>
          </cell>
          <cell r="D1413" t="str">
            <v>DEA PEBRINA ARIEFIN PUTRI</v>
          </cell>
          <cell r="E1413" t="str">
            <v>PASIRAMAN KIDUL</v>
          </cell>
          <cell r="F1413" t="str">
            <v>002</v>
          </cell>
          <cell r="G1413" t="str">
            <v>002</v>
          </cell>
          <cell r="H1413" t="str">
            <v>BANYUMAS</v>
          </cell>
          <cell r="I1413" t="str">
            <v>03/02/2001</v>
          </cell>
          <cell r="J1413" t="str">
            <v>PR</v>
          </cell>
        </row>
        <row r="1414">
          <cell r="B1414" t="str">
            <v>3302161205570003</v>
          </cell>
          <cell r="C1414" t="str">
            <v>3302161402052319</v>
          </cell>
          <cell r="D1414" t="str">
            <v>SUTARDJO</v>
          </cell>
          <cell r="E1414" t="str">
            <v>PASIRAMAN KIDUL</v>
          </cell>
          <cell r="F1414" t="str">
            <v>002</v>
          </cell>
          <cell r="G1414" t="str">
            <v>002</v>
          </cell>
          <cell r="H1414" t="str">
            <v>BANYUMAS</v>
          </cell>
          <cell r="I1414" t="str">
            <v>12/05/1957</v>
          </cell>
          <cell r="J1414" t="str">
            <v>LK</v>
          </cell>
        </row>
        <row r="1415">
          <cell r="B1415" t="str">
            <v>3302166607600001</v>
          </cell>
          <cell r="C1415" t="str">
            <v>3302161402052319</v>
          </cell>
          <cell r="D1415" t="str">
            <v>MUSTIANAH</v>
          </cell>
          <cell r="E1415" t="str">
            <v>PASIRAMAN KIDUL</v>
          </cell>
          <cell r="F1415" t="str">
            <v>002</v>
          </cell>
          <cell r="G1415" t="str">
            <v>002</v>
          </cell>
          <cell r="H1415" t="str">
            <v>KEDIRI</v>
          </cell>
          <cell r="I1415" t="str">
            <v>26/07/1960</v>
          </cell>
          <cell r="J1415" t="str">
            <v>PR</v>
          </cell>
        </row>
        <row r="1416">
          <cell r="B1416" t="str">
            <v>3302162307820001</v>
          </cell>
          <cell r="C1416" t="str">
            <v>3302161402052319</v>
          </cell>
          <cell r="D1416" t="str">
            <v>ADI SETIAWAN</v>
          </cell>
          <cell r="E1416" t="str">
            <v>PASIRAMAN KIDUL</v>
          </cell>
          <cell r="F1416" t="str">
            <v>002</v>
          </cell>
          <cell r="G1416" t="str">
            <v>002</v>
          </cell>
          <cell r="H1416" t="str">
            <v>BANYUMAS</v>
          </cell>
          <cell r="I1416" t="str">
            <v>23/07/1982</v>
          </cell>
          <cell r="J1416" t="str">
            <v>LK</v>
          </cell>
        </row>
        <row r="1417">
          <cell r="B1417" t="str">
            <v>3302167112390058</v>
          </cell>
          <cell r="C1417" t="str">
            <v>3302161402052321</v>
          </cell>
          <cell r="D1417" t="str">
            <v>MUSLIAH</v>
          </cell>
          <cell r="E1417" t="str">
            <v>PASIRAMAN KIDUL</v>
          </cell>
          <cell r="F1417" t="str">
            <v>002</v>
          </cell>
          <cell r="G1417" t="str">
            <v>002</v>
          </cell>
          <cell r="H1417" t="str">
            <v>BANYUMAS</v>
          </cell>
          <cell r="I1417" t="str">
            <v>31/12/1939</v>
          </cell>
          <cell r="J1417" t="str">
            <v>PR</v>
          </cell>
        </row>
        <row r="1418">
          <cell r="B1418" t="str">
            <v>3302161010830002</v>
          </cell>
          <cell r="C1418" t="str">
            <v>3302161402052321</v>
          </cell>
          <cell r="D1418" t="str">
            <v>SLAMET ARIYANTO</v>
          </cell>
          <cell r="E1418" t="str">
            <v>PASIRAMAN KIDUL</v>
          </cell>
          <cell r="F1418" t="str">
            <v>002</v>
          </cell>
          <cell r="G1418" t="str">
            <v>002</v>
          </cell>
          <cell r="H1418" t="str">
            <v>BANYUMAS</v>
          </cell>
          <cell r="I1418" t="str">
            <v>10/10/1983</v>
          </cell>
          <cell r="J1418" t="str">
            <v>LK</v>
          </cell>
        </row>
        <row r="1419">
          <cell r="B1419" t="str">
            <v>3302165807420001</v>
          </cell>
          <cell r="C1419" t="str">
            <v>3302161402052323</v>
          </cell>
          <cell r="D1419" t="str">
            <v>SAMSIYAH</v>
          </cell>
          <cell r="E1419" t="str">
            <v>PASIRAMAN KIDUL</v>
          </cell>
          <cell r="F1419" t="str">
            <v>002</v>
          </cell>
          <cell r="G1419" t="str">
            <v>002</v>
          </cell>
          <cell r="H1419" t="str">
            <v>BANYUMAS</v>
          </cell>
          <cell r="I1419" t="str">
            <v>18/07/1942</v>
          </cell>
          <cell r="J1419" t="str">
            <v>PR</v>
          </cell>
        </row>
        <row r="1420">
          <cell r="B1420" t="str">
            <v>3302163112360062</v>
          </cell>
          <cell r="C1420" t="str">
            <v>3302161402052324</v>
          </cell>
          <cell r="D1420" t="str">
            <v>AMIRAJI</v>
          </cell>
          <cell r="E1420" t="str">
            <v>PASIRAMAN KIDUL</v>
          </cell>
          <cell r="F1420" t="str">
            <v>002</v>
          </cell>
          <cell r="G1420" t="str">
            <v>002</v>
          </cell>
          <cell r="H1420" t="str">
            <v>BANYUMAS</v>
          </cell>
          <cell r="I1420" t="str">
            <v>31/12/1936</v>
          </cell>
          <cell r="J1420" t="str">
            <v>LK</v>
          </cell>
        </row>
        <row r="1421">
          <cell r="B1421" t="str">
            <v>3302167112370067</v>
          </cell>
          <cell r="C1421" t="str">
            <v>3302161402052324</v>
          </cell>
          <cell r="D1421" t="str">
            <v>RISEM</v>
          </cell>
          <cell r="E1421" t="str">
            <v>PASIRAMAN KIDUL</v>
          </cell>
          <cell r="F1421" t="str">
            <v>002</v>
          </cell>
          <cell r="G1421" t="str">
            <v>002</v>
          </cell>
          <cell r="H1421" t="str">
            <v>BANYUMAS</v>
          </cell>
          <cell r="I1421" t="str">
            <v>31/12/1937</v>
          </cell>
          <cell r="J1421" t="str">
            <v>PR</v>
          </cell>
        </row>
        <row r="1422">
          <cell r="B1422" t="str">
            <v>3302161312670002</v>
          </cell>
          <cell r="C1422" t="str">
            <v>3302161402052325</v>
          </cell>
          <cell r="D1422" t="str">
            <v>SUNARSO</v>
          </cell>
          <cell r="E1422" t="str">
            <v>PASIRAMAN KIDUL</v>
          </cell>
          <cell r="F1422" t="str">
            <v>002</v>
          </cell>
          <cell r="G1422" t="str">
            <v>002</v>
          </cell>
          <cell r="H1422" t="str">
            <v>BANYUMAS</v>
          </cell>
          <cell r="I1422" t="str">
            <v>13/12/1967</v>
          </cell>
          <cell r="J1422" t="str">
            <v>LK</v>
          </cell>
        </row>
        <row r="1423">
          <cell r="B1423" t="str">
            <v>3302167112670067</v>
          </cell>
          <cell r="C1423" t="str">
            <v>3302161402052325</v>
          </cell>
          <cell r="D1423" t="str">
            <v>SITI AMINAH</v>
          </cell>
          <cell r="E1423" t="str">
            <v>PASIRAMAN KIDUL</v>
          </cell>
          <cell r="F1423" t="str">
            <v>002</v>
          </cell>
          <cell r="G1423" t="str">
            <v>002</v>
          </cell>
          <cell r="H1423" t="str">
            <v>BANYUMAS</v>
          </cell>
          <cell r="I1423" t="str">
            <v>31/12/1967</v>
          </cell>
          <cell r="J1423" t="str">
            <v>PR</v>
          </cell>
        </row>
        <row r="1424">
          <cell r="B1424" t="str">
            <v>3302160709980004</v>
          </cell>
          <cell r="C1424" t="str">
            <v>3302161402052325</v>
          </cell>
          <cell r="D1424" t="str">
            <v>TRI NUR ROKHMAN</v>
          </cell>
          <cell r="E1424" t="str">
            <v>PASIRAMAN KIDUL</v>
          </cell>
          <cell r="F1424" t="str">
            <v>002</v>
          </cell>
          <cell r="G1424" t="str">
            <v>002</v>
          </cell>
          <cell r="H1424" t="str">
            <v>BANYUMAS</v>
          </cell>
          <cell r="I1424" t="str">
            <v>07/09/1998</v>
          </cell>
          <cell r="J1424" t="str">
            <v>LK</v>
          </cell>
        </row>
        <row r="1425">
          <cell r="B1425" t="str">
            <v>3302161512020001</v>
          </cell>
          <cell r="C1425" t="str">
            <v>3302161402052325</v>
          </cell>
          <cell r="D1425" t="str">
            <v>CATUR AGENG FAOZI</v>
          </cell>
          <cell r="E1425" t="str">
            <v>PASIRAMAN KIDUL</v>
          </cell>
          <cell r="F1425" t="str">
            <v>002</v>
          </cell>
          <cell r="G1425" t="str">
            <v>002</v>
          </cell>
          <cell r="H1425" t="str">
            <v>BANYUMAS</v>
          </cell>
          <cell r="I1425" t="str">
            <v>15/12/2002</v>
          </cell>
          <cell r="J1425" t="str">
            <v>LK</v>
          </cell>
        </row>
        <row r="1426">
          <cell r="B1426" t="str">
            <v>3302162805060001</v>
          </cell>
          <cell r="C1426" t="str">
            <v>3302161402052325</v>
          </cell>
          <cell r="D1426" t="str">
            <v>PANCA RAGIL PRASETYO</v>
          </cell>
          <cell r="E1426" t="str">
            <v>PASIRAMAN KIDUL</v>
          </cell>
          <cell r="F1426" t="str">
            <v>002</v>
          </cell>
          <cell r="G1426" t="str">
            <v>002</v>
          </cell>
          <cell r="H1426" t="str">
            <v>BANYUMAS</v>
          </cell>
          <cell r="I1426" t="str">
            <v>28/05/2006</v>
          </cell>
          <cell r="J1426" t="str">
            <v>LK</v>
          </cell>
        </row>
        <row r="1427">
          <cell r="B1427" t="str">
            <v>3302164211620002</v>
          </cell>
          <cell r="C1427" t="str">
            <v>3302161402052326</v>
          </cell>
          <cell r="D1427" t="str">
            <v>RUTINAH</v>
          </cell>
          <cell r="E1427" t="str">
            <v>PASIRAMAM KIDUL</v>
          </cell>
          <cell r="F1427" t="str">
            <v>002</v>
          </cell>
          <cell r="G1427" t="str">
            <v>002</v>
          </cell>
          <cell r="H1427" t="str">
            <v>BANYUMAS</v>
          </cell>
          <cell r="I1427" t="str">
            <v>02/11/1962</v>
          </cell>
          <cell r="J1427" t="str">
            <v>PR</v>
          </cell>
        </row>
        <row r="1428">
          <cell r="B1428" t="str">
            <v>3302166804920001</v>
          </cell>
          <cell r="C1428" t="str">
            <v>3302161402052326</v>
          </cell>
          <cell r="D1428" t="str">
            <v>DWI SARA APRIANA</v>
          </cell>
          <cell r="E1428" t="str">
            <v>PASIRAMAM KIDUL</v>
          </cell>
          <cell r="F1428" t="str">
            <v>002</v>
          </cell>
          <cell r="G1428" t="str">
            <v>002</v>
          </cell>
          <cell r="H1428" t="str">
            <v>BANYUMAS</v>
          </cell>
          <cell r="I1428" t="str">
            <v>28/04/1992</v>
          </cell>
          <cell r="J1428" t="str">
            <v>PR</v>
          </cell>
        </row>
        <row r="1429">
          <cell r="B1429" t="str">
            <v>3302160111690001</v>
          </cell>
          <cell r="C1429" t="str">
            <v>3302161402052328</v>
          </cell>
          <cell r="D1429" t="str">
            <v>SYAIRIN ENDRIYANTO</v>
          </cell>
          <cell r="E1429" t="str">
            <v>PASIRAMAN KIDUL</v>
          </cell>
          <cell r="F1429" t="str">
            <v>002</v>
          </cell>
          <cell r="G1429" t="str">
            <v>002</v>
          </cell>
          <cell r="H1429" t="str">
            <v>BANYUMAS</v>
          </cell>
          <cell r="I1429" t="str">
            <v>01/11/1969</v>
          </cell>
          <cell r="J1429" t="str">
            <v>LK</v>
          </cell>
        </row>
        <row r="1430">
          <cell r="B1430" t="str">
            <v>3302166005710002</v>
          </cell>
          <cell r="C1430" t="str">
            <v>3302161402052328</v>
          </cell>
          <cell r="D1430" t="str">
            <v>SITI MAULINA</v>
          </cell>
          <cell r="E1430" t="str">
            <v>PASIRAMAN KIDUL</v>
          </cell>
          <cell r="F1430" t="str">
            <v>002</v>
          </cell>
          <cell r="G1430" t="str">
            <v>002</v>
          </cell>
          <cell r="H1430" t="str">
            <v>BANYUMAS</v>
          </cell>
          <cell r="I1430" t="str">
            <v>20/05/1971</v>
          </cell>
          <cell r="J1430" t="str">
            <v>PR</v>
          </cell>
        </row>
        <row r="1431">
          <cell r="B1431" t="str">
            <v>3302162305970004</v>
          </cell>
          <cell r="C1431" t="str">
            <v>3302161402052328</v>
          </cell>
          <cell r="D1431" t="str">
            <v>EDWI MAULIANTO</v>
          </cell>
          <cell r="E1431" t="str">
            <v>PASIRAMAN KIDUL</v>
          </cell>
          <cell r="F1431" t="str">
            <v>002</v>
          </cell>
          <cell r="G1431" t="str">
            <v>002</v>
          </cell>
          <cell r="H1431" t="str">
            <v>BANYUMAS</v>
          </cell>
          <cell r="I1431" t="str">
            <v>23/05/1997</v>
          </cell>
          <cell r="J1431" t="str">
            <v>LK</v>
          </cell>
        </row>
        <row r="1432">
          <cell r="B1432" t="str">
            <v>3302165812030002</v>
          </cell>
          <cell r="C1432" t="str">
            <v>3302161402052328</v>
          </cell>
          <cell r="D1432" t="str">
            <v>ANISA INDRIANA</v>
          </cell>
          <cell r="E1432" t="str">
            <v>PASIRAMAN KIDUL</v>
          </cell>
          <cell r="F1432" t="str">
            <v>002</v>
          </cell>
          <cell r="G1432" t="str">
            <v>002</v>
          </cell>
          <cell r="H1432" t="str">
            <v>BANYUMAS</v>
          </cell>
          <cell r="I1432" t="str">
            <v>18/12/2003</v>
          </cell>
          <cell r="J1432" t="str">
            <v>PR</v>
          </cell>
        </row>
        <row r="1433">
          <cell r="B1433" t="str">
            <v>3302162212530003</v>
          </cell>
          <cell r="C1433" t="str">
            <v>3302161402052329</v>
          </cell>
          <cell r="D1433" t="str">
            <v>DARYOTO</v>
          </cell>
          <cell r="E1433" t="str">
            <v>PASIRAMAN KIDUL</v>
          </cell>
          <cell r="F1433" t="str">
            <v>002</v>
          </cell>
          <cell r="G1433" t="str">
            <v>002</v>
          </cell>
          <cell r="H1433" t="str">
            <v>BANYUMAS</v>
          </cell>
          <cell r="I1433" t="str">
            <v>22/12/1953</v>
          </cell>
          <cell r="J1433" t="str">
            <v>LK</v>
          </cell>
        </row>
        <row r="1434">
          <cell r="B1434" t="str">
            <v>3302164909470001</v>
          </cell>
          <cell r="C1434" t="str">
            <v>3302161402052329</v>
          </cell>
          <cell r="D1434" t="str">
            <v>SUMIRAH</v>
          </cell>
          <cell r="E1434" t="str">
            <v>PASIRAMAN KIDUL</v>
          </cell>
          <cell r="F1434" t="str">
            <v>002</v>
          </cell>
          <cell r="G1434" t="str">
            <v>002</v>
          </cell>
          <cell r="H1434" t="str">
            <v>BANYUMAS</v>
          </cell>
          <cell r="I1434" t="str">
            <v>09/09/1947</v>
          </cell>
          <cell r="J1434" t="str">
            <v>PR</v>
          </cell>
        </row>
        <row r="1435">
          <cell r="B1435" t="str">
            <v>3302161710690002</v>
          </cell>
          <cell r="C1435" t="str">
            <v>3302161402052331</v>
          </cell>
          <cell r="D1435" t="str">
            <v>SUKIRNO</v>
          </cell>
          <cell r="E1435" t="str">
            <v>PASIRAMAN KIDUL</v>
          </cell>
          <cell r="F1435" t="str">
            <v>002</v>
          </cell>
          <cell r="G1435" t="str">
            <v>002</v>
          </cell>
          <cell r="H1435" t="str">
            <v>BANYUMAS</v>
          </cell>
          <cell r="I1435" t="str">
            <v>17/10/1969</v>
          </cell>
          <cell r="J1435" t="str">
            <v>LK</v>
          </cell>
        </row>
        <row r="1436">
          <cell r="B1436" t="str">
            <v>3302164801740001</v>
          </cell>
          <cell r="C1436" t="str">
            <v>3302161402052331</v>
          </cell>
          <cell r="D1436" t="str">
            <v>ENDARWATI</v>
          </cell>
          <cell r="E1436" t="str">
            <v>PASIRAMAN KIDUL</v>
          </cell>
          <cell r="F1436" t="str">
            <v>002</v>
          </cell>
          <cell r="G1436" t="str">
            <v>002</v>
          </cell>
          <cell r="H1436" t="str">
            <v>BANYUMAS</v>
          </cell>
          <cell r="I1436" t="str">
            <v>08/01/1974</v>
          </cell>
          <cell r="J1436" t="str">
            <v>PR</v>
          </cell>
        </row>
        <row r="1437">
          <cell r="B1437" t="str">
            <v>3302160902990002</v>
          </cell>
          <cell r="C1437" t="str">
            <v>3302161402052331</v>
          </cell>
          <cell r="D1437" t="str">
            <v>SYAFIQ FEBRI PANGESTUNING TYAS</v>
          </cell>
          <cell r="E1437" t="str">
            <v>PASIRAMAN KIDUL</v>
          </cell>
          <cell r="F1437" t="str">
            <v>002</v>
          </cell>
          <cell r="G1437" t="str">
            <v>002</v>
          </cell>
          <cell r="H1437" t="str">
            <v>BANYUMAS</v>
          </cell>
          <cell r="I1437" t="str">
            <v>09/02/1999</v>
          </cell>
          <cell r="J1437" t="str">
            <v>LK</v>
          </cell>
        </row>
        <row r="1438">
          <cell r="B1438" t="str">
            <v>3302161310500001</v>
          </cell>
          <cell r="C1438" t="str">
            <v>3302161402052333</v>
          </cell>
          <cell r="D1438" t="str">
            <v>ACHMAD MUKAMIL</v>
          </cell>
          <cell r="E1438" t="str">
            <v>PASIRAMAN KIDUL</v>
          </cell>
          <cell r="F1438" t="str">
            <v>002</v>
          </cell>
          <cell r="G1438" t="str">
            <v>002</v>
          </cell>
          <cell r="H1438" t="str">
            <v>BANYUMAS</v>
          </cell>
          <cell r="I1438" t="str">
            <v>13/10/1950</v>
          </cell>
          <cell r="J1438" t="str">
            <v>LK</v>
          </cell>
        </row>
        <row r="1439">
          <cell r="B1439" t="str">
            <v>3302167112590081</v>
          </cell>
          <cell r="C1439" t="str">
            <v>3302161402052333</v>
          </cell>
          <cell r="D1439" t="str">
            <v>MUJILAH</v>
          </cell>
          <cell r="E1439" t="str">
            <v>PASIRAMAN KIDUL</v>
          </cell>
          <cell r="F1439" t="str">
            <v>002</v>
          </cell>
          <cell r="G1439" t="str">
            <v>002</v>
          </cell>
          <cell r="H1439" t="str">
            <v>SLEMAN</v>
          </cell>
          <cell r="I1439" t="str">
            <v>31/12/1959</v>
          </cell>
          <cell r="J1439" t="str">
            <v>PR</v>
          </cell>
        </row>
        <row r="1440">
          <cell r="B1440" t="str">
            <v>3302160306840002</v>
          </cell>
          <cell r="C1440" t="str">
            <v>3302161402052333</v>
          </cell>
          <cell r="D1440" t="str">
            <v>MUKHTAR EFENDI</v>
          </cell>
          <cell r="E1440" t="str">
            <v>PASIRAMAN KIDUL</v>
          </cell>
          <cell r="F1440" t="str">
            <v>002</v>
          </cell>
          <cell r="G1440" t="str">
            <v>002</v>
          </cell>
          <cell r="H1440" t="str">
            <v>BANYUMAS</v>
          </cell>
          <cell r="I1440" t="str">
            <v>03/06/1984</v>
          </cell>
          <cell r="J1440" t="str">
            <v>LK</v>
          </cell>
        </row>
        <row r="1441">
          <cell r="B1441" t="str">
            <v>3302163101990002</v>
          </cell>
          <cell r="C1441" t="str">
            <v>3302161402052333</v>
          </cell>
          <cell r="D1441" t="str">
            <v>MAULANA RIZKI</v>
          </cell>
          <cell r="E1441" t="str">
            <v>PASIRAMAN KIDUL</v>
          </cell>
          <cell r="F1441" t="str">
            <v>002</v>
          </cell>
          <cell r="G1441" t="str">
            <v>002</v>
          </cell>
          <cell r="H1441" t="str">
            <v>BANYUMAS</v>
          </cell>
          <cell r="I1441" t="str">
            <v>31/01/1999</v>
          </cell>
          <cell r="J1441" t="str">
            <v>LK</v>
          </cell>
        </row>
        <row r="1442">
          <cell r="B1442" t="str">
            <v>3302164706940003</v>
          </cell>
          <cell r="C1442" t="str">
            <v>3302161402052333</v>
          </cell>
          <cell r="D1442" t="str">
            <v>DIAH ASTUTI RAHAYU</v>
          </cell>
          <cell r="E1442" t="str">
            <v>PASIRAMAN KIDUL</v>
          </cell>
          <cell r="F1442" t="str">
            <v>002</v>
          </cell>
          <cell r="G1442" t="str">
            <v>002</v>
          </cell>
          <cell r="H1442" t="str">
            <v>BANYUMAS</v>
          </cell>
          <cell r="I1442" t="str">
            <v>07/06/1994</v>
          </cell>
          <cell r="J1442" t="str">
            <v>PR</v>
          </cell>
        </row>
        <row r="1443">
          <cell r="B1443" t="str">
            <v>3302162107190002</v>
          </cell>
          <cell r="C1443" t="str">
            <v>3302161402052333</v>
          </cell>
          <cell r="D1443" t="str">
            <v>MUHAMMAD ATHALLA GHANI ALFATHAN</v>
          </cell>
          <cell r="E1443" t="str">
            <v>PASIRAMAN KIDUL</v>
          </cell>
          <cell r="F1443" t="str">
            <v>002</v>
          </cell>
          <cell r="G1443" t="str">
            <v>002</v>
          </cell>
          <cell r="H1443" t="str">
            <v>BANYUMAS</v>
          </cell>
          <cell r="I1443" t="str">
            <v>21/07/2019</v>
          </cell>
          <cell r="J1443" t="str">
            <v>LK</v>
          </cell>
        </row>
        <row r="1444">
          <cell r="B1444" t="str">
            <v>3302161502580003</v>
          </cell>
          <cell r="C1444" t="str">
            <v>3302161402052334</v>
          </cell>
          <cell r="D1444" t="str">
            <v>HERI MULYANA</v>
          </cell>
          <cell r="E1444" t="str">
            <v>PASIRAMAM KIDUL</v>
          </cell>
          <cell r="F1444" t="str">
            <v>002</v>
          </cell>
          <cell r="G1444" t="str">
            <v>002</v>
          </cell>
          <cell r="H1444" t="str">
            <v>BANYUMAS</v>
          </cell>
          <cell r="I1444" t="str">
            <v>15/02/1958</v>
          </cell>
          <cell r="J1444" t="str">
            <v>LK</v>
          </cell>
        </row>
        <row r="1445">
          <cell r="B1445" t="str">
            <v>3302167112750032</v>
          </cell>
          <cell r="C1445" t="str">
            <v>3302161402052334</v>
          </cell>
          <cell r="D1445" t="str">
            <v>MUNIROH</v>
          </cell>
          <cell r="E1445" t="str">
            <v>PASIRAMAM KIDUL</v>
          </cell>
          <cell r="F1445" t="str">
            <v>002</v>
          </cell>
          <cell r="G1445" t="str">
            <v>002</v>
          </cell>
          <cell r="H1445" t="str">
            <v>BREBES</v>
          </cell>
          <cell r="I1445" t="str">
            <v>31/12/1975</v>
          </cell>
          <cell r="J1445" t="str">
            <v>PR</v>
          </cell>
        </row>
        <row r="1446">
          <cell r="B1446" t="str">
            <v>3302161411970002</v>
          </cell>
          <cell r="C1446" t="str">
            <v>3302161402052334</v>
          </cell>
          <cell r="D1446" t="str">
            <v>DEDY CAHYAWAN</v>
          </cell>
          <cell r="E1446" t="str">
            <v>PASIRAMAM KIDUL</v>
          </cell>
          <cell r="F1446" t="str">
            <v>002</v>
          </cell>
          <cell r="G1446" t="str">
            <v>002</v>
          </cell>
          <cell r="H1446" t="str">
            <v>BREBES</v>
          </cell>
          <cell r="I1446" t="str">
            <v>14/11/1997</v>
          </cell>
          <cell r="J1446" t="str">
            <v>LK</v>
          </cell>
        </row>
        <row r="1447">
          <cell r="B1447" t="str">
            <v>3302163112460055</v>
          </cell>
          <cell r="C1447" t="str">
            <v>3302161402052336</v>
          </cell>
          <cell r="D1447" t="str">
            <v>MUDAKIR BASORI</v>
          </cell>
          <cell r="E1447" t="str">
            <v>PASIRAMAN KIDUL</v>
          </cell>
          <cell r="F1447" t="str">
            <v>002</v>
          </cell>
          <cell r="G1447" t="str">
            <v>002</v>
          </cell>
          <cell r="H1447" t="str">
            <v>BREBES</v>
          </cell>
          <cell r="I1447" t="str">
            <v>31/12/1946</v>
          </cell>
          <cell r="J1447" t="str">
            <v>LK</v>
          </cell>
        </row>
        <row r="1448">
          <cell r="B1448" t="str">
            <v>3302163112530070</v>
          </cell>
          <cell r="C1448" t="str">
            <v>3302161402052336</v>
          </cell>
          <cell r="D1448" t="str">
            <v>DAIRAH</v>
          </cell>
          <cell r="E1448" t="str">
            <v>PASIRAMAN KIDUL</v>
          </cell>
          <cell r="F1448" t="str">
            <v>002</v>
          </cell>
          <cell r="G1448" t="str">
            <v>002</v>
          </cell>
          <cell r="H1448" t="str">
            <v>BANYUMAS</v>
          </cell>
          <cell r="I1448" t="str">
            <v>31/12/1953</v>
          </cell>
          <cell r="J1448" t="str">
            <v>PR</v>
          </cell>
        </row>
        <row r="1449">
          <cell r="B1449" t="str">
            <v>3302160307290001</v>
          </cell>
          <cell r="C1449" t="str">
            <v>3302161402052337</v>
          </cell>
          <cell r="D1449" t="str">
            <v>TOHIRIN</v>
          </cell>
          <cell r="E1449" t="str">
            <v>PASIRAMAN KIDUL</v>
          </cell>
          <cell r="F1449" t="str">
            <v>002</v>
          </cell>
          <cell r="G1449" t="str">
            <v>002</v>
          </cell>
          <cell r="H1449" t="str">
            <v>BANYUMAS</v>
          </cell>
          <cell r="I1449" t="str">
            <v>03/07/1929</v>
          </cell>
          <cell r="J1449" t="str">
            <v>LK</v>
          </cell>
        </row>
        <row r="1450">
          <cell r="B1450" t="str">
            <v>3302167112250066</v>
          </cell>
          <cell r="C1450" t="str">
            <v>3302161402052337</v>
          </cell>
          <cell r="D1450" t="str">
            <v>SITI HABIBAH</v>
          </cell>
          <cell r="E1450" t="str">
            <v>PASIRAMAN KIDUL</v>
          </cell>
          <cell r="F1450" t="str">
            <v>002</v>
          </cell>
          <cell r="G1450" t="str">
            <v>002</v>
          </cell>
          <cell r="H1450" t="str">
            <v>BANYUMAS</v>
          </cell>
          <cell r="I1450" t="str">
            <v>31/12/1925</v>
          </cell>
          <cell r="J1450" t="str">
            <v>PR</v>
          </cell>
        </row>
        <row r="1451">
          <cell r="B1451" t="str">
            <v>3302163112420134</v>
          </cell>
          <cell r="C1451" t="str">
            <v>3302161402052338</v>
          </cell>
          <cell r="D1451" t="str">
            <v>KASTURI</v>
          </cell>
          <cell r="E1451" t="str">
            <v>PASIRAMAM KIDUL</v>
          </cell>
          <cell r="F1451" t="str">
            <v>002</v>
          </cell>
          <cell r="G1451" t="str">
            <v>002</v>
          </cell>
          <cell r="H1451" t="str">
            <v>BANYUMAS</v>
          </cell>
          <cell r="I1451" t="str">
            <v>31/12/1942</v>
          </cell>
          <cell r="J1451" t="str">
            <v>LK</v>
          </cell>
        </row>
        <row r="1452">
          <cell r="B1452" t="str">
            <v>3302163112420074</v>
          </cell>
          <cell r="C1452" t="str">
            <v>3302161402052339</v>
          </cell>
          <cell r="D1452" t="str">
            <v>DASUKI</v>
          </cell>
          <cell r="E1452" t="str">
            <v>PASIRAMAN KIDUL</v>
          </cell>
          <cell r="F1452" t="str">
            <v>002</v>
          </cell>
          <cell r="G1452" t="str">
            <v>002</v>
          </cell>
          <cell r="H1452" t="str">
            <v>BANYUMAS</v>
          </cell>
          <cell r="I1452" t="str">
            <v>31/12/1942</v>
          </cell>
          <cell r="J1452" t="str">
            <v>LK</v>
          </cell>
        </row>
        <row r="1453">
          <cell r="B1453" t="str">
            <v>3302164507480003</v>
          </cell>
          <cell r="C1453" t="str">
            <v>3302161402052340</v>
          </cell>
          <cell r="D1453" t="str">
            <v>KARTINI</v>
          </cell>
          <cell r="E1453" t="str">
            <v>PASIRAMAN KIDUL</v>
          </cell>
          <cell r="F1453" t="str">
            <v>002</v>
          </cell>
          <cell r="G1453" t="str">
            <v>002</v>
          </cell>
          <cell r="H1453" t="str">
            <v>BANYUMAS</v>
          </cell>
          <cell r="I1453" t="str">
            <v>05/07/1948</v>
          </cell>
          <cell r="J1453" t="str">
            <v>PR</v>
          </cell>
        </row>
        <row r="1454">
          <cell r="B1454" t="str">
            <v>3302163009700001</v>
          </cell>
          <cell r="C1454" t="str">
            <v>3302161402052340</v>
          </cell>
          <cell r="D1454" t="str">
            <v>TRI ASTOPO</v>
          </cell>
          <cell r="E1454" t="str">
            <v>PASIRAMAN KIDUL</v>
          </cell>
          <cell r="F1454" t="str">
            <v>002</v>
          </cell>
          <cell r="G1454" t="str">
            <v>002</v>
          </cell>
          <cell r="H1454" t="str">
            <v>BANYUMAS</v>
          </cell>
          <cell r="I1454" t="str">
            <v>30/09/1970</v>
          </cell>
          <cell r="J1454" t="str">
            <v>LK</v>
          </cell>
        </row>
        <row r="1455">
          <cell r="B1455" t="str">
            <v>3302160107540052</v>
          </cell>
          <cell r="C1455" t="str">
            <v>3302161402052342</v>
          </cell>
          <cell r="D1455" t="str">
            <v>MUNAID</v>
          </cell>
          <cell r="E1455" t="str">
            <v>PASIRAMAN KIDUL</v>
          </cell>
          <cell r="F1455" t="str">
            <v>002</v>
          </cell>
          <cell r="G1455" t="str">
            <v>002</v>
          </cell>
          <cell r="H1455" t="str">
            <v>BREBES</v>
          </cell>
          <cell r="I1455" t="str">
            <v>01/07/1954</v>
          </cell>
          <cell r="J1455" t="str">
            <v>LK</v>
          </cell>
        </row>
        <row r="1456">
          <cell r="B1456" t="str">
            <v>3302161407920001</v>
          </cell>
          <cell r="C1456" t="str">
            <v>3302161402052342</v>
          </cell>
          <cell r="D1456" t="str">
            <v>NUR SOFA</v>
          </cell>
          <cell r="E1456" t="str">
            <v>PASIRAMAN KIDUL</v>
          </cell>
          <cell r="F1456" t="str">
            <v>002</v>
          </cell>
          <cell r="G1456" t="str">
            <v>002</v>
          </cell>
          <cell r="H1456" t="str">
            <v>BANYUMAS</v>
          </cell>
          <cell r="I1456" t="str">
            <v>14/07/1992</v>
          </cell>
          <cell r="J1456" t="str">
            <v>LK</v>
          </cell>
        </row>
        <row r="1457">
          <cell r="B1457" t="str">
            <v>3302160511550002</v>
          </cell>
          <cell r="C1457" t="str">
            <v>3302161402052344</v>
          </cell>
          <cell r="D1457" t="str">
            <v>KARDIYONO</v>
          </cell>
          <cell r="E1457" t="str">
            <v>PASIRAMAN KIDUL</v>
          </cell>
          <cell r="F1457" t="str">
            <v>002</v>
          </cell>
          <cell r="G1457" t="str">
            <v>002</v>
          </cell>
          <cell r="H1457" t="str">
            <v>BANYUMAS</v>
          </cell>
          <cell r="I1457" t="str">
            <v>05/11/1955</v>
          </cell>
          <cell r="J1457" t="str">
            <v>LK</v>
          </cell>
        </row>
        <row r="1458">
          <cell r="B1458" t="str">
            <v>3302166409600001</v>
          </cell>
          <cell r="C1458" t="str">
            <v>3302161402052344</v>
          </cell>
          <cell r="D1458" t="str">
            <v>EKO WINARTI</v>
          </cell>
          <cell r="E1458" t="str">
            <v>PASIRAMAN KIDUL</v>
          </cell>
          <cell r="F1458" t="str">
            <v>002</v>
          </cell>
          <cell r="G1458" t="str">
            <v>002</v>
          </cell>
          <cell r="H1458" t="str">
            <v>BANYUMAS</v>
          </cell>
          <cell r="I1458" t="str">
            <v>24/09/1960</v>
          </cell>
          <cell r="J1458" t="str">
            <v>PR</v>
          </cell>
        </row>
        <row r="1459">
          <cell r="B1459" t="str">
            <v>3302163110930003</v>
          </cell>
          <cell r="C1459" t="str">
            <v>3302161402052344</v>
          </cell>
          <cell r="D1459" t="str">
            <v>GANANG ARDITIAN</v>
          </cell>
          <cell r="E1459" t="str">
            <v>PASIRAMAN KIDUL</v>
          </cell>
          <cell r="F1459" t="str">
            <v>002</v>
          </cell>
          <cell r="G1459" t="str">
            <v>002</v>
          </cell>
          <cell r="H1459" t="str">
            <v>BANYUMAS</v>
          </cell>
          <cell r="I1459" t="str">
            <v>31/10/1993</v>
          </cell>
          <cell r="J1459" t="str">
            <v>LK</v>
          </cell>
        </row>
        <row r="1460">
          <cell r="B1460" t="str">
            <v>3302165906960001</v>
          </cell>
          <cell r="C1460" t="str">
            <v>3302161402052344</v>
          </cell>
          <cell r="D1460" t="str">
            <v>HANUM RATRIANA</v>
          </cell>
          <cell r="E1460" t="str">
            <v>PASIRAMAN KIDUL</v>
          </cell>
          <cell r="F1460" t="str">
            <v>002</v>
          </cell>
          <cell r="G1460" t="str">
            <v>002</v>
          </cell>
          <cell r="H1460" t="str">
            <v>BANYUMAS</v>
          </cell>
          <cell r="I1460" t="str">
            <v>19/06/1996</v>
          </cell>
          <cell r="J1460" t="str">
            <v>PR</v>
          </cell>
        </row>
        <row r="1461">
          <cell r="B1461" t="str">
            <v>3302160912640002</v>
          </cell>
          <cell r="C1461" t="str">
            <v>3302161402052345</v>
          </cell>
          <cell r="D1461" t="str">
            <v>SIDUN ABDUL RAHMAN</v>
          </cell>
          <cell r="E1461" t="str">
            <v>PASIRAMAN KIDUL</v>
          </cell>
          <cell r="F1461" t="str">
            <v>002</v>
          </cell>
          <cell r="G1461" t="str">
            <v>002</v>
          </cell>
          <cell r="H1461" t="str">
            <v>BANYJMAS</v>
          </cell>
          <cell r="I1461" t="str">
            <v>09/12/1964</v>
          </cell>
          <cell r="J1461" t="str">
            <v>LK</v>
          </cell>
        </row>
        <row r="1462">
          <cell r="B1462" t="str">
            <v>3302164210700002</v>
          </cell>
          <cell r="C1462" t="str">
            <v>3302161402052345</v>
          </cell>
          <cell r="D1462" t="str">
            <v>MURNIATI</v>
          </cell>
          <cell r="E1462" t="str">
            <v>PASIRAMAN KIDUL</v>
          </cell>
          <cell r="F1462" t="str">
            <v>002</v>
          </cell>
          <cell r="G1462" t="str">
            <v>002</v>
          </cell>
          <cell r="H1462" t="str">
            <v>BANYUMAS</v>
          </cell>
          <cell r="I1462" t="str">
            <v>02/10/1970</v>
          </cell>
          <cell r="J1462" t="str">
            <v>PR</v>
          </cell>
        </row>
        <row r="1463">
          <cell r="B1463" t="str">
            <v>3302160703040002</v>
          </cell>
          <cell r="C1463" t="str">
            <v>3302161402052345</v>
          </cell>
          <cell r="D1463" t="str">
            <v>MUHAMMAD FAIZ ALFI RAHMAN</v>
          </cell>
          <cell r="E1463" t="str">
            <v>PASIRAMAN KIDUL</v>
          </cell>
          <cell r="F1463" t="str">
            <v>002</v>
          </cell>
          <cell r="G1463" t="str">
            <v>002</v>
          </cell>
          <cell r="H1463" t="str">
            <v>BANYUMAS</v>
          </cell>
          <cell r="I1463" t="str">
            <v>07/03/2004</v>
          </cell>
          <cell r="J1463" t="str">
            <v>LK</v>
          </cell>
        </row>
        <row r="1464">
          <cell r="B1464" t="str">
            <v>3302161003710003</v>
          </cell>
          <cell r="C1464" t="str">
            <v>3302161402052347</v>
          </cell>
          <cell r="D1464" t="str">
            <v>SURYANTO</v>
          </cell>
          <cell r="E1464" t="str">
            <v>PASIRAMAN KIDUL</v>
          </cell>
          <cell r="F1464" t="str">
            <v>002</v>
          </cell>
          <cell r="G1464" t="str">
            <v>002</v>
          </cell>
          <cell r="H1464" t="str">
            <v>BANYUMAS</v>
          </cell>
          <cell r="I1464" t="str">
            <v>10/03/1971</v>
          </cell>
          <cell r="J1464" t="str">
            <v>LK</v>
          </cell>
        </row>
        <row r="1465">
          <cell r="B1465" t="str">
            <v>3302166011730001</v>
          </cell>
          <cell r="C1465" t="str">
            <v>3302161402052347</v>
          </cell>
          <cell r="D1465" t="str">
            <v>JAMILAH</v>
          </cell>
          <cell r="E1465" t="str">
            <v>PASIRAMAN KIDUL</v>
          </cell>
          <cell r="F1465" t="str">
            <v>002</v>
          </cell>
          <cell r="G1465" t="str">
            <v>002</v>
          </cell>
          <cell r="H1465" t="str">
            <v>BANYUMAS</v>
          </cell>
          <cell r="I1465" t="str">
            <v>20/11/1973</v>
          </cell>
          <cell r="J1465" t="str">
            <v>PR</v>
          </cell>
        </row>
        <row r="1466">
          <cell r="B1466" t="str">
            <v>3302160403950004</v>
          </cell>
          <cell r="C1466" t="str">
            <v>3302161402052347</v>
          </cell>
          <cell r="D1466" t="str">
            <v>SLAMET RIYADI</v>
          </cell>
          <cell r="E1466" t="str">
            <v>PASIRAMAN KIDUL</v>
          </cell>
          <cell r="F1466" t="str">
            <v>002</v>
          </cell>
          <cell r="G1466" t="str">
            <v>002</v>
          </cell>
          <cell r="H1466" t="str">
            <v>BANYUMAS</v>
          </cell>
          <cell r="I1466" t="str">
            <v>04/03/1995</v>
          </cell>
          <cell r="J1466" t="str">
            <v>LK</v>
          </cell>
        </row>
        <row r="1467">
          <cell r="B1467" t="str">
            <v>3302161907940001</v>
          </cell>
          <cell r="C1467" t="str">
            <v>3302161402052347</v>
          </cell>
          <cell r="D1467" t="str">
            <v>SANDI YULIANTO</v>
          </cell>
          <cell r="E1467" t="str">
            <v>PASIRAMAN KIDUL</v>
          </cell>
          <cell r="F1467" t="str">
            <v>002</v>
          </cell>
          <cell r="G1467" t="str">
            <v>002</v>
          </cell>
          <cell r="H1467" t="str">
            <v>BANYUMAS</v>
          </cell>
          <cell r="I1467" t="str">
            <v>19/07/1994</v>
          </cell>
          <cell r="J1467" t="str">
            <v>LK</v>
          </cell>
        </row>
        <row r="1468">
          <cell r="B1468" t="str">
            <v>3302166612470002</v>
          </cell>
          <cell r="C1468" t="str">
            <v>3302161402052348</v>
          </cell>
          <cell r="D1468" t="str">
            <v>WAIMAH</v>
          </cell>
          <cell r="E1468" t="str">
            <v>PASIRAMAN KIDUL</v>
          </cell>
          <cell r="F1468" t="str">
            <v>002</v>
          </cell>
          <cell r="G1468" t="str">
            <v>002</v>
          </cell>
          <cell r="H1468" t="str">
            <v>BANYUMAS</v>
          </cell>
          <cell r="I1468" t="str">
            <v>26/12/1947</v>
          </cell>
          <cell r="J1468" t="str">
            <v>PR</v>
          </cell>
        </row>
        <row r="1469">
          <cell r="B1469" t="str">
            <v>3302161205570004</v>
          </cell>
          <cell r="C1469" t="str">
            <v>3302161402052350</v>
          </cell>
          <cell r="D1469" t="str">
            <v>SINWANI</v>
          </cell>
          <cell r="E1469" t="str">
            <v>PASIRAMAN KIDUL</v>
          </cell>
          <cell r="F1469" t="str">
            <v>002</v>
          </cell>
          <cell r="G1469" t="str">
            <v>002</v>
          </cell>
          <cell r="H1469" t="str">
            <v>BANYUMAS</v>
          </cell>
          <cell r="I1469" t="str">
            <v>12/05/1957</v>
          </cell>
          <cell r="J1469" t="str">
            <v>LK</v>
          </cell>
        </row>
        <row r="1470">
          <cell r="B1470" t="str">
            <v>3302164607600003</v>
          </cell>
          <cell r="C1470" t="str">
            <v>3302161402052350</v>
          </cell>
          <cell r="D1470" t="str">
            <v>SITI KHANIFAH</v>
          </cell>
          <cell r="E1470" t="str">
            <v>PASIRAMAN KIDUL</v>
          </cell>
          <cell r="F1470" t="str">
            <v>002</v>
          </cell>
          <cell r="G1470" t="str">
            <v>002</v>
          </cell>
          <cell r="H1470" t="str">
            <v>BANYUMAS</v>
          </cell>
          <cell r="I1470" t="str">
            <v>06/07/1960</v>
          </cell>
          <cell r="J1470" t="str">
            <v>PR</v>
          </cell>
        </row>
        <row r="1471">
          <cell r="B1471" t="str">
            <v>3302161111970003</v>
          </cell>
          <cell r="C1471" t="str">
            <v>3302161402052350</v>
          </cell>
          <cell r="D1471" t="str">
            <v>MUHAMMAD SYAFIQ  IZZAUDIN</v>
          </cell>
          <cell r="E1471" t="str">
            <v>PASIRAMAN KIDUL</v>
          </cell>
          <cell r="F1471" t="str">
            <v>002</v>
          </cell>
          <cell r="G1471" t="str">
            <v>002</v>
          </cell>
          <cell r="H1471" t="str">
            <v>BANYUMAS</v>
          </cell>
          <cell r="I1471" t="str">
            <v>11/11/1997</v>
          </cell>
          <cell r="J1471" t="str">
            <v>LK</v>
          </cell>
        </row>
        <row r="1472">
          <cell r="B1472" t="str">
            <v>3302161407650002</v>
          </cell>
          <cell r="C1472" t="str">
            <v>3302161402052351</v>
          </cell>
          <cell r="D1472" t="str">
            <v>SAHRONI</v>
          </cell>
          <cell r="E1472" t="str">
            <v>PASIRAMAN KIDUL</v>
          </cell>
          <cell r="F1472" t="str">
            <v>002</v>
          </cell>
          <cell r="G1472" t="str">
            <v>002</v>
          </cell>
          <cell r="H1472" t="str">
            <v>PEKALONGAN</v>
          </cell>
          <cell r="I1472" t="str">
            <v>14/07/1965</v>
          </cell>
          <cell r="J1472" t="str">
            <v>LK</v>
          </cell>
        </row>
        <row r="1473">
          <cell r="B1473" t="str">
            <v>3302166007710004</v>
          </cell>
          <cell r="C1473" t="str">
            <v>3302161402052351</v>
          </cell>
          <cell r="D1473" t="str">
            <v>MUTIAH</v>
          </cell>
          <cell r="E1473" t="str">
            <v>PASIRAMAN KIDUL</v>
          </cell>
          <cell r="F1473" t="str">
            <v>002</v>
          </cell>
          <cell r="G1473" t="str">
            <v>002</v>
          </cell>
          <cell r="H1473" t="str">
            <v>BANYUMAS</v>
          </cell>
          <cell r="I1473" t="str">
            <v>20/07/1971</v>
          </cell>
          <cell r="J1473" t="str">
            <v>PR</v>
          </cell>
        </row>
        <row r="1474">
          <cell r="B1474" t="str">
            <v>3302166512050002</v>
          </cell>
          <cell r="C1474" t="str">
            <v>3302161402052351</v>
          </cell>
          <cell r="D1474" t="str">
            <v>FIAMNILLAH</v>
          </cell>
          <cell r="E1474" t="str">
            <v>PASIRAMAN KIDUL</v>
          </cell>
          <cell r="F1474" t="str">
            <v>002</v>
          </cell>
          <cell r="G1474" t="str">
            <v>002</v>
          </cell>
          <cell r="H1474" t="str">
            <v>BANYUMAS</v>
          </cell>
          <cell r="I1474" t="str">
            <v>25/12/2005</v>
          </cell>
          <cell r="J1474" t="str">
            <v>PR</v>
          </cell>
        </row>
        <row r="1475">
          <cell r="B1475" t="str">
            <v>3302161205450002</v>
          </cell>
          <cell r="C1475" t="str">
            <v>3302161402052352</v>
          </cell>
          <cell r="D1475" t="str">
            <v>ANGSOR</v>
          </cell>
          <cell r="E1475" t="str">
            <v>PASIRAMAN KIDUL</v>
          </cell>
          <cell r="F1475" t="str">
            <v>002</v>
          </cell>
          <cell r="G1475" t="str">
            <v>002</v>
          </cell>
          <cell r="H1475" t="str">
            <v>BANYUMAS</v>
          </cell>
          <cell r="I1475" t="str">
            <v>12/05/1945</v>
          </cell>
          <cell r="J1475" t="str">
            <v>LK</v>
          </cell>
        </row>
        <row r="1476">
          <cell r="B1476" t="str">
            <v>3302164411490001</v>
          </cell>
          <cell r="C1476" t="str">
            <v>3302161402052352</v>
          </cell>
          <cell r="D1476" t="str">
            <v>WANITI</v>
          </cell>
          <cell r="E1476" t="str">
            <v>PASIRAMAN KIDUL</v>
          </cell>
          <cell r="F1476" t="str">
            <v>002</v>
          </cell>
          <cell r="G1476" t="str">
            <v>002</v>
          </cell>
          <cell r="H1476" t="str">
            <v>BANYUMAS</v>
          </cell>
          <cell r="I1476" t="str">
            <v>04/11/1949</v>
          </cell>
          <cell r="J1476" t="str">
            <v>PR</v>
          </cell>
        </row>
        <row r="1477">
          <cell r="B1477" t="str">
            <v>3302162105530001</v>
          </cell>
          <cell r="C1477" t="str">
            <v>3302161402052353</v>
          </cell>
          <cell r="D1477" t="str">
            <v>DARSUN</v>
          </cell>
          <cell r="E1477" t="str">
            <v>PASIRAMAN KIDUL</v>
          </cell>
          <cell r="F1477" t="str">
            <v>002</v>
          </cell>
          <cell r="G1477" t="str">
            <v>002</v>
          </cell>
          <cell r="H1477" t="str">
            <v>BANYUMAS</v>
          </cell>
          <cell r="I1477" t="str">
            <v>21/05/1953</v>
          </cell>
          <cell r="J1477" t="str">
            <v>LK</v>
          </cell>
        </row>
        <row r="1478">
          <cell r="B1478" t="str">
            <v>3302164103610001</v>
          </cell>
          <cell r="C1478" t="str">
            <v>3302161402052353</v>
          </cell>
          <cell r="D1478" t="str">
            <v>SITI RAHAYU</v>
          </cell>
          <cell r="E1478" t="str">
            <v>PASIRAMAN KIDUL</v>
          </cell>
          <cell r="F1478" t="str">
            <v>002</v>
          </cell>
          <cell r="G1478" t="str">
            <v>002</v>
          </cell>
          <cell r="H1478" t="str">
            <v>BANYUMAS</v>
          </cell>
          <cell r="I1478" t="str">
            <v>01/03/1961</v>
          </cell>
          <cell r="J1478" t="str">
            <v>PR</v>
          </cell>
        </row>
        <row r="1479">
          <cell r="B1479" t="str">
            <v>3302160605830002</v>
          </cell>
          <cell r="C1479" t="str">
            <v>3302161402052353</v>
          </cell>
          <cell r="D1479" t="str">
            <v>FAJAR PRAMONO</v>
          </cell>
          <cell r="E1479" t="str">
            <v>PASIRAMAN KIDUL</v>
          </cell>
          <cell r="F1479" t="str">
            <v>002</v>
          </cell>
          <cell r="G1479" t="str">
            <v>002</v>
          </cell>
          <cell r="H1479" t="str">
            <v>BANYUMAS</v>
          </cell>
          <cell r="I1479" t="str">
            <v>06/05/1983</v>
          </cell>
          <cell r="J1479" t="str">
            <v>LK</v>
          </cell>
        </row>
        <row r="1480">
          <cell r="B1480" t="str">
            <v>3302164902970001</v>
          </cell>
          <cell r="C1480" t="str">
            <v>3302161402052353</v>
          </cell>
          <cell r="D1480" t="str">
            <v>LAELIN RAHMAWATI</v>
          </cell>
          <cell r="E1480" t="str">
            <v>PASIRAMAN KIDUL</v>
          </cell>
          <cell r="F1480" t="str">
            <v>002</v>
          </cell>
          <cell r="G1480" t="str">
            <v>002</v>
          </cell>
          <cell r="H1480" t="str">
            <v>BANYUMAS</v>
          </cell>
          <cell r="I1480" t="str">
            <v>09/02/1997</v>
          </cell>
          <cell r="J1480" t="str">
            <v>PR</v>
          </cell>
        </row>
        <row r="1481">
          <cell r="B1481" t="str">
            <v>3302160804570001</v>
          </cell>
          <cell r="C1481" t="str">
            <v>3302161402052354</v>
          </cell>
          <cell r="D1481" t="str">
            <v>HARJONO</v>
          </cell>
          <cell r="E1481" t="str">
            <v>PASIRAMAN KIDUL</v>
          </cell>
          <cell r="F1481" t="str">
            <v>002</v>
          </cell>
          <cell r="G1481" t="str">
            <v>002</v>
          </cell>
          <cell r="H1481" t="str">
            <v>KUDUS</v>
          </cell>
          <cell r="I1481" t="str">
            <v>08/04/1957</v>
          </cell>
          <cell r="J1481" t="str">
            <v>LK</v>
          </cell>
        </row>
        <row r="1482">
          <cell r="B1482" t="str">
            <v>3302165009610002</v>
          </cell>
          <cell r="C1482" t="str">
            <v>3302161402052354</v>
          </cell>
          <cell r="D1482" t="str">
            <v>LISYUDARTI</v>
          </cell>
          <cell r="E1482" t="str">
            <v>PASIRAMAN KIDUL</v>
          </cell>
          <cell r="F1482" t="str">
            <v>002</v>
          </cell>
          <cell r="G1482" t="str">
            <v>002</v>
          </cell>
          <cell r="H1482" t="str">
            <v>BANYUMAS</v>
          </cell>
          <cell r="I1482" t="str">
            <v>10/09/1961</v>
          </cell>
          <cell r="J1482" t="str">
            <v>PR</v>
          </cell>
        </row>
        <row r="1483">
          <cell r="B1483" t="str">
            <v>3302161002850001</v>
          </cell>
          <cell r="C1483" t="str">
            <v>3302161402052354</v>
          </cell>
          <cell r="D1483" t="str">
            <v>AJI LISTIONO</v>
          </cell>
          <cell r="E1483" t="str">
            <v>PASIRAMAN KIDUL</v>
          </cell>
          <cell r="F1483" t="str">
            <v>002</v>
          </cell>
          <cell r="G1483" t="str">
            <v>002</v>
          </cell>
          <cell r="H1483" t="str">
            <v>BANYUMAS</v>
          </cell>
          <cell r="I1483" t="str">
            <v>10/02/1985</v>
          </cell>
          <cell r="J1483" t="str">
            <v>LK</v>
          </cell>
        </row>
        <row r="1484">
          <cell r="B1484" t="str">
            <v>3302160505690003</v>
          </cell>
          <cell r="C1484" t="str">
            <v>3302161402052356</v>
          </cell>
          <cell r="D1484" t="str">
            <v>AJI SUSILO</v>
          </cell>
          <cell r="E1484" t="str">
            <v>PASIRAMAN KIDUL</v>
          </cell>
          <cell r="F1484" t="str">
            <v>002</v>
          </cell>
          <cell r="G1484" t="str">
            <v>002</v>
          </cell>
          <cell r="H1484" t="str">
            <v>BANYUMAS</v>
          </cell>
          <cell r="I1484" t="str">
            <v>05/05/1969</v>
          </cell>
          <cell r="J1484" t="str">
            <v>LK</v>
          </cell>
        </row>
        <row r="1485">
          <cell r="B1485" t="str">
            <v>3302164606710003</v>
          </cell>
          <cell r="C1485" t="str">
            <v>3302161402052356</v>
          </cell>
          <cell r="D1485" t="str">
            <v>PARLINAH</v>
          </cell>
          <cell r="E1485" t="str">
            <v>PASIRAMAN KIDUL</v>
          </cell>
          <cell r="F1485" t="str">
            <v>002</v>
          </cell>
          <cell r="G1485" t="str">
            <v>002</v>
          </cell>
          <cell r="H1485" t="str">
            <v>BANYUMAS</v>
          </cell>
          <cell r="I1485" t="str">
            <v>06/06/1971</v>
          </cell>
          <cell r="J1485" t="str">
            <v>PR</v>
          </cell>
        </row>
        <row r="1486">
          <cell r="B1486" t="str">
            <v>3302161401070002</v>
          </cell>
          <cell r="C1486" t="str">
            <v>3302161402052356</v>
          </cell>
          <cell r="D1486" t="str">
            <v>ADNAN DHUKHA ALFIANTO</v>
          </cell>
          <cell r="E1486" t="str">
            <v>PASIRAMAN KIDUL</v>
          </cell>
          <cell r="F1486" t="str">
            <v>002</v>
          </cell>
          <cell r="G1486" t="str">
            <v>002</v>
          </cell>
          <cell r="H1486" t="str">
            <v>BANYUMAS</v>
          </cell>
          <cell r="I1486" t="str">
            <v>14/01/2007</v>
          </cell>
          <cell r="J1486" t="str">
            <v>LK</v>
          </cell>
        </row>
        <row r="1487">
          <cell r="B1487" t="str">
            <v>3302165906950002</v>
          </cell>
          <cell r="C1487" t="str">
            <v>3302161402052356</v>
          </cell>
          <cell r="D1487" t="str">
            <v>HANA AULIA SARI</v>
          </cell>
          <cell r="E1487" t="str">
            <v>PASIRAMAN KIDUL</v>
          </cell>
          <cell r="F1487" t="str">
            <v>002</v>
          </cell>
          <cell r="G1487" t="str">
            <v>002</v>
          </cell>
          <cell r="H1487" t="str">
            <v>BANYUMAS</v>
          </cell>
          <cell r="I1487" t="str">
            <v>19/06/1995</v>
          </cell>
          <cell r="J1487" t="str">
            <v>PR</v>
          </cell>
        </row>
        <row r="1488">
          <cell r="B1488" t="str">
            <v>3302166404980002</v>
          </cell>
          <cell r="C1488" t="str">
            <v>3302161402052356</v>
          </cell>
          <cell r="D1488" t="str">
            <v>FATIN NUR ZAHRA</v>
          </cell>
          <cell r="E1488" t="str">
            <v>PASIRAMAN KIDUL</v>
          </cell>
          <cell r="F1488" t="str">
            <v>002</v>
          </cell>
          <cell r="G1488" t="str">
            <v>002</v>
          </cell>
          <cell r="H1488" t="str">
            <v>BANYUMAS</v>
          </cell>
          <cell r="I1488" t="str">
            <v>24/04/1998</v>
          </cell>
          <cell r="J1488" t="str">
            <v>PR</v>
          </cell>
        </row>
        <row r="1489">
          <cell r="B1489" t="str">
            <v>3302161908660001</v>
          </cell>
          <cell r="C1489" t="str">
            <v>3302161402052358</v>
          </cell>
          <cell r="D1489" t="str">
            <v>AGUS TRI AMINARTO</v>
          </cell>
          <cell r="E1489" t="str">
            <v>PASIRAMAN KIDUL</v>
          </cell>
          <cell r="F1489" t="str">
            <v>002</v>
          </cell>
          <cell r="G1489" t="str">
            <v>002</v>
          </cell>
          <cell r="H1489" t="str">
            <v>BANYUMAS</v>
          </cell>
          <cell r="I1489" t="str">
            <v>19/08/1966</v>
          </cell>
          <cell r="J1489" t="str">
            <v>LK</v>
          </cell>
        </row>
        <row r="1490">
          <cell r="B1490" t="str">
            <v>3302166611660001</v>
          </cell>
          <cell r="C1490" t="str">
            <v>3302161402052358</v>
          </cell>
          <cell r="D1490" t="str">
            <v>WAHYUNI INDRAWATI</v>
          </cell>
          <cell r="E1490" t="str">
            <v>PASIRAMAN KIDUL</v>
          </cell>
          <cell r="F1490" t="str">
            <v>002</v>
          </cell>
          <cell r="G1490" t="str">
            <v>002</v>
          </cell>
          <cell r="H1490" t="str">
            <v>BANYUMAS</v>
          </cell>
          <cell r="I1490" t="str">
            <v>26/11/1966</v>
          </cell>
          <cell r="J1490" t="str">
            <v>PR</v>
          </cell>
        </row>
        <row r="1491">
          <cell r="B1491" t="str">
            <v>3302160904020002</v>
          </cell>
          <cell r="C1491" t="str">
            <v>3302161402052358</v>
          </cell>
          <cell r="D1491" t="str">
            <v>ADRIAN RIZKY MAULANA</v>
          </cell>
          <cell r="E1491" t="str">
            <v>PASIRAMAN KIDUL</v>
          </cell>
          <cell r="F1491" t="str">
            <v>002</v>
          </cell>
          <cell r="G1491" t="str">
            <v>002</v>
          </cell>
          <cell r="H1491" t="str">
            <v>BANYUMAS</v>
          </cell>
          <cell r="I1491" t="str">
            <v>19/04/2002</v>
          </cell>
          <cell r="J1491" t="str">
            <v>LK</v>
          </cell>
        </row>
        <row r="1492">
          <cell r="B1492" t="str">
            <v>3302161008960001</v>
          </cell>
          <cell r="C1492" t="str">
            <v>3302161402052358</v>
          </cell>
          <cell r="D1492" t="str">
            <v>AZHAR DWI CAHYA MAULID</v>
          </cell>
          <cell r="E1492" t="str">
            <v>PASIRAMAN KIDUL</v>
          </cell>
          <cell r="F1492" t="str">
            <v>002</v>
          </cell>
          <cell r="G1492" t="str">
            <v>002</v>
          </cell>
          <cell r="H1492" t="str">
            <v>BANYUMAS</v>
          </cell>
          <cell r="I1492" t="str">
            <v>10/08/1996</v>
          </cell>
          <cell r="J1492" t="str">
            <v>LK</v>
          </cell>
        </row>
        <row r="1493">
          <cell r="B1493" t="str">
            <v>3302161511960002</v>
          </cell>
          <cell r="C1493" t="str">
            <v>3302161402052358</v>
          </cell>
          <cell r="D1493" t="str">
            <v>TITO PAMUNGKAS</v>
          </cell>
          <cell r="E1493" t="str">
            <v>PASIRAMAN KIDUL</v>
          </cell>
          <cell r="F1493" t="str">
            <v>002</v>
          </cell>
          <cell r="G1493" t="str">
            <v>002</v>
          </cell>
          <cell r="H1493" t="str">
            <v>PURBALINGGA</v>
          </cell>
          <cell r="I1493" t="str">
            <v>15/11/1996</v>
          </cell>
          <cell r="J1493" t="str">
            <v>LK</v>
          </cell>
        </row>
        <row r="1494">
          <cell r="B1494" t="str">
            <v>3172026310870005</v>
          </cell>
          <cell r="C1494" t="str">
            <v>3302161410190004</v>
          </cell>
          <cell r="D1494" t="str">
            <v>RISTA PAMUNGKAS SARI</v>
          </cell>
          <cell r="E1494" t="str">
            <v>PASIRAMAN KIDUL</v>
          </cell>
          <cell r="F1494" t="str">
            <v>002</v>
          </cell>
          <cell r="G1494" t="str">
            <v>002</v>
          </cell>
          <cell r="H1494" t="str">
            <v>BANYUMAS</v>
          </cell>
          <cell r="I1494" t="str">
            <v>23/10/1987</v>
          </cell>
          <cell r="J1494" t="str">
            <v>PR</v>
          </cell>
        </row>
        <row r="1495">
          <cell r="B1495" t="str">
            <v>3302161909840005</v>
          </cell>
          <cell r="C1495" t="str">
            <v>3302161505150004</v>
          </cell>
          <cell r="D1495" t="str">
            <v>TONNY PURNOMO</v>
          </cell>
          <cell r="E1495" t="str">
            <v>PASIRAMAN KIDUL</v>
          </cell>
          <cell r="F1495" t="str">
            <v>002</v>
          </cell>
          <cell r="G1495" t="str">
            <v>002</v>
          </cell>
          <cell r="H1495" t="str">
            <v>JAKARTA</v>
          </cell>
          <cell r="I1495" t="str">
            <v>19/09/1984</v>
          </cell>
          <cell r="J1495" t="str">
            <v>LK</v>
          </cell>
        </row>
        <row r="1496">
          <cell r="B1496" t="str">
            <v>3302165412830002</v>
          </cell>
          <cell r="C1496" t="str">
            <v>3302161505150004</v>
          </cell>
          <cell r="D1496" t="str">
            <v>GITA ERAWATI</v>
          </cell>
          <cell r="E1496" t="str">
            <v>PASIRAMAN KIDUL</v>
          </cell>
          <cell r="F1496" t="str">
            <v>002</v>
          </cell>
          <cell r="G1496" t="str">
            <v>002</v>
          </cell>
          <cell r="H1496" t="str">
            <v>BANYUMAS</v>
          </cell>
          <cell r="I1496" t="str">
            <v>14/12/1983</v>
          </cell>
          <cell r="J1496" t="str">
            <v>PR</v>
          </cell>
        </row>
        <row r="1497">
          <cell r="B1497" t="str">
            <v>3302165404150002</v>
          </cell>
          <cell r="C1497" t="str">
            <v>3302161505150004</v>
          </cell>
          <cell r="D1497" t="str">
            <v>DISSA APRILLIA MEZZALUNA</v>
          </cell>
          <cell r="E1497" t="str">
            <v>PASIRAMAN KIDUL</v>
          </cell>
          <cell r="F1497" t="str">
            <v>002</v>
          </cell>
          <cell r="G1497" t="str">
            <v>002</v>
          </cell>
          <cell r="H1497" t="str">
            <v>BANYUMAS</v>
          </cell>
          <cell r="I1497" t="str">
            <v>14/04/2015</v>
          </cell>
          <cell r="J1497" t="str">
            <v>PR</v>
          </cell>
        </row>
        <row r="1498">
          <cell r="B1498" t="str">
            <v>3302160101750002</v>
          </cell>
          <cell r="C1498" t="str">
            <v>3302161509160002</v>
          </cell>
          <cell r="D1498" t="str">
            <v>SUPARNO</v>
          </cell>
          <cell r="E1498" t="str">
            <v>PASIRAMAN KIDUL</v>
          </cell>
          <cell r="F1498" t="str">
            <v>002</v>
          </cell>
          <cell r="G1498" t="str">
            <v>002</v>
          </cell>
          <cell r="H1498" t="str">
            <v>BANYUMAS</v>
          </cell>
          <cell r="I1498" t="str">
            <v>01/01/1975</v>
          </cell>
          <cell r="J1498" t="str">
            <v>LK</v>
          </cell>
        </row>
        <row r="1499">
          <cell r="B1499" t="str">
            <v>3174064404810011</v>
          </cell>
          <cell r="C1499" t="str">
            <v>3302161509160002</v>
          </cell>
          <cell r="D1499" t="str">
            <v>INA PRIHATIN</v>
          </cell>
          <cell r="E1499" t="str">
            <v>PASIRAMAN KIDUL</v>
          </cell>
          <cell r="F1499" t="str">
            <v>002</v>
          </cell>
          <cell r="G1499" t="str">
            <v>002</v>
          </cell>
          <cell r="H1499" t="str">
            <v>BANYUMAS</v>
          </cell>
          <cell r="I1499" t="str">
            <v>04/04/1981</v>
          </cell>
          <cell r="J1499" t="str">
            <v>PR</v>
          </cell>
        </row>
        <row r="1500">
          <cell r="B1500" t="str">
            <v>3302160702100001</v>
          </cell>
          <cell r="C1500" t="str">
            <v>3302161509160002</v>
          </cell>
          <cell r="D1500" t="str">
            <v>MUHAMMAD RAUUF ILHAM</v>
          </cell>
          <cell r="E1500" t="str">
            <v>PASIRAMAN KIDUL</v>
          </cell>
          <cell r="F1500" t="str">
            <v>002</v>
          </cell>
          <cell r="G1500" t="str">
            <v>002</v>
          </cell>
          <cell r="H1500" t="str">
            <v>JAKARTA</v>
          </cell>
          <cell r="I1500" t="str">
            <v>07/02/2010</v>
          </cell>
          <cell r="J1500" t="str">
            <v>LK</v>
          </cell>
        </row>
        <row r="1501">
          <cell r="B1501" t="str">
            <v>3302161010140001</v>
          </cell>
          <cell r="C1501" t="str">
            <v>3302161509160002</v>
          </cell>
          <cell r="D1501" t="str">
            <v>MUHAMMAD ASHFAQ HABIBI</v>
          </cell>
          <cell r="E1501" t="str">
            <v>PASIRAMAN KIDUL</v>
          </cell>
          <cell r="F1501" t="str">
            <v>002</v>
          </cell>
          <cell r="G1501" t="str">
            <v>002</v>
          </cell>
          <cell r="H1501" t="str">
            <v>BANYUMAS</v>
          </cell>
          <cell r="I1501" t="str">
            <v>10/10/2014</v>
          </cell>
          <cell r="J1501" t="str">
            <v>LK</v>
          </cell>
        </row>
        <row r="1502">
          <cell r="B1502" t="str">
            <v>3302161811160001</v>
          </cell>
          <cell r="C1502" t="str">
            <v>3302161509160002</v>
          </cell>
          <cell r="D1502" t="str">
            <v>MUHAMMAD ADHLAN KAROMI</v>
          </cell>
          <cell r="E1502" t="str">
            <v>PASIRAMAN KIDUL</v>
          </cell>
          <cell r="F1502" t="str">
            <v>002</v>
          </cell>
          <cell r="G1502" t="str">
            <v>002</v>
          </cell>
          <cell r="H1502" t="str">
            <v>BANYUMAS</v>
          </cell>
          <cell r="I1502" t="str">
            <v>18/11/2016</v>
          </cell>
          <cell r="J1502" t="str">
            <v>LK</v>
          </cell>
        </row>
        <row r="1503">
          <cell r="B1503" t="str">
            <v>3302164101510002</v>
          </cell>
          <cell r="C1503" t="str">
            <v>3302161603130006</v>
          </cell>
          <cell r="D1503" t="str">
            <v>KARTINAH</v>
          </cell>
          <cell r="E1503" t="str">
            <v>PASIRAMAN KIDUL</v>
          </cell>
          <cell r="F1503" t="str">
            <v>002</v>
          </cell>
          <cell r="G1503" t="str">
            <v>002</v>
          </cell>
          <cell r="H1503" t="str">
            <v>BANYUMAS</v>
          </cell>
          <cell r="I1503" t="str">
            <v>01/01/1951</v>
          </cell>
          <cell r="J1503" t="str">
            <v>PR</v>
          </cell>
        </row>
        <row r="1504">
          <cell r="B1504" t="str">
            <v>3302141003830005</v>
          </cell>
          <cell r="C1504" t="str">
            <v>3302161712180002</v>
          </cell>
          <cell r="D1504" t="str">
            <v>DADI HARTANTO</v>
          </cell>
          <cell r="E1504" t="str">
            <v>PASIRAMAN KIDUL</v>
          </cell>
          <cell r="F1504" t="str">
            <v>002</v>
          </cell>
          <cell r="G1504" t="str">
            <v>002</v>
          </cell>
          <cell r="H1504" t="str">
            <v>BANYUMAS</v>
          </cell>
          <cell r="I1504" t="str">
            <v>10/03/1983</v>
          </cell>
          <cell r="J1504" t="str">
            <v>LK</v>
          </cell>
        </row>
        <row r="1505">
          <cell r="B1505" t="str">
            <v>3302167112900009</v>
          </cell>
          <cell r="C1505" t="str">
            <v>3302161712180002</v>
          </cell>
          <cell r="D1505" t="str">
            <v>DWI TILAR PRIHARA NELANGSA PUTRI</v>
          </cell>
          <cell r="E1505" t="str">
            <v>PASIRAMAN KIDUL</v>
          </cell>
          <cell r="F1505" t="str">
            <v>002</v>
          </cell>
          <cell r="G1505" t="str">
            <v>002</v>
          </cell>
          <cell r="H1505" t="str">
            <v>BANYUMAS</v>
          </cell>
          <cell r="I1505" t="str">
            <v>31/12/1990</v>
          </cell>
          <cell r="J1505" t="str">
            <v>PR</v>
          </cell>
        </row>
        <row r="1506">
          <cell r="B1506" t="str">
            <v>3302164510730002</v>
          </cell>
          <cell r="C1506" t="str">
            <v>3302161801070003</v>
          </cell>
          <cell r="D1506" t="str">
            <v>LAMBANG WINARSIH</v>
          </cell>
          <cell r="E1506" t="str">
            <v>PASIRAMAN KIDUL</v>
          </cell>
          <cell r="F1506" t="str">
            <v>002</v>
          </cell>
          <cell r="G1506" t="str">
            <v>002</v>
          </cell>
          <cell r="H1506" t="str">
            <v>BANYUMAS</v>
          </cell>
          <cell r="I1506" t="str">
            <v>05/10/1973</v>
          </cell>
          <cell r="J1506" t="str">
            <v>PR</v>
          </cell>
        </row>
        <row r="1507">
          <cell r="B1507" t="str">
            <v>3302161009980002</v>
          </cell>
          <cell r="C1507" t="str">
            <v>3302161801070003</v>
          </cell>
          <cell r="D1507" t="str">
            <v>ADITYA DWI THURSDYAN</v>
          </cell>
          <cell r="E1507" t="str">
            <v>PASIRAMAN KIDUL</v>
          </cell>
          <cell r="F1507" t="str">
            <v>002</v>
          </cell>
          <cell r="G1507" t="str">
            <v>002</v>
          </cell>
          <cell r="H1507" t="str">
            <v>PALEMBANG</v>
          </cell>
          <cell r="I1507" t="str">
            <v>10/09/1998</v>
          </cell>
          <cell r="J1507" t="str">
            <v>LK</v>
          </cell>
        </row>
        <row r="1508">
          <cell r="B1508" t="str">
            <v>3302162203960001</v>
          </cell>
          <cell r="C1508" t="str">
            <v>3302161801070003</v>
          </cell>
          <cell r="D1508" t="str">
            <v>MUHAMAD FRIDY HARTANTO</v>
          </cell>
          <cell r="E1508" t="str">
            <v>PASIRAMAN KIDUL</v>
          </cell>
          <cell r="F1508" t="str">
            <v>002</v>
          </cell>
          <cell r="G1508" t="str">
            <v>002</v>
          </cell>
          <cell r="H1508" t="str">
            <v>BANYUMAS</v>
          </cell>
          <cell r="I1508" t="str">
            <v>22/03/1996</v>
          </cell>
          <cell r="J1508" t="str">
            <v>LK</v>
          </cell>
        </row>
        <row r="1509">
          <cell r="B1509" t="str">
            <v>3302164702670001</v>
          </cell>
          <cell r="C1509" t="str">
            <v>3302161804170005</v>
          </cell>
          <cell r="D1509" t="str">
            <v>SUPARTI</v>
          </cell>
          <cell r="E1509" t="str">
            <v>PASIRAMAN KIDUL</v>
          </cell>
          <cell r="F1509" t="str">
            <v>002</v>
          </cell>
          <cell r="G1509" t="str">
            <v>002</v>
          </cell>
          <cell r="H1509" t="str">
            <v>BANYUMAS</v>
          </cell>
          <cell r="I1509" t="str">
            <v>07/02/1967</v>
          </cell>
          <cell r="J1509" t="str">
            <v>PR</v>
          </cell>
        </row>
        <row r="1510">
          <cell r="B1510" t="str">
            <v>3302162703940003</v>
          </cell>
          <cell r="C1510" t="str">
            <v>3302161804170005</v>
          </cell>
          <cell r="D1510" t="str">
            <v>INGGAR PRATIKO</v>
          </cell>
          <cell r="E1510" t="str">
            <v>PASIRAMAN KIDUL</v>
          </cell>
          <cell r="F1510" t="str">
            <v>002</v>
          </cell>
          <cell r="G1510" t="str">
            <v>002</v>
          </cell>
          <cell r="H1510" t="str">
            <v>BANYUMAS</v>
          </cell>
          <cell r="I1510" t="str">
            <v>27/03/1994</v>
          </cell>
          <cell r="J1510" t="str">
            <v>LK</v>
          </cell>
        </row>
        <row r="1511">
          <cell r="B1511" t="str">
            <v>3302160710640001</v>
          </cell>
          <cell r="C1511" t="str">
            <v>3302161807080011</v>
          </cell>
          <cell r="D1511" t="str">
            <v>RUSTANTO HADIMAN SYAH</v>
          </cell>
          <cell r="E1511" t="str">
            <v>PASIRAMAN KIDUL</v>
          </cell>
          <cell r="F1511" t="str">
            <v>002</v>
          </cell>
          <cell r="G1511" t="str">
            <v>002</v>
          </cell>
          <cell r="H1511" t="str">
            <v>BANYUMAS</v>
          </cell>
          <cell r="I1511" t="str">
            <v>07/10/1964</v>
          </cell>
          <cell r="J1511" t="str">
            <v>LK</v>
          </cell>
        </row>
        <row r="1512">
          <cell r="B1512" t="str">
            <v>3302166007710005</v>
          </cell>
          <cell r="C1512" t="str">
            <v>3302161807080011</v>
          </cell>
          <cell r="D1512" t="str">
            <v>ARBAYANTI</v>
          </cell>
          <cell r="E1512" t="str">
            <v>PASIRAMAN KIDUL</v>
          </cell>
          <cell r="F1512" t="str">
            <v>002</v>
          </cell>
          <cell r="G1512" t="str">
            <v>002</v>
          </cell>
          <cell r="H1512" t="str">
            <v>BANYUMAS</v>
          </cell>
          <cell r="I1512" t="str">
            <v>20/07/1971</v>
          </cell>
          <cell r="J1512" t="str">
            <v>PR</v>
          </cell>
        </row>
        <row r="1513">
          <cell r="B1513" t="str">
            <v>3302160108950004</v>
          </cell>
          <cell r="C1513" t="str">
            <v>3302161807080011</v>
          </cell>
          <cell r="D1513" t="str">
            <v>YOGA PRASETYO</v>
          </cell>
          <cell r="E1513" t="str">
            <v>PASIRAMAN KIDUL</v>
          </cell>
          <cell r="F1513" t="str">
            <v>002</v>
          </cell>
          <cell r="G1513" t="str">
            <v>002</v>
          </cell>
          <cell r="H1513" t="str">
            <v>BANYUMAS</v>
          </cell>
          <cell r="I1513" t="str">
            <v>01/08/1995</v>
          </cell>
          <cell r="J1513" t="str">
            <v>LK</v>
          </cell>
        </row>
        <row r="1514">
          <cell r="B1514" t="str">
            <v>3302165010970004</v>
          </cell>
          <cell r="C1514" t="str">
            <v>3302161807080011</v>
          </cell>
          <cell r="D1514" t="str">
            <v>KARTIKA NUR UTAMI</v>
          </cell>
          <cell r="E1514" t="str">
            <v>PASIRAMAN KIDUL</v>
          </cell>
          <cell r="F1514" t="str">
            <v>002</v>
          </cell>
          <cell r="G1514" t="str">
            <v>002</v>
          </cell>
          <cell r="H1514" t="str">
            <v>BANYUMAS</v>
          </cell>
          <cell r="I1514" t="str">
            <v>10/10/1997</v>
          </cell>
          <cell r="J1514" t="str">
            <v>PR</v>
          </cell>
        </row>
        <row r="1515">
          <cell r="B1515" t="str">
            <v>3302162508730001</v>
          </cell>
          <cell r="C1515" t="str">
            <v>3302162007180004</v>
          </cell>
          <cell r="D1515" t="str">
            <v>SAEFUDIN</v>
          </cell>
          <cell r="E1515" t="str">
            <v>PASIRAMAN KIDUL</v>
          </cell>
          <cell r="F1515" t="str">
            <v>002</v>
          </cell>
          <cell r="G1515" t="str">
            <v>002</v>
          </cell>
          <cell r="H1515" t="str">
            <v>BREBES</v>
          </cell>
          <cell r="I1515" t="str">
            <v>25/08/1973</v>
          </cell>
          <cell r="J1515" t="str">
            <v>LK</v>
          </cell>
        </row>
        <row r="1516">
          <cell r="B1516" t="str">
            <v>3302166505770004</v>
          </cell>
          <cell r="C1516" t="str">
            <v>3302162007180004</v>
          </cell>
          <cell r="D1516" t="str">
            <v>ASMIYATI</v>
          </cell>
          <cell r="E1516" t="str">
            <v>PASIRAMAN KIDUL</v>
          </cell>
          <cell r="F1516" t="str">
            <v>002</v>
          </cell>
          <cell r="G1516" t="str">
            <v>002</v>
          </cell>
          <cell r="H1516" t="str">
            <v>BANYUMAS</v>
          </cell>
          <cell r="I1516" t="str">
            <v>25/05/1977</v>
          </cell>
          <cell r="J1516" t="str">
            <v>PR</v>
          </cell>
        </row>
        <row r="1517">
          <cell r="B1517" t="str">
            <v>3302160405130005</v>
          </cell>
          <cell r="C1517" t="str">
            <v>3302162007180004</v>
          </cell>
          <cell r="D1517" t="str">
            <v>FARELL DANISWARA</v>
          </cell>
          <cell r="E1517" t="str">
            <v>PASIRAMAN KIDUL</v>
          </cell>
          <cell r="F1517" t="str">
            <v>002</v>
          </cell>
          <cell r="G1517" t="str">
            <v>002</v>
          </cell>
          <cell r="H1517" t="str">
            <v>TANGERANG SELATAN</v>
          </cell>
          <cell r="I1517" t="str">
            <v>04/05/2013</v>
          </cell>
          <cell r="J1517" t="str">
            <v>LK</v>
          </cell>
        </row>
        <row r="1518">
          <cell r="B1518" t="str">
            <v>3302160607020006</v>
          </cell>
          <cell r="C1518" t="str">
            <v>3302162007180004</v>
          </cell>
          <cell r="D1518" t="str">
            <v>DENY ANDRIANO</v>
          </cell>
          <cell r="E1518" t="str">
            <v>PASIRAMAN KIDUL</v>
          </cell>
          <cell r="F1518" t="str">
            <v>002</v>
          </cell>
          <cell r="G1518" t="str">
            <v>002</v>
          </cell>
          <cell r="H1518" t="str">
            <v>BANYUMAS</v>
          </cell>
          <cell r="I1518" t="str">
            <v>06/07/2002</v>
          </cell>
          <cell r="J1518" t="str">
            <v>LK</v>
          </cell>
        </row>
        <row r="1519">
          <cell r="B1519" t="str">
            <v>3302166608150001</v>
          </cell>
          <cell r="C1519" t="str">
            <v>3302162007180004</v>
          </cell>
          <cell r="D1519" t="str">
            <v>ASYA SYAKIRA HANANIA</v>
          </cell>
          <cell r="E1519" t="str">
            <v>PASIRAMAN KIDUL</v>
          </cell>
          <cell r="F1519" t="str">
            <v>002</v>
          </cell>
          <cell r="G1519" t="str">
            <v>002</v>
          </cell>
          <cell r="H1519" t="str">
            <v>TANGERANG SELATAN</v>
          </cell>
          <cell r="I1519" t="str">
            <v>26/08/2015</v>
          </cell>
          <cell r="J1519" t="str">
            <v>PR</v>
          </cell>
        </row>
        <row r="1520">
          <cell r="B1520" t="str">
            <v>3302165212510002</v>
          </cell>
          <cell r="C1520" t="str">
            <v>3302162101150003</v>
          </cell>
          <cell r="D1520" t="str">
            <v>SITI BADRINGAH</v>
          </cell>
          <cell r="E1520" t="str">
            <v>PASIRAMAN KIDUL</v>
          </cell>
          <cell r="F1520" t="str">
            <v>002</v>
          </cell>
          <cell r="G1520" t="str">
            <v>002</v>
          </cell>
          <cell r="H1520" t="str">
            <v>BANYUMAS</v>
          </cell>
          <cell r="I1520" t="str">
            <v>12/12/1951</v>
          </cell>
          <cell r="J1520" t="str">
            <v>PR</v>
          </cell>
        </row>
        <row r="1521">
          <cell r="B1521" t="str">
            <v>3302167112420091</v>
          </cell>
          <cell r="C1521" t="str">
            <v>3302162105080005</v>
          </cell>
          <cell r="D1521" t="str">
            <v>SITI BADRINGAH</v>
          </cell>
          <cell r="E1521" t="str">
            <v>PASIRAMAM KIDUL</v>
          </cell>
          <cell r="F1521" t="str">
            <v>002</v>
          </cell>
          <cell r="G1521" t="str">
            <v>002</v>
          </cell>
          <cell r="H1521" t="str">
            <v>BANYUMAS</v>
          </cell>
          <cell r="I1521" t="str">
            <v>31/12/1942</v>
          </cell>
          <cell r="J1521" t="str">
            <v>PR</v>
          </cell>
        </row>
        <row r="1522">
          <cell r="B1522" t="str">
            <v>3302162702810003</v>
          </cell>
          <cell r="C1522" t="str">
            <v>3302162204100004</v>
          </cell>
          <cell r="D1522" t="str">
            <v>WAWAN DEWANDA</v>
          </cell>
          <cell r="E1522" t="str">
            <v>PASIRAMAN KIDUL</v>
          </cell>
          <cell r="F1522" t="str">
            <v>002</v>
          </cell>
          <cell r="G1522" t="str">
            <v>002</v>
          </cell>
          <cell r="H1522" t="str">
            <v>KUNINGAN</v>
          </cell>
          <cell r="I1522" t="str">
            <v>27/02/1981</v>
          </cell>
          <cell r="J1522" t="str">
            <v>LK</v>
          </cell>
        </row>
        <row r="1523">
          <cell r="B1523" t="str">
            <v>3302166801860002</v>
          </cell>
          <cell r="C1523" t="str">
            <v>3302162204100004</v>
          </cell>
          <cell r="D1523" t="str">
            <v>EVA KURNIASIH</v>
          </cell>
          <cell r="E1523" t="str">
            <v>PASIRAMAN KIDUL</v>
          </cell>
          <cell r="F1523" t="str">
            <v>002</v>
          </cell>
          <cell r="G1523" t="str">
            <v>002</v>
          </cell>
          <cell r="H1523" t="str">
            <v>BANYUMAS</v>
          </cell>
          <cell r="I1523" t="str">
            <v>28/01/1986</v>
          </cell>
          <cell r="J1523" t="str">
            <v>PR</v>
          </cell>
        </row>
        <row r="1524">
          <cell r="B1524" t="str">
            <v>3302162206070003</v>
          </cell>
          <cell r="C1524" t="str">
            <v>3302162204100004</v>
          </cell>
          <cell r="D1524" t="str">
            <v>EVAN NUR WANDA KURNIAWAN</v>
          </cell>
          <cell r="E1524" t="str">
            <v>PASIRAMAN KIDUL</v>
          </cell>
          <cell r="F1524" t="str">
            <v>002</v>
          </cell>
          <cell r="G1524" t="str">
            <v>002</v>
          </cell>
          <cell r="H1524" t="str">
            <v>BANYUMAS</v>
          </cell>
          <cell r="I1524" t="str">
            <v>22/06/2007</v>
          </cell>
          <cell r="J1524" t="str">
            <v>LK</v>
          </cell>
        </row>
        <row r="1525">
          <cell r="B1525" t="str">
            <v>3302166006160001</v>
          </cell>
          <cell r="C1525" t="str">
            <v>3302162204100004</v>
          </cell>
          <cell r="D1525" t="str">
            <v>MAISA AZALLEA DEWANDARI</v>
          </cell>
          <cell r="E1525" t="str">
            <v>PASIRAMAN KIDUL</v>
          </cell>
          <cell r="F1525" t="str">
            <v>002</v>
          </cell>
          <cell r="G1525" t="str">
            <v>002</v>
          </cell>
          <cell r="H1525" t="str">
            <v>BANYUMAS</v>
          </cell>
          <cell r="I1525" t="str">
            <v>20/06/2016</v>
          </cell>
          <cell r="J1525" t="str">
            <v>PR</v>
          </cell>
        </row>
        <row r="1526">
          <cell r="B1526" t="str">
            <v>3302161608580004</v>
          </cell>
          <cell r="C1526" t="str">
            <v>3302162306080009</v>
          </cell>
          <cell r="D1526" t="str">
            <v>M. MUJAMIL</v>
          </cell>
          <cell r="E1526" t="str">
            <v>PASIRAMAN KIDUL</v>
          </cell>
          <cell r="F1526" t="str">
            <v>002</v>
          </cell>
          <cell r="G1526" t="str">
            <v>002</v>
          </cell>
          <cell r="H1526" t="str">
            <v>BANYUMAS</v>
          </cell>
          <cell r="I1526" t="str">
            <v>16/08/1958</v>
          </cell>
          <cell r="J1526" t="str">
            <v>LK</v>
          </cell>
        </row>
        <row r="1527">
          <cell r="B1527" t="str">
            <v>3302167112600234</v>
          </cell>
          <cell r="C1527" t="str">
            <v>3302162306080009</v>
          </cell>
          <cell r="D1527" t="str">
            <v>SUKIRAH</v>
          </cell>
          <cell r="E1527" t="str">
            <v>PASIRAMAN KIDUL</v>
          </cell>
          <cell r="F1527" t="str">
            <v>002</v>
          </cell>
          <cell r="G1527" t="str">
            <v>002</v>
          </cell>
          <cell r="H1527" t="str">
            <v>BANYUMAS</v>
          </cell>
          <cell r="I1527" t="str">
            <v>31/12/1960</v>
          </cell>
          <cell r="J1527" t="str">
            <v>PR</v>
          </cell>
        </row>
        <row r="1528">
          <cell r="B1528" t="str">
            <v>3302160112940006</v>
          </cell>
          <cell r="C1528" t="str">
            <v>3302162306080009</v>
          </cell>
          <cell r="D1528" t="str">
            <v>INDRA PRASETYA PAMUNGKAS</v>
          </cell>
          <cell r="E1528" t="str">
            <v>PASIRAMAN KIDUL</v>
          </cell>
          <cell r="F1528" t="str">
            <v>002</v>
          </cell>
          <cell r="G1528" t="str">
            <v>002</v>
          </cell>
          <cell r="H1528" t="str">
            <v>BANYUMAS</v>
          </cell>
          <cell r="I1528" t="str">
            <v>01/12/1994</v>
          </cell>
          <cell r="J1528" t="str">
            <v>LK</v>
          </cell>
        </row>
        <row r="1529">
          <cell r="B1529" t="str">
            <v>3302161903900006</v>
          </cell>
          <cell r="C1529" t="str">
            <v>3302162306080009</v>
          </cell>
          <cell r="D1529" t="str">
            <v>AGUNG TRI WIBOWO</v>
          </cell>
          <cell r="E1529" t="str">
            <v>PASIRAMAN KIDUL</v>
          </cell>
          <cell r="F1529" t="str">
            <v>002</v>
          </cell>
          <cell r="G1529" t="str">
            <v>002</v>
          </cell>
          <cell r="H1529" t="str">
            <v>BANYUMAS</v>
          </cell>
          <cell r="I1529" t="str">
            <v>19/03/1990</v>
          </cell>
          <cell r="J1529" t="str">
            <v>LK</v>
          </cell>
        </row>
        <row r="1530">
          <cell r="B1530" t="str">
            <v>3174070709440001</v>
          </cell>
          <cell r="C1530" t="str">
            <v>3302162308190003</v>
          </cell>
          <cell r="D1530" t="str">
            <v>SAMAD</v>
          </cell>
          <cell r="E1530" t="str">
            <v>PASIRAMAN KIDUL</v>
          </cell>
          <cell r="F1530" t="str">
            <v>002</v>
          </cell>
          <cell r="G1530" t="str">
            <v>002</v>
          </cell>
          <cell r="H1530" t="str">
            <v>PURWOKERTO</v>
          </cell>
          <cell r="I1530" t="str">
            <v>07/09/1944</v>
          </cell>
          <cell r="J1530" t="str">
            <v>LK</v>
          </cell>
        </row>
        <row r="1531">
          <cell r="B1531" t="str">
            <v>3302164112570001</v>
          </cell>
          <cell r="C1531" t="str">
            <v>3302162311160001</v>
          </cell>
          <cell r="D1531" t="str">
            <v>SUKARNI</v>
          </cell>
          <cell r="E1531" t="str">
            <v>PASIRAMAN KIDUL</v>
          </cell>
          <cell r="F1531" t="str">
            <v>002</v>
          </cell>
          <cell r="G1531" t="str">
            <v>002</v>
          </cell>
          <cell r="H1531" t="str">
            <v>BANYUMAS</v>
          </cell>
          <cell r="I1531" t="str">
            <v>01/12/1957</v>
          </cell>
          <cell r="J1531" t="str">
            <v>PR</v>
          </cell>
        </row>
        <row r="1532">
          <cell r="B1532" t="str">
            <v>3175082405830004</v>
          </cell>
          <cell r="C1532" t="str">
            <v>3302162311160001</v>
          </cell>
          <cell r="D1532" t="str">
            <v>SUBIANTO</v>
          </cell>
          <cell r="E1532" t="str">
            <v>PASIRAMAN KIDUL</v>
          </cell>
          <cell r="F1532" t="str">
            <v>002</v>
          </cell>
          <cell r="G1532" t="str">
            <v>002</v>
          </cell>
          <cell r="H1532" t="str">
            <v>BANYUMAS</v>
          </cell>
          <cell r="I1532" t="str">
            <v>24/05/1983</v>
          </cell>
          <cell r="J1532" t="str">
            <v>LK</v>
          </cell>
        </row>
        <row r="1533">
          <cell r="B1533" t="str">
            <v>3302163004850002</v>
          </cell>
          <cell r="C1533" t="str">
            <v>3302162410160001</v>
          </cell>
          <cell r="D1533" t="str">
            <v>WIDYA ISWANJI</v>
          </cell>
          <cell r="E1533" t="str">
            <v>PASIRAMAN KIDUL</v>
          </cell>
          <cell r="F1533" t="str">
            <v>002</v>
          </cell>
          <cell r="G1533" t="str">
            <v>002</v>
          </cell>
          <cell r="H1533" t="str">
            <v>BANYUMAS</v>
          </cell>
          <cell r="I1533" t="str">
            <v>30/04/1985</v>
          </cell>
          <cell r="J1533" t="str">
            <v>LK</v>
          </cell>
        </row>
        <row r="1534">
          <cell r="B1534" t="str">
            <v>3172016708920004</v>
          </cell>
          <cell r="C1534" t="str">
            <v>3302162410160001</v>
          </cell>
          <cell r="D1534" t="str">
            <v>FITRA RIANI</v>
          </cell>
          <cell r="E1534" t="str">
            <v>PASIRAMAN KIDUL</v>
          </cell>
          <cell r="F1534" t="str">
            <v>002</v>
          </cell>
          <cell r="G1534" t="str">
            <v>002</v>
          </cell>
          <cell r="H1534" t="str">
            <v>JAKARTA</v>
          </cell>
          <cell r="I1534" t="str">
            <v>27/08/1992</v>
          </cell>
          <cell r="J1534" t="str">
            <v>PR</v>
          </cell>
        </row>
        <row r="1535">
          <cell r="B1535" t="str">
            <v>3302165510170003</v>
          </cell>
          <cell r="C1535" t="str">
            <v>3302162410160001</v>
          </cell>
          <cell r="D1535" t="str">
            <v>KANAYA ALTAFUNNISA ISWANJI</v>
          </cell>
          <cell r="E1535" t="str">
            <v>PASIRAMAN KIDUL</v>
          </cell>
          <cell r="F1535" t="str">
            <v>002</v>
          </cell>
          <cell r="G1535" t="str">
            <v>002</v>
          </cell>
          <cell r="H1535" t="str">
            <v>BANYUMAS</v>
          </cell>
          <cell r="I1535" t="str">
            <v>15/10/2017</v>
          </cell>
          <cell r="J1535" t="str">
            <v>PR</v>
          </cell>
        </row>
        <row r="1536">
          <cell r="B1536" t="str">
            <v>3302165808530001</v>
          </cell>
          <cell r="C1536" t="str">
            <v>3302162410160001</v>
          </cell>
          <cell r="D1536" t="str">
            <v>SITI MASITOH</v>
          </cell>
          <cell r="E1536" t="str">
            <v>PASIRAMAN KIDUL</v>
          </cell>
          <cell r="F1536" t="str">
            <v>002</v>
          </cell>
          <cell r="G1536" t="str">
            <v>002</v>
          </cell>
          <cell r="H1536" t="str">
            <v>BANYUMAS</v>
          </cell>
          <cell r="I1536" t="str">
            <v>18/08/1953</v>
          </cell>
          <cell r="J1536" t="str">
            <v>PR</v>
          </cell>
        </row>
        <row r="1537">
          <cell r="B1537" t="str">
            <v>3302161012790002</v>
          </cell>
          <cell r="C1537" t="str">
            <v>3302162704060014</v>
          </cell>
          <cell r="D1537" t="str">
            <v>CHRISTIAN INDRA ENNES</v>
          </cell>
          <cell r="E1537" t="str">
            <v>PASIRAMAN KIDUL</v>
          </cell>
          <cell r="F1537" t="str">
            <v>002</v>
          </cell>
          <cell r="G1537" t="str">
            <v>002</v>
          </cell>
          <cell r="H1537" t="str">
            <v>MALANG</v>
          </cell>
          <cell r="I1537" t="str">
            <v>10/12/1979</v>
          </cell>
          <cell r="J1537" t="str">
            <v>LK</v>
          </cell>
        </row>
        <row r="1538">
          <cell r="B1538" t="str">
            <v>3302164303790002</v>
          </cell>
          <cell r="C1538" t="str">
            <v>3302162704060014</v>
          </cell>
          <cell r="D1538" t="str">
            <v>AMINAH</v>
          </cell>
          <cell r="E1538" t="str">
            <v>PASIRAMAN KIDUL</v>
          </cell>
          <cell r="F1538" t="str">
            <v>002</v>
          </cell>
          <cell r="G1538" t="str">
            <v>002</v>
          </cell>
          <cell r="H1538" t="str">
            <v>BANYUMAS</v>
          </cell>
          <cell r="I1538" t="str">
            <v>03/03/1979</v>
          </cell>
          <cell r="J1538" t="str">
            <v>PR</v>
          </cell>
        </row>
        <row r="1539">
          <cell r="B1539" t="str">
            <v>3302166009020005</v>
          </cell>
          <cell r="C1539" t="str">
            <v>3302162704060014</v>
          </cell>
          <cell r="D1539" t="str">
            <v>SEVIKA CHRISNA MAHARANI</v>
          </cell>
          <cell r="E1539" t="str">
            <v>PASIRAMAN KIDUL</v>
          </cell>
          <cell r="F1539" t="str">
            <v>002</v>
          </cell>
          <cell r="G1539" t="str">
            <v>002</v>
          </cell>
          <cell r="H1539" t="str">
            <v>BANYUMAS</v>
          </cell>
          <cell r="I1539" t="str">
            <v>20/09/2002</v>
          </cell>
          <cell r="J1539" t="str">
            <v>PR</v>
          </cell>
        </row>
        <row r="1540">
          <cell r="B1540" t="str">
            <v>3302166806180001</v>
          </cell>
          <cell r="C1540" t="str">
            <v>3302162704060014</v>
          </cell>
          <cell r="D1540" t="str">
            <v>DWIKA FEODORA CHRYSNA ERCILIA</v>
          </cell>
          <cell r="E1540" t="str">
            <v>PASIRAMAN KIDUL</v>
          </cell>
          <cell r="F1540" t="str">
            <v>002</v>
          </cell>
          <cell r="G1540" t="str">
            <v>002</v>
          </cell>
          <cell r="H1540" t="str">
            <v>MAGELANG</v>
          </cell>
          <cell r="I1540" t="str">
            <v>28/06/2018</v>
          </cell>
          <cell r="J1540" t="str">
            <v>PR</v>
          </cell>
        </row>
        <row r="1541">
          <cell r="B1541" t="str">
            <v>3311096110790001</v>
          </cell>
          <cell r="C1541" t="str">
            <v>3302162706190006</v>
          </cell>
          <cell r="D1541" t="str">
            <v>YUGANA RAHAYU</v>
          </cell>
          <cell r="E1541" t="str">
            <v>PASIRAMAN KIDUL</v>
          </cell>
          <cell r="F1541" t="str">
            <v>002</v>
          </cell>
          <cell r="G1541" t="str">
            <v>002</v>
          </cell>
          <cell r="H1541" t="str">
            <v>BANYUMAS</v>
          </cell>
          <cell r="I1541" t="str">
            <v>21/10/1979</v>
          </cell>
          <cell r="J1541" t="str">
            <v>PR</v>
          </cell>
        </row>
        <row r="1542">
          <cell r="B1542" t="str">
            <v>3311095108070001</v>
          </cell>
          <cell r="C1542" t="str">
            <v>3302162706190006</v>
          </cell>
          <cell r="D1542" t="str">
            <v>ZAREENIA VANDA HAPSARI K.W.A.</v>
          </cell>
          <cell r="E1542" t="str">
            <v>PASIRAMAN KIDUL</v>
          </cell>
          <cell r="F1542" t="str">
            <v>002</v>
          </cell>
          <cell r="G1542" t="str">
            <v>002</v>
          </cell>
          <cell r="H1542" t="str">
            <v>SUKOHARJO</v>
          </cell>
          <cell r="I1542" t="str">
            <v>11/08/2007</v>
          </cell>
          <cell r="J1542" t="str">
            <v>PR</v>
          </cell>
        </row>
        <row r="1543">
          <cell r="B1543" t="str">
            <v>3311095604120002</v>
          </cell>
          <cell r="C1543" t="str">
            <v>3302162706190006</v>
          </cell>
          <cell r="D1543" t="str">
            <v>JESSICA RAYI DANISWARA ANDRIYANTO</v>
          </cell>
          <cell r="E1543" t="str">
            <v>PASIRAMAN KIDUL</v>
          </cell>
          <cell r="F1543" t="str">
            <v>002</v>
          </cell>
          <cell r="G1543" t="str">
            <v>002</v>
          </cell>
          <cell r="H1543" t="str">
            <v>SUKOHARJO</v>
          </cell>
          <cell r="I1543" t="str">
            <v>16/04/2012</v>
          </cell>
          <cell r="J1543" t="str">
            <v>PR</v>
          </cell>
        </row>
        <row r="1544">
          <cell r="B1544" t="str">
            <v>3302142307800003</v>
          </cell>
          <cell r="C1544" t="str">
            <v>3302162709120002</v>
          </cell>
          <cell r="D1544" t="str">
            <v>TOTO PRAYITNO</v>
          </cell>
          <cell r="E1544" t="str">
            <v>PASIRAMAN KIDUL</v>
          </cell>
          <cell r="F1544" t="str">
            <v>002</v>
          </cell>
          <cell r="G1544" t="str">
            <v>002</v>
          </cell>
          <cell r="H1544" t="str">
            <v>BANYUMAS</v>
          </cell>
          <cell r="I1544" t="str">
            <v>23/07/1980</v>
          </cell>
          <cell r="J1544" t="str">
            <v>LK</v>
          </cell>
        </row>
        <row r="1545">
          <cell r="B1545" t="str">
            <v>3302166309820002</v>
          </cell>
          <cell r="C1545" t="str">
            <v>3302162709120002</v>
          </cell>
          <cell r="D1545" t="str">
            <v>UMI SITATUN</v>
          </cell>
          <cell r="E1545" t="str">
            <v>PASIRAMAN KIDUL</v>
          </cell>
          <cell r="F1545" t="str">
            <v>002</v>
          </cell>
          <cell r="G1545" t="str">
            <v>002</v>
          </cell>
          <cell r="H1545" t="str">
            <v>BANYUMAS</v>
          </cell>
          <cell r="I1545" t="str">
            <v>23/09/1982</v>
          </cell>
          <cell r="J1545" t="str">
            <v>PR</v>
          </cell>
        </row>
        <row r="1546">
          <cell r="B1546" t="str">
            <v>3302160612180003</v>
          </cell>
          <cell r="C1546" t="str">
            <v>3302162709120002</v>
          </cell>
          <cell r="D1546" t="str">
            <v>DIAR PUTRA ALFARIZQI</v>
          </cell>
          <cell r="E1546" t="str">
            <v>PASIRAMAN KIDUL</v>
          </cell>
          <cell r="F1546" t="str">
            <v>002</v>
          </cell>
          <cell r="G1546" t="str">
            <v>002</v>
          </cell>
          <cell r="H1546" t="str">
            <v>BANYUMAS</v>
          </cell>
          <cell r="I1546" t="str">
            <v>06/12/2018</v>
          </cell>
          <cell r="J1546" t="str">
            <v>LK</v>
          </cell>
        </row>
        <row r="1547">
          <cell r="B1547" t="str">
            <v>3302165405080001</v>
          </cell>
          <cell r="C1547" t="str">
            <v>3302162709120002</v>
          </cell>
          <cell r="D1547" t="str">
            <v>FARAH ATYA PUTRI AWALIA</v>
          </cell>
          <cell r="E1547" t="str">
            <v>PASIRAMAN KIDUL</v>
          </cell>
          <cell r="F1547" t="str">
            <v>002</v>
          </cell>
          <cell r="G1547" t="str">
            <v>002</v>
          </cell>
          <cell r="H1547" t="str">
            <v>BANYUMAS</v>
          </cell>
          <cell r="I1547" t="str">
            <v>14/05/2008</v>
          </cell>
          <cell r="J1547" t="str">
            <v>PR</v>
          </cell>
        </row>
        <row r="1548">
          <cell r="B1548" t="str">
            <v>3302167012480004</v>
          </cell>
          <cell r="C1548" t="str">
            <v>3302162711070001</v>
          </cell>
          <cell r="D1548" t="str">
            <v>DARSININGSIH DARYINAH</v>
          </cell>
          <cell r="E1548" t="str">
            <v>PASIRAMAN KIDUL</v>
          </cell>
          <cell r="F1548" t="str">
            <v>002</v>
          </cell>
          <cell r="G1548" t="str">
            <v>002</v>
          </cell>
          <cell r="H1548" t="str">
            <v>BANYUMAS</v>
          </cell>
          <cell r="I1548" t="str">
            <v>30/12/1948</v>
          </cell>
          <cell r="J1548" t="str">
            <v>PR</v>
          </cell>
        </row>
        <row r="1549">
          <cell r="B1549" t="str">
            <v>3302160701820003</v>
          </cell>
          <cell r="C1549" t="str">
            <v>3302162806080029</v>
          </cell>
          <cell r="D1549" t="str">
            <v>AKHMAD SUBHI</v>
          </cell>
          <cell r="E1549" t="str">
            <v>PASIRAMAN KIDUL</v>
          </cell>
          <cell r="F1549" t="str">
            <v>002</v>
          </cell>
          <cell r="G1549" t="str">
            <v>002</v>
          </cell>
          <cell r="H1549" t="str">
            <v>BANYUMAS</v>
          </cell>
          <cell r="I1549" t="str">
            <v>07/01/1982</v>
          </cell>
          <cell r="J1549" t="str">
            <v>LK</v>
          </cell>
        </row>
        <row r="1550">
          <cell r="B1550" t="str">
            <v>3302166303820002</v>
          </cell>
          <cell r="C1550" t="str">
            <v>3302162806080029</v>
          </cell>
          <cell r="D1550" t="str">
            <v>HENI SUSILOWATI</v>
          </cell>
          <cell r="E1550" t="str">
            <v>PASIRAMAN KIDUL</v>
          </cell>
          <cell r="F1550" t="str">
            <v>002</v>
          </cell>
          <cell r="G1550" t="str">
            <v>002</v>
          </cell>
          <cell r="H1550" t="str">
            <v>BANYUMAS</v>
          </cell>
          <cell r="I1550" t="str">
            <v>23/06/1982</v>
          </cell>
          <cell r="J1550" t="str">
            <v>PR</v>
          </cell>
        </row>
        <row r="1551">
          <cell r="B1551" t="str">
            <v>3302165004070002</v>
          </cell>
          <cell r="C1551" t="str">
            <v>3302162806080029</v>
          </cell>
          <cell r="D1551" t="str">
            <v>AISYA PUTRI AMELIA</v>
          </cell>
          <cell r="E1551" t="str">
            <v>PASIRAMAN KIDUL</v>
          </cell>
          <cell r="F1551" t="str">
            <v>002</v>
          </cell>
          <cell r="G1551" t="str">
            <v>002</v>
          </cell>
          <cell r="H1551" t="str">
            <v>BANYUMAS</v>
          </cell>
          <cell r="I1551" t="str">
            <v>10/04/2007</v>
          </cell>
          <cell r="J1551" t="str">
            <v>PR</v>
          </cell>
        </row>
        <row r="1552">
          <cell r="B1552" t="str">
            <v>3302166806150002</v>
          </cell>
          <cell r="C1552" t="str">
            <v>3302162806080029</v>
          </cell>
          <cell r="D1552" t="str">
            <v>RAISYA MAULIDA RAMADHANI</v>
          </cell>
          <cell r="E1552" t="str">
            <v>PASIRAMAN KIDUL</v>
          </cell>
          <cell r="F1552" t="str">
            <v>002</v>
          </cell>
          <cell r="G1552" t="str">
            <v>002</v>
          </cell>
          <cell r="H1552" t="str">
            <v>BANYUMAS</v>
          </cell>
          <cell r="I1552" t="str">
            <v>28/06/2015</v>
          </cell>
          <cell r="J1552" t="str">
            <v>PR</v>
          </cell>
        </row>
        <row r="1553">
          <cell r="B1553" t="str">
            <v>3302161803610002</v>
          </cell>
          <cell r="C1553" t="str">
            <v>3302162808070003</v>
          </cell>
          <cell r="D1553" t="str">
            <v>SUHARNO</v>
          </cell>
          <cell r="E1553" t="str">
            <v>PASIRAMAN KIDUL</v>
          </cell>
          <cell r="F1553" t="str">
            <v>002</v>
          </cell>
          <cell r="G1553" t="str">
            <v>002</v>
          </cell>
          <cell r="H1553" t="str">
            <v>BANYUMAS</v>
          </cell>
          <cell r="I1553" t="str">
            <v>18/03/1961</v>
          </cell>
          <cell r="J1553" t="str">
            <v>LK</v>
          </cell>
        </row>
        <row r="1554">
          <cell r="B1554" t="str">
            <v>3302165009690001</v>
          </cell>
          <cell r="C1554" t="str">
            <v>3302162808070003</v>
          </cell>
          <cell r="D1554" t="str">
            <v>MARDININGSIH</v>
          </cell>
          <cell r="E1554" t="str">
            <v>PASIRAMAN KIDUL</v>
          </cell>
          <cell r="F1554" t="str">
            <v>002</v>
          </cell>
          <cell r="G1554" t="str">
            <v>002</v>
          </cell>
          <cell r="H1554" t="str">
            <v>BREBES</v>
          </cell>
          <cell r="I1554" t="str">
            <v>10/09/1969</v>
          </cell>
          <cell r="J1554" t="str">
            <v>PR</v>
          </cell>
        </row>
        <row r="1555">
          <cell r="B1555" t="str">
            <v>3302161405950006</v>
          </cell>
          <cell r="C1555" t="str">
            <v>3302162808070003</v>
          </cell>
          <cell r="D1555" t="str">
            <v>VICKYANDARA</v>
          </cell>
          <cell r="E1555" t="str">
            <v>PASIRAMAN KIDUL</v>
          </cell>
          <cell r="F1555" t="str">
            <v>002</v>
          </cell>
          <cell r="G1555" t="str">
            <v>002</v>
          </cell>
          <cell r="H1555" t="str">
            <v>BANYUMAS</v>
          </cell>
          <cell r="I1555" t="str">
            <v>14/05/1995</v>
          </cell>
          <cell r="J1555" t="str">
            <v>LK</v>
          </cell>
        </row>
        <row r="1556">
          <cell r="B1556" t="str">
            <v>3302163110880001</v>
          </cell>
          <cell r="C1556" t="str">
            <v>3302162808070003</v>
          </cell>
          <cell r="D1556" t="str">
            <v>RESTU PRAMONO</v>
          </cell>
          <cell r="E1556" t="str">
            <v>PASIRAMAN KIDUL</v>
          </cell>
          <cell r="F1556" t="str">
            <v>002</v>
          </cell>
          <cell r="G1556" t="str">
            <v>002</v>
          </cell>
          <cell r="H1556" t="str">
            <v>BREBES</v>
          </cell>
          <cell r="I1556" t="str">
            <v>31/10/1988</v>
          </cell>
          <cell r="J1556" t="str">
            <v>LK</v>
          </cell>
        </row>
        <row r="1557">
          <cell r="B1557" t="str">
            <v>3302162701900001</v>
          </cell>
          <cell r="C1557" t="str">
            <v>3302162901160009</v>
          </cell>
          <cell r="D1557" t="str">
            <v>FAJAR ARIYANTO</v>
          </cell>
          <cell r="E1557" t="str">
            <v>PASIRAMAN KIDUL</v>
          </cell>
          <cell r="F1557" t="str">
            <v>002</v>
          </cell>
          <cell r="G1557" t="str">
            <v>002</v>
          </cell>
          <cell r="H1557" t="str">
            <v>BANYUMAS</v>
          </cell>
          <cell r="I1557" t="str">
            <v>27/01/1990</v>
          </cell>
          <cell r="J1557" t="str">
            <v>LK</v>
          </cell>
        </row>
        <row r="1558">
          <cell r="B1558" t="str">
            <v>3302145501910004</v>
          </cell>
          <cell r="C1558" t="str">
            <v>3302162901160009</v>
          </cell>
          <cell r="D1558" t="str">
            <v>ARI RESPANTI</v>
          </cell>
          <cell r="E1558" t="str">
            <v>PASIRAMAN KIDUL</v>
          </cell>
          <cell r="F1558" t="str">
            <v>002</v>
          </cell>
          <cell r="G1558" t="str">
            <v>002</v>
          </cell>
          <cell r="H1558" t="str">
            <v>BANYUMAS</v>
          </cell>
          <cell r="I1558" t="str">
            <v>15/01/1991</v>
          </cell>
          <cell r="J1558" t="str">
            <v>PR</v>
          </cell>
        </row>
        <row r="1559">
          <cell r="B1559" t="str">
            <v>3302164511610001</v>
          </cell>
          <cell r="C1559" t="str">
            <v>3302163001130006</v>
          </cell>
          <cell r="D1559" t="str">
            <v>NARBI`AH</v>
          </cell>
          <cell r="E1559" t="str">
            <v>PASIRAMAN KIDUL</v>
          </cell>
          <cell r="F1559" t="str">
            <v>002</v>
          </cell>
          <cell r="G1559" t="str">
            <v>002</v>
          </cell>
          <cell r="H1559" t="str">
            <v>MADIUN</v>
          </cell>
          <cell r="I1559" t="str">
            <v>05/11/1961</v>
          </cell>
          <cell r="J1559" t="str">
            <v>PR</v>
          </cell>
        </row>
        <row r="1560">
          <cell r="B1560" t="str">
            <v>3302160502990006</v>
          </cell>
          <cell r="C1560" t="str">
            <v>3302163001130006</v>
          </cell>
          <cell r="D1560" t="str">
            <v>GAMPANG TRIO LEKSONO</v>
          </cell>
          <cell r="E1560" t="str">
            <v>PASIRAMAN KIDUL</v>
          </cell>
          <cell r="F1560" t="str">
            <v>002</v>
          </cell>
          <cell r="G1560" t="str">
            <v>002</v>
          </cell>
          <cell r="H1560" t="str">
            <v>BANYUMAS</v>
          </cell>
          <cell r="I1560" t="str">
            <v>05/02/1999</v>
          </cell>
          <cell r="J1560" t="str">
            <v>LK</v>
          </cell>
        </row>
        <row r="1561">
          <cell r="B1561" t="str">
            <v>3302160405820002</v>
          </cell>
          <cell r="C1561" t="str">
            <v>3302163004090014</v>
          </cell>
          <cell r="D1561" t="str">
            <v>EKO MUJIONO</v>
          </cell>
          <cell r="E1561" t="str">
            <v>PASIRAMAN KIDUL</v>
          </cell>
          <cell r="F1561" t="str">
            <v>002</v>
          </cell>
          <cell r="G1561" t="str">
            <v>002</v>
          </cell>
          <cell r="H1561" t="str">
            <v>BANYUMAS</v>
          </cell>
          <cell r="I1561" t="str">
            <v>04/05/1982</v>
          </cell>
          <cell r="J1561" t="str">
            <v>LK</v>
          </cell>
        </row>
        <row r="1562">
          <cell r="B1562" t="str">
            <v>3302166105880006</v>
          </cell>
          <cell r="C1562" t="str">
            <v>3302163004090014</v>
          </cell>
          <cell r="D1562" t="str">
            <v>SUNARTI</v>
          </cell>
          <cell r="E1562" t="str">
            <v>PASIRAMAN KIDUL</v>
          </cell>
          <cell r="F1562" t="str">
            <v>002</v>
          </cell>
          <cell r="G1562" t="str">
            <v>002</v>
          </cell>
          <cell r="H1562" t="str">
            <v>BANYUMAS</v>
          </cell>
          <cell r="I1562" t="str">
            <v>21/05/1988</v>
          </cell>
          <cell r="J1562" t="str">
            <v>PR</v>
          </cell>
        </row>
        <row r="1563">
          <cell r="B1563" t="str">
            <v>3302162309150002</v>
          </cell>
          <cell r="C1563" t="str">
            <v>3302163004090014</v>
          </cell>
          <cell r="D1563" t="str">
            <v>BISMA ARKANANTA</v>
          </cell>
          <cell r="E1563" t="str">
            <v>PASIRAMAN KIDUL</v>
          </cell>
          <cell r="F1563" t="str">
            <v>002</v>
          </cell>
          <cell r="G1563" t="str">
            <v>002</v>
          </cell>
          <cell r="H1563" t="str">
            <v>BANYUMAS</v>
          </cell>
          <cell r="I1563" t="str">
            <v>23/09/2015</v>
          </cell>
          <cell r="J1563" t="str">
            <v>LK</v>
          </cell>
        </row>
        <row r="1564">
          <cell r="B1564" t="str">
            <v>3302165601080002</v>
          </cell>
          <cell r="C1564" t="str">
            <v>3302163004090014</v>
          </cell>
          <cell r="D1564" t="str">
            <v>BELA CHANA FRADELA</v>
          </cell>
          <cell r="E1564" t="str">
            <v>PASIRAMAN KIDUL</v>
          </cell>
          <cell r="F1564" t="str">
            <v>002</v>
          </cell>
          <cell r="G1564" t="str">
            <v>002</v>
          </cell>
          <cell r="H1564" t="str">
            <v>BANYUMAS</v>
          </cell>
          <cell r="I1564" t="str">
            <v>16/01/2008</v>
          </cell>
          <cell r="J1564" t="str">
            <v>PR</v>
          </cell>
        </row>
        <row r="1565">
          <cell r="B1565" t="str">
            <v>3215032010820001</v>
          </cell>
          <cell r="C1565" t="str">
            <v>3302163010150001</v>
          </cell>
          <cell r="D1565" t="str">
            <v>OHAN AMARNA</v>
          </cell>
          <cell r="E1565" t="str">
            <v>PASIRAMAN KIDUL</v>
          </cell>
          <cell r="F1565" t="str">
            <v>002</v>
          </cell>
          <cell r="G1565" t="str">
            <v>002</v>
          </cell>
          <cell r="H1565" t="str">
            <v>KARAWANG</v>
          </cell>
          <cell r="I1565" t="str">
            <v>20/10/1982</v>
          </cell>
          <cell r="J1565" t="str">
            <v>LK</v>
          </cell>
        </row>
        <row r="1566">
          <cell r="B1566" t="str">
            <v>3302164705820002</v>
          </cell>
          <cell r="C1566" t="str">
            <v>3302163010150001</v>
          </cell>
          <cell r="D1566" t="str">
            <v>MUJIANA LESTARI</v>
          </cell>
          <cell r="E1566" t="str">
            <v>PASIRAMAN KIDUL</v>
          </cell>
          <cell r="F1566" t="str">
            <v>002</v>
          </cell>
          <cell r="G1566" t="str">
            <v>002</v>
          </cell>
          <cell r="H1566" t="str">
            <v>BANYUMAS</v>
          </cell>
          <cell r="I1566" t="str">
            <v>07/05/1982</v>
          </cell>
          <cell r="J1566" t="str">
            <v>PR</v>
          </cell>
        </row>
        <row r="1567">
          <cell r="B1567" t="str">
            <v>3302160112080005</v>
          </cell>
          <cell r="C1567" t="str">
            <v>3302163010150001</v>
          </cell>
          <cell r="D1567" t="str">
            <v>RIFQIANSYAH PUTRA AMARNA</v>
          </cell>
          <cell r="E1567" t="str">
            <v>PASIRAMAN KIDUL</v>
          </cell>
          <cell r="F1567" t="str">
            <v>002</v>
          </cell>
          <cell r="G1567" t="str">
            <v>002</v>
          </cell>
          <cell r="H1567" t="str">
            <v>BANYUMAS</v>
          </cell>
          <cell r="I1567" t="str">
            <v>01/12/2008</v>
          </cell>
          <cell r="J1567" t="str">
            <v>LK</v>
          </cell>
        </row>
        <row r="1568">
          <cell r="B1568" t="str">
            <v>3302166103140001</v>
          </cell>
          <cell r="C1568" t="str">
            <v>3302163010150001</v>
          </cell>
          <cell r="D1568" t="str">
            <v>AZKIA HANA PUTRI LESTARI</v>
          </cell>
          <cell r="E1568" t="str">
            <v>PASIRAMAN KIDUL</v>
          </cell>
          <cell r="F1568" t="str">
            <v>002</v>
          </cell>
          <cell r="G1568" t="str">
            <v>002</v>
          </cell>
          <cell r="H1568" t="str">
            <v>BANYUMAS</v>
          </cell>
          <cell r="I1568" t="str">
            <v>21/03/2014</v>
          </cell>
          <cell r="J1568" t="str">
            <v>PR</v>
          </cell>
        </row>
        <row r="1569">
          <cell r="B1569" t="str">
            <v>3302162702790002</v>
          </cell>
          <cell r="C1569" t="str">
            <v>3302163103100002</v>
          </cell>
          <cell r="D1569" t="str">
            <v>ARIP PRAPTOMO</v>
          </cell>
          <cell r="E1569" t="str">
            <v>PASIRAMAN KIDUL</v>
          </cell>
          <cell r="F1569" t="str">
            <v>002</v>
          </cell>
          <cell r="G1569" t="str">
            <v>002</v>
          </cell>
          <cell r="H1569" t="str">
            <v>BANYUMAS</v>
          </cell>
          <cell r="I1569" t="str">
            <v>27/02/1979</v>
          </cell>
          <cell r="J1569" t="str">
            <v>LK</v>
          </cell>
        </row>
        <row r="1570">
          <cell r="B1570" t="str">
            <v>3302166405860002</v>
          </cell>
          <cell r="C1570" t="str">
            <v>3302163103100002</v>
          </cell>
          <cell r="D1570" t="str">
            <v>PUJI RAHAYU</v>
          </cell>
          <cell r="E1570" t="str">
            <v>PASIRAMAN KIDUL</v>
          </cell>
          <cell r="F1570" t="str">
            <v>002</v>
          </cell>
          <cell r="G1570" t="str">
            <v>002</v>
          </cell>
          <cell r="H1570" t="str">
            <v>BANYUMAS</v>
          </cell>
          <cell r="I1570" t="str">
            <v>24/05/1986</v>
          </cell>
          <cell r="J1570" t="str">
            <v>PR</v>
          </cell>
        </row>
        <row r="1571">
          <cell r="B1571" t="str">
            <v>3302160804070002</v>
          </cell>
          <cell r="C1571" t="str">
            <v>3302163103100002</v>
          </cell>
          <cell r="D1571" t="str">
            <v>ANDIKA CANDRA PRASETIO</v>
          </cell>
          <cell r="E1571" t="str">
            <v>PASIRAMAN KIDUL</v>
          </cell>
          <cell r="F1571" t="str">
            <v>002</v>
          </cell>
          <cell r="G1571" t="str">
            <v>002</v>
          </cell>
          <cell r="H1571" t="str">
            <v>BANYUMAS</v>
          </cell>
          <cell r="I1571" t="str">
            <v>08/04/2007</v>
          </cell>
          <cell r="J1571" t="str">
            <v>LK</v>
          </cell>
        </row>
        <row r="1572">
          <cell r="B1572" t="str">
            <v>3302142205940002</v>
          </cell>
          <cell r="C1572" t="str">
            <v>3302163110180002</v>
          </cell>
          <cell r="D1572" t="str">
            <v>ASEP MAULANA</v>
          </cell>
          <cell r="E1572" t="str">
            <v>PASIRAMAM KIDUL</v>
          </cell>
          <cell r="F1572" t="str">
            <v>002</v>
          </cell>
          <cell r="G1572" t="str">
            <v>002</v>
          </cell>
          <cell r="H1572" t="str">
            <v>BANYUMAS</v>
          </cell>
          <cell r="I1572" t="str">
            <v>22/05/1994</v>
          </cell>
          <cell r="J1572" t="str">
            <v>LK</v>
          </cell>
        </row>
        <row r="1573">
          <cell r="B1573" t="str">
            <v>3302166106940002</v>
          </cell>
          <cell r="C1573" t="str">
            <v>3302163110180002</v>
          </cell>
          <cell r="D1573" t="str">
            <v>IMAS AYU NURKHASANAH</v>
          </cell>
          <cell r="E1573" t="str">
            <v>PASIRAMAM KIDUL</v>
          </cell>
          <cell r="F1573" t="str">
            <v>002</v>
          </cell>
          <cell r="G1573" t="str">
            <v>002</v>
          </cell>
          <cell r="H1573" t="str">
            <v>BANYUMAS</v>
          </cell>
          <cell r="I1573" t="str">
            <v>21/06/1994</v>
          </cell>
          <cell r="J1573" t="str">
            <v>PR</v>
          </cell>
        </row>
        <row r="1574">
          <cell r="B1574" t="str">
            <v>3302165211180001</v>
          </cell>
          <cell r="C1574" t="str">
            <v>3302163110180002</v>
          </cell>
          <cell r="D1574" t="str">
            <v>RUMAISHA ANUM ZHAFIRA</v>
          </cell>
          <cell r="E1574" t="str">
            <v>PASIRAMAM KIDUL</v>
          </cell>
          <cell r="F1574" t="str">
            <v>002</v>
          </cell>
          <cell r="G1574" t="str">
            <v>002</v>
          </cell>
          <cell r="H1574" t="str">
            <v>BANYUMAS</v>
          </cell>
          <cell r="I1574" t="str">
            <v>12/11/2018</v>
          </cell>
          <cell r="J1574" t="str">
            <v>PR</v>
          </cell>
        </row>
        <row r="1575">
          <cell r="B1575" t="str">
            <v>3302160512640001</v>
          </cell>
          <cell r="C1575" t="str">
            <v>3302160302070004</v>
          </cell>
          <cell r="D1575" t="str">
            <v>SUSILO</v>
          </cell>
          <cell r="E1575" t="str">
            <v>PASIRAMAN KIDUL</v>
          </cell>
          <cell r="F1575" t="str">
            <v>003</v>
          </cell>
          <cell r="G1575" t="str">
            <v>002</v>
          </cell>
          <cell r="H1575" t="str">
            <v>TEGAL</v>
          </cell>
          <cell r="I1575" t="str">
            <v>05/12/1964</v>
          </cell>
          <cell r="J1575" t="str">
            <v>LK</v>
          </cell>
        </row>
        <row r="1576">
          <cell r="B1576" t="str">
            <v>3302164308750001</v>
          </cell>
          <cell r="C1576" t="str">
            <v>3302160302070004</v>
          </cell>
          <cell r="D1576" t="str">
            <v>ENDANG SURYATI</v>
          </cell>
          <cell r="E1576" t="str">
            <v>PASIRAMAN KIDUL</v>
          </cell>
          <cell r="F1576" t="str">
            <v>003</v>
          </cell>
          <cell r="G1576" t="str">
            <v>002</v>
          </cell>
          <cell r="H1576" t="str">
            <v>BANYUMAS</v>
          </cell>
          <cell r="I1576" t="str">
            <v>03/08/1975</v>
          </cell>
          <cell r="J1576" t="str">
            <v>PR</v>
          </cell>
        </row>
        <row r="1577">
          <cell r="B1577" t="str">
            <v>3302164812070001</v>
          </cell>
          <cell r="C1577" t="str">
            <v>3302160302070004</v>
          </cell>
          <cell r="D1577" t="str">
            <v>SYAHDILA MAHESA RIZKIA DWIYANA</v>
          </cell>
          <cell r="E1577" t="str">
            <v>PASIRAMAN KIDUL</v>
          </cell>
          <cell r="F1577" t="str">
            <v>003</v>
          </cell>
          <cell r="G1577" t="str">
            <v>002</v>
          </cell>
          <cell r="H1577" t="str">
            <v>BANYUMAS</v>
          </cell>
          <cell r="I1577" t="str">
            <v>08/12/2007</v>
          </cell>
          <cell r="J1577" t="str">
            <v>PR</v>
          </cell>
        </row>
        <row r="1578">
          <cell r="B1578" t="str">
            <v>3302165604980002</v>
          </cell>
          <cell r="C1578" t="str">
            <v>3302160302070004</v>
          </cell>
          <cell r="D1578" t="str">
            <v>ENDIKA VESTI AFRIYANTI</v>
          </cell>
          <cell r="E1578" t="str">
            <v>PASIRAMAN KIDUL</v>
          </cell>
          <cell r="F1578" t="str">
            <v>003</v>
          </cell>
          <cell r="G1578" t="str">
            <v>002</v>
          </cell>
          <cell r="H1578" t="str">
            <v>BANYUMAS</v>
          </cell>
          <cell r="I1578" t="str">
            <v>16/04/1998</v>
          </cell>
          <cell r="J1578" t="str">
            <v>PR</v>
          </cell>
        </row>
        <row r="1579">
          <cell r="B1579" t="str">
            <v>3302166202710003</v>
          </cell>
          <cell r="C1579" t="str">
            <v>3302160308160005</v>
          </cell>
          <cell r="D1579" t="str">
            <v>ROINAH</v>
          </cell>
          <cell r="E1579" t="str">
            <v>DESA PASIRAMAN KIDUL</v>
          </cell>
          <cell r="F1579" t="str">
            <v>003</v>
          </cell>
          <cell r="G1579" t="str">
            <v>002</v>
          </cell>
          <cell r="H1579" t="str">
            <v>BANYUMAS</v>
          </cell>
          <cell r="I1579" t="str">
            <v>22/02/1971</v>
          </cell>
          <cell r="J1579" t="str">
            <v>PR</v>
          </cell>
        </row>
        <row r="1580">
          <cell r="B1580" t="str">
            <v>3302160806950002</v>
          </cell>
          <cell r="C1580" t="str">
            <v>3302160308160005</v>
          </cell>
          <cell r="D1580" t="str">
            <v>REZKY PERDANA</v>
          </cell>
          <cell r="E1580" t="str">
            <v>DESA PASIRAMAN KIDUL</v>
          </cell>
          <cell r="F1580" t="str">
            <v>003</v>
          </cell>
          <cell r="G1580" t="str">
            <v>002</v>
          </cell>
          <cell r="H1580" t="str">
            <v>BANYUMAS</v>
          </cell>
          <cell r="I1580" t="str">
            <v>08/06/1995</v>
          </cell>
          <cell r="J1580" t="str">
            <v>LK</v>
          </cell>
        </row>
        <row r="1581">
          <cell r="B1581" t="str">
            <v>3302161801080003</v>
          </cell>
          <cell r="C1581" t="str">
            <v>3302160308160005</v>
          </cell>
          <cell r="D1581" t="str">
            <v>KADAFY BINTANG PAMUNGKAS</v>
          </cell>
          <cell r="E1581" t="str">
            <v>DESA PASIRAMAN KIDUL</v>
          </cell>
          <cell r="F1581" t="str">
            <v>003</v>
          </cell>
          <cell r="G1581" t="str">
            <v>002</v>
          </cell>
          <cell r="H1581" t="str">
            <v>BANYUMAS</v>
          </cell>
          <cell r="I1581" t="str">
            <v>18/01/2008</v>
          </cell>
          <cell r="J1581" t="str">
            <v>LK</v>
          </cell>
        </row>
        <row r="1582">
          <cell r="B1582" t="str">
            <v>3302166812040001</v>
          </cell>
          <cell r="C1582" t="str">
            <v>3302160308160005</v>
          </cell>
          <cell r="D1582" t="str">
            <v>DEFY LINTANG PRADANIS</v>
          </cell>
          <cell r="E1582" t="str">
            <v>DESA PASIRAMAN KIDUL</v>
          </cell>
          <cell r="F1582" t="str">
            <v>003</v>
          </cell>
          <cell r="G1582" t="str">
            <v>002</v>
          </cell>
          <cell r="H1582" t="str">
            <v>BANYUMAS</v>
          </cell>
          <cell r="I1582" t="str">
            <v>28/12/2004</v>
          </cell>
          <cell r="J1582" t="str">
            <v>PR</v>
          </cell>
        </row>
        <row r="1583">
          <cell r="B1583" t="str">
            <v>3302167112350110</v>
          </cell>
          <cell r="C1583" t="str">
            <v>3302160308160005</v>
          </cell>
          <cell r="D1583" t="str">
            <v>SAINAH</v>
          </cell>
          <cell r="E1583" t="str">
            <v>DESA PASIRAMAN KIDUL</v>
          </cell>
          <cell r="F1583" t="str">
            <v>003</v>
          </cell>
          <cell r="G1583" t="str">
            <v>002</v>
          </cell>
          <cell r="H1583" t="str">
            <v>BANYUMAS</v>
          </cell>
          <cell r="I1583" t="str">
            <v>31/12/1935</v>
          </cell>
          <cell r="J1583" t="str">
            <v>PR</v>
          </cell>
        </row>
        <row r="1584">
          <cell r="B1584" t="str">
            <v>3302161803720006</v>
          </cell>
          <cell r="C1584" t="str">
            <v>3302160405150007</v>
          </cell>
          <cell r="D1584" t="str">
            <v>SULEMAN</v>
          </cell>
          <cell r="E1584" t="str">
            <v>DESA PASIRAMAN KIDUL</v>
          </cell>
          <cell r="F1584" t="str">
            <v>003</v>
          </cell>
          <cell r="G1584" t="str">
            <v>002</v>
          </cell>
          <cell r="H1584" t="str">
            <v>BANYUMAS</v>
          </cell>
          <cell r="I1584" t="str">
            <v>18/03/1972</v>
          </cell>
          <cell r="J1584" t="str">
            <v>LK</v>
          </cell>
        </row>
        <row r="1585">
          <cell r="B1585" t="str">
            <v>3302161109650003</v>
          </cell>
          <cell r="C1585" t="str">
            <v>3302160412060015</v>
          </cell>
          <cell r="D1585" t="str">
            <v>JAMIN</v>
          </cell>
          <cell r="E1585" t="str">
            <v>PASIRAMAN KIDUL</v>
          </cell>
          <cell r="F1585" t="str">
            <v>003</v>
          </cell>
          <cell r="G1585" t="str">
            <v>002</v>
          </cell>
          <cell r="H1585" t="str">
            <v>GROBOGAN</v>
          </cell>
          <cell r="I1585" t="str">
            <v>11/09/1965</v>
          </cell>
          <cell r="J1585" t="str">
            <v>LK</v>
          </cell>
        </row>
        <row r="1586">
          <cell r="B1586" t="str">
            <v>3302166206740002</v>
          </cell>
          <cell r="C1586" t="str">
            <v>3302160412060015</v>
          </cell>
          <cell r="D1586" t="str">
            <v>WARTINAH</v>
          </cell>
          <cell r="E1586" t="str">
            <v>PASIRAMAN KIDUL</v>
          </cell>
          <cell r="F1586" t="str">
            <v>003</v>
          </cell>
          <cell r="G1586" t="str">
            <v>002</v>
          </cell>
          <cell r="H1586" t="str">
            <v>BANYUMAS</v>
          </cell>
          <cell r="I1586" t="str">
            <v>22/06/1974</v>
          </cell>
          <cell r="J1586" t="str">
            <v>PR</v>
          </cell>
        </row>
        <row r="1587">
          <cell r="B1587" t="str">
            <v>3302161304970002</v>
          </cell>
          <cell r="C1587" t="str">
            <v>3302160412060015</v>
          </cell>
          <cell r="D1587" t="str">
            <v>HILMI YUSRA</v>
          </cell>
          <cell r="E1587" t="str">
            <v>PASIRAMAN KIDUL</v>
          </cell>
          <cell r="F1587" t="str">
            <v>003</v>
          </cell>
          <cell r="G1587" t="str">
            <v>002</v>
          </cell>
          <cell r="H1587" t="str">
            <v>BANYUMAS</v>
          </cell>
          <cell r="I1587" t="str">
            <v>13/04/1997</v>
          </cell>
          <cell r="J1587" t="str">
            <v>LK</v>
          </cell>
        </row>
        <row r="1588">
          <cell r="B1588" t="str">
            <v>3302161406090003</v>
          </cell>
          <cell r="C1588" t="str">
            <v>3302160412060015</v>
          </cell>
          <cell r="D1588" t="str">
            <v>RAGIL WILDAM IMANSYAH</v>
          </cell>
          <cell r="E1588" t="str">
            <v>PASIRAMAN KIDUL</v>
          </cell>
          <cell r="F1588" t="str">
            <v>003</v>
          </cell>
          <cell r="G1588" t="str">
            <v>002</v>
          </cell>
          <cell r="H1588" t="str">
            <v>BANYUMAS</v>
          </cell>
          <cell r="I1588" t="str">
            <v>14/06/2009</v>
          </cell>
          <cell r="J1588" t="str">
            <v>LK</v>
          </cell>
        </row>
        <row r="1589">
          <cell r="B1589" t="str">
            <v>3302164710020003</v>
          </cell>
          <cell r="C1589" t="str">
            <v>3302160412060015</v>
          </cell>
          <cell r="D1589" t="str">
            <v>AFIFAH OCTAVIANI</v>
          </cell>
          <cell r="E1589" t="str">
            <v>PASIRAMAN KIDUL</v>
          </cell>
          <cell r="F1589" t="str">
            <v>003</v>
          </cell>
          <cell r="G1589" t="str">
            <v>002</v>
          </cell>
          <cell r="H1589" t="str">
            <v>BANYUMAS</v>
          </cell>
          <cell r="I1589" t="str">
            <v>07/10/2002</v>
          </cell>
          <cell r="J1589" t="str">
            <v>PR</v>
          </cell>
        </row>
        <row r="1590">
          <cell r="B1590" t="str">
            <v>3302162404870001</v>
          </cell>
          <cell r="C1590" t="str">
            <v>3302160604150004</v>
          </cell>
          <cell r="D1590" t="str">
            <v>APRIYANTO</v>
          </cell>
          <cell r="E1590" t="str">
            <v>PASIRAMAN KIDUL</v>
          </cell>
          <cell r="F1590" t="str">
            <v>003</v>
          </cell>
          <cell r="G1590" t="str">
            <v>002</v>
          </cell>
          <cell r="H1590" t="str">
            <v>BANYUMAS</v>
          </cell>
          <cell r="I1590" t="str">
            <v>24/04/1987</v>
          </cell>
          <cell r="J1590" t="str">
            <v>LK</v>
          </cell>
        </row>
        <row r="1591">
          <cell r="B1591" t="str">
            <v>3302166503910002</v>
          </cell>
          <cell r="C1591" t="str">
            <v>3302160604150004</v>
          </cell>
          <cell r="D1591" t="str">
            <v>SITA PURWANTI</v>
          </cell>
          <cell r="E1591" t="str">
            <v>PASIRAMAN KIDUL</v>
          </cell>
          <cell r="F1591" t="str">
            <v>003</v>
          </cell>
          <cell r="G1591" t="str">
            <v>002</v>
          </cell>
          <cell r="H1591" t="str">
            <v>BANYUMAS</v>
          </cell>
          <cell r="I1591" t="str">
            <v>25/03/1991</v>
          </cell>
          <cell r="J1591" t="str">
            <v>PR</v>
          </cell>
        </row>
        <row r="1592">
          <cell r="B1592" t="str">
            <v>3302160510150001</v>
          </cell>
          <cell r="C1592" t="str">
            <v>3302160604150004</v>
          </cell>
          <cell r="D1592" t="str">
            <v>MUHAMMAD ATHALLAH ZUFAR PRIYANTO</v>
          </cell>
          <cell r="E1592" t="str">
            <v>PASIRAMAN KIDUL</v>
          </cell>
          <cell r="F1592" t="str">
            <v>003</v>
          </cell>
          <cell r="G1592" t="str">
            <v>002</v>
          </cell>
          <cell r="H1592" t="str">
            <v>BANYUMAS</v>
          </cell>
          <cell r="I1592" t="str">
            <v>05/10/2015</v>
          </cell>
          <cell r="J1592" t="str">
            <v>LK</v>
          </cell>
        </row>
        <row r="1593">
          <cell r="B1593" t="str">
            <v>3302160608830007</v>
          </cell>
          <cell r="C1593" t="str">
            <v>3302160701130004</v>
          </cell>
          <cell r="D1593" t="str">
            <v>AGUS PRIYANTO</v>
          </cell>
          <cell r="E1593" t="str">
            <v>PASIRAMAN KIDUL</v>
          </cell>
          <cell r="F1593" t="str">
            <v>003</v>
          </cell>
          <cell r="G1593" t="str">
            <v>002</v>
          </cell>
          <cell r="H1593" t="str">
            <v>BANYUMAS</v>
          </cell>
          <cell r="I1593" t="str">
            <v>06/08/1983</v>
          </cell>
          <cell r="J1593" t="str">
            <v>LK</v>
          </cell>
        </row>
        <row r="1594">
          <cell r="B1594" t="str">
            <v>3302167011920002</v>
          </cell>
          <cell r="C1594" t="str">
            <v>3302160701130004</v>
          </cell>
          <cell r="D1594" t="str">
            <v>NOFITASARI</v>
          </cell>
          <cell r="E1594" t="str">
            <v>PASIRAMAN KIDUL</v>
          </cell>
          <cell r="F1594" t="str">
            <v>003</v>
          </cell>
          <cell r="G1594" t="str">
            <v>002</v>
          </cell>
          <cell r="H1594" t="str">
            <v>BANYUMAS</v>
          </cell>
          <cell r="I1594" t="str">
            <v>30/11/1992</v>
          </cell>
          <cell r="J1594" t="str">
            <v>PR</v>
          </cell>
        </row>
        <row r="1595">
          <cell r="B1595" t="str">
            <v>3302162912120001</v>
          </cell>
          <cell r="C1595" t="str">
            <v>3302160701130004</v>
          </cell>
          <cell r="D1595" t="str">
            <v>AZZAR BAGUS PRATAMA</v>
          </cell>
          <cell r="E1595" t="str">
            <v>PASIRAMAN KIDUL</v>
          </cell>
          <cell r="F1595" t="str">
            <v>003</v>
          </cell>
          <cell r="G1595" t="str">
            <v>002</v>
          </cell>
          <cell r="H1595" t="str">
            <v>BANYUMAS</v>
          </cell>
          <cell r="I1595" t="str">
            <v>29/12/2012</v>
          </cell>
          <cell r="J1595" t="str">
            <v>LK</v>
          </cell>
        </row>
        <row r="1596">
          <cell r="B1596" t="str">
            <v>3302166101170003</v>
          </cell>
          <cell r="C1596" t="str">
            <v>3302160701130004</v>
          </cell>
          <cell r="D1596" t="str">
            <v>DYNARA VIZZA AGUSTIN</v>
          </cell>
          <cell r="E1596" t="str">
            <v>PASIRAMAN KIDUL</v>
          </cell>
          <cell r="F1596" t="str">
            <v>003</v>
          </cell>
          <cell r="G1596" t="str">
            <v>002</v>
          </cell>
          <cell r="H1596" t="str">
            <v>BANYUMAS</v>
          </cell>
          <cell r="I1596" t="str">
            <v>21/01/2017</v>
          </cell>
          <cell r="J1596" t="str">
            <v>PR</v>
          </cell>
        </row>
        <row r="1597">
          <cell r="B1597" t="str">
            <v>3302162410930001</v>
          </cell>
          <cell r="C1597" t="str">
            <v>3302161005190003</v>
          </cell>
          <cell r="D1597" t="str">
            <v>YOFAN PRAYITNO</v>
          </cell>
          <cell r="E1597" t="str">
            <v>PASIRAMAN KIDUL</v>
          </cell>
          <cell r="F1597" t="str">
            <v>003</v>
          </cell>
          <cell r="G1597" t="str">
            <v>002</v>
          </cell>
          <cell r="H1597" t="str">
            <v>BANYUMAS</v>
          </cell>
          <cell r="I1597" t="str">
            <v>24/10/1993</v>
          </cell>
          <cell r="J1597" t="str">
            <v>LK</v>
          </cell>
        </row>
        <row r="1598">
          <cell r="B1598" t="str">
            <v>3302164705940003</v>
          </cell>
          <cell r="C1598" t="str">
            <v>3302161005190003</v>
          </cell>
          <cell r="D1598" t="str">
            <v>RAHMAWATI</v>
          </cell>
          <cell r="E1598" t="str">
            <v>PASIRAMAN KIDUL</v>
          </cell>
          <cell r="F1598" t="str">
            <v>003</v>
          </cell>
          <cell r="G1598" t="str">
            <v>002</v>
          </cell>
          <cell r="H1598" t="str">
            <v>BANYUMAS</v>
          </cell>
          <cell r="I1598" t="str">
            <v>07/05/1994</v>
          </cell>
          <cell r="J1598" t="str">
            <v>PR</v>
          </cell>
        </row>
        <row r="1599">
          <cell r="B1599" t="str">
            <v>3302166304190001</v>
          </cell>
          <cell r="C1599" t="str">
            <v>3302161005190003</v>
          </cell>
          <cell r="D1599" t="str">
            <v>ARETHA EMBUN APRILIA</v>
          </cell>
          <cell r="E1599" t="str">
            <v>PASIRAMAN KIDUL</v>
          </cell>
          <cell r="F1599" t="str">
            <v>003</v>
          </cell>
          <cell r="G1599" t="str">
            <v>002</v>
          </cell>
          <cell r="H1599" t="str">
            <v>BANYUMAS</v>
          </cell>
          <cell r="I1599" t="str">
            <v>23/04/2019</v>
          </cell>
          <cell r="J1599" t="str">
            <v>PR</v>
          </cell>
        </row>
        <row r="1600">
          <cell r="B1600" t="str">
            <v>3302163004920002</v>
          </cell>
          <cell r="C1600" t="str">
            <v>3302161112190001</v>
          </cell>
          <cell r="D1600" t="str">
            <v>SUHANDI</v>
          </cell>
          <cell r="E1600" t="str">
            <v>DESA PASIRAMAN KIDUL</v>
          </cell>
          <cell r="F1600" t="str">
            <v>003</v>
          </cell>
          <cell r="G1600" t="str">
            <v>002</v>
          </cell>
          <cell r="H1600" t="str">
            <v>JAKARTA</v>
          </cell>
          <cell r="I1600" t="str">
            <v>30/04/1992</v>
          </cell>
          <cell r="J1600" t="str">
            <v>LK</v>
          </cell>
        </row>
        <row r="1601">
          <cell r="B1601" t="str">
            <v>3302166605930002</v>
          </cell>
          <cell r="C1601" t="str">
            <v>3302161112190001</v>
          </cell>
          <cell r="D1601" t="str">
            <v>ELISA NUR HIDAYAH</v>
          </cell>
          <cell r="E1601" t="str">
            <v>DESA PASIRAMAN KIDUL</v>
          </cell>
          <cell r="F1601" t="str">
            <v>003</v>
          </cell>
          <cell r="G1601" t="str">
            <v>002</v>
          </cell>
          <cell r="H1601" t="str">
            <v>BANYUMAS</v>
          </cell>
          <cell r="I1601" t="str">
            <v>26/05/1994</v>
          </cell>
          <cell r="J1601" t="str">
            <v>PR</v>
          </cell>
        </row>
        <row r="1602">
          <cell r="B1602" t="str">
            <v>3302166502200003</v>
          </cell>
          <cell r="C1602" t="str">
            <v>3302161112190001</v>
          </cell>
          <cell r="D1602" t="str">
            <v>AMIRA ZAHRA LATHIFA NURHAN</v>
          </cell>
          <cell r="E1602" t="str">
            <v>DESA PASIRAMAN KIDUL</v>
          </cell>
          <cell r="F1602" t="str">
            <v>003</v>
          </cell>
          <cell r="G1602" t="str">
            <v>002</v>
          </cell>
          <cell r="H1602" t="str">
            <v>BANYUMAS</v>
          </cell>
          <cell r="I1602" t="str">
            <v>25/02/2020</v>
          </cell>
          <cell r="J1602" t="str">
            <v>PR</v>
          </cell>
        </row>
        <row r="1603">
          <cell r="B1603" t="str">
            <v>3302167112460061</v>
          </cell>
          <cell r="C1603" t="str">
            <v>3302161204190003</v>
          </cell>
          <cell r="D1603" t="str">
            <v>SALBIYAH</v>
          </cell>
          <cell r="E1603" t="str">
            <v>PASIRAMAN KIDUL</v>
          </cell>
          <cell r="F1603" t="str">
            <v>003</v>
          </cell>
          <cell r="G1603" t="str">
            <v>002</v>
          </cell>
          <cell r="H1603" t="str">
            <v>BANYUMAS</v>
          </cell>
          <cell r="I1603" t="str">
            <v>31/12/1946</v>
          </cell>
          <cell r="J1603" t="str">
            <v>PR</v>
          </cell>
        </row>
        <row r="1604">
          <cell r="B1604" t="str">
            <v>3302161102680002</v>
          </cell>
          <cell r="C1604" t="str">
            <v>3302161302055288</v>
          </cell>
          <cell r="D1604" t="str">
            <v>ROHMAT</v>
          </cell>
          <cell r="E1604" t="str">
            <v>PASIRAMAN KIDUL</v>
          </cell>
          <cell r="F1604" t="str">
            <v>003</v>
          </cell>
          <cell r="G1604" t="str">
            <v>002</v>
          </cell>
          <cell r="H1604" t="str">
            <v>BANYUMAS</v>
          </cell>
          <cell r="I1604" t="str">
            <v>11/02/1968</v>
          </cell>
          <cell r="J1604" t="str">
            <v>LK</v>
          </cell>
        </row>
        <row r="1605">
          <cell r="B1605" t="str">
            <v>3302164309730002</v>
          </cell>
          <cell r="C1605" t="str">
            <v>3302161302055288</v>
          </cell>
          <cell r="D1605" t="str">
            <v>TRI HIDAYATI</v>
          </cell>
          <cell r="E1605" t="str">
            <v>PASIRAMAN KIDUL</v>
          </cell>
          <cell r="F1605" t="str">
            <v>003</v>
          </cell>
          <cell r="G1605" t="str">
            <v>002</v>
          </cell>
          <cell r="H1605" t="str">
            <v>RANYUMAS</v>
          </cell>
          <cell r="I1605" t="str">
            <v>03/09/1973</v>
          </cell>
          <cell r="J1605" t="str">
            <v>PR</v>
          </cell>
        </row>
        <row r="1606">
          <cell r="B1606" t="str">
            <v>3302161806950002</v>
          </cell>
          <cell r="C1606" t="str">
            <v>3302161302055288</v>
          </cell>
          <cell r="D1606" t="str">
            <v>IRWAN KHAMDANI</v>
          </cell>
          <cell r="E1606" t="str">
            <v>PASIRAMAN KIDUL</v>
          </cell>
          <cell r="F1606" t="str">
            <v>003</v>
          </cell>
          <cell r="G1606" t="str">
            <v>002</v>
          </cell>
          <cell r="H1606" t="str">
            <v>BANYUMAS</v>
          </cell>
          <cell r="I1606" t="str">
            <v>18/06/1995</v>
          </cell>
          <cell r="J1606" t="str">
            <v>LK</v>
          </cell>
        </row>
        <row r="1607">
          <cell r="B1607" t="str">
            <v>3302161902050001</v>
          </cell>
          <cell r="C1607" t="str">
            <v>3302161302055288</v>
          </cell>
          <cell r="D1607" t="str">
            <v>RIFKI   ANANTA</v>
          </cell>
          <cell r="E1607" t="str">
            <v>PASIRAMAN KIDUL</v>
          </cell>
          <cell r="F1607" t="str">
            <v>003</v>
          </cell>
          <cell r="G1607" t="str">
            <v>002</v>
          </cell>
          <cell r="H1607" t="str">
            <v>BANYUMAS</v>
          </cell>
          <cell r="I1607" t="str">
            <v>19/02/2005</v>
          </cell>
          <cell r="J1607" t="str">
            <v>LK</v>
          </cell>
        </row>
        <row r="1608">
          <cell r="B1608" t="str">
            <v>3302160910750004</v>
          </cell>
          <cell r="C1608" t="str">
            <v>3302161309060009</v>
          </cell>
          <cell r="D1608" t="str">
            <v>ACHMAD SUPRIYADI</v>
          </cell>
          <cell r="E1608" t="str">
            <v>DESA PASIRAMAN KIDUL</v>
          </cell>
          <cell r="F1608" t="str">
            <v>003</v>
          </cell>
          <cell r="G1608" t="str">
            <v>002</v>
          </cell>
          <cell r="H1608" t="str">
            <v>BANYUMAS</v>
          </cell>
          <cell r="I1608" t="str">
            <v>09/10/1975</v>
          </cell>
          <cell r="J1608" t="str">
            <v>LK</v>
          </cell>
        </row>
        <row r="1609">
          <cell r="B1609" t="str">
            <v>3302165006730002</v>
          </cell>
          <cell r="C1609" t="str">
            <v>3302161309060009</v>
          </cell>
          <cell r="D1609" t="str">
            <v>WAHYUNI</v>
          </cell>
          <cell r="E1609" t="str">
            <v>DESA PASIRAMAN KIDUL</v>
          </cell>
          <cell r="F1609" t="str">
            <v>003</v>
          </cell>
          <cell r="G1609" t="str">
            <v>002</v>
          </cell>
          <cell r="H1609" t="str">
            <v>BANYUMAS</v>
          </cell>
          <cell r="I1609" t="str">
            <v>10/06/1973</v>
          </cell>
          <cell r="J1609" t="str">
            <v>PR</v>
          </cell>
        </row>
        <row r="1610">
          <cell r="B1610" t="str">
            <v>3302160506090002</v>
          </cell>
          <cell r="C1610" t="str">
            <v>3302161309060009</v>
          </cell>
          <cell r="D1610" t="str">
            <v>AHMAD RAIHAN SALMAN</v>
          </cell>
          <cell r="E1610" t="str">
            <v>DESA PASIRAMAN KIDUL</v>
          </cell>
          <cell r="F1610" t="str">
            <v>003</v>
          </cell>
          <cell r="G1610" t="str">
            <v>002</v>
          </cell>
          <cell r="H1610" t="str">
            <v>BANYUMAS</v>
          </cell>
          <cell r="I1610" t="str">
            <v>05/06/2009</v>
          </cell>
          <cell r="J1610" t="str">
            <v>LK</v>
          </cell>
        </row>
        <row r="1611">
          <cell r="B1611" t="str">
            <v>3302161312030001</v>
          </cell>
          <cell r="C1611" t="str">
            <v>3302161309060009</v>
          </cell>
          <cell r="D1611" t="str">
            <v>MUHAMMAD DZAKY FARHAN HAKIM</v>
          </cell>
          <cell r="E1611" t="str">
            <v>DESA PASIRAMAN KIDUL</v>
          </cell>
          <cell r="F1611" t="str">
            <v>003</v>
          </cell>
          <cell r="G1611" t="str">
            <v>002</v>
          </cell>
          <cell r="H1611" t="str">
            <v>BANYUMAS</v>
          </cell>
          <cell r="I1611" t="str">
            <v>13/12/2003</v>
          </cell>
          <cell r="J1611" t="str">
            <v>LK</v>
          </cell>
        </row>
        <row r="1612">
          <cell r="B1612" t="str">
            <v>3302164501000001</v>
          </cell>
          <cell r="C1612" t="str">
            <v>3302161309060009</v>
          </cell>
          <cell r="D1612" t="str">
            <v>NADIA RAMADHANI</v>
          </cell>
          <cell r="E1612" t="str">
            <v>DESA PASIRAMAN KIDUL</v>
          </cell>
          <cell r="F1612" t="str">
            <v>003</v>
          </cell>
          <cell r="G1612" t="str">
            <v>002</v>
          </cell>
          <cell r="H1612" t="str">
            <v>BANYUMAS</v>
          </cell>
          <cell r="I1612" t="str">
            <v>05/01/2000</v>
          </cell>
          <cell r="J1612" t="str">
            <v>PR</v>
          </cell>
        </row>
        <row r="1613">
          <cell r="B1613" t="str">
            <v>3671086508710003</v>
          </cell>
          <cell r="C1613" t="str">
            <v>3302161311180002</v>
          </cell>
          <cell r="D1613" t="str">
            <v>PUJI RAHAYU</v>
          </cell>
          <cell r="E1613" t="str">
            <v>PASIRAMAN KIDUL</v>
          </cell>
          <cell r="F1613" t="str">
            <v>003</v>
          </cell>
          <cell r="G1613" t="str">
            <v>002</v>
          </cell>
          <cell r="H1613" t="str">
            <v>BANYUMAS</v>
          </cell>
          <cell r="I1613" t="str">
            <v>25/08/1971</v>
          </cell>
          <cell r="J1613" t="str">
            <v>PR</v>
          </cell>
        </row>
        <row r="1614">
          <cell r="B1614" t="str">
            <v>3302162905110005</v>
          </cell>
          <cell r="C1614" t="str">
            <v>3302161311180002</v>
          </cell>
          <cell r="D1614" t="str">
            <v>PANGGIH DAMBA RAHARESTA</v>
          </cell>
          <cell r="E1614" t="str">
            <v>PASIRAMAN KIDUL</v>
          </cell>
          <cell r="F1614" t="str">
            <v>003</v>
          </cell>
          <cell r="G1614" t="str">
            <v>002</v>
          </cell>
          <cell r="H1614" t="str">
            <v>BANYUMAS</v>
          </cell>
          <cell r="I1614" t="str">
            <v>29/05/2011</v>
          </cell>
          <cell r="J1614" t="str">
            <v>LK</v>
          </cell>
        </row>
        <row r="1615">
          <cell r="B1615" t="str">
            <v>3302164712120001</v>
          </cell>
          <cell r="C1615" t="str">
            <v>3302161311180002</v>
          </cell>
          <cell r="D1615" t="str">
            <v>JIANDEZ KHUMAIRA</v>
          </cell>
          <cell r="E1615" t="str">
            <v>PASIRAMAN KIDUL</v>
          </cell>
          <cell r="F1615" t="str">
            <v>003</v>
          </cell>
          <cell r="G1615" t="str">
            <v>002</v>
          </cell>
          <cell r="H1615" t="str">
            <v>BANYUMAS</v>
          </cell>
          <cell r="I1615" t="str">
            <v>07/12/2012</v>
          </cell>
          <cell r="J1615" t="str">
            <v>PR</v>
          </cell>
        </row>
        <row r="1616">
          <cell r="B1616" t="str">
            <v>3302163112600157</v>
          </cell>
          <cell r="C1616" t="str">
            <v>3302161402051513</v>
          </cell>
          <cell r="D1616" t="str">
            <v>SUDARMO</v>
          </cell>
          <cell r="E1616" t="str">
            <v>PASIRAMAN KIDUL</v>
          </cell>
          <cell r="F1616" t="str">
            <v>003</v>
          </cell>
          <cell r="G1616" t="str">
            <v>002</v>
          </cell>
          <cell r="H1616" t="str">
            <v>BANYUMAS</v>
          </cell>
          <cell r="I1616" t="str">
            <v>31/12/1960</v>
          </cell>
          <cell r="J1616" t="str">
            <v>LK</v>
          </cell>
        </row>
        <row r="1617">
          <cell r="B1617" t="str">
            <v>3302165102660002</v>
          </cell>
          <cell r="C1617" t="str">
            <v>3302161402051513</v>
          </cell>
          <cell r="D1617" t="str">
            <v>KAMSINAH</v>
          </cell>
          <cell r="E1617" t="str">
            <v>PASIRAMAN KIDUL</v>
          </cell>
          <cell r="F1617" t="str">
            <v>003</v>
          </cell>
          <cell r="G1617" t="str">
            <v>002</v>
          </cell>
          <cell r="H1617" t="str">
            <v>BANYUMAS</v>
          </cell>
          <cell r="I1617" t="str">
            <v>11/02/1966</v>
          </cell>
          <cell r="J1617" t="str">
            <v>PR</v>
          </cell>
        </row>
        <row r="1618">
          <cell r="B1618" t="str">
            <v>3302160112080004</v>
          </cell>
          <cell r="C1618" t="str">
            <v>3302161402051513</v>
          </cell>
          <cell r="D1618" t="str">
            <v>AWIS SAESTU</v>
          </cell>
          <cell r="E1618" t="str">
            <v>PASIRAMAN KIDUL</v>
          </cell>
          <cell r="F1618" t="str">
            <v>003</v>
          </cell>
          <cell r="G1618" t="str">
            <v>002</v>
          </cell>
          <cell r="H1618" t="str">
            <v>BANYUMAS</v>
          </cell>
          <cell r="I1618" t="str">
            <v>01/12/2008</v>
          </cell>
          <cell r="J1618" t="str">
            <v>LK</v>
          </cell>
        </row>
        <row r="1619">
          <cell r="B1619" t="str">
            <v>3302165205450001</v>
          </cell>
          <cell r="C1619" t="str">
            <v>3302161402052367</v>
          </cell>
          <cell r="D1619" t="str">
            <v>SITI TOYINAH</v>
          </cell>
          <cell r="E1619" t="str">
            <v>PASIRAMAN KIDUL</v>
          </cell>
          <cell r="F1619" t="str">
            <v>003</v>
          </cell>
          <cell r="G1619" t="str">
            <v>002</v>
          </cell>
          <cell r="H1619" t="str">
            <v>BANYUMAS</v>
          </cell>
          <cell r="I1619" t="str">
            <v>12/05/1945</v>
          </cell>
          <cell r="J1619" t="str">
            <v>PR</v>
          </cell>
        </row>
        <row r="1620">
          <cell r="B1620" t="str">
            <v>3302163112350098</v>
          </cell>
          <cell r="C1620" t="str">
            <v>3302161402052367</v>
          </cell>
          <cell r="D1620" t="str">
            <v>JUREMI</v>
          </cell>
          <cell r="E1620" t="str">
            <v>PASIRAMAN KIDUL</v>
          </cell>
          <cell r="F1620" t="str">
            <v>003</v>
          </cell>
          <cell r="G1620" t="str">
            <v>002</v>
          </cell>
          <cell r="H1620" t="str">
            <v>BANYUMAS</v>
          </cell>
          <cell r="I1620" t="str">
            <v>31/12/1935</v>
          </cell>
          <cell r="J1620" t="str">
            <v>LK</v>
          </cell>
        </row>
        <row r="1621">
          <cell r="B1621" t="str">
            <v>3302163112500134</v>
          </cell>
          <cell r="C1621" t="str">
            <v>3302161402052369</v>
          </cell>
          <cell r="D1621" t="str">
            <v>MOCHAMAD DATUM</v>
          </cell>
          <cell r="E1621" t="str">
            <v>PASIRAMAN KIDUL</v>
          </cell>
          <cell r="F1621" t="str">
            <v>003</v>
          </cell>
          <cell r="G1621" t="str">
            <v>002</v>
          </cell>
          <cell r="H1621" t="str">
            <v>BANYUMAS</v>
          </cell>
          <cell r="I1621" t="str">
            <v>31/12/1950</v>
          </cell>
          <cell r="J1621" t="str">
            <v>LK</v>
          </cell>
        </row>
        <row r="1622">
          <cell r="B1622" t="str">
            <v>3302161510650004</v>
          </cell>
          <cell r="C1622" t="str">
            <v>3302161402052370</v>
          </cell>
          <cell r="D1622" t="str">
            <v>DEDE SUGIARTO</v>
          </cell>
          <cell r="E1622" t="str">
            <v>PASIRAMAN KIDUL</v>
          </cell>
          <cell r="F1622" t="str">
            <v>003</v>
          </cell>
          <cell r="G1622" t="str">
            <v>002</v>
          </cell>
          <cell r="H1622" t="str">
            <v>BANYUMAS</v>
          </cell>
          <cell r="I1622" t="str">
            <v>15/10/1965</v>
          </cell>
          <cell r="J1622" t="str">
            <v>LK</v>
          </cell>
        </row>
        <row r="1623">
          <cell r="B1623" t="str">
            <v>3302165505680002</v>
          </cell>
          <cell r="C1623" t="str">
            <v>3302161402052370</v>
          </cell>
          <cell r="D1623" t="str">
            <v>ENY  SUPRAPTI</v>
          </cell>
          <cell r="E1623" t="str">
            <v>PASIRAMAN KIDUL</v>
          </cell>
          <cell r="F1623" t="str">
            <v>003</v>
          </cell>
          <cell r="G1623" t="str">
            <v>002</v>
          </cell>
          <cell r="H1623" t="str">
            <v>BANYUMAS</v>
          </cell>
          <cell r="I1623" t="str">
            <v>15/05/1968</v>
          </cell>
          <cell r="J1623" t="str">
            <v>PR</v>
          </cell>
        </row>
        <row r="1624">
          <cell r="B1624" t="str">
            <v>3302162312030003</v>
          </cell>
          <cell r="C1624" t="str">
            <v>3302161402052370</v>
          </cell>
          <cell r="D1624" t="str">
            <v>MUHAMMAD BAKHITH VALERE</v>
          </cell>
          <cell r="E1624" t="str">
            <v>PASIRAMAN KIDUL</v>
          </cell>
          <cell r="F1624" t="str">
            <v>003</v>
          </cell>
          <cell r="G1624" t="str">
            <v>002</v>
          </cell>
          <cell r="H1624" t="str">
            <v>BANYUMAS</v>
          </cell>
          <cell r="I1624" t="str">
            <v>23/12/2003</v>
          </cell>
          <cell r="J1624" t="str">
            <v>LK</v>
          </cell>
        </row>
        <row r="1625">
          <cell r="B1625" t="str">
            <v>3302164410000001</v>
          </cell>
          <cell r="C1625" t="str">
            <v>3302161402052370</v>
          </cell>
          <cell r="D1625" t="str">
            <v>ASYIFA SALSABILA</v>
          </cell>
          <cell r="E1625" t="str">
            <v>PASIRAMAN KIDUL</v>
          </cell>
          <cell r="F1625" t="str">
            <v>003</v>
          </cell>
          <cell r="G1625" t="str">
            <v>002</v>
          </cell>
          <cell r="H1625" t="str">
            <v>BANYUMAS</v>
          </cell>
          <cell r="I1625" t="str">
            <v>04/10/2000</v>
          </cell>
          <cell r="J1625" t="str">
            <v>PR</v>
          </cell>
        </row>
        <row r="1626">
          <cell r="B1626" t="str">
            <v>3302167112280027</v>
          </cell>
          <cell r="C1626" t="str">
            <v>3302161402052371</v>
          </cell>
          <cell r="D1626" t="str">
            <v>SITI JOWARIYAH</v>
          </cell>
          <cell r="E1626" t="str">
            <v>DESA PASIRAMAN KIDUL</v>
          </cell>
          <cell r="F1626" t="str">
            <v>003</v>
          </cell>
          <cell r="G1626" t="str">
            <v>002</v>
          </cell>
          <cell r="H1626" t="str">
            <v>BANYUMAS</v>
          </cell>
          <cell r="I1626" t="str">
            <v>31/12/1928</v>
          </cell>
          <cell r="J1626" t="str">
            <v>PR</v>
          </cell>
        </row>
        <row r="1627">
          <cell r="B1627" t="str">
            <v>3302162509500001</v>
          </cell>
          <cell r="C1627" t="str">
            <v>3302161402052372</v>
          </cell>
          <cell r="D1627" t="str">
            <v>SUYITNO</v>
          </cell>
          <cell r="E1627" t="str">
            <v>PASIRAMAN KIDUL</v>
          </cell>
          <cell r="F1627" t="str">
            <v>003</v>
          </cell>
          <cell r="G1627" t="str">
            <v>002</v>
          </cell>
          <cell r="H1627" t="str">
            <v>BANYUMAS</v>
          </cell>
          <cell r="I1627" t="str">
            <v>25/09/1950</v>
          </cell>
          <cell r="J1627" t="str">
            <v>LK</v>
          </cell>
        </row>
        <row r="1628">
          <cell r="B1628" t="str">
            <v>3302164401690002</v>
          </cell>
          <cell r="C1628" t="str">
            <v>3302161402052372</v>
          </cell>
          <cell r="D1628" t="str">
            <v>PRIHATIN RAHAYUNINGSIH</v>
          </cell>
          <cell r="E1628" t="str">
            <v>PASIRAMAN KIDUL</v>
          </cell>
          <cell r="F1628" t="str">
            <v>003</v>
          </cell>
          <cell r="G1628" t="str">
            <v>002</v>
          </cell>
          <cell r="H1628" t="str">
            <v>BANYUMAS</v>
          </cell>
          <cell r="I1628" t="str">
            <v>04/01/1969</v>
          </cell>
          <cell r="J1628" t="str">
            <v>PR</v>
          </cell>
        </row>
        <row r="1629">
          <cell r="B1629" t="str">
            <v>3302164607000001</v>
          </cell>
          <cell r="C1629" t="str">
            <v>3302161402052372</v>
          </cell>
          <cell r="D1629" t="str">
            <v>YULINDA WIDI RESTANTI</v>
          </cell>
          <cell r="E1629" t="str">
            <v>PASIRAMAN KIDUL</v>
          </cell>
          <cell r="F1629" t="str">
            <v>003</v>
          </cell>
          <cell r="G1629" t="str">
            <v>002</v>
          </cell>
          <cell r="H1629" t="str">
            <v>BANYUMAS</v>
          </cell>
          <cell r="I1629" t="str">
            <v>06/07/2000</v>
          </cell>
          <cell r="J1629" t="str">
            <v>PR</v>
          </cell>
        </row>
        <row r="1630">
          <cell r="B1630" t="str">
            <v>3302163112560081</v>
          </cell>
          <cell r="C1630" t="str">
            <v>3302161402052374</v>
          </cell>
          <cell r="D1630" t="str">
            <v>RODAT</v>
          </cell>
          <cell r="E1630" t="str">
            <v>PASIRAMAN KIDUL</v>
          </cell>
          <cell r="F1630" t="str">
            <v>003</v>
          </cell>
          <cell r="G1630" t="str">
            <v>002</v>
          </cell>
          <cell r="H1630" t="str">
            <v>BANYUMAS</v>
          </cell>
          <cell r="I1630" t="str">
            <v>31/12/1956</v>
          </cell>
          <cell r="J1630" t="str">
            <v>LK</v>
          </cell>
        </row>
        <row r="1631">
          <cell r="B1631" t="str">
            <v>3301125701710001</v>
          </cell>
          <cell r="C1631" t="str">
            <v>3302161402052374</v>
          </cell>
          <cell r="D1631" t="str">
            <v>SUPINAH</v>
          </cell>
          <cell r="E1631" t="str">
            <v>PASIRAMAN KIDUL</v>
          </cell>
          <cell r="F1631" t="str">
            <v>003</v>
          </cell>
          <cell r="G1631" t="str">
            <v>002</v>
          </cell>
          <cell r="H1631" t="str">
            <v>CILACAP</v>
          </cell>
          <cell r="I1631" t="str">
            <v>17/01/1971</v>
          </cell>
          <cell r="J1631" t="str">
            <v>PR</v>
          </cell>
        </row>
        <row r="1632">
          <cell r="B1632" t="str">
            <v>3302167108940001</v>
          </cell>
          <cell r="C1632" t="str">
            <v>3302161402052374</v>
          </cell>
          <cell r="D1632" t="str">
            <v>ULLY MAULIDINA</v>
          </cell>
          <cell r="E1632" t="str">
            <v>PASIRAMAN KIDUL</v>
          </cell>
          <cell r="F1632" t="str">
            <v>003</v>
          </cell>
          <cell r="G1632" t="str">
            <v>002</v>
          </cell>
          <cell r="H1632" t="str">
            <v>BANYUMAS</v>
          </cell>
          <cell r="I1632" t="str">
            <v>31/08/1994</v>
          </cell>
          <cell r="J1632" t="str">
            <v>PR</v>
          </cell>
        </row>
        <row r="1633">
          <cell r="B1633" t="str">
            <v>3302165505730002</v>
          </cell>
          <cell r="C1633" t="str">
            <v>3302161402052375</v>
          </cell>
          <cell r="D1633" t="str">
            <v>SARIPAH</v>
          </cell>
          <cell r="E1633" t="str">
            <v>DESA PASIRAMAN KIDUL</v>
          </cell>
          <cell r="F1633" t="str">
            <v>003</v>
          </cell>
          <cell r="G1633" t="str">
            <v>002</v>
          </cell>
          <cell r="H1633" t="str">
            <v>BANYUMAS</v>
          </cell>
          <cell r="I1633" t="str">
            <v>15/05/1973</v>
          </cell>
          <cell r="J1633" t="str">
            <v>PR</v>
          </cell>
        </row>
        <row r="1634">
          <cell r="B1634" t="str">
            <v>3302161505540001</v>
          </cell>
          <cell r="C1634" t="str">
            <v>3302161402052377</v>
          </cell>
          <cell r="D1634" t="str">
            <v>SUMAR</v>
          </cell>
          <cell r="E1634" t="str">
            <v>DESA PASIRAMAN KIDUL</v>
          </cell>
          <cell r="F1634" t="str">
            <v>003</v>
          </cell>
          <cell r="G1634" t="str">
            <v>002</v>
          </cell>
          <cell r="H1634" t="str">
            <v>BANYUMAS</v>
          </cell>
          <cell r="I1634" t="str">
            <v>15/05/1954</v>
          </cell>
          <cell r="J1634" t="str">
            <v>LK</v>
          </cell>
        </row>
        <row r="1635">
          <cell r="B1635" t="str">
            <v>3302162305970002</v>
          </cell>
          <cell r="C1635" t="str">
            <v>3302161402052377</v>
          </cell>
          <cell r="D1635" t="str">
            <v>HIDAYATURROKHMAN</v>
          </cell>
          <cell r="E1635" t="str">
            <v>DESA PASIRAMAN KIDUL</v>
          </cell>
          <cell r="F1635" t="str">
            <v>003</v>
          </cell>
          <cell r="G1635" t="str">
            <v>002</v>
          </cell>
          <cell r="H1635" t="str">
            <v>BANYUMAS</v>
          </cell>
          <cell r="I1635" t="str">
            <v>23/05/1997</v>
          </cell>
          <cell r="J1635" t="str">
            <v>LK</v>
          </cell>
        </row>
        <row r="1636">
          <cell r="B1636" t="str">
            <v>3302161605380002</v>
          </cell>
          <cell r="C1636" t="str">
            <v>3302161402052378</v>
          </cell>
          <cell r="D1636" t="str">
            <v>SUMERI</v>
          </cell>
          <cell r="E1636" t="str">
            <v>PASIRAMAN KIDUL</v>
          </cell>
          <cell r="F1636" t="str">
            <v>003</v>
          </cell>
          <cell r="G1636" t="str">
            <v>002</v>
          </cell>
          <cell r="H1636" t="str">
            <v>BANYUMAS</v>
          </cell>
          <cell r="I1636" t="str">
            <v>16/05/1938</v>
          </cell>
          <cell r="J1636" t="str">
            <v>LK</v>
          </cell>
        </row>
        <row r="1637">
          <cell r="B1637" t="str">
            <v>3302165809420002</v>
          </cell>
          <cell r="C1637" t="str">
            <v>3302161402052378</v>
          </cell>
          <cell r="D1637" t="str">
            <v>SUPARNI</v>
          </cell>
          <cell r="E1637" t="str">
            <v>PASIRAMAN KIDUL</v>
          </cell>
          <cell r="F1637" t="str">
            <v>003</v>
          </cell>
          <cell r="G1637" t="str">
            <v>002</v>
          </cell>
          <cell r="H1637" t="str">
            <v>BANYUMAS</v>
          </cell>
          <cell r="I1637" t="str">
            <v>18/09/1942</v>
          </cell>
          <cell r="J1637" t="str">
            <v>PR</v>
          </cell>
        </row>
        <row r="1638">
          <cell r="B1638" t="str">
            <v>3302167112400140</v>
          </cell>
          <cell r="C1638" t="str">
            <v>3302161402052601</v>
          </cell>
          <cell r="D1638" t="str">
            <v>SARIYAH</v>
          </cell>
          <cell r="E1638" t="str">
            <v>DESA PASIRAMAN KIDUL</v>
          </cell>
          <cell r="F1638" t="str">
            <v>003</v>
          </cell>
          <cell r="G1638" t="str">
            <v>002</v>
          </cell>
          <cell r="H1638" t="str">
            <v>BANYUMAS</v>
          </cell>
          <cell r="I1638" t="str">
            <v>31/12/1940</v>
          </cell>
          <cell r="J1638" t="str">
            <v>PR</v>
          </cell>
        </row>
        <row r="1639">
          <cell r="B1639" t="str">
            <v>3302163012630003</v>
          </cell>
          <cell r="C1639" t="str">
            <v>3302161402052603</v>
          </cell>
          <cell r="D1639" t="str">
            <v>MUJAMIL</v>
          </cell>
          <cell r="E1639" t="str">
            <v>PASIRAMAN KIDUL</v>
          </cell>
          <cell r="F1639" t="str">
            <v>003</v>
          </cell>
          <cell r="G1639" t="str">
            <v>002</v>
          </cell>
          <cell r="H1639" t="str">
            <v>BANYUMAS</v>
          </cell>
          <cell r="I1639" t="str">
            <v>30/12/1963</v>
          </cell>
          <cell r="J1639" t="str">
            <v>LK</v>
          </cell>
        </row>
        <row r="1640">
          <cell r="B1640" t="str">
            <v>3302167112620110</v>
          </cell>
          <cell r="C1640" t="str">
            <v>3302161402052603</v>
          </cell>
          <cell r="D1640" t="str">
            <v>MUTOLINGAH</v>
          </cell>
          <cell r="E1640" t="str">
            <v>PASIRAMAN KIDUL</v>
          </cell>
          <cell r="F1640" t="str">
            <v>003</v>
          </cell>
          <cell r="G1640" t="str">
            <v>002</v>
          </cell>
          <cell r="H1640" t="str">
            <v>BANYUMAS</v>
          </cell>
          <cell r="I1640" t="str">
            <v>31/12/1962</v>
          </cell>
          <cell r="J1640" t="str">
            <v>PR</v>
          </cell>
        </row>
        <row r="1641">
          <cell r="B1641" t="str">
            <v>3302161801970004</v>
          </cell>
          <cell r="C1641" t="str">
            <v>3302161402052603</v>
          </cell>
          <cell r="D1641" t="str">
            <v>AMRONY SAPUTRA</v>
          </cell>
          <cell r="E1641" t="str">
            <v>PASIRAMAN KIDUL</v>
          </cell>
          <cell r="F1641" t="str">
            <v>003</v>
          </cell>
          <cell r="G1641" t="str">
            <v>002</v>
          </cell>
          <cell r="H1641" t="str">
            <v>BANYUMAS</v>
          </cell>
          <cell r="I1641" t="str">
            <v>18/01/1997</v>
          </cell>
          <cell r="J1641" t="str">
            <v>LK</v>
          </cell>
        </row>
        <row r="1642">
          <cell r="B1642" t="str">
            <v>3302163112400103</v>
          </cell>
          <cell r="C1642" t="str">
            <v>3302161402052607</v>
          </cell>
          <cell r="D1642" t="str">
            <v>YASMUDI</v>
          </cell>
          <cell r="E1642" t="str">
            <v>DESA PASIRAMAN KIDUL</v>
          </cell>
          <cell r="F1642" t="str">
            <v>003</v>
          </cell>
          <cell r="G1642" t="str">
            <v>002</v>
          </cell>
          <cell r="H1642" t="str">
            <v>BANYUMAS</v>
          </cell>
          <cell r="I1642" t="str">
            <v>31/12/1940</v>
          </cell>
          <cell r="J1642" t="str">
            <v>LK</v>
          </cell>
        </row>
        <row r="1643">
          <cell r="B1643" t="str">
            <v>3302161105660002</v>
          </cell>
          <cell r="C1643" t="str">
            <v>3302161402052608</v>
          </cell>
          <cell r="D1643" t="str">
            <v>SOBIRIN</v>
          </cell>
          <cell r="E1643" t="str">
            <v>PASIRAMAN LKIDUL</v>
          </cell>
          <cell r="F1643" t="str">
            <v>003</v>
          </cell>
          <cell r="G1643" t="str">
            <v>002</v>
          </cell>
          <cell r="H1643" t="str">
            <v>BANYUMAS</v>
          </cell>
          <cell r="I1643" t="str">
            <v>11/05/1966</v>
          </cell>
          <cell r="J1643" t="str">
            <v>LK</v>
          </cell>
        </row>
        <row r="1644">
          <cell r="B1644" t="str">
            <v>3302165906690001</v>
          </cell>
          <cell r="C1644" t="str">
            <v>3302161402052608</v>
          </cell>
          <cell r="D1644" t="str">
            <v>FONI WARTI</v>
          </cell>
          <cell r="E1644" t="str">
            <v>PASIRAMAN LKIDUL</v>
          </cell>
          <cell r="F1644" t="str">
            <v>003</v>
          </cell>
          <cell r="G1644" t="str">
            <v>002</v>
          </cell>
          <cell r="H1644" t="str">
            <v>LAMPUNG</v>
          </cell>
          <cell r="I1644" t="str">
            <v>19/06/1969</v>
          </cell>
          <cell r="J1644" t="str">
            <v>PR</v>
          </cell>
        </row>
        <row r="1645">
          <cell r="B1645" t="str">
            <v>3276051611910010</v>
          </cell>
          <cell r="C1645" t="str">
            <v>3302161402052608</v>
          </cell>
          <cell r="D1645" t="str">
            <v>KAFISAN FATAH WIRAKAH</v>
          </cell>
          <cell r="E1645" t="str">
            <v>PASIRAMAN LKIDUL</v>
          </cell>
          <cell r="F1645" t="str">
            <v>003</v>
          </cell>
          <cell r="G1645" t="str">
            <v>002</v>
          </cell>
          <cell r="H1645" t="str">
            <v>DEPOK</v>
          </cell>
          <cell r="I1645" t="str">
            <v>16/11/1991</v>
          </cell>
          <cell r="J1645" t="str">
            <v>LK</v>
          </cell>
        </row>
        <row r="1646">
          <cell r="B1646" t="str">
            <v>3302164507950002</v>
          </cell>
          <cell r="C1646" t="str">
            <v>3302161402052608</v>
          </cell>
          <cell r="D1646" t="str">
            <v>KAFINDA DARMA SORAYA</v>
          </cell>
          <cell r="E1646" t="str">
            <v>PASIRAMAN LKIDUL</v>
          </cell>
          <cell r="F1646" t="str">
            <v>003</v>
          </cell>
          <cell r="G1646" t="str">
            <v>002</v>
          </cell>
          <cell r="H1646" t="str">
            <v>BANYUMAS</v>
          </cell>
          <cell r="I1646" t="str">
            <v>05/07/1995</v>
          </cell>
          <cell r="J1646" t="str">
            <v>PR</v>
          </cell>
        </row>
        <row r="1647">
          <cell r="B1647" t="str">
            <v>3302163112350101</v>
          </cell>
          <cell r="C1647" t="str">
            <v>3302161402052609</v>
          </cell>
          <cell r="D1647" t="str">
            <v>SANMARDI</v>
          </cell>
          <cell r="E1647" t="str">
            <v>DESA PASIRAMAN KIDUL</v>
          </cell>
          <cell r="F1647" t="str">
            <v>003</v>
          </cell>
          <cell r="G1647" t="str">
            <v>002</v>
          </cell>
          <cell r="H1647" t="str">
            <v>BANYUMAS</v>
          </cell>
          <cell r="I1647" t="str">
            <v>31/12/1935</v>
          </cell>
          <cell r="J1647" t="str">
            <v>LK</v>
          </cell>
        </row>
        <row r="1648">
          <cell r="B1648" t="str">
            <v>3302160407740003</v>
          </cell>
          <cell r="C1648" t="str">
            <v>3302161402052610</v>
          </cell>
          <cell r="D1648" t="str">
            <v>TARSUM ARIYANTO</v>
          </cell>
          <cell r="E1648" t="str">
            <v>PASIRAMAN KIDUL</v>
          </cell>
          <cell r="F1648" t="str">
            <v>003</v>
          </cell>
          <cell r="G1648" t="str">
            <v>002</v>
          </cell>
          <cell r="H1648" t="str">
            <v>BANYUMAS</v>
          </cell>
          <cell r="I1648" t="str">
            <v>04/07/1974</v>
          </cell>
          <cell r="J1648" t="str">
            <v>LK</v>
          </cell>
        </row>
        <row r="1649">
          <cell r="B1649" t="str">
            <v>3302166408680001</v>
          </cell>
          <cell r="C1649" t="str">
            <v>3302161402052610</v>
          </cell>
          <cell r="D1649" t="str">
            <v>TATI UMIATUN</v>
          </cell>
          <cell r="E1649" t="str">
            <v>PASIRAMAN KIDUL</v>
          </cell>
          <cell r="F1649" t="str">
            <v>003</v>
          </cell>
          <cell r="G1649" t="str">
            <v>002</v>
          </cell>
          <cell r="H1649" t="str">
            <v>BANYUMAS</v>
          </cell>
          <cell r="I1649" t="str">
            <v>24/08/1968</v>
          </cell>
          <cell r="J1649" t="str">
            <v>PR</v>
          </cell>
        </row>
        <row r="1650">
          <cell r="B1650" t="str">
            <v>3302162202920003</v>
          </cell>
          <cell r="C1650" t="str">
            <v>3302161402052610</v>
          </cell>
          <cell r="D1650" t="str">
            <v>KHAERUL SOFFA</v>
          </cell>
          <cell r="E1650" t="str">
            <v>PASIRAMAN KIDUL</v>
          </cell>
          <cell r="F1650" t="str">
            <v>003</v>
          </cell>
          <cell r="G1650" t="str">
            <v>002</v>
          </cell>
          <cell r="H1650" t="str">
            <v>JAKARTA</v>
          </cell>
          <cell r="I1650" t="str">
            <v>22/02/1992</v>
          </cell>
          <cell r="J1650" t="str">
            <v>LK</v>
          </cell>
        </row>
        <row r="1651">
          <cell r="B1651" t="str">
            <v>3302160607390001</v>
          </cell>
          <cell r="C1651" t="str">
            <v>3302161402052612</v>
          </cell>
          <cell r="D1651" t="str">
            <v>SALIM</v>
          </cell>
          <cell r="E1651" t="str">
            <v>PASIRAMAN KIDUL</v>
          </cell>
          <cell r="F1651" t="str">
            <v>003</v>
          </cell>
          <cell r="G1651" t="str">
            <v>002</v>
          </cell>
          <cell r="H1651" t="str">
            <v>BANYUMAS</v>
          </cell>
          <cell r="I1651" t="str">
            <v>06/07/1939</v>
          </cell>
          <cell r="J1651" t="str">
            <v>LK</v>
          </cell>
        </row>
        <row r="1652">
          <cell r="B1652" t="str">
            <v>3302165404580001</v>
          </cell>
          <cell r="C1652" t="str">
            <v>3302161402052612</v>
          </cell>
          <cell r="D1652" t="str">
            <v>ASTUTI MARLIYANI</v>
          </cell>
          <cell r="E1652" t="str">
            <v>PASIRAMAN KIDUL</v>
          </cell>
          <cell r="F1652" t="str">
            <v>003</v>
          </cell>
          <cell r="G1652" t="str">
            <v>002</v>
          </cell>
          <cell r="H1652" t="str">
            <v>BANYUMAS</v>
          </cell>
          <cell r="I1652" t="str">
            <v>12/04/1956</v>
          </cell>
          <cell r="J1652" t="str">
            <v>PR</v>
          </cell>
        </row>
        <row r="1653">
          <cell r="B1653" t="str">
            <v>3302162510870005</v>
          </cell>
          <cell r="C1653" t="str">
            <v>3302161402052612</v>
          </cell>
          <cell r="D1653" t="str">
            <v>HARI PRASETYO</v>
          </cell>
          <cell r="E1653" t="str">
            <v>PASIRAMAN KIDUL</v>
          </cell>
          <cell r="F1653" t="str">
            <v>003</v>
          </cell>
          <cell r="G1653" t="str">
            <v>002</v>
          </cell>
          <cell r="H1653" t="str">
            <v>BANYUMAS</v>
          </cell>
          <cell r="I1653" t="str">
            <v>25/10/1987</v>
          </cell>
          <cell r="J1653" t="str">
            <v>LK</v>
          </cell>
        </row>
        <row r="1654">
          <cell r="B1654" t="str">
            <v>3302160710430001</v>
          </cell>
          <cell r="C1654" t="str">
            <v>3302161402052613</v>
          </cell>
          <cell r="D1654" t="str">
            <v>KOMARI</v>
          </cell>
          <cell r="E1654" t="str">
            <v>PASIRAMAN KIDUL</v>
          </cell>
          <cell r="F1654" t="str">
            <v>003</v>
          </cell>
          <cell r="G1654" t="str">
            <v>002</v>
          </cell>
          <cell r="H1654" t="str">
            <v>BANYUMAS</v>
          </cell>
          <cell r="I1654" t="str">
            <v>07/10/1943</v>
          </cell>
          <cell r="J1654" t="str">
            <v>LK</v>
          </cell>
        </row>
        <row r="1655">
          <cell r="B1655" t="str">
            <v>3302165311510001</v>
          </cell>
          <cell r="C1655" t="str">
            <v>3302161402052613</v>
          </cell>
          <cell r="D1655" t="str">
            <v>SITI SARIAH</v>
          </cell>
          <cell r="E1655" t="str">
            <v>PASIRAMAN KIDUL</v>
          </cell>
          <cell r="F1655" t="str">
            <v>003</v>
          </cell>
          <cell r="G1655" t="str">
            <v>002</v>
          </cell>
          <cell r="H1655" t="str">
            <v>BANYUMAS</v>
          </cell>
          <cell r="I1655" t="str">
            <v>13/11/1951</v>
          </cell>
          <cell r="J1655" t="str">
            <v>PR</v>
          </cell>
        </row>
        <row r="1656">
          <cell r="B1656" t="str">
            <v>3302161002690004</v>
          </cell>
          <cell r="C1656" t="str">
            <v>3302161402052616</v>
          </cell>
          <cell r="D1656" t="str">
            <v>ARIF PRIYANTO</v>
          </cell>
          <cell r="E1656" t="str">
            <v>DESA PASIRAMAN KIDUL</v>
          </cell>
          <cell r="F1656" t="str">
            <v>003</v>
          </cell>
          <cell r="G1656" t="str">
            <v>002</v>
          </cell>
          <cell r="H1656" t="str">
            <v>BANYUMAS</v>
          </cell>
          <cell r="I1656" t="str">
            <v>10/02/1969</v>
          </cell>
          <cell r="J1656" t="str">
            <v>LK</v>
          </cell>
        </row>
        <row r="1657">
          <cell r="B1657" t="str">
            <v>3302164206750001</v>
          </cell>
          <cell r="C1657" t="str">
            <v>3302161402052616</v>
          </cell>
          <cell r="D1657" t="str">
            <v>BUDI SULISTYOWATI</v>
          </cell>
          <cell r="E1657" t="str">
            <v>DESA PASIRAMAN KIDUL</v>
          </cell>
          <cell r="F1657" t="str">
            <v>003</v>
          </cell>
          <cell r="G1657" t="str">
            <v>002</v>
          </cell>
          <cell r="H1657" t="str">
            <v>JAKARTA</v>
          </cell>
          <cell r="I1657" t="str">
            <v>02/06/1975</v>
          </cell>
          <cell r="J1657" t="str">
            <v>PR</v>
          </cell>
        </row>
        <row r="1658">
          <cell r="B1658" t="str">
            <v>3302162102970002</v>
          </cell>
          <cell r="C1658" t="str">
            <v>3302161402052616</v>
          </cell>
          <cell r="D1658" t="str">
            <v>ALKINDY RAKHADIVA</v>
          </cell>
          <cell r="E1658" t="str">
            <v>DESA PASIRAMAN KIDUL</v>
          </cell>
          <cell r="F1658" t="str">
            <v>003</v>
          </cell>
          <cell r="G1658" t="str">
            <v>002</v>
          </cell>
          <cell r="H1658" t="str">
            <v>SERANG</v>
          </cell>
          <cell r="I1658" t="str">
            <v>21/02/1997</v>
          </cell>
          <cell r="J1658" t="str">
            <v>LK</v>
          </cell>
        </row>
        <row r="1659">
          <cell r="B1659" t="str">
            <v>3302164902010003</v>
          </cell>
          <cell r="C1659" t="str">
            <v>3302161402052616</v>
          </cell>
          <cell r="D1659" t="str">
            <v>NADA FRYTA AMANY</v>
          </cell>
          <cell r="E1659" t="str">
            <v>DESA PASIRAMAN KIDUL</v>
          </cell>
          <cell r="F1659" t="str">
            <v>003</v>
          </cell>
          <cell r="G1659" t="str">
            <v>002</v>
          </cell>
          <cell r="H1659" t="str">
            <v>BANYUMAS</v>
          </cell>
          <cell r="I1659" t="str">
            <v>09/02/2001</v>
          </cell>
          <cell r="J1659" t="str">
            <v>PR</v>
          </cell>
        </row>
        <row r="1660">
          <cell r="B1660" t="str">
            <v>3302161010660003</v>
          </cell>
          <cell r="C1660" t="str">
            <v>3302161402052617</v>
          </cell>
          <cell r="D1660" t="str">
            <v>SUYONO</v>
          </cell>
          <cell r="E1660" t="str">
            <v>DESA PASIRAMAN KIDUL</v>
          </cell>
          <cell r="F1660" t="str">
            <v>003</v>
          </cell>
          <cell r="G1660" t="str">
            <v>002</v>
          </cell>
          <cell r="H1660" t="str">
            <v>BANYUMAS</v>
          </cell>
          <cell r="I1660" t="str">
            <v>10/10/1966</v>
          </cell>
          <cell r="J1660" t="str">
            <v>LK</v>
          </cell>
        </row>
        <row r="1661">
          <cell r="B1661" t="str">
            <v>3302165212710004</v>
          </cell>
          <cell r="C1661" t="str">
            <v>3302161402052617</v>
          </cell>
          <cell r="D1661" t="str">
            <v>ASRIYAH</v>
          </cell>
          <cell r="E1661" t="str">
            <v>DESA PASIRAMAN KIDUL</v>
          </cell>
          <cell r="F1661" t="str">
            <v>003</v>
          </cell>
          <cell r="G1661" t="str">
            <v>002</v>
          </cell>
          <cell r="H1661" t="str">
            <v>BANYUMAS</v>
          </cell>
          <cell r="I1661" t="str">
            <v>12/12/1971</v>
          </cell>
          <cell r="J1661" t="str">
            <v>PR</v>
          </cell>
        </row>
        <row r="1662">
          <cell r="B1662" t="str">
            <v>3302165209030001</v>
          </cell>
          <cell r="C1662" t="str">
            <v>3302161402052617</v>
          </cell>
          <cell r="D1662" t="str">
            <v>SEPTI DINA MULYANI</v>
          </cell>
          <cell r="E1662" t="str">
            <v>DESA PASIRAMAN KIDUL</v>
          </cell>
          <cell r="F1662" t="str">
            <v>003</v>
          </cell>
          <cell r="G1662" t="str">
            <v>002</v>
          </cell>
          <cell r="H1662" t="str">
            <v>BANYUMAS</v>
          </cell>
          <cell r="I1662" t="str">
            <v>12/09/2003</v>
          </cell>
          <cell r="J1662" t="str">
            <v>PR</v>
          </cell>
        </row>
        <row r="1663">
          <cell r="B1663" t="str">
            <v>3302162008740001</v>
          </cell>
          <cell r="C1663" t="str">
            <v>3302161402052618</v>
          </cell>
          <cell r="D1663" t="str">
            <v>SLAMET RIYADI</v>
          </cell>
          <cell r="E1663" t="str">
            <v>PASIRAMAN KIDUL</v>
          </cell>
          <cell r="F1663" t="str">
            <v>003</v>
          </cell>
          <cell r="G1663" t="str">
            <v>002</v>
          </cell>
          <cell r="H1663" t="str">
            <v>BANYUMAS</v>
          </cell>
          <cell r="I1663" t="str">
            <v>20/08/1974</v>
          </cell>
          <cell r="J1663" t="str">
            <v>LK</v>
          </cell>
        </row>
        <row r="1664">
          <cell r="B1664" t="str">
            <v>3302164908780003</v>
          </cell>
          <cell r="C1664" t="str">
            <v>3302161402052618</v>
          </cell>
          <cell r="D1664" t="str">
            <v>EKA FARADILLA</v>
          </cell>
          <cell r="E1664" t="str">
            <v>PASIRAMAN KIDUL</v>
          </cell>
          <cell r="F1664" t="str">
            <v>003</v>
          </cell>
          <cell r="G1664" t="str">
            <v>002</v>
          </cell>
          <cell r="H1664" t="str">
            <v>PRABUMULIH</v>
          </cell>
          <cell r="I1664" t="str">
            <v>09/08/1978</v>
          </cell>
          <cell r="J1664" t="str">
            <v>PR</v>
          </cell>
        </row>
        <row r="1665">
          <cell r="B1665" t="str">
            <v>3302160503000001</v>
          </cell>
          <cell r="C1665" t="str">
            <v>3302161402052618</v>
          </cell>
          <cell r="D1665" t="str">
            <v>BINURI HAYYU NUR HIDAYAT</v>
          </cell>
          <cell r="E1665" t="str">
            <v>PASIRAMAN KIDUL</v>
          </cell>
          <cell r="F1665" t="str">
            <v>003</v>
          </cell>
          <cell r="G1665" t="str">
            <v>002</v>
          </cell>
          <cell r="H1665" t="str">
            <v>PRABUMULIH</v>
          </cell>
          <cell r="I1665" t="str">
            <v>05/03/2000</v>
          </cell>
          <cell r="J1665" t="str">
            <v>LK</v>
          </cell>
        </row>
        <row r="1666">
          <cell r="B1666" t="str">
            <v>3302161002190002</v>
          </cell>
          <cell r="C1666" t="str">
            <v>3302161402052618</v>
          </cell>
          <cell r="D1666" t="str">
            <v>DANENDRA RIYADIKA AL FARUQ</v>
          </cell>
          <cell r="E1666" t="str">
            <v>PASIRAMAN KIDUL</v>
          </cell>
          <cell r="F1666" t="str">
            <v>003</v>
          </cell>
          <cell r="G1666" t="str">
            <v>002</v>
          </cell>
          <cell r="H1666" t="str">
            <v>BANYUMAS</v>
          </cell>
          <cell r="I1666" t="str">
            <v>10/02/2019</v>
          </cell>
          <cell r="J1666" t="str">
            <v>LK</v>
          </cell>
        </row>
        <row r="1667">
          <cell r="B1667" t="str">
            <v>3302166205050005</v>
          </cell>
          <cell r="C1667" t="str">
            <v>3302161402052618</v>
          </cell>
          <cell r="D1667" t="str">
            <v>SACILA PUTRI SAL SABILLA</v>
          </cell>
          <cell r="E1667" t="str">
            <v>PASIRAMAN KIDUL</v>
          </cell>
          <cell r="F1667" t="str">
            <v>003</v>
          </cell>
          <cell r="G1667" t="str">
            <v>002</v>
          </cell>
          <cell r="H1667" t="str">
            <v>PRABUMULIH</v>
          </cell>
          <cell r="I1667" t="str">
            <v>22/05/2005</v>
          </cell>
          <cell r="J1667" t="str">
            <v>PR</v>
          </cell>
        </row>
        <row r="1668">
          <cell r="B1668" t="str">
            <v>3302161107720002</v>
          </cell>
          <cell r="C1668" t="str">
            <v>3302161402052619</v>
          </cell>
          <cell r="D1668" t="str">
            <v>RUSTANTO</v>
          </cell>
          <cell r="E1668" t="str">
            <v>DESA PASIRAMAN KIDUL</v>
          </cell>
          <cell r="F1668" t="str">
            <v>003</v>
          </cell>
          <cell r="G1668" t="str">
            <v>002</v>
          </cell>
          <cell r="H1668" t="str">
            <v>BANYUMAS</v>
          </cell>
          <cell r="I1668" t="str">
            <v>11/07/1972</v>
          </cell>
          <cell r="J1668" t="str">
            <v>LK</v>
          </cell>
        </row>
        <row r="1669">
          <cell r="B1669" t="str">
            <v>3302165006760005</v>
          </cell>
          <cell r="C1669" t="str">
            <v>3302161402052619</v>
          </cell>
          <cell r="D1669" t="str">
            <v>JAMILAH</v>
          </cell>
          <cell r="E1669" t="str">
            <v>DESA PASIRAMAN KIDUL</v>
          </cell>
          <cell r="F1669" t="str">
            <v>003</v>
          </cell>
          <cell r="G1669" t="str">
            <v>002</v>
          </cell>
          <cell r="H1669" t="str">
            <v>BANYUMAS</v>
          </cell>
          <cell r="I1669" t="str">
            <v>10/06/1976</v>
          </cell>
          <cell r="J1669" t="str">
            <v>PR</v>
          </cell>
        </row>
        <row r="1670">
          <cell r="B1670" t="str">
            <v>3302160908970001</v>
          </cell>
          <cell r="C1670" t="str">
            <v>3302161402052619</v>
          </cell>
          <cell r="D1670" t="str">
            <v>AGITA DWI JAYANTO</v>
          </cell>
          <cell r="E1670" t="str">
            <v>DESA PASIRAMAN KIDUL</v>
          </cell>
          <cell r="F1670" t="str">
            <v>003</v>
          </cell>
          <cell r="G1670" t="str">
            <v>002</v>
          </cell>
          <cell r="H1670" t="str">
            <v>BANYUMAS</v>
          </cell>
          <cell r="I1670" t="str">
            <v>09/08/1997</v>
          </cell>
          <cell r="J1670" t="str">
            <v>LK</v>
          </cell>
        </row>
        <row r="1671">
          <cell r="B1671" t="str">
            <v>3302162205050002</v>
          </cell>
          <cell r="C1671" t="str">
            <v>3302161402052619</v>
          </cell>
          <cell r="D1671" t="str">
            <v>GEMA HASBY SATRIA</v>
          </cell>
          <cell r="E1671" t="str">
            <v>DESA PASIRAMAN KIDUL</v>
          </cell>
          <cell r="F1671" t="str">
            <v>003</v>
          </cell>
          <cell r="G1671" t="str">
            <v>002</v>
          </cell>
          <cell r="H1671" t="str">
            <v>BANYUMAS</v>
          </cell>
          <cell r="I1671" t="str">
            <v>22/05/2005</v>
          </cell>
          <cell r="J1671" t="str">
            <v>LK</v>
          </cell>
        </row>
        <row r="1672">
          <cell r="B1672" t="str">
            <v>3302160510480001</v>
          </cell>
          <cell r="C1672" t="str">
            <v>3302161402052631</v>
          </cell>
          <cell r="D1672" t="str">
            <v>SUKIMAN</v>
          </cell>
          <cell r="E1672" t="str">
            <v>PASIRAMAN KIDUL</v>
          </cell>
          <cell r="F1672" t="str">
            <v>003</v>
          </cell>
          <cell r="G1672" t="str">
            <v>002</v>
          </cell>
          <cell r="H1672" t="str">
            <v>BANYUMAS</v>
          </cell>
          <cell r="I1672" t="str">
            <v>05/10/1948</v>
          </cell>
          <cell r="J1672" t="str">
            <v>LK</v>
          </cell>
        </row>
        <row r="1673">
          <cell r="B1673" t="str">
            <v>3302164605600002</v>
          </cell>
          <cell r="C1673" t="str">
            <v>3302161402052631</v>
          </cell>
          <cell r="D1673" t="str">
            <v>SUNARSIH</v>
          </cell>
          <cell r="E1673" t="str">
            <v>PASIRAMAN KIDUL</v>
          </cell>
          <cell r="F1673" t="str">
            <v>003</v>
          </cell>
          <cell r="G1673" t="str">
            <v>002</v>
          </cell>
          <cell r="H1673" t="str">
            <v>BANYUMAS</v>
          </cell>
          <cell r="I1673" t="str">
            <v>06/05/1960</v>
          </cell>
          <cell r="J1673" t="str">
            <v>PR</v>
          </cell>
        </row>
        <row r="1674">
          <cell r="B1674" t="str">
            <v>3302163110970004</v>
          </cell>
          <cell r="C1674" t="str">
            <v>3302161402052631</v>
          </cell>
          <cell r="D1674" t="str">
            <v>ROBY STIONO</v>
          </cell>
          <cell r="E1674" t="str">
            <v>PASIRAMAN KIDUL</v>
          </cell>
          <cell r="F1674" t="str">
            <v>003</v>
          </cell>
          <cell r="G1674" t="str">
            <v>002</v>
          </cell>
          <cell r="H1674" t="str">
            <v>BANYUMAS</v>
          </cell>
          <cell r="I1674" t="str">
            <v>31/10/1997</v>
          </cell>
          <cell r="J1674" t="str">
            <v>LK</v>
          </cell>
        </row>
        <row r="1675">
          <cell r="B1675" t="str">
            <v>3302163112550099</v>
          </cell>
          <cell r="C1675" t="str">
            <v>3302161402052632</v>
          </cell>
          <cell r="D1675" t="str">
            <v>FAJAR LAENI</v>
          </cell>
          <cell r="E1675" t="str">
            <v>PASIRAMAN KIDUL</v>
          </cell>
          <cell r="F1675" t="str">
            <v>003</v>
          </cell>
          <cell r="G1675" t="str">
            <v>002</v>
          </cell>
          <cell r="H1675" t="str">
            <v>TEGAL</v>
          </cell>
          <cell r="I1675" t="str">
            <v>31/12/1955</v>
          </cell>
          <cell r="J1675" t="str">
            <v>LK</v>
          </cell>
        </row>
        <row r="1676">
          <cell r="B1676" t="str">
            <v>3302167112600154</v>
          </cell>
          <cell r="C1676" t="str">
            <v>3302161402052632</v>
          </cell>
          <cell r="D1676" t="str">
            <v>SUTIRAH</v>
          </cell>
          <cell r="E1676" t="str">
            <v>PASIRAMAN KIDUL</v>
          </cell>
          <cell r="F1676" t="str">
            <v>003</v>
          </cell>
          <cell r="G1676" t="str">
            <v>002</v>
          </cell>
          <cell r="H1676" t="str">
            <v>BANYUMAS</v>
          </cell>
          <cell r="I1676" t="str">
            <v>31/12/1960</v>
          </cell>
          <cell r="J1676" t="str">
            <v>PR</v>
          </cell>
        </row>
        <row r="1677">
          <cell r="B1677" t="str">
            <v>3302161706600001</v>
          </cell>
          <cell r="C1677" t="str">
            <v>3302161402052633</v>
          </cell>
          <cell r="D1677" t="str">
            <v>TARSUN</v>
          </cell>
          <cell r="E1677" t="str">
            <v>PASIRAMAN KIDUL</v>
          </cell>
          <cell r="F1677" t="str">
            <v>003</v>
          </cell>
          <cell r="G1677" t="str">
            <v>002</v>
          </cell>
          <cell r="H1677" t="str">
            <v>BANYUMAS</v>
          </cell>
          <cell r="I1677" t="str">
            <v>17/06/1960</v>
          </cell>
          <cell r="J1677" t="str">
            <v>LK</v>
          </cell>
        </row>
        <row r="1678">
          <cell r="B1678" t="str">
            <v>3302165204630003</v>
          </cell>
          <cell r="C1678" t="str">
            <v>3302161402052633</v>
          </cell>
          <cell r="D1678" t="str">
            <v>AMANAH</v>
          </cell>
          <cell r="E1678" t="str">
            <v>PASIRAMAN KIDUL</v>
          </cell>
          <cell r="F1678" t="str">
            <v>003</v>
          </cell>
          <cell r="G1678" t="str">
            <v>002</v>
          </cell>
          <cell r="H1678" t="str">
            <v>BANYUMAS</v>
          </cell>
          <cell r="I1678" t="str">
            <v>12/04/1963</v>
          </cell>
          <cell r="J1678" t="str">
            <v>PR</v>
          </cell>
        </row>
        <row r="1679">
          <cell r="B1679" t="str">
            <v>3302160607060001</v>
          </cell>
          <cell r="C1679" t="str">
            <v>3302161402052633</v>
          </cell>
          <cell r="D1679" t="str">
            <v>NAZRIL AVIF AZKO</v>
          </cell>
          <cell r="E1679" t="str">
            <v>PASIRAMAN KIDUL</v>
          </cell>
          <cell r="F1679" t="str">
            <v>003</v>
          </cell>
          <cell r="G1679" t="str">
            <v>002</v>
          </cell>
          <cell r="H1679" t="str">
            <v>BANYUMAS</v>
          </cell>
          <cell r="I1679" t="str">
            <v>06/07/2006</v>
          </cell>
          <cell r="J1679" t="str">
            <v>LK</v>
          </cell>
        </row>
        <row r="1680">
          <cell r="B1680" t="str">
            <v>3302165107330001</v>
          </cell>
          <cell r="C1680" t="str">
            <v>3302161402052635</v>
          </cell>
          <cell r="D1680" t="str">
            <v>SUMINAH</v>
          </cell>
          <cell r="E1680" t="str">
            <v>DE5A PAGIRAMAN KIDUL</v>
          </cell>
          <cell r="F1680" t="str">
            <v>003</v>
          </cell>
          <cell r="G1680" t="str">
            <v>002</v>
          </cell>
          <cell r="H1680" t="str">
            <v>BANYUMAS</v>
          </cell>
          <cell r="I1680" t="str">
            <v>11/07/1933</v>
          </cell>
          <cell r="J1680" t="str">
            <v>PR</v>
          </cell>
        </row>
        <row r="1681">
          <cell r="B1681" t="str">
            <v>3302160912480002</v>
          </cell>
          <cell r="C1681" t="str">
            <v>3302161402052636</v>
          </cell>
          <cell r="D1681" t="str">
            <v>CHALIM</v>
          </cell>
          <cell r="E1681" t="str">
            <v>PASIRAMAN KIDUL</v>
          </cell>
          <cell r="F1681" t="str">
            <v>003</v>
          </cell>
          <cell r="G1681" t="str">
            <v>002</v>
          </cell>
          <cell r="H1681" t="str">
            <v>BREBES</v>
          </cell>
          <cell r="I1681" t="str">
            <v>09/12/1948</v>
          </cell>
          <cell r="J1681" t="str">
            <v>LK</v>
          </cell>
        </row>
        <row r="1682">
          <cell r="B1682" t="str">
            <v>3302167112600155</v>
          </cell>
          <cell r="C1682" t="str">
            <v>3302161402052636</v>
          </cell>
          <cell r="D1682" t="str">
            <v>MURSINI</v>
          </cell>
          <cell r="E1682" t="str">
            <v>PASIRAMAN KIDUL</v>
          </cell>
          <cell r="F1682" t="str">
            <v>003</v>
          </cell>
          <cell r="G1682" t="str">
            <v>002</v>
          </cell>
          <cell r="H1682" t="str">
            <v>BANYUMAS</v>
          </cell>
          <cell r="I1682" t="str">
            <v>31/12/1960</v>
          </cell>
          <cell r="J1682" t="str">
            <v>PR</v>
          </cell>
        </row>
        <row r="1683">
          <cell r="B1683" t="str">
            <v>3302161210690002</v>
          </cell>
          <cell r="C1683" t="str">
            <v>3302161402052637</v>
          </cell>
          <cell r="D1683" t="str">
            <v>ISKAK</v>
          </cell>
          <cell r="E1683" t="str">
            <v>DESA PASIRAMAN KIDUL</v>
          </cell>
          <cell r="F1683" t="str">
            <v>003</v>
          </cell>
          <cell r="G1683" t="str">
            <v>002</v>
          </cell>
          <cell r="H1683" t="str">
            <v>BANYUMAS</v>
          </cell>
          <cell r="I1683" t="str">
            <v>12/10/1969</v>
          </cell>
          <cell r="J1683" t="str">
            <v>LK</v>
          </cell>
        </row>
        <row r="1684">
          <cell r="B1684" t="str">
            <v>3302165104750005</v>
          </cell>
          <cell r="C1684" t="str">
            <v>3302161402052637</v>
          </cell>
          <cell r="D1684" t="str">
            <v>SITI JAMIAH</v>
          </cell>
          <cell r="E1684" t="str">
            <v>DESA PASIRAMAN KIDUL</v>
          </cell>
          <cell r="F1684" t="str">
            <v>003</v>
          </cell>
          <cell r="G1684" t="str">
            <v>002</v>
          </cell>
          <cell r="H1684" t="str">
            <v>BANYUMAS</v>
          </cell>
          <cell r="I1684" t="str">
            <v>11/04/1975</v>
          </cell>
          <cell r="J1684" t="str">
            <v>PR</v>
          </cell>
        </row>
        <row r="1685">
          <cell r="B1685" t="str">
            <v>3302160110120002</v>
          </cell>
          <cell r="C1685" t="str">
            <v>3302161402052637</v>
          </cell>
          <cell r="D1685" t="str">
            <v>MUHAMMAD HADZIQ FAKHRILLAH</v>
          </cell>
          <cell r="E1685" t="str">
            <v>DESA PASIRAMAN KIDUL</v>
          </cell>
          <cell r="F1685" t="str">
            <v>003</v>
          </cell>
          <cell r="G1685" t="str">
            <v>002</v>
          </cell>
          <cell r="H1685" t="str">
            <v>BANYUMAS</v>
          </cell>
          <cell r="I1685" t="str">
            <v>01/10/2012</v>
          </cell>
          <cell r="J1685" t="str">
            <v>LK</v>
          </cell>
        </row>
        <row r="1686">
          <cell r="B1686" t="str">
            <v>3302160610070003</v>
          </cell>
          <cell r="C1686" t="str">
            <v>3302161402052637</v>
          </cell>
          <cell r="D1686" t="str">
            <v>MUHAMMAD ROYYAN AL-GHIFARI</v>
          </cell>
          <cell r="E1686" t="str">
            <v>DESA PASIRAMAN KIDUL</v>
          </cell>
          <cell r="F1686" t="str">
            <v>003</v>
          </cell>
          <cell r="G1686" t="str">
            <v>002</v>
          </cell>
          <cell r="H1686" t="str">
            <v>BANYUMAS</v>
          </cell>
          <cell r="I1686" t="str">
            <v>06/10/2007</v>
          </cell>
          <cell r="J1686" t="str">
            <v>LK</v>
          </cell>
        </row>
        <row r="1687">
          <cell r="B1687" t="str">
            <v>3302166504030003</v>
          </cell>
          <cell r="C1687" t="str">
            <v>3302161402052637</v>
          </cell>
          <cell r="D1687" t="str">
            <v>ASYIFA SALSABILA</v>
          </cell>
          <cell r="E1687" t="str">
            <v>DESA PASIRAMAN KIDUL</v>
          </cell>
          <cell r="F1687" t="str">
            <v>003</v>
          </cell>
          <cell r="G1687" t="str">
            <v>002</v>
          </cell>
          <cell r="H1687" t="str">
            <v>BANYUMAS</v>
          </cell>
          <cell r="I1687" t="str">
            <v>25/04/2003</v>
          </cell>
          <cell r="J1687" t="str">
            <v>PR</v>
          </cell>
        </row>
        <row r="1688">
          <cell r="B1688" t="str">
            <v>3302162101720004</v>
          </cell>
          <cell r="C1688" t="str">
            <v>3302161402052639</v>
          </cell>
          <cell r="D1688" t="str">
            <v>MARGO RUBEDO</v>
          </cell>
          <cell r="E1688" t="str">
            <v>PASIRAMAN KIDUL</v>
          </cell>
          <cell r="F1688" t="str">
            <v>003</v>
          </cell>
          <cell r="G1688" t="str">
            <v>002</v>
          </cell>
          <cell r="H1688" t="str">
            <v>BANYUMAS</v>
          </cell>
          <cell r="I1688" t="str">
            <v>21/01/1972</v>
          </cell>
          <cell r="J1688" t="str">
            <v>LK</v>
          </cell>
        </row>
        <row r="1689">
          <cell r="B1689" t="str">
            <v>3302166411740002</v>
          </cell>
          <cell r="C1689" t="str">
            <v>3302161402052639</v>
          </cell>
          <cell r="D1689" t="str">
            <v>ASRI SATRIYANI</v>
          </cell>
          <cell r="E1689" t="str">
            <v>PASIRAMAN KIDUL</v>
          </cell>
          <cell r="F1689" t="str">
            <v>003</v>
          </cell>
          <cell r="G1689" t="str">
            <v>002</v>
          </cell>
          <cell r="H1689" t="str">
            <v>BANYUMAS</v>
          </cell>
          <cell r="I1689" t="str">
            <v>24/11/1974</v>
          </cell>
          <cell r="J1689" t="str">
            <v>PR</v>
          </cell>
        </row>
        <row r="1690">
          <cell r="B1690" t="str">
            <v>3302160612970002</v>
          </cell>
          <cell r="C1690" t="str">
            <v>3302161402052639</v>
          </cell>
          <cell r="D1690" t="str">
            <v>KAISARA PINANDIT FIRSTI</v>
          </cell>
          <cell r="E1690" t="str">
            <v>PASIRAMAN KIDUL</v>
          </cell>
          <cell r="F1690" t="str">
            <v>003</v>
          </cell>
          <cell r="G1690" t="str">
            <v>002</v>
          </cell>
          <cell r="H1690" t="str">
            <v>BANYUMAS</v>
          </cell>
          <cell r="I1690" t="str">
            <v>06/12/1997</v>
          </cell>
          <cell r="J1690" t="str">
            <v>LK</v>
          </cell>
        </row>
        <row r="1691">
          <cell r="B1691" t="str">
            <v>3302162408050001</v>
          </cell>
          <cell r="C1691" t="str">
            <v>3302161402052639</v>
          </cell>
          <cell r="D1691" t="str">
            <v>NADZARE KAFAH ALFATIHA</v>
          </cell>
          <cell r="E1691" t="str">
            <v>PASIRAMAN KIDUL</v>
          </cell>
          <cell r="F1691" t="str">
            <v>003</v>
          </cell>
          <cell r="G1691" t="str">
            <v>002</v>
          </cell>
          <cell r="H1691" t="str">
            <v>BANYUMAS</v>
          </cell>
          <cell r="I1691" t="str">
            <v>24/08/2005</v>
          </cell>
          <cell r="J1691" t="str">
            <v>LK</v>
          </cell>
        </row>
        <row r="1692">
          <cell r="B1692" t="str">
            <v>3302160210660001</v>
          </cell>
          <cell r="C1692" t="str">
            <v>3302161402052641</v>
          </cell>
          <cell r="D1692" t="str">
            <v>JOKO ASMORO</v>
          </cell>
          <cell r="E1692" t="str">
            <v>PASIRAMAN KIDUL</v>
          </cell>
          <cell r="F1692" t="str">
            <v>003</v>
          </cell>
          <cell r="G1692" t="str">
            <v>002</v>
          </cell>
          <cell r="H1692" t="str">
            <v>BANYUMAS</v>
          </cell>
          <cell r="I1692" t="str">
            <v>02/10/1966</v>
          </cell>
          <cell r="J1692" t="str">
            <v>LK</v>
          </cell>
        </row>
        <row r="1693">
          <cell r="B1693" t="str">
            <v>3302166405770001</v>
          </cell>
          <cell r="C1693" t="str">
            <v>3302161402052641</v>
          </cell>
          <cell r="D1693" t="str">
            <v>SUSANTI</v>
          </cell>
          <cell r="E1693" t="str">
            <v>PASIRAMAN KIDUL</v>
          </cell>
          <cell r="F1693" t="str">
            <v>003</v>
          </cell>
          <cell r="G1693" t="str">
            <v>002</v>
          </cell>
          <cell r="H1693" t="str">
            <v>JAKARTA</v>
          </cell>
          <cell r="I1693" t="str">
            <v>24/05/1977</v>
          </cell>
          <cell r="J1693" t="str">
            <v>PR</v>
          </cell>
        </row>
        <row r="1694">
          <cell r="B1694" t="str">
            <v>3302160808030001</v>
          </cell>
          <cell r="C1694" t="str">
            <v>3302161402052641</v>
          </cell>
          <cell r="D1694" t="str">
            <v>GHAZI FARHANU DISASMORO</v>
          </cell>
          <cell r="E1694" t="str">
            <v>PASIRAMAN KIDUL</v>
          </cell>
          <cell r="F1694" t="str">
            <v>003</v>
          </cell>
          <cell r="G1694" t="str">
            <v>002</v>
          </cell>
          <cell r="H1694" t="str">
            <v>BANYUMAS</v>
          </cell>
          <cell r="I1694" t="str">
            <v>08/08/2003</v>
          </cell>
          <cell r="J1694" t="str">
            <v>LK</v>
          </cell>
        </row>
        <row r="1695">
          <cell r="B1695" t="str">
            <v>3302164605960004</v>
          </cell>
          <cell r="C1695" t="str">
            <v>3302161402052641</v>
          </cell>
          <cell r="D1695" t="str">
            <v>INTAN SEKAR LATI</v>
          </cell>
          <cell r="E1695" t="str">
            <v>PASIRAMAN KIDUL</v>
          </cell>
          <cell r="F1695" t="str">
            <v>003</v>
          </cell>
          <cell r="G1695" t="str">
            <v>002</v>
          </cell>
          <cell r="H1695" t="str">
            <v>BANYUMAS</v>
          </cell>
          <cell r="I1695" t="str">
            <v>06/05/1996</v>
          </cell>
          <cell r="J1695" t="str">
            <v>PR</v>
          </cell>
        </row>
        <row r="1696">
          <cell r="B1696" t="str">
            <v>3302162507640002</v>
          </cell>
          <cell r="C1696" t="str">
            <v>3302161511070005</v>
          </cell>
          <cell r="D1696" t="str">
            <v>DJOKO RISTANTO</v>
          </cell>
          <cell r="E1696" t="str">
            <v>PASIRAMAN KIDUL</v>
          </cell>
          <cell r="F1696" t="str">
            <v>003</v>
          </cell>
          <cell r="G1696" t="str">
            <v>002</v>
          </cell>
          <cell r="H1696" t="str">
            <v>BANYUMAS</v>
          </cell>
          <cell r="I1696" t="str">
            <v>25/07/1964</v>
          </cell>
          <cell r="J1696" t="str">
            <v>LK</v>
          </cell>
        </row>
        <row r="1697">
          <cell r="B1697" t="str">
            <v>3302164402020003</v>
          </cell>
          <cell r="C1697" t="str">
            <v>3302161511070005</v>
          </cell>
          <cell r="D1697" t="str">
            <v>AJENG FEBRISTANTI</v>
          </cell>
          <cell r="E1697" t="str">
            <v>PASIRAMAN KIDUL</v>
          </cell>
          <cell r="F1697" t="str">
            <v>003</v>
          </cell>
          <cell r="G1697" t="str">
            <v>002</v>
          </cell>
          <cell r="H1697" t="str">
            <v>CUIREBON</v>
          </cell>
          <cell r="I1697" t="str">
            <v>04/02/2002</v>
          </cell>
          <cell r="J1697" t="str">
            <v>PR</v>
          </cell>
        </row>
        <row r="1698">
          <cell r="B1698" t="str">
            <v>3302162810740002</v>
          </cell>
          <cell r="C1698" t="str">
            <v>3302161602070005</v>
          </cell>
          <cell r="D1698" t="str">
            <v>KRISANG KRISTIONO</v>
          </cell>
          <cell r="E1698" t="str">
            <v>PASIRAMAN KIDUL</v>
          </cell>
          <cell r="F1698" t="str">
            <v>003</v>
          </cell>
          <cell r="G1698" t="str">
            <v>002</v>
          </cell>
          <cell r="H1698" t="str">
            <v>BANYUMAS</v>
          </cell>
          <cell r="I1698" t="str">
            <v>28/10/1974</v>
          </cell>
          <cell r="J1698" t="str">
            <v>LK</v>
          </cell>
        </row>
        <row r="1699">
          <cell r="B1699" t="str">
            <v>3302165403820004</v>
          </cell>
          <cell r="C1699" t="str">
            <v>3302161602070005</v>
          </cell>
          <cell r="D1699" t="str">
            <v>INDRA LESTARI</v>
          </cell>
          <cell r="E1699" t="str">
            <v>PASIRAMAN KIDUL</v>
          </cell>
          <cell r="F1699" t="str">
            <v>003</v>
          </cell>
          <cell r="G1699" t="str">
            <v>002</v>
          </cell>
          <cell r="H1699" t="str">
            <v>BREBES</v>
          </cell>
          <cell r="I1699" t="str">
            <v>14/03/1982</v>
          </cell>
          <cell r="J1699" t="str">
            <v>PR</v>
          </cell>
        </row>
        <row r="1700">
          <cell r="B1700" t="str">
            <v>3302161212020002</v>
          </cell>
          <cell r="C1700" t="str">
            <v>3302161602070005</v>
          </cell>
          <cell r="D1700" t="str">
            <v>NANDRA HUNANFIAN KRISTIONO</v>
          </cell>
          <cell r="E1700" t="str">
            <v>PASIRAMAN KIDUL</v>
          </cell>
          <cell r="F1700" t="str">
            <v>003</v>
          </cell>
          <cell r="G1700" t="str">
            <v>002</v>
          </cell>
          <cell r="H1700" t="str">
            <v>BANYUMAS</v>
          </cell>
          <cell r="I1700" t="str">
            <v>18/12/2002</v>
          </cell>
          <cell r="J1700" t="str">
            <v>LK</v>
          </cell>
        </row>
        <row r="1701">
          <cell r="B1701" t="str">
            <v>3302162507840001</v>
          </cell>
          <cell r="C1701" t="str">
            <v>3302161711140002</v>
          </cell>
          <cell r="D1701" t="str">
            <v>IBNU FAROBI</v>
          </cell>
          <cell r="E1701" t="str">
            <v>PASIRAMAN KIDUL</v>
          </cell>
          <cell r="F1701" t="str">
            <v>003</v>
          </cell>
          <cell r="G1701" t="str">
            <v>002</v>
          </cell>
          <cell r="H1701" t="str">
            <v>BANYUMAS</v>
          </cell>
          <cell r="I1701" t="str">
            <v>25/07/1984</v>
          </cell>
          <cell r="J1701" t="str">
            <v>LK</v>
          </cell>
        </row>
        <row r="1702">
          <cell r="B1702" t="str">
            <v>3302161709160003</v>
          </cell>
          <cell r="C1702" t="str">
            <v>3302161711140002</v>
          </cell>
          <cell r="D1702" t="str">
            <v>MUHAMMAD BALYA BILLY YAHSYI</v>
          </cell>
          <cell r="E1702" t="str">
            <v>PASIRAMAN KIDUL</v>
          </cell>
          <cell r="F1702" t="str">
            <v>003</v>
          </cell>
          <cell r="G1702" t="str">
            <v>002</v>
          </cell>
          <cell r="H1702" t="str">
            <v>BANYUMAS</v>
          </cell>
          <cell r="I1702" t="str">
            <v>17/09/2016</v>
          </cell>
          <cell r="J1702" t="str">
            <v>LK</v>
          </cell>
        </row>
        <row r="1703">
          <cell r="B1703" t="str">
            <v>3302166911140002</v>
          </cell>
          <cell r="C1703" t="str">
            <v>3302161711140002</v>
          </cell>
          <cell r="D1703" t="str">
            <v>FATIHA SYAUQIA DZINNUHA</v>
          </cell>
          <cell r="E1703" t="str">
            <v>PASIRAMAN KIDUL</v>
          </cell>
          <cell r="F1703" t="str">
            <v>003</v>
          </cell>
          <cell r="G1703" t="str">
            <v>002</v>
          </cell>
          <cell r="H1703" t="str">
            <v>BANYUMAS</v>
          </cell>
          <cell r="I1703" t="str">
            <v>29/11/2014</v>
          </cell>
          <cell r="J1703" t="str">
            <v>PR</v>
          </cell>
        </row>
        <row r="1704">
          <cell r="B1704" t="str">
            <v>3302161206570005</v>
          </cell>
          <cell r="C1704" t="str">
            <v>3302161805090016</v>
          </cell>
          <cell r="D1704" t="str">
            <v>BUDIARTO MEDI SAPUTRO</v>
          </cell>
          <cell r="E1704" t="str">
            <v>PASIRAMAN KIDUL</v>
          </cell>
          <cell r="F1704" t="str">
            <v>003</v>
          </cell>
          <cell r="G1704" t="str">
            <v>002</v>
          </cell>
          <cell r="H1704" t="str">
            <v>BANYUMAS</v>
          </cell>
          <cell r="I1704" t="str">
            <v>12/06/1957</v>
          </cell>
          <cell r="J1704" t="str">
            <v>LK</v>
          </cell>
        </row>
        <row r="1705">
          <cell r="B1705" t="str">
            <v>3302167112500189</v>
          </cell>
          <cell r="C1705" t="str">
            <v>3302161805090018</v>
          </cell>
          <cell r="D1705" t="str">
            <v>SUTIRAH</v>
          </cell>
          <cell r="E1705" t="str">
            <v>PASIRAMAN KIDUL</v>
          </cell>
          <cell r="F1705" t="str">
            <v>003</v>
          </cell>
          <cell r="G1705" t="str">
            <v>002</v>
          </cell>
          <cell r="H1705" t="str">
            <v>BANYUMAS</v>
          </cell>
          <cell r="I1705" t="str">
            <v>31/12/1950</v>
          </cell>
          <cell r="J1705" t="str">
            <v>PR</v>
          </cell>
        </row>
        <row r="1706">
          <cell r="B1706" t="str">
            <v>3302170310590002</v>
          </cell>
          <cell r="C1706" t="str">
            <v>3302161901130001</v>
          </cell>
          <cell r="D1706" t="str">
            <v>UNTUNG SUSILO</v>
          </cell>
          <cell r="E1706" t="str">
            <v>PASIRAMAN KIDUL</v>
          </cell>
          <cell r="F1706" t="str">
            <v>003</v>
          </cell>
          <cell r="G1706" t="str">
            <v>002</v>
          </cell>
          <cell r="H1706" t="str">
            <v>BANYUMAS</v>
          </cell>
          <cell r="I1706" t="str">
            <v>03/10/1959</v>
          </cell>
          <cell r="J1706" t="str">
            <v>LK</v>
          </cell>
        </row>
        <row r="1707">
          <cell r="B1707" t="str">
            <v>3302170507940001</v>
          </cell>
          <cell r="C1707" t="str">
            <v>3302161901130001</v>
          </cell>
          <cell r="D1707" t="str">
            <v>RENDI SUSILO</v>
          </cell>
          <cell r="E1707" t="str">
            <v>PASIRAMAN KIDUL</v>
          </cell>
          <cell r="F1707" t="str">
            <v>003</v>
          </cell>
          <cell r="G1707" t="str">
            <v>002</v>
          </cell>
          <cell r="H1707" t="str">
            <v>BANYUMAS</v>
          </cell>
          <cell r="I1707" t="str">
            <v>05/07/1994</v>
          </cell>
          <cell r="J1707" t="str">
            <v>LK</v>
          </cell>
        </row>
        <row r="1708">
          <cell r="B1708" t="str">
            <v>3302172510990003</v>
          </cell>
          <cell r="C1708" t="str">
            <v>3302161901130001</v>
          </cell>
          <cell r="D1708" t="str">
            <v>SATRIA DWIKI PRAKOSO</v>
          </cell>
          <cell r="E1708" t="str">
            <v>PASIRAMAN KIDUL</v>
          </cell>
          <cell r="F1708" t="str">
            <v>003</v>
          </cell>
          <cell r="G1708" t="str">
            <v>002</v>
          </cell>
          <cell r="H1708" t="str">
            <v>BANYUMAS</v>
          </cell>
          <cell r="I1708" t="str">
            <v>25/10/1999</v>
          </cell>
          <cell r="J1708" t="str">
            <v>LK</v>
          </cell>
        </row>
        <row r="1709">
          <cell r="B1709" t="str">
            <v>3302167112630090</v>
          </cell>
          <cell r="C1709" t="str">
            <v>3302161907180004</v>
          </cell>
          <cell r="D1709" t="str">
            <v>SALIMAH</v>
          </cell>
          <cell r="E1709" t="str">
            <v>DESA PASIRAMAN KIDUL</v>
          </cell>
          <cell r="F1709" t="str">
            <v>003</v>
          </cell>
          <cell r="G1709" t="str">
            <v>002</v>
          </cell>
          <cell r="H1709" t="str">
            <v>BANYUMAS</v>
          </cell>
          <cell r="I1709" t="str">
            <v>31/12/1963</v>
          </cell>
          <cell r="J1709" t="str">
            <v>PR</v>
          </cell>
        </row>
        <row r="1710">
          <cell r="B1710" t="str">
            <v>3276055912060007</v>
          </cell>
          <cell r="C1710" t="str">
            <v>3302161907180004</v>
          </cell>
          <cell r="D1710" t="str">
            <v>AURORA CHEZIAPRIMA DESSYLLA RAYA</v>
          </cell>
          <cell r="E1710" t="str">
            <v>DESA PASIRAMAN KIDUL</v>
          </cell>
          <cell r="F1710" t="str">
            <v>003</v>
          </cell>
          <cell r="G1710" t="str">
            <v>002</v>
          </cell>
          <cell r="H1710" t="str">
            <v>DEPOK</v>
          </cell>
          <cell r="I1710" t="str">
            <v>19/12/2006</v>
          </cell>
          <cell r="J1710" t="str">
            <v>PR</v>
          </cell>
        </row>
        <row r="1711">
          <cell r="B1711" t="str">
            <v>3302160410700001</v>
          </cell>
          <cell r="C1711" t="str">
            <v>3302161908060002</v>
          </cell>
          <cell r="D1711" t="str">
            <v>ARIS RAKHMANTO</v>
          </cell>
          <cell r="E1711" t="str">
            <v>PASIRAMAN KIDUL</v>
          </cell>
          <cell r="F1711" t="str">
            <v>003</v>
          </cell>
          <cell r="G1711" t="str">
            <v>002</v>
          </cell>
          <cell r="H1711" t="str">
            <v>BANYUMAS</v>
          </cell>
          <cell r="I1711" t="str">
            <v>04/10/1970</v>
          </cell>
          <cell r="J1711" t="str">
            <v>LK</v>
          </cell>
        </row>
        <row r="1712">
          <cell r="B1712" t="str">
            <v>3302164704820002</v>
          </cell>
          <cell r="C1712" t="str">
            <v>3302161908060002</v>
          </cell>
          <cell r="D1712" t="str">
            <v>ERNA HERAWATI</v>
          </cell>
          <cell r="E1712" t="str">
            <v>PASIRAMAN KIDUL</v>
          </cell>
          <cell r="F1712" t="str">
            <v>003</v>
          </cell>
          <cell r="G1712" t="str">
            <v>002</v>
          </cell>
          <cell r="H1712" t="str">
            <v>BANYUMAS</v>
          </cell>
          <cell r="I1712" t="str">
            <v>07/04/1982</v>
          </cell>
          <cell r="J1712" t="str">
            <v>PR</v>
          </cell>
        </row>
        <row r="1713">
          <cell r="B1713" t="str">
            <v>3302161001080001</v>
          </cell>
          <cell r="C1713" t="str">
            <v>3302161908060002</v>
          </cell>
          <cell r="D1713" t="str">
            <v>BECIK ARAH PANUDJU</v>
          </cell>
          <cell r="E1713" t="str">
            <v>PASIRAMAN KIDUL</v>
          </cell>
          <cell r="F1713" t="str">
            <v>003</v>
          </cell>
          <cell r="G1713" t="str">
            <v>002</v>
          </cell>
          <cell r="H1713" t="str">
            <v>BANYUMAS</v>
          </cell>
          <cell r="I1713" t="str">
            <v>10/01/2008</v>
          </cell>
          <cell r="J1713" t="str">
            <v>LK</v>
          </cell>
        </row>
        <row r="1714">
          <cell r="B1714" t="str">
            <v>3302161403160002</v>
          </cell>
          <cell r="C1714" t="str">
            <v>3302161908060002</v>
          </cell>
          <cell r="D1714" t="str">
            <v>BENDERANG DAMAR MUSYAFA</v>
          </cell>
          <cell r="E1714" t="str">
            <v>PASIRAMAN KIDUL</v>
          </cell>
          <cell r="F1714" t="str">
            <v>003</v>
          </cell>
          <cell r="G1714" t="str">
            <v>002</v>
          </cell>
          <cell r="H1714" t="str">
            <v>BANYUMAS</v>
          </cell>
          <cell r="I1714" t="str">
            <v>14/03/2016</v>
          </cell>
          <cell r="J1714" t="str">
            <v>LK</v>
          </cell>
        </row>
        <row r="1715">
          <cell r="B1715" t="str">
            <v>3302164403040001</v>
          </cell>
          <cell r="C1715" t="str">
            <v>3302161908060002</v>
          </cell>
          <cell r="D1715" t="str">
            <v>BENING ESA KINASIH</v>
          </cell>
          <cell r="E1715" t="str">
            <v>PASIRAMAN KIDUL</v>
          </cell>
          <cell r="F1715" t="str">
            <v>003</v>
          </cell>
          <cell r="G1715" t="str">
            <v>002</v>
          </cell>
          <cell r="H1715" t="str">
            <v>BANYUMAS</v>
          </cell>
          <cell r="I1715" t="str">
            <v>04/03/2004</v>
          </cell>
          <cell r="J1715" t="str">
            <v>PR</v>
          </cell>
        </row>
        <row r="1716">
          <cell r="B1716" t="str">
            <v>3302162106710001</v>
          </cell>
          <cell r="C1716" t="str">
            <v>3302161909060001</v>
          </cell>
          <cell r="D1716" t="str">
            <v>TOFIK HIDAYAT</v>
          </cell>
          <cell r="E1716" t="str">
            <v>PASIRAMAN KIDUL</v>
          </cell>
          <cell r="F1716" t="str">
            <v>003</v>
          </cell>
          <cell r="G1716" t="str">
            <v>002</v>
          </cell>
          <cell r="H1716" t="str">
            <v>BANYUMAS</v>
          </cell>
          <cell r="I1716" t="str">
            <v>21/06/1971</v>
          </cell>
          <cell r="J1716" t="str">
            <v>LK</v>
          </cell>
        </row>
        <row r="1717">
          <cell r="B1717" t="str">
            <v>3302166304770001</v>
          </cell>
          <cell r="C1717" t="str">
            <v>3302161909060001</v>
          </cell>
          <cell r="D1717" t="str">
            <v>SRI YUDANINGTYAS</v>
          </cell>
          <cell r="E1717" t="str">
            <v>PASIRAMAN KIDUL</v>
          </cell>
          <cell r="F1717" t="str">
            <v>003</v>
          </cell>
          <cell r="G1717" t="str">
            <v>002</v>
          </cell>
          <cell r="H1717" t="str">
            <v>BANYUMAS</v>
          </cell>
          <cell r="I1717" t="str">
            <v>23/04/1977</v>
          </cell>
          <cell r="J1717" t="str">
            <v>PR</v>
          </cell>
        </row>
        <row r="1718">
          <cell r="B1718" t="str">
            <v>3302160504080001</v>
          </cell>
          <cell r="C1718" t="str">
            <v>3302161909060001</v>
          </cell>
          <cell r="D1718" t="str">
            <v>DIMAS ERLAN DWI CAHYO</v>
          </cell>
          <cell r="E1718" t="str">
            <v>PASIRAMAN KIDUL</v>
          </cell>
          <cell r="F1718" t="str">
            <v>003</v>
          </cell>
          <cell r="G1718" t="str">
            <v>002</v>
          </cell>
          <cell r="H1718" t="str">
            <v>BANYUMAS</v>
          </cell>
          <cell r="I1718" t="str">
            <v>05/04/2008</v>
          </cell>
          <cell r="J1718" t="str">
            <v>LK</v>
          </cell>
        </row>
        <row r="1719">
          <cell r="B1719" t="str">
            <v>3302164404030002</v>
          </cell>
          <cell r="C1719" t="str">
            <v>3302161909060001</v>
          </cell>
          <cell r="D1719" t="str">
            <v>GALUH NUR KINANTI</v>
          </cell>
          <cell r="E1719" t="str">
            <v>PASIRAMAN KIDUL</v>
          </cell>
          <cell r="F1719" t="str">
            <v>003</v>
          </cell>
          <cell r="G1719" t="str">
            <v>002</v>
          </cell>
          <cell r="H1719" t="str">
            <v>BANYUMAS</v>
          </cell>
          <cell r="I1719" t="str">
            <v>04/04/2003</v>
          </cell>
          <cell r="J1719" t="str">
            <v>PR</v>
          </cell>
        </row>
        <row r="1720">
          <cell r="B1720" t="str">
            <v>3302165511560001</v>
          </cell>
          <cell r="C1720" t="str">
            <v>3302162001110004</v>
          </cell>
          <cell r="D1720" t="str">
            <v>SUDINAH</v>
          </cell>
          <cell r="E1720" t="str">
            <v>PASIRAMAN KIDUL</v>
          </cell>
          <cell r="F1720" t="str">
            <v>003</v>
          </cell>
          <cell r="G1720" t="str">
            <v>002</v>
          </cell>
          <cell r="H1720" t="str">
            <v>BANYUMAS</v>
          </cell>
          <cell r="I1720" t="str">
            <v>15/11/1956</v>
          </cell>
          <cell r="J1720" t="str">
            <v>PR</v>
          </cell>
        </row>
        <row r="1721">
          <cell r="B1721" t="str">
            <v>3302166812670002</v>
          </cell>
          <cell r="C1721" t="str">
            <v>3302162305170003</v>
          </cell>
          <cell r="D1721" t="str">
            <v>DARYATI</v>
          </cell>
          <cell r="E1721" t="str">
            <v>PASIRAMAN KIDUL</v>
          </cell>
          <cell r="F1721" t="str">
            <v>003</v>
          </cell>
          <cell r="G1721" t="str">
            <v>002</v>
          </cell>
          <cell r="H1721" t="str">
            <v>BANYUMAS</v>
          </cell>
          <cell r="I1721" t="str">
            <v>28/12/1967</v>
          </cell>
          <cell r="J1721" t="str">
            <v>PR</v>
          </cell>
        </row>
        <row r="1722">
          <cell r="B1722" t="str">
            <v>3302166501040002</v>
          </cell>
          <cell r="C1722" t="str">
            <v>3302162305170003</v>
          </cell>
          <cell r="D1722" t="str">
            <v>ENGGAL KINARYA DARAJATI</v>
          </cell>
          <cell r="E1722" t="str">
            <v>PASIRAMAN KIDUL</v>
          </cell>
          <cell r="F1722" t="str">
            <v>003</v>
          </cell>
          <cell r="G1722" t="str">
            <v>002</v>
          </cell>
          <cell r="H1722" t="str">
            <v>JAKARTA</v>
          </cell>
          <cell r="I1722" t="str">
            <v>25/01/2004</v>
          </cell>
          <cell r="J1722" t="str">
            <v>PR</v>
          </cell>
        </row>
        <row r="1723">
          <cell r="B1723" t="str">
            <v>3302161406420004</v>
          </cell>
          <cell r="C1723" t="str">
            <v>3302162306080010</v>
          </cell>
          <cell r="D1723" t="str">
            <v>SAPINGI</v>
          </cell>
          <cell r="E1723" t="str">
            <v>PASIRMAN KIDUL</v>
          </cell>
          <cell r="F1723" t="str">
            <v>003</v>
          </cell>
          <cell r="G1723" t="str">
            <v>002</v>
          </cell>
          <cell r="H1723" t="str">
            <v>BANYUMAS</v>
          </cell>
          <cell r="I1723" t="str">
            <v>14/06/1942</v>
          </cell>
          <cell r="J1723" t="str">
            <v>LK</v>
          </cell>
        </row>
        <row r="1724">
          <cell r="B1724" t="str">
            <v>3302167112520132</v>
          </cell>
          <cell r="C1724" t="str">
            <v>3302162306080010</v>
          </cell>
          <cell r="D1724" t="str">
            <v>MULYATI</v>
          </cell>
          <cell r="E1724" t="str">
            <v>PASIRMAN KIDUL</v>
          </cell>
          <cell r="F1724" t="str">
            <v>003</v>
          </cell>
          <cell r="G1724" t="str">
            <v>002</v>
          </cell>
          <cell r="H1724" t="str">
            <v>BANYUMAS</v>
          </cell>
          <cell r="I1724" t="str">
            <v>31/12/1952</v>
          </cell>
          <cell r="J1724" t="str">
            <v>PR</v>
          </cell>
        </row>
        <row r="1725">
          <cell r="B1725" t="str">
            <v>3302160812800001</v>
          </cell>
          <cell r="C1725" t="str">
            <v>3302162506150003</v>
          </cell>
          <cell r="D1725" t="str">
            <v>RAHMAN LUTFI</v>
          </cell>
          <cell r="E1725" t="str">
            <v>PASIRAMAN KIDUL</v>
          </cell>
          <cell r="F1725" t="str">
            <v>003</v>
          </cell>
          <cell r="G1725" t="str">
            <v>002</v>
          </cell>
          <cell r="H1725" t="str">
            <v>BANYUMAS</v>
          </cell>
          <cell r="I1725" t="str">
            <v>08/12/1980</v>
          </cell>
          <cell r="J1725" t="str">
            <v>LK</v>
          </cell>
        </row>
        <row r="1726">
          <cell r="B1726" t="str">
            <v>3317106909940002</v>
          </cell>
          <cell r="C1726" t="str">
            <v>3302162506150003</v>
          </cell>
          <cell r="D1726" t="str">
            <v>AMILTA VINA ROSIYANA</v>
          </cell>
          <cell r="E1726" t="str">
            <v>PASIRAMAN KIDUL</v>
          </cell>
          <cell r="F1726" t="str">
            <v>003</v>
          </cell>
          <cell r="G1726" t="str">
            <v>002</v>
          </cell>
          <cell r="H1726" t="str">
            <v>REMBANG</v>
          </cell>
          <cell r="I1726" t="str">
            <v>29/09/1994</v>
          </cell>
          <cell r="J1726" t="str">
            <v>PR</v>
          </cell>
        </row>
        <row r="1727">
          <cell r="B1727" t="str">
            <v>3302160101160001</v>
          </cell>
          <cell r="C1727" t="str">
            <v>3302162506150003</v>
          </cell>
          <cell r="D1727" t="str">
            <v>MUHAMMAD ATHALLAH ARSENE ALFATIH</v>
          </cell>
          <cell r="E1727" t="str">
            <v>PASIRAMAN KIDUL</v>
          </cell>
          <cell r="F1727" t="str">
            <v>003</v>
          </cell>
          <cell r="G1727" t="str">
            <v>002</v>
          </cell>
          <cell r="H1727" t="str">
            <v>REMBANG</v>
          </cell>
          <cell r="I1727" t="str">
            <v>01/01/2016</v>
          </cell>
          <cell r="J1727" t="str">
            <v>LK</v>
          </cell>
        </row>
        <row r="1728">
          <cell r="B1728" t="str">
            <v>3302165509170003</v>
          </cell>
          <cell r="C1728" t="str">
            <v>3302162506150003</v>
          </cell>
          <cell r="D1728" t="str">
            <v>LECIA LAIBA ALMASHYRA</v>
          </cell>
          <cell r="E1728" t="str">
            <v>PASIRAMAN KIDUL</v>
          </cell>
          <cell r="F1728" t="str">
            <v>003</v>
          </cell>
          <cell r="G1728" t="str">
            <v>002</v>
          </cell>
          <cell r="H1728" t="str">
            <v>JAKARTA</v>
          </cell>
          <cell r="I1728" t="str">
            <v>15/09/2017</v>
          </cell>
          <cell r="J1728" t="str">
            <v>PR</v>
          </cell>
        </row>
        <row r="1729">
          <cell r="B1729" t="str">
            <v>3302162310830004</v>
          </cell>
          <cell r="C1729" t="str">
            <v>3302162702060004</v>
          </cell>
          <cell r="D1729" t="str">
            <v>TRI RATMOKO</v>
          </cell>
          <cell r="E1729" t="str">
            <v>PASIRAMAN KIDUL</v>
          </cell>
          <cell r="F1729" t="str">
            <v>003</v>
          </cell>
          <cell r="G1729" t="str">
            <v>002</v>
          </cell>
          <cell r="H1729" t="str">
            <v>BANYUMAS</v>
          </cell>
          <cell r="I1729" t="str">
            <v>23/10/1983</v>
          </cell>
          <cell r="J1729" t="str">
            <v>LK</v>
          </cell>
        </row>
        <row r="1730">
          <cell r="B1730" t="str">
            <v>3302165710850001</v>
          </cell>
          <cell r="C1730" t="str">
            <v>3302162702060004</v>
          </cell>
          <cell r="D1730" t="str">
            <v>GANESA BANOWATI</v>
          </cell>
          <cell r="E1730" t="str">
            <v>PASIRAMAN KIDUL</v>
          </cell>
          <cell r="F1730" t="str">
            <v>003</v>
          </cell>
          <cell r="G1730" t="str">
            <v>002</v>
          </cell>
          <cell r="H1730" t="str">
            <v>BANYUMAS</v>
          </cell>
          <cell r="I1730" t="str">
            <v>17/10/1985</v>
          </cell>
          <cell r="J1730" t="str">
            <v>PR</v>
          </cell>
        </row>
        <row r="1731">
          <cell r="B1731" t="str">
            <v>3302160102060001</v>
          </cell>
          <cell r="C1731" t="str">
            <v>3302162702060004</v>
          </cell>
          <cell r="D1731" t="str">
            <v>CANDRA YUDA RIZKIYANSYAH</v>
          </cell>
          <cell r="E1731" t="str">
            <v>PASIRAMAN KIDUL</v>
          </cell>
          <cell r="F1731" t="str">
            <v>003</v>
          </cell>
          <cell r="G1731" t="str">
            <v>002</v>
          </cell>
          <cell r="H1731" t="str">
            <v>BANYUMAS</v>
          </cell>
          <cell r="I1731" t="str">
            <v>01/02/2006</v>
          </cell>
          <cell r="J1731" t="str">
            <v>LK</v>
          </cell>
        </row>
        <row r="1732">
          <cell r="B1732" t="str">
            <v>3302161301180001</v>
          </cell>
          <cell r="C1732" t="str">
            <v>3302162702060004</v>
          </cell>
          <cell r="D1732" t="str">
            <v>AYASH BINTANG ATALLAH</v>
          </cell>
          <cell r="E1732" t="str">
            <v>PASIRAMAN KIDUL</v>
          </cell>
          <cell r="F1732" t="str">
            <v>003</v>
          </cell>
          <cell r="G1732" t="str">
            <v>002</v>
          </cell>
          <cell r="H1732" t="str">
            <v>BANYUMAS</v>
          </cell>
          <cell r="I1732" t="str">
            <v>13/01/2018</v>
          </cell>
          <cell r="J1732" t="str">
            <v>LK</v>
          </cell>
        </row>
        <row r="1733">
          <cell r="B1733" t="str">
            <v>3302164501110003</v>
          </cell>
          <cell r="C1733" t="str">
            <v>3302162702060004</v>
          </cell>
          <cell r="D1733" t="str">
            <v>DWINA FLOWERRISA</v>
          </cell>
          <cell r="E1733" t="str">
            <v>PASIRAMAN KIDUL</v>
          </cell>
          <cell r="F1733" t="str">
            <v>003</v>
          </cell>
          <cell r="G1733" t="str">
            <v>002</v>
          </cell>
          <cell r="H1733" t="str">
            <v>BANYUMAS</v>
          </cell>
          <cell r="I1733" t="str">
            <v>05/01/2011</v>
          </cell>
          <cell r="J1733" t="str">
            <v>PR</v>
          </cell>
        </row>
        <row r="1734">
          <cell r="B1734" t="str">
            <v>3302164510530002</v>
          </cell>
          <cell r="C1734" t="str">
            <v>3302162707150004</v>
          </cell>
          <cell r="D1734" t="str">
            <v>SUMARTI</v>
          </cell>
          <cell r="E1734" t="str">
            <v>KARANGJONGKENG</v>
          </cell>
          <cell r="F1734" t="str">
            <v>003</v>
          </cell>
          <cell r="G1734" t="str">
            <v>002</v>
          </cell>
          <cell r="H1734" t="str">
            <v>BANYUMAS</v>
          </cell>
          <cell r="I1734" t="str">
            <v>05/10/1953</v>
          </cell>
          <cell r="J1734" t="str">
            <v>PR</v>
          </cell>
        </row>
        <row r="1735">
          <cell r="B1735" t="str">
            <v>3674035512560001</v>
          </cell>
          <cell r="C1735" t="str">
            <v>3302162711190001</v>
          </cell>
          <cell r="D1735" t="str">
            <v>SUDINAH</v>
          </cell>
          <cell r="E1735" t="str">
            <v>PASIRAMAN KIDUL</v>
          </cell>
          <cell r="F1735" t="str">
            <v>003</v>
          </cell>
          <cell r="G1735" t="str">
            <v>002</v>
          </cell>
          <cell r="H1735" t="str">
            <v>PURWOKERTO</v>
          </cell>
          <cell r="I1735" t="str">
            <v>15/12/1956</v>
          </cell>
          <cell r="J1735" t="str">
            <v>PR</v>
          </cell>
        </row>
        <row r="1736">
          <cell r="B1736" t="str">
            <v>3302160901800001</v>
          </cell>
          <cell r="C1736" t="str">
            <v>3302162808060017</v>
          </cell>
          <cell r="D1736" t="str">
            <v>DARYANTO</v>
          </cell>
          <cell r="E1736" t="str">
            <v>DESA PASIRAMAN KIDUL</v>
          </cell>
          <cell r="F1736" t="str">
            <v>003</v>
          </cell>
          <cell r="G1736" t="str">
            <v>002</v>
          </cell>
          <cell r="H1736" t="str">
            <v>BANYUMAS</v>
          </cell>
          <cell r="I1736" t="str">
            <v>31/12/1980</v>
          </cell>
          <cell r="J1736" t="str">
            <v>LK</v>
          </cell>
        </row>
        <row r="1737">
          <cell r="B1737" t="str">
            <v>3302165210840002</v>
          </cell>
          <cell r="C1737" t="str">
            <v>3302162808060017</v>
          </cell>
          <cell r="D1737" t="str">
            <v>YUNIATI</v>
          </cell>
          <cell r="E1737" t="str">
            <v>DESA PASIRAMAN KIDUL</v>
          </cell>
          <cell r="F1737" t="str">
            <v>003</v>
          </cell>
          <cell r="G1737" t="str">
            <v>002</v>
          </cell>
          <cell r="H1737" t="str">
            <v>BANYUMAS</v>
          </cell>
          <cell r="I1737" t="str">
            <v>12/10/1984</v>
          </cell>
          <cell r="J1737" t="str">
            <v>PR</v>
          </cell>
        </row>
        <row r="1738">
          <cell r="B1738" t="str">
            <v>3302164703190001</v>
          </cell>
          <cell r="C1738" t="str">
            <v>3302162808060017</v>
          </cell>
          <cell r="D1738" t="str">
            <v>ADEEVA NAZLA PUTRI</v>
          </cell>
          <cell r="E1738" t="str">
            <v>DESA PASIRAMAN KIDUL</v>
          </cell>
          <cell r="F1738" t="str">
            <v>003</v>
          </cell>
          <cell r="G1738" t="str">
            <v>002</v>
          </cell>
          <cell r="H1738" t="str">
            <v>BANYUMAS</v>
          </cell>
          <cell r="I1738" t="str">
            <v>07/03/2019</v>
          </cell>
          <cell r="J1738" t="str">
            <v>PR</v>
          </cell>
        </row>
        <row r="1739">
          <cell r="B1739" t="str">
            <v>3302166408050001</v>
          </cell>
          <cell r="C1739" t="str">
            <v>3302162808060017</v>
          </cell>
          <cell r="D1739" t="str">
            <v>NAZWA AULIA PUTRI</v>
          </cell>
          <cell r="E1739" t="str">
            <v>DESA PASIRAMAN KIDUL</v>
          </cell>
          <cell r="F1739" t="str">
            <v>003</v>
          </cell>
          <cell r="G1739" t="str">
            <v>002</v>
          </cell>
          <cell r="H1739" t="str">
            <v>BANYUMAS</v>
          </cell>
          <cell r="I1739" t="str">
            <v>24/08/2005</v>
          </cell>
          <cell r="J1739" t="str">
            <v>PR</v>
          </cell>
        </row>
        <row r="1740">
          <cell r="B1740" t="str">
            <v>3302061206770006</v>
          </cell>
          <cell r="C1740" t="str">
            <v>3302162901160008</v>
          </cell>
          <cell r="D1740" t="str">
            <v>TASIM</v>
          </cell>
          <cell r="E1740" t="str">
            <v>PASIRAMAN KIDUL</v>
          </cell>
          <cell r="F1740" t="str">
            <v>003</v>
          </cell>
          <cell r="G1740" t="str">
            <v>002</v>
          </cell>
          <cell r="H1740" t="str">
            <v>BANYUMAS</v>
          </cell>
          <cell r="I1740" t="str">
            <v>12/06/1977</v>
          </cell>
          <cell r="J1740" t="str">
            <v>LK</v>
          </cell>
        </row>
        <row r="1741">
          <cell r="B1741" t="str">
            <v>3302166307870003</v>
          </cell>
          <cell r="C1741" t="str">
            <v>3302162901160008</v>
          </cell>
          <cell r="D1741" t="str">
            <v>ALFIATUN</v>
          </cell>
          <cell r="E1741" t="str">
            <v>PASIRAMAN KIDUL</v>
          </cell>
          <cell r="F1741" t="str">
            <v>003</v>
          </cell>
          <cell r="G1741" t="str">
            <v>002</v>
          </cell>
          <cell r="H1741" t="str">
            <v>BANYUMAS</v>
          </cell>
          <cell r="I1741" t="str">
            <v>23/07/1987</v>
          </cell>
          <cell r="J1741" t="str">
            <v>PR</v>
          </cell>
        </row>
        <row r="1742">
          <cell r="B1742" t="str">
            <v>3302161204120001</v>
          </cell>
          <cell r="C1742" t="str">
            <v>3302162901160008</v>
          </cell>
          <cell r="D1742" t="str">
            <v>AHLAN AFIQ PRATAMA</v>
          </cell>
          <cell r="E1742" t="str">
            <v>PASIRAMAN KIDUL</v>
          </cell>
          <cell r="F1742" t="str">
            <v>003</v>
          </cell>
          <cell r="G1742" t="str">
            <v>002</v>
          </cell>
          <cell r="H1742" t="str">
            <v>BANYUMAS</v>
          </cell>
          <cell r="I1742" t="str">
            <v>12/04/2012</v>
          </cell>
          <cell r="J1742" t="str">
            <v>LK</v>
          </cell>
        </row>
        <row r="1743">
          <cell r="B1743" t="str">
            <v>3302160511750003</v>
          </cell>
          <cell r="C1743" t="str">
            <v>3302162906160004</v>
          </cell>
          <cell r="D1743" t="str">
            <v>SOBARI</v>
          </cell>
          <cell r="E1743" t="str">
            <v>DESA PASIRAMAN KIDUL</v>
          </cell>
          <cell r="F1743" t="str">
            <v>003</v>
          </cell>
          <cell r="G1743" t="str">
            <v>002</v>
          </cell>
          <cell r="H1743" t="str">
            <v>BANYUMAS</v>
          </cell>
          <cell r="I1743" t="str">
            <v>05/11/1975</v>
          </cell>
          <cell r="J1743" t="str">
            <v>LK</v>
          </cell>
        </row>
        <row r="1744">
          <cell r="B1744" t="str">
            <v>1603074801850003</v>
          </cell>
          <cell r="C1744" t="str">
            <v>3302162906160004</v>
          </cell>
          <cell r="D1744" t="str">
            <v>TRI WINARNI</v>
          </cell>
          <cell r="E1744" t="str">
            <v>DESA PASIRAMAN KIDUL</v>
          </cell>
          <cell r="F1744" t="str">
            <v>003</v>
          </cell>
          <cell r="G1744" t="str">
            <v>002</v>
          </cell>
          <cell r="H1744" t="str">
            <v>TANJUNG ENIM</v>
          </cell>
          <cell r="I1744" t="str">
            <v>08/01/1985</v>
          </cell>
          <cell r="J1744" t="str">
            <v>PR</v>
          </cell>
        </row>
        <row r="1745">
          <cell r="B1745" t="str">
            <v>1603070211100002</v>
          </cell>
          <cell r="C1745" t="str">
            <v>3302162906160004</v>
          </cell>
          <cell r="D1745" t="str">
            <v>MUHAMMAD ALTHAF LEON NOVARA</v>
          </cell>
          <cell r="E1745" t="str">
            <v>DESA PASIRAMAN KIDUL</v>
          </cell>
          <cell r="F1745" t="str">
            <v>003</v>
          </cell>
          <cell r="G1745" t="str">
            <v>002</v>
          </cell>
          <cell r="H1745" t="str">
            <v>TANJUNG ENIM</v>
          </cell>
          <cell r="I1745" t="str">
            <v>02/11/2010</v>
          </cell>
          <cell r="J1745" t="str">
            <v>LK</v>
          </cell>
        </row>
        <row r="1746">
          <cell r="B1746" t="str">
            <v>1603071612130002</v>
          </cell>
          <cell r="C1746" t="str">
            <v>3302162906160004</v>
          </cell>
          <cell r="D1746" t="str">
            <v>MUHAMMAD RAYYAN LINTANG MAHESA</v>
          </cell>
          <cell r="E1746" t="str">
            <v>DESA PASIRAMAN KIDUL</v>
          </cell>
          <cell r="F1746" t="str">
            <v>003</v>
          </cell>
          <cell r="G1746" t="str">
            <v>002</v>
          </cell>
          <cell r="H1746" t="str">
            <v>TANJUNG ENIM</v>
          </cell>
          <cell r="I1746" t="str">
            <v>16/12/2013</v>
          </cell>
          <cell r="J1746" t="str">
            <v>LK</v>
          </cell>
        </row>
        <row r="1747">
          <cell r="B1747" t="str">
            <v>3302166106160001</v>
          </cell>
          <cell r="C1747" t="str">
            <v>3302162906160004</v>
          </cell>
          <cell r="D1747" t="str">
            <v>NAURA ASHMA SABITHA</v>
          </cell>
          <cell r="E1747" t="str">
            <v>DESA PASIRAMAN KIDUL</v>
          </cell>
          <cell r="F1747" t="str">
            <v>003</v>
          </cell>
          <cell r="G1747" t="str">
            <v>002</v>
          </cell>
          <cell r="H1747" t="str">
            <v>BANYUMAS</v>
          </cell>
          <cell r="I1747" t="str">
            <v>21/06/2016</v>
          </cell>
          <cell r="J1747" t="str">
            <v>PR</v>
          </cell>
        </row>
        <row r="1748">
          <cell r="B1748" t="str">
            <v>3302167112500115</v>
          </cell>
          <cell r="C1748" t="str">
            <v>3302162908170009</v>
          </cell>
          <cell r="D1748" t="str">
            <v>DARMINI</v>
          </cell>
          <cell r="E1748" t="str">
            <v>DESA PASIRAMAN KIDUL</v>
          </cell>
          <cell r="F1748" t="str">
            <v>003</v>
          </cell>
          <cell r="G1748" t="str">
            <v>002</v>
          </cell>
          <cell r="H1748" t="str">
            <v>BANYUMAS</v>
          </cell>
          <cell r="I1748" t="str">
            <v>31/12/1950</v>
          </cell>
          <cell r="J1748" t="str">
            <v>PR</v>
          </cell>
        </row>
        <row r="1749">
          <cell r="B1749" t="str">
            <v>3302061407770003</v>
          </cell>
          <cell r="C1749" t="str">
            <v>3302163011120002</v>
          </cell>
          <cell r="D1749" t="str">
            <v>GUNAWAN</v>
          </cell>
          <cell r="E1749" t="str">
            <v>PASIRAMAN KIDUL</v>
          </cell>
          <cell r="F1749" t="str">
            <v>003</v>
          </cell>
          <cell r="G1749" t="str">
            <v>002</v>
          </cell>
          <cell r="H1749" t="str">
            <v>BANYUMAS</v>
          </cell>
          <cell r="I1749" t="str">
            <v>14/01/1978</v>
          </cell>
          <cell r="J1749" t="str">
            <v>LK</v>
          </cell>
        </row>
        <row r="1750">
          <cell r="B1750" t="str">
            <v>3302065708790009</v>
          </cell>
          <cell r="C1750" t="str">
            <v>3302163011120002</v>
          </cell>
          <cell r="D1750" t="str">
            <v>SUMIYATI</v>
          </cell>
          <cell r="E1750" t="str">
            <v>PASIRAMAN KIDUL</v>
          </cell>
          <cell r="F1750" t="str">
            <v>003</v>
          </cell>
          <cell r="G1750" t="str">
            <v>002</v>
          </cell>
          <cell r="H1750" t="str">
            <v>BANYUMAS</v>
          </cell>
          <cell r="I1750" t="str">
            <v>28/08/1979</v>
          </cell>
          <cell r="J1750" t="str">
            <v>PR</v>
          </cell>
        </row>
        <row r="1751">
          <cell r="B1751" t="str">
            <v>3302061010040001</v>
          </cell>
          <cell r="C1751" t="str">
            <v>3302163011120002</v>
          </cell>
          <cell r="D1751" t="str">
            <v>DENI ARIS SETIAWAN</v>
          </cell>
          <cell r="E1751" t="str">
            <v>PASIRAMAN KIDUL</v>
          </cell>
          <cell r="F1751" t="str">
            <v>003</v>
          </cell>
          <cell r="G1751" t="str">
            <v>002</v>
          </cell>
          <cell r="H1751" t="str">
            <v>BANYUMAS</v>
          </cell>
          <cell r="I1751" t="str">
            <v>10/10/2004</v>
          </cell>
          <cell r="J1751" t="str">
            <v>LK</v>
          </cell>
        </row>
        <row r="1752">
          <cell r="B1752" t="str">
            <v>3302160306470002</v>
          </cell>
          <cell r="C1752" t="str">
            <v>3302160205070005</v>
          </cell>
          <cell r="D1752" t="str">
            <v>KADIRIN</v>
          </cell>
          <cell r="E1752" t="str">
            <v>PASIRAMAN KIDUL</v>
          </cell>
          <cell r="F1752" t="str">
            <v>004</v>
          </cell>
          <cell r="G1752" t="str">
            <v>002</v>
          </cell>
          <cell r="H1752" t="str">
            <v>BANYUMAS</v>
          </cell>
          <cell r="I1752" t="str">
            <v>03/06/1947</v>
          </cell>
          <cell r="J1752" t="str">
            <v>LK</v>
          </cell>
        </row>
        <row r="1753">
          <cell r="B1753" t="str">
            <v>3302167004490003</v>
          </cell>
          <cell r="C1753" t="str">
            <v>3302160205070005</v>
          </cell>
          <cell r="D1753" t="str">
            <v>RAKINAH</v>
          </cell>
          <cell r="E1753" t="str">
            <v>PASIRAMAN KIDUL</v>
          </cell>
          <cell r="F1753" t="str">
            <v>004</v>
          </cell>
          <cell r="G1753" t="str">
            <v>002</v>
          </cell>
          <cell r="H1753" t="str">
            <v>BANYUMAS</v>
          </cell>
          <cell r="I1753" t="str">
            <v>30/04/1949</v>
          </cell>
          <cell r="J1753" t="str">
            <v>PR</v>
          </cell>
        </row>
        <row r="1754">
          <cell r="B1754" t="str">
            <v>3302161105810005</v>
          </cell>
          <cell r="C1754" t="str">
            <v>3302160206090011</v>
          </cell>
          <cell r="D1754" t="str">
            <v>DENI</v>
          </cell>
          <cell r="E1754" t="str">
            <v>PASIRAMAN KIDUL</v>
          </cell>
          <cell r="F1754" t="str">
            <v>004</v>
          </cell>
          <cell r="G1754" t="str">
            <v>002</v>
          </cell>
          <cell r="H1754" t="str">
            <v>BANDUNG</v>
          </cell>
          <cell r="I1754" t="str">
            <v>11/05/1981</v>
          </cell>
          <cell r="J1754" t="str">
            <v>LK</v>
          </cell>
        </row>
        <row r="1755">
          <cell r="B1755" t="str">
            <v>3302165203810001</v>
          </cell>
          <cell r="C1755" t="str">
            <v>3302160206090011</v>
          </cell>
          <cell r="D1755" t="str">
            <v>KUSMIYATI</v>
          </cell>
          <cell r="E1755" t="str">
            <v>PASIRAMAN KIDUL</v>
          </cell>
          <cell r="F1755" t="str">
            <v>004</v>
          </cell>
          <cell r="G1755" t="str">
            <v>002</v>
          </cell>
          <cell r="H1755" t="str">
            <v>BANYUMAS</v>
          </cell>
          <cell r="I1755" t="str">
            <v>12/03/1981</v>
          </cell>
          <cell r="J1755" t="str">
            <v>PR</v>
          </cell>
        </row>
        <row r="1756">
          <cell r="B1756" t="str">
            <v>3302162102160001</v>
          </cell>
          <cell r="C1756" t="str">
            <v>3302160206090011</v>
          </cell>
          <cell r="D1756" t="str">
            <v>AR FATHURRAHMAT RIZKY FEBRY</v>
          </cell>
          <cell r="E1756" t="str">
            <v>PASIRAMAN KIDUL</v>
          </cell>
          <cell r="F1756" t="str">
            <v>004</v>
          </cell>
          <cell r="G1756" t="str">
            <v>002</v>
          </cell>
          <cell r="H1756" t="str">
            <v>BANYUMAS</v>
          </cell>
          <cell r="I1756" t="str">
            <v>21/02/2016</v>
          </cell>
          <cell r="J1756" t="str">
            <v>LK</v>
          </cell>
        </row>
        <row r="1757">
          <cell r="B1757" t="str">
            <v>3302162103060003</v>
          </cell>
          <cell r="C1757" t="str">
            <v>3302160206090011</v>
          </cell>
          <cell r="D1757" t="str">
            <v>ABYL DAVA FEBRI TIRTA  MUKTIE</v>
          </cell>
          <cell r="E1757" t="str">
            <v>PASIRAMAN KIDUL</v>
          </cell>
          <cell r="F1757" t="str">
            <v>004</v>
          </cell>
          <cell r="G1757" t="str">
            <v>002</v>
          </cell>
          <cell r="H1757" t="str">
            <v>BANYUMAS</v>
          </cell>
          <cell r="I1757" t="str">
            <v>21/03/2006</v>
          </cell>
          <cell r="J1757" t="str">
            <v>LK</v>
          </cell>
        </row>
        <row r="1758">
          <cell r="B1758" t="str">
            <v>3302165204170002</v>
          </cell>
          <cell r="C1758" t="str">
            <v>3302160206090011</v>
          </cell>
          <cell r="D1758" t="str">
            <v>ATICKAH FATIMAH TO ZAHRO SHAQILA</v>
          </cell>
          <cell r="E1758" t="str">
            <v>PASIRAMAN KIDUL</v>
          </cell>
          <cell r="F1758" t="str">
            <v>004</v>
          </cell>
          <cell r="G1758" t="str">
            <v>002</v>
          </cell>
          <cell r="H1758" t="str">
            <v>KARAWANG</v>
          </cell>
          <cell r="I1758" t="str">
            <v>12/04/2017</v>
          </cell>
          <cell r="J1758" t="str">
            <v>PR</v>
          </cell>
        </row>
        <row r="1759">
          <cell r="B1759" t="str">
            <v>3302166107140001</v>
          </cell>
          <cell r="C1759" t="str">
            <v>3302160206090011</v>
          </cell>
          <cell r="D1759" t="str">
            <v>AERYLLIN BELLVANIA QHIRANA TIRTA MUKTIE</v>
          </cell>
          <cell r="E1759" t="str">
            <v>PASIRAMAN KIDUL</v>
          </cell>
          <cell r="F1759" t="str">
            <v>004</v>
          </cell>
          <cell r="G1759" t="str">
            <v>002</v>
          </cell>
          <cell r="H1759" t="str">
            <v>KARAWANG</v>
          </cell>
          <cell r="I1759" t="str">
            <v>21/07/2014</v>
          </cell>
          <cell r="J1759" t="str">
            <v>PR</v>
          </cell>
        </row>
        <row r="1760">
          <cell r="B1760" t="str">
            <v>3524171707900001</v>
          </cell>
          <cell r="C1760" t="str">
            <v>3302160208170002</v>
          </cell>
          <cell r="D1760" t="str">
            <v>AGUS SABARI</v>
          </cell>
          <cell r="E1760" t="str">
            <v>PASIRAMAN KIDUL</v>
          </cell>
          <cell r="F1760" t="str">
            <v>004</v>
          </cell>
          <cell r="G1760" t="str">
            <v>002</v>
          </cell>
          <cell r="H1760" t="str">
            <v>LAMONGAN</v>
          </cell>
          <cell r="I1760" t="str">
            <v>17/07/1990</v>
          </cell>
          <cell r="J1760" t="str">
            <v>LK</v>
          </cell>
        </row>
        <row r="1761">
          <cell r="B1761" t="str">
            <v>3302166805900001</v>
          </cell>
          <cell r="C1761" t="str">
            <v>3302160208170002</v>
          </cell>
          <cell r="D1761" t="str">
            <v>HENI SUPRAPTI</v>
          </cell>
          <cell r="E1761" t="str">
            <v>PASIRAMAN KIDUL</v>
          </cell>
          <cell r="F1761" t="str">
            <v>004</v>
          </cell>
          <cell r="G1761" t="str">
            <v>002</v>
          </cell>
          <cell r="H1761" t="str">
            <v>BANYUMAS</v>
          </cell>
          <cell r="I1761" t="str">
            <v>28/05/1990</v>
          </cell>
          <cell r="J1761" t="str">
            <v>PR</v>
          </cell>
        </row>
        <row r="1762">
          <cell r="B1762" t="str">
            <v>3302166907160003</v>
          </cell>
          <cell r="C1762" t="str">
            <v>3302160208170002</v>
          </cell>
          <cell r="D1762" t="str">
            <v>ADZKIYA KHANZA ZAYNA</v>
          </cell>
          <cell r="E1762" t="str">
            <v>PASIRAMAN KIDUL</v>
          </cell>
          <cell r="F1762" t="str">
            <v>004</v>
          </cell>
          <cell r="G1762" t="str">
            <v>002</v>
          </cell>
          <cell r="H1762" t="str">
            <v>BANYUMAS</v>
          </cell>
          <cell r="I1762" t="str">
            <v>29/07/2016</v>
          </cell>
          <cell r="J1762" t="str">
            <v>PR</v>
          </cell>
        </row>
        <row r="1763">
          <cell r="B1763" t="str">
            <v>3171081010780001</v>
          </cell>
          <cell r="C1763" t="str">
            <v>3302160301170005</v>
          </cell>
          <cell r="D1763" t="str">
            <v>KODAM</v>
          </cell>
          <cell r="E1763" t="str">
            <v>PASIRAMAN KIDUL</v>
          </cell>
          <cell r="F1763" t="str">
            <v>004</v>
          </cell>
          <cell r="G1763" t="str">
            <v>002</v>
          </cell>
          <cell r="H1763" t="str">
            <v>CIAMIS</v>
          </cell>
          <cell r="I1763" t="str">
            <v>10/10/1978</v>
          </cell>
          <cell r="J1763" t="str">
            <v>LK</v>
          </cell>
        </row>
        <row r="1764">
          <cell r="B1764" t="str">
            <v>3671035102790001</v>
          </cell>
          <cell r="C1764" t="str">
            <v>3302160301170005</v>
          </cell>
          <cell r="D1764" t="str">
            <v>SUKESIH</v>
          </cell>
          <cell r="E1764" t="str">
            <v>PASIRAMAN KIDUL</v>
          </cell>
          <cell r="F1764" t="str">
            <v>004</v>
          </cell>
          <cell r="G1764" t="str">
            <v>002</v>
          </cell>
          <cell r="H1764" t="str">
            <v>BANYUMAS</v>
          </cell>
          <cell r="I1764" t="str">
            <v>11/02/1979</v>
          </cell>
          <cell r="J1764" t="str">
            <v>PR</v>
          </cell>
        </row>
        <row r="1765">
          <cell r="B1765" t="str">
            <v>3175065204730005</v>
          </cell>
          <cell r="C1765" t="str">
            <v>3302160303200011</v>
          </cell>
          <cell r="D1765" t="str">
            <v>EMI TRI HASTUTI</v>
          </cell>
          <cell r="E1765" t="str">
            <v>PASIRAMAN KIDUL</v>
          </cell>
          <cell r="F1765" t="str">
            <v>004</v>
          </cell>
          <cell r="G1765" t="str">
            <v>002</v>
          </cell>
          <cell r="H1765" t="str">
            <v>BANYUMAS</v>
          </cell>
          <cell r="I1765" t="str">
            <v>12/04/1973</v>
          </cell>
          <cell r="J1765" t="str">
            <v>PR</v>
          </cell>
        </row>
        <row r="1766">
          <cell r="B1766" t="str">
            <v>3302163112940010</v>
          </cell>
          <cell r="C1766" t="str">
            <v>3302160405160007</v>
          </cell>
          <cell r="D1766" t="str">
            <v>SOPAN</v>
          </cell>
          <cell r="E1766" t="str">
            <v>DESA PASIRAMAN KIDUL</v>
          </cell>
          <cell r="F1766" t="str">
            <v>004</v>
          </cell>
          <cell r="G1766" t="str">
            <v>002</v>
          </cell>
          <cell r="H1766" t="str">
            <v>BANYUMAS</v>
          </cell>
          <cell r="I1766" t="str">
            <v>31/12/1994</v>
          </cell>
          <cell r="J1766" t="str">
            <v>LK</v>
          </cell>
        </row>
        <row r="1767">
          <cell r="B1767" t="str">
            <v>3302175901890002</v>
          </cell>
          <cell r="C1767" t="str">
            <v>3302160405160007</v>
          </cell>
          <cell r="D1767" t="str">
            <v>BARIYAH</v>
          </cell>
          <cell r="E1767" t="str">
            <v>DESA PASIRAMAN KIDUL</v>
          </cell>
          <cell r="F1767" t="str">
            <v>004</v>
          </cell>
          <cell r="G1767" t="str">
            <v>002</v>
          </cell>
          <cell r="H1767" t="str">
            <v>BANYUMAS</v>
          </cell>
          <cell r="I1767" t="str">
            <v>19/01/1989</v>
          </cell>
          <cell r="J1767" t="str">
            <v>PR</v>
          </cell>
        </row>
        <row r="1768">
          <cell r="B1768" t="str">
            <v>3302160107160006</v>
          </cell>
          <cell r="C1768" t="str">
            <v>3302160405160007</v>
          </cell>
          <cell r="D1768" t="str">
            <v>KHAFIZH MAULANA</v>
          </cell>
          <cell r="E1768" t="str">
            <v>DESA PASIRAMAN KIDUL</v>
          </cell>
          <cell r="F1768" t="str">
            <v>004</v>
          </cell>
          <cell r="G1768" t="str">
            <v>002</v>
          </cell>
          <cell r="H1768" t="str">
            <v>BANYUMAS</v>
          </cell>
          <cell r="I1768" t="str">
            <v>01/07/2016</v>
          </cell>
          <cell r="J1768" t="str">
            <v>LK</v>
          </cell>
        </row>
        <row r="1769">
          <cell r="B1769" t="str">
            <v>3302161708830001</v>
          </cell>
          <cell r="C1769" t="str">
            <v>3302160408140005</v>
          </cell>
          <cell r="D1769" t="str">
            <v>AGUS TRIONO</v>
          </cell>
          <cell r="E1769" t="str">
            <v>PASIRAMAN KIDUL</v>
          </cell>
          <cell r="F1769" t="str">
            <v>004</v>
          </cell>
          <cell r="G1769" t="str">
            <v>002</v>
          </cell>
          <cell r="H1769" t="str">
            <v>BANYUMAS</v>
          </cell>
          <cell r="I1769" t="str">
            <v>17/08/1983</v>
          </cell>
          <cell r="J1769" t="str">
            <v>LK</v>
          </cell>
        </row>
        <row r="1770">
          <cell r="B1770" t="str">
            <v>3302166512860001</v>
          </cell>
          <cell r="C1770" t="str">
            <v>3302160408140005</v>
          </cell>
          <cell r="D1770" t="str">
            <v>SRI MULYATI</v>
          </cell>
          <cell r="E1770" t="str">
            <v>PASIRAMAN KIDUL</v>
          </cell>
          <cell r="F1770" t="str">
            <v>004</v>
          </cell>
          <cell r="G1770" t="str">
            <v>002</v>
          </cell>
          <cell r="H1770" t="str">
            <v>BANYUMAS</v>
          </cell>
          <cell r="I1770" t="str">
            <v>25/12/1986</v>
          </cell>
          <cell r="J1770" t="str">
            <v>PR</v>
          </cell>
        </row>
        <row r="1771">
          <cell r="B1771" t="str">
            <v>3302166006130002</v>
          </cell>
          <cell r="C1771" t="str">
            <v>3302160408140005</v>
          </cell>
          <cell r="D1771" t="str">
            <v>ANNISA NUR CAHYANI</v>
          </cell>
          <cell r="E1771" t="str">
            <v>PASIRAMAN KIDUL</v>
          </cell>
          <cell r="F1771" t="str">
            <v>004</v>
          </cell>
          <cell r="G1771" t="str">
            <v>002</v>
          </cell>
          <cell r="H1771" t="str">
            <v>BANYUMAS</v>
          </cell>
          <cell r="I1771" t="str">
            <v>20/06/2013</v>
          </cell>
          <cell r="J1771" t="str">
            <v>PR</v>
          </cell>
        </row>
        <row r="1772">
          <cell r="B1772" t="str">
            <v>3671030911920003</v>
          </cell>
          <cell r="C1772" t="str">
            <v>3302160511190006</v>
          </cell>
          <cell r="D1772" t="str">
            <v>DEDE RONI</v>
          </cell>
          <cell r="E1772" t="str">
            <v>DESA PASIRAMAN KIDUL</v>
          </cell>
          <cell r="F1772" t="str">
            <v>004</v>
          </cell>
          <cell r="G1772" t="str">
            <v>002</v>
          </cell>
          <cell r="H1772" t="str">
            <v>CIAMIS</v>
          </cell>
          <cell r="I1772" t="str">
            <v>09/11/1992</v>
          </cell>
          <cell r="J1772" t="str">
            <v>LK</v>
          </cell>
        </row>
        <row r="1773">
          <cell r="B1773" t="str">
            <v>3302166703860003</v>
          </cell>
          <cell r="C1773" t="str">
            <v>3302160511190006</v>
          </cell>
          <cell r="D1773" t="str">
            <v>KRISTIYENI</v>
          </cell>
          <cell r="E1773" t="str">
            <v>DESA PASIRAMAN KIDUL</v>
          </cell>
          <cell r="F1773" t="str">
            <v>004</v>
          </cell>
          <cell r="G1773" t="str">
            <v>002</v>
          </cell>
          <cell r="H1773" t="str">
            <v>BANYUMAS</v>
          </cell>
          <cell r="I1773" t="str">
            <v>27/03/1986</v>
          </cell>
          <cell r="J1773" t="str">
            <v>PR</v>
          </cell>
        </row>
        <row r="1774">
          <cell r="B1774" t="str">
            <v>3302160904150001</v>
          </cell>
          <cell r="C1774" t="str">
            <v>3302160511190006</v>
          </cell>
          <cell r="D1774" t="str">
            <v>SATRIA RAMA SAPUTRA</v>
          </cell>
          <cell r="E1774" t="str">
            <v>DESA PASIRAMAN KIDUL</v>
          </cell>
          <cell r="F1774" t="str">
            <v>004</v>
          </cell>
          <cell r="G1774" t="str">
            <v>002</v>
          </cell>
          <cell r="H1774" t="str">
            <v>BANYUMAS</v>
          </cell>
          <cell r="I1774" t="str">
            <v>09/04/2015</v>
          </cell>
          <cell r="J1774" t="str">
            <v>LK</v>
          </cell>
        </row>
        <row r="1775">
          <cell r="B1775" t="str">
            <v>3302162710800005</v>
          </cell>
          <cell r="C1775" t="str">
            <v>3302160602120006</v>
          </cell>
          <cell r="D1775" t="str">
            <v>ARIS SUPRAPTO</v>
          </cell>
          <cell r="E1775" t="str">
            <v>PASIRAMAN KIDUL</v>
          </cell>
          <cell r="F1775" t="str">
            <v>004</v>
          </cell>
          <cell r="G1775" t="str">
            <v>002</v>
          </cell>
          <cell r="H1775" t="str">
            <v>NGAWI</v>
          </cell>
          <cell r="I1775" t="str">
            <v>27/10/1980</v>
          </cell>
          <cell r="J1775" t="str">
            <v>LK</v>
          </cell>
        </row>
        <row r="1776">
          <cell r="B1776" t="str">
            <v>3302165603830003</v>
          </cell>
          <cell r="C1776" t="str">
            <v>3302160602120006</v>
          </cell>
          <cell r="D1776" t="str">
            <v>RENI PUJI POLASTRI</v>
          </cell>
          <cell r="E1776" t="str">
            <v>PASIRAMAN KIDUL</v>
          </cell>
          <cell r="F1776" t="str">
            <v>004</v>
          </cell>
          <cell r="G1776" t="str">
            <v>002</v>
          </cell>
          <cell r="H1776" t="str">
            <v>BANYUMAS</v>
          </cell>
          <cell r="I1776" t="str">
            <v>16/03/1983</v>
          </cell>
          <cell r="J1776" t="str">
            <v>PR</v>
          </cell>
        </row>
        <row r="1777">
          <cell r="B1777" t="str">
            <v>3302164202120001</v>
          </cell>
          <cell r="C1777" t="str">
            <v>3302160602120006</v>
          </cell>
          <cell r="D1777" t="str">
            <v>HUMAIRA JAUZA</v>
          </cell>
          <cell r="E1777" t="str">
            <v>PASIRAMAN KIDUL</v>
          </cell>
          <cell r="F1777" t="str">
            <v>004</v>
          </cell>
          <cell r="G1777" t="str">
            <v>002</v>
          </cell>
          <cell r="H1777" t="str">
            <v>BANYUMAS</v>
          </cell>
          <cell r="I1777" t="str">
            <v>02/02/2012</v>
          </cell>
          <cell r="J1777" t="str">
            <v>PR</v>
          </cell>
        </row>
        <row r="1778">
          <cell r="B1778" t="str">
            <v>3302164712090001</v>
          </cell>
          <cell r="C1778" t="str">
            <v>3302160602120006</v>
          </cell>
          <cell r="D1778" t="str">
            <v>NADA BURAID</v>
          </cell>
          <cell r="E1778" t="str">
            <v>PASIRAMAN KIDUL</v>
          </cell>
          <cell r="F1778" t="str">
            <v>004</v>
          </cell>
          <cell r="G1778" t="str">
            <v>002</v>
          </cell>
          <cell r="H1778" t="str">
            <v>BANYUMAS</v>
          </cell>
          <cell r="I1778" t="str">
            <v>07/12/2009</v>
          </cell>
          <cell r="J1778" t="str">
            <v>PR</v>
          </cell>
        </row>
        <row r="1779">
          <cell r="B1779" t="str">
            <v>3302162302800002</v>
          </cell>
          <cell r="C1779" t="str">
            <v>3302160803160006</v>
          </cell>
          <cell r="D1779" t="str">
            <v>PURBADI</v>
          </cell>
          <cell r="E1779" t="str">
            <v>PASIRAMAN KIDUL</v>
          </cell>
          <cell r="F1779" t="str">
            <v>004</v>
          </cell>
          <cell r="G1779" t="str">
            <v>002</v>
          </cell>
          <cell r="H1779" t="str">
            <v>BANYUMAS</v>
          </cell>
          <cell r="I1779" t="str">
            <v>23/02/1980</v>
          </cell>
          <cell r="J1779" t="str">
            <v>LK</v>
          </cell>
        </row>
        <row r="1780">
          <cell r="B1780" t="str">
            <v>3671135704840007</v>
          </cell>
          <cell r="C1780" t="str">
            <v>3302160803160006</v>
          </cell>
          <cell r="D1780" t="str">
            <v>MULYANAH</v>
          </cell>
          <cell r="E1780" t="str">
            <v>PASIRAMAN KIDUL</v>
          </cell>
          <cell r="F1780" t="str">
            <v>004</v>
          </cell>
          <cell r="G1780" t="str">
            <v>002</v>
          </cell>
          <cell r="H1780" t="str">
            <v>TANGERANG</v>
          </cell>
          <cell r="I1780" t="str">
            <v>17/04/1984</v>
          </cell>
          <cell r="J1780" t="str">
            <v>PR</v>
          </cell>
        </row>
        <row r="1781">
          <cell r="B1781" t="str">
            <v>3671052311130008</v>
          </cell>
          <cell r="C1781" t="str">
            <v>3302160803160006</v>
          </cell>
          <cell r="D1781" t="str">
            <v>DHAMAR PUTRA ADITYA</v>
          </cell>
          <cell r="E1781" t="str">
            <v>PASIRAMAN KIDUL</v>
          </cell>
          <cell r="F1781" t="str">
            <v>004</v>
          </cell>
          <cell r="G1781" t="str">
            <v>002</v>
          </cell>
          <cell r="H1781" t="str">
            <v>TANGERANG</v>
          </cell>
          <cell r="I1781" t="str">
            <v>23/11/2013</v>
          </cell>
          <cell r="J1781" t="str">
            <v>LK</v>
          </cell>
        </row>
        <row r="1782">
          <cell r="B1782" t="str">
            <v>3671054404110004</v>
          </cell>
          <cell r="C1782" t="str">
            <v>3302160803160006</v>
          </cell>
          <cell r="D1782" t="str">
            <v>ANDINI PUTRI APRILIA</v>
          </cell>
          <cell r="E1782" t="str">
            <v>PASIRAMAN KIDUL</v>
          </cell>
          <cell r="F1782" t="str">
            <v>004</v>
          </cell>
          <cell r="G1782" t="str">
            <v>002</v>
          </cell>
          <cell r="H1782" t="str">
            <v>TANGERANG</v>
          </cell>
          <cell r="I1782" t="str">
            <v>04/04/2011</v>
          </cell>
          <cell r="J1782" t="str">
            <v>PR</v>
          </cell>
        </row>
        <row r="1783">
          <cell r="B1783" t="str">
            <v>3302162411950002</v>
          </cell>
          <cell r="C1783" t="str">
            <v>3302160803190007</v>
          </cell>
          <cell r="D1783" t="str">
            <v>BAYU LAKSAMANA</v>
          </cell>
          <cell r="E1783" t="str">
            <v>DESA PASIRAMAN KIDUL</v>
          </cell>
          <cell r="F1783" t="str">
            <v>004</v>
          </cell>
          <cell r="G1783" t="str">
            <v>002</v>
          </cell>
          <cell r="H1783" t="str">
            <v>BANYUMAS</v>
          </cell>
          <cell r="I1783" t="str">
            <v>24/11/1995</v>
          </cell>
          <cell r="J1783" t="str">
            <v>LK</v>
          </cell>
        </row>
        <row r="1784">
          <cell r="B1784" t="str">
            <v>3302165607970002</v>
          </cell>
          <cell r="C1784" t="str">
            <v>3302160803190007</v>
          </cell>
          <cell r="D1784" t="str">
            <v>RISA HANI KURNIATI</v>
          </cell>
          <cell r="E1784" t="str">
            <v>DESA PASIRAMAN KIDUL</v>
          </cell>
          <cell r="F1784" t="str">
            <v>004</v>
          </cell>
          <cell r="G1784" t="str">
            <v>002</v>
          </cell>
          <cell r="H1784" t="str">
            <v>BANYUMAS</v>
          </cell>
          <cell r="I1784" t="str">
            <v>16/07/1997</v>
          </cell>
          <cell r="J1784" t="str">
            <v>PR</v>
          </cell>
        </row>
        <row r="1785">
          <cell r="B1785" t="str">
            <v>3302160307190001</v>
          </cell>
          <cell r="C1785" t="str">
            <v>3302160803190007</v>
          </cell>
          <cell r="D1785" t="str">
            <v>DAVIN ADELIO LAKSAMANA</v>
          </cell>
          <cell r="E1785" t="str">
            <v>DESA PASIRAMAN KIDUL</v>
          </cell>
          <cell r="F1785" t="str">
            <v>004</v>
          </cell>
          <cell r="G1785" t="str">
            <v>002</v>
          </cell>
          <cell r="H1785" t="str">
            <v>BANYUMAS</v>
          </cell>
          <cell r="I1785" t="str">
            <v>03/07/2019</v>
          </cell>
          <cell r="J1785" t="str">
            <v>LK</v>
          </cell>
        </row>
        <row r="1786">
          <cell r="B1786" t="str">
            <v>3302162506850002</v>
          </cell>
          <cell r="C1786" t="str">
            <v>3302160901140003</v>
          </cell>
          <cell r="D1786" t="str">
            <v>SAKIMAN</v>
          </cell>
          <cell r="E1786" t="str">
            <v>PASIRAMAN KIDUL</v>
          </cell>
          <cell r="F1786" t="str">
            <v>004</v>
          </cell>
          <cell r="G1786" t="str">
            <v>002</v>
          </cell>
          <cell r="H1786" t="str">
            <v>BANYUMAS</v>
          </cell>
          <cell r="I1786" t="str">
            <v>25/06/1985</v>
          </cell>
          <cell r="J1786" t="str">
            <v>LK</v>
          </cell>
        </row>
        <row r="1787">
          <cell r="B1787" t="str">
            <v>3302166812830001</v>
          </cell>
          <cell r="C1787" t="str">
            <v>3302160901140003</v>
          </cell>
          <cell r="D1787" t="str">
            <v>RENIATI</v>
          </cell>
          <cell r="E1787" t="str">
            <v>PASIRAMAN KIDUL</v>
          </cell>
          <cell r="F1787" t="str">
            <v>004</v>
          </cell>
          <cell r="G1787" t="str">
            <v>002</v>
          </cell>
          <cell r="H1787" t="str">
            <v>BANYUMAS</v>
          </cell>
          <cell r="I1787" t="str">
            <v>28/12/1983</v>
          </cell>
          <cell r="J1787" t="str">
            <v>PR</v>
          </cell>
        </row>
        <row r="1788">
          <cell r="B1788" t="str">
            <v>3302162904150001</v>
          </cell>
          <cell r="C1788" t="str">
            <v>3302160901140003</v>
          </cell>
          <cell r="D1788" t="str">
            <v>ABDULROZAK DWI SAPUTRA</v>
          </cell>
          <cell r="E1788" t="str">
            <v>PASIRAMAN KIDUL</v>
          </cell>
          <cell r="F1788" t="str">
            <v>004</v>
          </cell>
          <cell r="G1788" t="str">
            <v>002</v>
          </cell>
          <cell r="H1788" t="str">
            <v>BANYUMAS</v>
          </cell>
          <cell r="I1788" t="str">
            <v>29/04/2015</v>
          </cell>
          <cell r="J1788" t="str">
            <v>LK</v>
          </cell>
        </row>
        <row r="1789">
          <cell r="B1789" t="str">
            <v>3302166805080001</v>
          </cell>
          <cell r="C1789" t="str">
            <v>3302160901140003</v>
          </cell>
          <cell r="D1789" t="str">
            <v>LISA AWALIYAH ULIN NI`MAH</v>
          </cell>
          <cell r="E1789" t="str">
            <v>PASIRAMAN KIDUL</v>
          </cell>
          <cell r="F1789" t="str">
            <v>004</v>
          </cell>
          <cell r="G1789" t="str">
            <v>002</v>
          </cell>
          <cell r="H1789" t="str">
            <v>BANYUMAS</v>
          </cell>
          <cell r="I1789" t="str">
            <v>28/05/2008</v>
          </cell>
          <cell r="J1789" t="str">
            <v>PR</v>
          </cell>
        </row>
        <row r="1790">
          <cell r="B1790" t="str">
            <v>3302165705420002</v>
          </cell>
          <cell r="C1790" t="str">
            <v>3302160905090014</v>
          </cell>
          <cell r="D1790" t="str">
            <v>TASIMAH</v>
          </cell>
          <cell r="E1790" t="str">
            <v>DESA PASIRAMAN KIDUL</v>
          </cell>
          <cell r="F1790" t="str">
            <v>004</v>
          </cell>
          <cell r="G1790" t="str">
            <v>002</v>
          </cell>
          <cell r="H1790" t="str">
            <v>BANYUMAS</v>
          </cell>
          <cell r="I1790" t="str">
            <v>17/05/1942</v>
          </cell>
          <cell r="J1790" t="str">
            <v>PR</v>
          </cell>
        </row>
        <row r="1791">
          <cell r="B1791" t="str">
            <v>3302164106130003</v>
          </cell>
          <cell r="C1791" t="str">
            <v>3302160905090014</v>
          </cell>
          <cell r="D1791" t="str">
            <v>SALWA TRIANA ANJANI</v>
          </cell>
          <cell r="E1791" t="str">
            <v>DESA PASIRAMAN KIDUL</v>
          </cell>
          <cell r="F1791" t="str">
            <v>004</v>
          </cell>
          <cell r="G1791" t="str">
            <v>002</v>
          </cell>
          <cell r="H1791" t="str">
            <v>BANYUMAS</v>
          </cell>
          <cell r="I1791" t="str">
            <v>01/06/2013</v>
          </cell>
          <cell r="J1791" t="str">
            <v>PR</v>
          </cell>
        </row>
        <row r="1792">
          <cell r="B1792" t="str">
            <v>3302164205030002</v>
          </cell>
          <cell r="C1792" t="str">
            <v>3302160905090014</v>
          </cell>
          <cell r="D1792" t="str">
            <v>DIANTI MEILIANA</v>
          </cell>
          <cell r="E1792" t="str">
            <v>DESA PASIRAMAN KIDUL</v>
          </cell>
          <cell r="F1792" t="str">
            <v>004</v>
          </cell>
          <cell r="G1792" t="str">
            <v>002</v>
          </cell>
          <cell r="H1792" t="str">
            <v>BANYUMAS</v>
          </cell>
          <cell r="I1792" t="str">
            <v>02/05/2003</v>
          </cell>
          <cell r="J1792" t="str">
            <v>PR</v>
          </cell>
        </row>
        <row r="1793">
          <cell r="B1793" t="str">
            <v>3302165708980002</v>
          </cell>
          <cell r="C1793" t="str">
            <v>3302160905090014</v>
          </cell>
          <cell r="D1793" t="str">
            <v>RULI AGUSTINA</v>
          </cell>
          <cell r="E1793" t="str">
            <v>DESA PASIRAMAN KIDUL</v>
          </cell>
          <cell r="F1793" t="str">
            <v>004</v>
          </cell>
          <cell r="G1793" t="str">
            <v>002</v>
          </cell>
          <cell r="H1793" t="str">
            <v>BANYUMAS</v>
          </cell>
          <cell r="I1793" t="str">
            <v>17/08/1998</v>
          </cell>
          <cell r="J1793" t="str">
            <v>PR</v>
          </cell>
        </row>
        <row r="1794">
          <cell r="B1794" t="str">
            <v>3302160406900005</v>
          </cell>
          <cell r="C1794" t="str">
            <v>3302161001190003</v>
          </cell>
          <cell r="D1794" t="str">
            <v>SYAEFUL AMRI</v>
          </cell>
          <cell r="E1794" t="str">
            <v>PASIRAMAN KIDUL</v>
          </cell>
          <cell r="F1794" t="str">
            <v>004</v>
          </cell>
          <cell r="G1794" t="str">
            <v>002</v>
          </cell>
          <cell r="H1794" t="str">
            <v>BANYUMAS</v>
          </cell>
          <cell r="I1794" t="str">
            <v>04/06/1990</v>
          </cell>
          <cell r="J1794" t="str">
            <v>LK</v>
          </cell>
        </row>
        <row r="1795">
          <cell r="B1795" t="str">
            <v>3403075403900002</v>
          </cell>
          <cell r="C1795" t="str">
            <v>3302161001190003</v>
          </cell>
          <cell r="D1795" t="str">
            <v>SUSI MURTINI</v>
          </cell>
          <cell r="E1795" t="str">
            <v>PASIRAMAN KIDUL</v>
          </cell>
          <cell r="F1795" t="str">
            <v>004</v>
          </cell>
          <cell r="G1795" t="str">
            <v>002</v>
          </cell>
          <cell r="H1795" t="str">
            <v>GUNUNGKIDUL</v>
          </cell>
          <cell r="I1795" t="str">
            <v>14/03/1990</v>
          </cell>
          <cell r="J1795" t="str">
            <v>PR</v>
          </cell>
        </row>
        <row r="1796">
          <cell r="B1796" t="str">
            <v>3302167011930005</v>
          </cell>
          <cell r="C1796" t="str">
            <v>3302161004170002</v>
          </cell>
          <cell r="D1796" t="str">
            <v>FARLIN AMBIYATUL KHIKMAH</v>
          </cell>
          <cell r="E1796" t="str">
            <v>PASIRAMAN KIDUL</v>
          </cell>
          <cell r="F1796" t="str">
            <v>004</v>
          </cell>
          <cell r="G1796" t="str">
            <v>002</v>
          </cell>
          <cell r="H1796" t="str">
            <v>BANYUMAS</v>
          </cell>
          <cell r="I1796" t="str">
            <v>30/11/1993</v>
          </cell>
          <cell r="J1796" t="str">
            <v>PR</v>
          </cell>
        </row>
        <row r="1797">
          <cell r="B1797" t="str">
            <v>3201241002900005</v>
          </cell>
          <cell r="C1797" t="str">
            <v>3302161103160006</v>
          </cell>
          <cell r="D1797" t="str">
            <v>M.ZAKARIA</v>
          </cell>
          <cell r="E1797" t="str">
            <v>PASIRAMAN KIDUL</v>
          </cell>
          <cell r="F1797" t="str">
            <v>004</v>
          </cell>
          <cell r="G1797" t="str">
            <v>002</v>
          </cell>
          <cell r="H1797" t="str">
            <v>BOGOR</v>
          </cell>
          <cell r="I1797" t="str">
            <v>10/02/1990</v>
          </cell>
          <cell r="J1797" t="str">
            <v>LK</v>
          </cell>
        </row>
        <row r="1798">
          <cell r="B1798" t="str">
            <v>3302164905920002</v>
          </cell>
          <cell r="C1798" t="str">
            <v>3302161103160006</v>
          </cell>
          <cell r="D1798" t="str">
            <v>DIANA LESTARI</v>
          </cell>
          <cell r="E1798" t="str">
            <v>PASIRAMAN KIDUL</v>
          </cell>
          <cell r="F1798" t="str">
            <v>004</v>
          </cell>
          <cell r="G1798" t="str">
            <v>002</v>
          </cell>
          <cell r="H1798" t="str">
            <v>WONOSOBO</v>
          </cell>
          <cell r="I1798" t="str">
            <v>09/05/1992</v>
          </cell>
          <cell r="J1798" t="str">
            <v>PR</v>
          </cell>
        </row>
        <row r="1799">
          <cell r="B1799" t="str">
            <v>3302164312150001</v>
          </cell>
          <cell r="C1799" t="str">
            <v>3302161103160006</v>
          </cell>
          <cell r="D1799" t="str">
            <v>ALYA DEWINA MARYAM</v>
          </cell>
          <cell r="E1799" t="str">
            <v>PASIRAMAN KIDUL</v>
          </cell>
          <cell r="F1799" t="str">
            <v>004</v>
          </cell>
          <cell r="G1799" t="str">
            <v>002</v>
          </cell>
          <cell r="H1799" t="str">
            <v>BANYUMAS</v>
          </cell>
          <cell r="I1799" t="str">
            <v>03/12/2015</v>
          </cell>
          <cell r="J1799" t="str">
            <v>PR</v>
          </cell>
        </row>
        <row r="1800">
          <cell r="B1800" t="str">
            <v>3302052905860002</v>
          </cell>
          <cell r="C1800" t="str">
            <v>3302161109120003</v>
          </cell>
          <cell r="D1800" t="str">
            <v>BARIYANTO</v>
          </cell>
          <cell r="E1800" t="str">
            <v>PASIRAMAN KIDUL</v>
          </cell>
          <cell r="F1800" t="str">
            <v>004</v>
          </cell>
          <cell r="G1800" t="str">
            <v>002</v>
          </cell>
          <cell r="H1800" t="str">
            <v>BANYUMAS</v>
          </cell>
          <cell r="I1800" t="str">
            <v>29/05/1986</v>
          </cell>
          <cell r="J1800" t="str">
            <v>LK</v>
          </cell>
        </row>
        <row r="1801">
          <cell r="B1801" t="str">
            <v>3302165007900004</v>
          </cell>
          <cell r="C1801" t="str">
            <v>3302161109120003</v>
          </cell>
          <cell r="D1801" t="str">
            <v>LAELA NUR AZIZAH</v>
          </cell>
          <cell r="E1801" t="str">
            <v>PASIRAMAN KIDUL</v>
          </cell>
          <cell r="F1801" t="str">
            <v>004</v>
          </cell>
          <cell r="G1801" t="str">
            <v>002</v>
          </cell>
          <cell r="H1801" t="str">
            <v>BANYUMAS</v>
          </cell>
          <cell r="I1801" t="str">
            <v>10/07/1990</v>
          </cell>
          <cell r="J1801" t="str">
            <v>PR</v>
          </cell>
        </row>
        <row r="1802">
          <cell r="B1802" t="str">
            <v>3302162202120001</v>
          </cell>
          <cell r="C1802" t="str">
            <v>3302161109120003</v>
          </cell>
          <cell r="D1802" t="str">
            <v>MUHAMAD RAFIF</v>
          </cell>
          <cell r="E1802" t="str">
            <v>PASIRAMAN KIDUL</v>
          </cell>
          <cell r="F1802" t="str">
            <v>004</v>
          </cell>
          <cell r="G1802" t="str">
            <v>002</v>
          </cell>
          <cell r="H1802" t="str">
            <v>BANYUMAS</v>
          </cell>
          <cell r="I1802" t="str">
            <v>22/02/2012</v>
          </cell>
          <cell r="J1802" t="str">
            <v>LK</v>
          </cell>
        </row>
        <row r="1803">
          <cell r="B1803" t="str">
            <v>3302165102180001</v>
          </cell>
          <cell r="C1803" t="str">
            <v>3302161109120003</v>
          </cell>
          <cell r="D1803" t="str">
            <v>FAATIN NAJWATUL INSANI</v>
          </cell>
          <cell r="E1803" t="str">
            <v>PASIRAMAN KIDUL</v>
          </cell>
          <cell r="F1803" t="str">
            <v>004</v>
          </cell>
          <cell r="G1803" t="str">
            <v>002</v>
          </cell>
          <cell r="H1803" t="str">
            <v>BANYUMAS</v>
          </cell>
          <cell r="I1803" t="str">
            <v>11/02/2018</v>
          </cell>
          <cell r="J1803" t="str">
            <v>PR</v>
          </cell>
        </row>
        <row r="1804">
          <cell r="B1804" t="str">
            <v>3302162701620001</v>
          </cell>
          <cell r="C1804" t="str">
            <v>3302161111060014</v>
          </cell>
          <cell r="D1804" t="str">
            <v>SUDARNO</v>
          </cell>
          <cell r="E1804" t="str">
            <v>PASIRAMAN KIDUL</v>
          </cell>
          <cell r="F1804" t="str">
            <v>004</v>
          </cell>
          <cell r="G1804" t="str">
            <v>002</v>
          </cell>
          <cell r="H1804" t="str">
            <v>BANYUMAS</v>
          </cell>
          <cell r="I1804" t="str">
            <v>27/01/1962</v>
          </cell>
          <cell r="J1804" t="str">
            <v>LK</v>
          </cell>
        </row>
        <row r="1805">
          <cell r="B1805" t="str">
            <v>3302164502710005</v>
          </cell>
          <cell r="C1805" t="str">
            <v>3302161111060014</v>
          </cell>
          <cell r="D1805" t="str">
            <v>ROCHATI</v>
          </cell>
          <cell r="E1805" t="str">
            <v>PASIRAMAN KIDUL</v>
          </cell>
          <cell r="F1805" t="str">
            <v>004</v>
          </cell>
          <cell r="G1805" t="str">
            <v>002</v>
          </cell>
          <cell r="H1805" t="str">
            <v>BANYUMAS</v>
          </cell>
          <cell r="I1805" t="str">
            <v>05/02/1971</v>
          </cell>
          <cell r="J1805" t="str">
            <v>PR</v>
          </cell>
        </row>
        <row r="1806">
          <cell r="B1806" t="str">
            <v>3302161811990005</v>
          </cell>
          <cell r="C1806" t="str">
            <v>3302161111060014</v>
          </cell>
          <cell r="D1806" t="str">
            <v>MUJI KUSUMA</v>
          </cell>
          <cell r="E1806" t="str">
            <v>PASIRAMAN KIDUL</v>
          </cell>
          <cell r="F1806" t="str">
            <v>004</v>
          </cell>
          <cell r="G1806" t="str">
            <v>002</v>
          </cell>
          <cell r="H1806" t="str">
            <v>BANYUMAS</v>
          </cell>
          <cell r="I1806" t="str">
            <v>18/11/1999</v>
          </cell>
          <cell r="J1806" t="str">
            <v>LK</v>
          </cell>
        </row>
        <row r="1807">
          <cell r="B1807" t="str">
            <v>3302161305740003</v>
          </cell>
          <cell r="C1807" t="str">
            <v>3302161111060015</v>
          </cell>
          <cell r="D1807" t="str">
            <v>TUKIMAN</v>
          </cell>
          <cell r="E1807" t="str">
            <v>PASIRAMAN KIDUL</v>
          </cell>
          <cell r="F1807" t="str">
            <v>004</v>
          </cell>
          <cell r="G1807" t="str">
            <v>002</v>
          </cell>
          <cell r="H1807" t="str">
            <v>LAMPUNG SELATAN</v>
          </cell>
          <cell r="I1807" t="str">
            <v>13/05/1974</v>
          </cell>
          <cell r="J1807" t="str">
            <v>LK</v>
          </cell>
        </row>
        <row r="1808">
          <cell r="B1808" t="str">
            <v>3302164101770004</v>
          </cell>
          <cell r="C1808" t="str">
            <v>3302161111060015</v>
          </cell>
          <cell r="D1808" t="str">
            <v>MARNGATI</v>
          </cell>
          <cell r="E1808" t="str">
            <v>PASIRAMAN KIDUL</v>
          </cell>
          <cell r="F1808" t="str">
            <v>004</v>
          </cell>
          <cell r="G1808" t="str">
            <v>002</v>
          </cell>
          <cell r="H1808" t="str">
            <v>BANYUMAS</v>
          </cell>
          <cell r="I1808" t="str">
            <v>01/01/1977</v>
          </cell>
          <cell r="J1808" t="str">
            <v>PR</v>
          </cell>
        </row>
        <row r="1809">
          <cell r="B1809" t="str">
            <v>3302160601020001</v>
          </cell>
          <cell r="C1809" t="str">
            <v>3302161111060015</v>
          </cell>
          <cell r="D1809" t="str">
            <v>FIRDAUS IBNU FIRGIANSAH</v>
          </cell>
          <cell r="E1809" t="str">
            <v>PASIRAMAN KIDUL</v>
          </cell>
          <cell r="F1809" t="str">
            <v>004</v>
          </cell>
          <cell r="G1809" t="str">
            <v>002</v>
          </cell>
          <cell r="H1809" t="str">
            <v>BANYUMAS</v>
          </cell>
          <cell r="I1809" t="str">
            <v>06/01/2002</v>
          </cell>
          <cell r="J1809" t="str">
            <v>LK</v>
          </cell>
        </row>
        <row r="1810">
          <cell r="B1810" t="str">
            <v>3302160604160003</v>
          </cell>
          <cell r="C1810" t="str">
            <v>3302161111060015</v>
          </cell>
          <cell r="D1810" t="str">
            <v>IQBAL RAAKAN FIRDAUSI</v>
          </cell>
          <cell r="E1810" t="str">
            <v>PASIRAMAN KIDUL</v>
          </cell>
          <cell r="F1810" t="str">
            <v>004</v>
          </cell>
          <cell r="G1810" t="str">
            <v>002</v>
          </cell>
          <cell r="H1810" t="str">
            <v>BANYUMAS</v>
          </cell>
          <cell r="I1810" t="str">
            <v>06/04/2016</v>
          </cell>
          <cell r="J1810" t="str">
            <v>LK</v>
          </cell>
        </row>
        <row r="1811">
          <cell r="B1811" t="str">
            <v>3302165106110001</v>
          </cell>
          <cell r="C1811" t="str">
            <v>3302161111060015</v>
          </cell>
          <cell r="D1811" t="str">
            <v>CAHYA SASI TASBIKHA</v>
          </cell>
          <cell r="E1811" t="str">
            <v>PASIRAMAN KIDUL</v>
          </cell>
          <cell r="F1811" t="str">
            <v>004</v>
          </cell>
          <cell r="G1811" t="str">
            <v>002</v>
          </cell>
          <cell r="H1811" t="str">
            <v>BANYUMAS</v>
          </cell>
          <cell r="I1811" t="str">
            <v>11/06/2011</v>
          </cell>
          <cell r="J1811" t="str">
            <v>PR</v>
          </cell>
        </row>
        <row r="1812">
          <cell r="B1812" t="str">
            <v>3302160111910004</v>
          </cell>
          <cell r="C1812" t="str">
            <v>3302161207170012</v>
          </cell>
          <cell r="D1812" t="str">
            <v>ADE TRIYONO</v>
          </cell>
          <cell r="E1812" t="str">
            <v>DESA PASIRAMAN KIDUL</v>
          </cell>
          <cell r="F1812" t="str">
            <v>004</v>
          </cell>
          <cell r="G1812" t="str">
            <v>002</v>
          </cell>
          <cell r="H1812" t="str">
            <v>BANYUMAS</v>
          </cell>
          <cell r="I1812" t="str">
            <v>01/11/1991</v>
          </cell>
          <cell r="J1812" t="str">
            <v>LK</v>
          </cell>
        </row>
        <row r="1813">
          <cell r="B1813" t="str">
            <v>3327036112900002</v>
          </cell>
          <cell r="C1813" t="str">
            <v>3302161207170012</v>
          </cell>
          <cell r="D1813" t="str">
            <v>FATATUN KHASANAH</v>
          </cell>
          <cell r="E1813" t="str">
            <v>DESA PASIRAMAN KIDUL</v>
          </cell>
          <cell r="F1813" t="str">
            <v>004</v>
          </cell>
          <cell r="G1813" t="str">
            <v>002</v>
          </cell>
          <cell r="H1813" t="str">
            <v>PEMALANG</v>
          </cell>
          <cell r="I1813" t="str">
            <v>21/12/1990</v>
          </cell>
          <cell r="J1813" t="str">
            <v>PR</v>
          </cell>
        </row>
        <row r="1814">
          <cell r="B1814" t="str">
            <v>3302160208170001</v>
          </cell>
          <cell r="C1814" t="str">
            <v>3302161207170012</v>
          </cell>
          <cell r="D1814" t="str">
            <v>MUHAMMAD LUTFI RIFA'I</v>
          </cell>
          <cell r="E1814" t="str">
            <v>DESA PASIRAMAN KIDUL</v>
          </cell>
          <cell r="F1814" t="str">
            <v>004</v>
          </cell>
          <cell r="G1814" t="str">
            <v>002</v>
          </cell>
          <cell r="H1814" t="str">
            <v>BANYUMAS</v>
          </cell>
          <cell r="I1814" t="str">
            <v>02/08/2017</v>
          </cell>
          <cell r="J1814" t="str">
            <v>LK</v>
          </cell>
        </row>
        <row r="1815">
          <cell r="B1815" t="str">
            <v>3302163003670002</v>
          </cell>
          <cell r="C1815" t="str">
            <v>3302161209060028</v>
          </cell>
          <cell r="D1815" t="str">
            <v>KARYOTO</v>
          </cell>
          <cell r="E1815" t="str">
            <v>PASIRAMAN KIDUL</v>
          </cell>
          <cell r="F1815" t="str">
            <v>004</v>
          </cell>
          <cell r="G1815" t="str">
            <v>002</v>
          </cell>
          <cell r="H1815" t="str">
            <v>BANYUMAS</v>
          </cell>
          <cell r="I1815" t="str">
            <v>30/03/1967</v>
          </cell>
          <cell r="J1815" t="str">
            <v>LK</v>
          </cell>
        </row>
        <row r="1816">
          <cell r="B1816" t="str">
            <v>3302164406720002</v>
          </cell>
          <cell r="C1816" t="str">
            <v>3302161209060028</v>
          </cell>
          <cell r="D1816" t="str">
            <v>SAMPURNO RIATINI</v>
          </cell>
          <cell r="E1816" t="str">
            <v>PASIRAMAN KIDUL</v>
          </cell>
          <cell r="F1816" t="str">
            <v>004</v>
          </cell>
          <cell r="G1816" t="str">
            <v>002</v>
          </cell>
          <cell r="H1816" t="str">
            <v>BANYUMAS</v>
          </cell>
          <cell r="I1816" t="str">
            <v>04/06/1972</v>
          </cell>
          <cell r="J1816" t="str">
            <v>PR</v>
          </cell>
        </row>
        <row r="1817">
          <cell r="B1817" t="str">
            <v>3302161707960001</v>
          </cell>
          <cell r="C1817" t="str">
            <v>3302161209060028</v>
          </cell>
          <cell r="D1817" t="str">
            <v>YULVIANTONI   HERMAWAN</v>
          </cell>
          <cell r="E1817" t="str">
            <v>PASIRAMAN KIDUL</v>
          </cell>
          <cell r="F1817" t="str">
            <v>004</v>
          </cell>
          <cell r="G1817" t="str">
            <v>002</v>
          </cell>
          <cell r="H1817" t="str">
            <v>BANYUMAS</v>
          </cell>
          <cell r="I1817" t="str">
            <v>17/07/1996</v>
          </cell>
          <cell r="J1817" t="str">
            <v>LK</v>
          </cell>
        </row>
        <row r="1818">
          <cell r="B1818" t="str">
            <v>3302165910050003</v>
          </cell>
          <cell r="C1818" t="str">
            <v>3302161209060028</v>
          </cell>
          <cell r="D1818" t="str">
            <v>ASTRID PUTRI PANGESTI</v>
          </cell>
          <cell r="E1818" t="str">
            <v>PASIRAMAN KIDUL</v>
          </cell>
          <cell r="F1818" t="str">
            <v>004</v>
          </cell>
          <cell r="G1818" t="str">
            <v>002</v>
          </cell>
          <cell r="H1818" t="str">
            <v>BANYUMAS</v>
          </cell>
          <cell r="I1818" t="str">
            <v>19/10/2005</v>
          </cell>
          <cell r="J1818" t="str">
            <v>PR</v>
          </cell>
        </row>
        <row r="1819">
          <cell r="B1819" t="str">
            <v>3302161209890001</v>
          </cell>
          <cell r="C1819" t="str">
            <v>3302161307160013</v>
          </cell>
          <cell r="D1819" t="str">
            <v>DONI SAPUTRO</v>
          </cell>
          <cell r="E1819" t="str">
            <v>PASIRAMAN KIDUL</v>
          </cell>
          <cell r="F1819" t="str">
            <v>004</v>
          </cell>
          <cell r="G1819" t="str">
            <v>002</v>
          </cell>
          <cell r="H1819" t="str">
            <v>BANYUMAS</v>
          </cell>
          <cell r="I1819" t="str">
            <v>12/09/1989</v>
          </cell>
          <cell r="J1819" t="str">
            <v>LK</v>
          </cell>
        </row>
        <row r="1820">
          <cell r="B1820" t="str">
            <v>3302166903910003</v>
          </cell>
          <cell r="C1820" t="str">
            <v>3302161307160013</v>
          </cell>
          <cell r="D1820" t="str">
            <v>DIAH ARIANI</v>
          </cell>
          <cell r="E1820" t="str">
            <v>PASIRAMAN KIDUL</v>
          </cell>
          <cell r="F1820" t="str">
            <v>004</v>
          </cell>
          <cell r="G1820" t="str">
            <v>002</v>
          </cell>
          <cell r="H1820" t="str">
            <v>BANYUMAS</v>
          </cell>
          <cell r="I1820" t="str">
            <v>29/03/1991</v>
          </cell>
          <cell r="J1820" t="str">
            <v>PR</v>
          </cell>
        </row>
        <row r="1821">
          <cell r="B1821" t="str">
            <v>3302164609170001</v>
          </cell>
          <cell r="C1821" t="str">
            <v>3302161307160013</v>
          </cell>
          <cell r="D1821" t="str">
            <v>RIANDINI SAPUTRO HANAFI</v>
          </cell>
          <cell r="E1821" t="str">
            <v>PASIRAMAN KIDUL</v>
          </cell>
          <cell r="F1821" t="str">
            <v>004</v>
          </cell>
          <cell r="G1821" t="str">
            <v>002</v>
          </cell>
          <cell r="H1821" t="str">
            <v>BANYUMAS</v>
          </cell>
          <cell r="I1821" t="str">
            <v>06/09/2017</v>
          </cell>
          <cell r="J1821" t="str">
            <v>PR</v>
          </cell>
        </row>
        <row r="1822">
          <cell r="B1822" t="str">
            <v>3302173112560090</v>
          </cell>
          <cell r="C1822" t="str">
            <v>3302161309190007</v>
          </cell>
          <cell r="D1822" t="str">
            <v>WARTO</v>
          </cell>
          <cell r="E1822" t="str">
            <v>PASIRAMAN KIDUL</v>
          </cell>
          <cell r="F1822" t="str">
            <v>004</v>
          </cell>
          <cell r="G1822" t="str">
            <v>002</v>
          </cell>
          <cell r="H1822" t="str">
            <v>BANJARNEGARA</v>
          </cell>
          <cell r="I1822" t="str">
            <v>31/12/1956</v>
          </cell>
          <cell r="J1822" t="str">
            <v>LK</v>
          </cell>
        </row>
        <row r="1823">
          <cell r="B1823" t="str">
            <v>3302175911600001</v>
          </cell>
          <cell r="C1823" t="str">
            <v>3302161309190007</v>
          </cell>
          <cell r="D1823" t="str">
            <v>DARINAH</v>
          </cell>
          <cell r="E1823" t="str">
            <v>PASIRAMAN KIDUL</v>
          </cell>
          <cell r="F1823" t="str">
            <v>004</v>
          </cell>
          <cell r="G1823" t="str">
            <v>002</v>
          </cell>
          <cell r="H1823" t="str">
            <v>BANYUMAS</v>
          </cell>
          <cell r="I1823" t="str">
            <v>19/11/1960</v>
          </cell>
          <cell r="J1823" t="str">
            <v>PR</v>
          </cell>
        </row>
        <row r="1824">
          <cell r="B1824" t="str">
            <v>3302171407930003</v>
          </cell>
          <cell r="C1824" t="str">
            <v>3302161309190008</v>
          </cell>
          <cell r="D1824" t="str">
            <v>TIKO SETIAWAN</v>
          </cell>
          <cell r="E1824" t="str">
            <v>PASIRAMAN KIDUL</v>
          </cell>
          <cell r="F1824" t="str">
            <v>004</v>
          </cell>
          <cell r="G1824" t="str">
            <v>002</v>
          </cell>
          <cell r="H1824" t="str">
            <v>BANYUMAS</v>
          </cell>
          <cell r="I1824" t="str">
            <v>14/07/1993</v>
          </cell>
          <cell r="J1824" t="str">
            <v>LK</v>
          </cell>
        </row>
        <row r="1825">
          <cell r="B1825" t="str">
            <v>3302144705910002</v>
          </cell>
          <cell r="C1825" t="str">
            <v>3302161309190008</v>
          </cell>
          <cell r="D1825" t="str">
            <v>RIRIS PURWATI</v>
          </cell>
          <cell r="E1825" t="str">
            <v>PASIRAMAN KIDUL</v>
          </cell>
          <cell r="F1825" t="str">
            <v>004</v>
          </cell>
          <cell r="G1825" t="str">
            <v>002</v>
          </cell>
          <cell r="H1825" t="str">
            <v>BANYUMAS</v>
          </cell>
          <cell r="I1825" t="str">
            <v>07/05/1991</v>
          </cell>
          <cell r="J1825" t="str">
            <v>PR</v>
          </cell>
        </row>
        <row r="1826">
          <cell r="B1826" t="str">
            <v>3302172706130004</v>
          </cell>
          <cell r="C1826" t="str">
            <v>3302161309190008</v>
          </cell>
          <cell r="D1826" t="str">
            <v>RIKO SAPUTRA</v>
          </cell>
          <cell r="E1826" t="str">
            <v>PASIRAMAN KIDUL</v>
          </cell>
          <cell r="F1826" t="str">
            <v>004</v>
          </cell>
          <cell r="G1826" t="str">
            <v>002</v>
          </cell>
          <cell r="H1826" t="str">
            <v>BANYUMAS</v>
          </cell>
          <cell r="I1826" t="str">
            <v>27/06/2013</v>
          </cell>
          <cell r="J1826" t="str">
            <v>LK</v>
          </cell>
        </row>
        <row r="1827">
          <cell r="B1827" t="str">
            <v>3302176508170002</v>
          </cell>
          <cell r="C1827" t="str">
            <v>3302161309190008</v>
          </cell>
          <cell r="D1827" t="str">
            <v>WIDIA DWI PUSPITASARI</v>
          </cell>
          <cell r="E1827" t="str">
            <v>PASIRAMAN KIDUL</v>
          </cell>
          <cell r="F1827" t="str">
            <v>004</v>
          </cell>
          <cell r="G1827" t="str">
            <v>002</v>
          </cell>
          <cell r="H1827" t="str">
            <v>BANYUMAS</v>
          </cell>
          <cell r="I1827" t="str">
            <v>25/08/2017</v>
          </cell>
          <cell r="J1827" t="str">
            <v>PR</v>
          </cell>
        </row>
        <row r="1828">
          <cell r="B1828" t="str">
            <v>3302165306400002</v>
          </cell>
          <cell r="C1828" t="str">
            <v>3302161402052695</v>
          </cell>
          <cell r="D1828" t="str">
            <v>RUKINAH</v>
          </cell>
          <cell r="E1828" t="str">
            <v>DESA PASIRAMAN KIDUL</v>
          </cell>
          <cell r="F1828" t="str">
            <v>004</v>
          </cell>
          <cell r="G1828" t="str">
            <v>002</v>
          </cell>
          <cell r="H1828" t="str">
            <v>BANYUMAS</v>
          </cell>
          <cell r="I1828" t="str">
            <v>13/06/1940</v>
          </cell>
          <cell r="J1828" t="str">
            <v>PR</v>
          </cell>
        </row>
        <row r="1829">
          <cell r="B1829" t="str">
            <v>3302160405610002</v>
          </cell>
          <cell r="C1829" t="str">
            <v>3302161402052698</v>
          </cell>
          <cell r="D1829" t="str">
            <v>MUSTOLIH</v>
          </cell>
          <cell r="E1829" t="str">
            <v>DESA PASIRAMAN KIDUL</v>
          </cell>
          <cell r="F1829" t="str">
            <v>004</v>
          </cell>
          <cell r="G1829" t="str">
            <v>002</v>
          </cell>
          <cell r="H1829" t="str">
            <v>BANYUMAS</v>
          </cell>
          <cell r="I1829" t="str">
            <v>04/05/1961</v>
          </cell>
          <cell r="J1829" t="str">
            <v>LK</v>
          </cell>
        </row>
        <row r="1830">
          <cell r="B1830" t="str">
            <v>3302165307670001</v>
          </cell>
          <cell r="C1830" t="str">
            <v>3302161402052698</v>
          </cell>
          <cell r="D1830" t="str">
            <v>KUNTATI</v>
          </cell>
          <cell r="E1830" t="str">
            <v>DESA PASIRAMAN KIDUL</v>
          </cell>
          <cell r="F1830" t="str">
            <v>004</v>
          </cell>
          <cell r="G1830" t="str">
            <v>002</v>
          </cell>
          <cell r="H1830" t="str">
            <v>BANYUMAS</v>
          </cell>
          <cell r="I1830" t="str">
            <v>13/07/1967</v>
          </cell>
          <cell r="J1830" t="str">
            <v>PR</v>
          </cell>
        </row>
        <row r="1831">
          <cell r="B1831" t="str">
            <v>3302162904500001</v>
          </cell>
          <cell r="C1831" t="str">
            <v>3302161402052699</v>
          </cell>
          <cell r="D1831" t="str">
            <v>SUGIHARTO</v>
          </cell>
          <cell r="E1831" t="str">
            <v>PASIRAMAN KIDUL</v>
          </cell>
          <cell r="F1831" t="str">
            <v>004</v>
          </cell>
          <cell r="G1831" t="str">
            <v>002</v>
          </cell>
          <cell r="H1831" t="str">
            <v>JAKARTA</v>
          </cell>
          <cell r="I1831" t="str">
            <v>29/04/1950</v>
          </cell>
          <cell r="J1831" t="str">
            <v>LK</v>
          </cell>
        </row>
        <row r="1832">
          <cell r="B1832" t="str">
            <v>3302165009550002</v>
          </cell>
          <cell r="C1832" t="str">
            <v>3302161402052699</v>
          </cell>
          <cell r="D1832" t="str">
            <v>SOLIAH</v>
          </cell>
          <cell r="E1832" t="str">
            <v>PASIRAMAN KIDUL</v>
          </cell>
          <cell r="F1832" t="str">
            <v>004</v>
          </cell>
          <cell r="G1832" t="str">
            <v>002</v>
          </cell>
          <cell r="H1832" t="str">
            <v>BANYUMAS</v>
          </cell>
          <cell r="I1832" t="str">
            <v>10/09/1955</v>
          </cell>
          <cell r="J1832" t="str">
            <v>PR</v>
          </cell>
        </row>
        <row r="1833">
          <cell r="B1833" t="str">
            <v>3302167112450105</v>
          </cell>
          <cell r="C1833" t="str">
            <v>3302161402052924</v>
          </cell>
          <cell r="D1833" t="str">
            <v>KHOMSINAH</v>
          </cell>
          <cell r="E1833" t="str">
            <v>PASIRAMAN KIDUL</v>
          </cell>
          <cell r="F1833" t="str">
            <v>004</v>
          </cell>
          <cell r="G1833" t="str">
            <v>002</v>
          </cell>
          <cell r="H1833" t="str">
            <v>BANYUMAS</v>
          </cell>
          <cell r="I1833" t="str">
            <v>31/12/1945</v>
          </cell>
          <cell r="J1833" t="str">
            <v>PR</v>
          </cell>
        </row>
        <row r="1834">
          <cell r="B1834" t="str">
            <v>3302160303600001</v>
          </cell>
          <cell r="C1834" t="str">
            <v>3302161402052931</v>
          </cell>
          <cell r="D1834" t="str">
            <v>SAMINGAN</v>
          </cell>
          <cell r="E1834" t="str">
            <v>DESA PASIRAMAN KIDUL</v>
          </cell>
          <cell r="F1834" t="str">
            <v>004</v>
          </cell>
          <cell r="G1834" t="str">
            <v>002</v>
          </cell>
          <cell r="H1834" t="str">
            <v>BANYUMAS</v>
          </cell>
          <cell r="I1834" t="str">
            <v>03/03/1960</v>
          </cell>
          <cell r="J1834" t="str">
            <v>LK</v>
          </cell>
        </row>
        <row r="1835">
          <cell r="B1835" t="str">
            <v>3302164507750004</v>
          </cell>
          <cell r="C1835" t="str">
            <v>3302161402052931</v>
          </cell>
          <cell r="D1835" t="str">
            <v>SUTARMI</v>
          </cell>
          <cell r="E1835" t="str">
            <v>DESA PASIRAMAN KIDUL</v>
          </cell>
          <cell r="F1835" t="str">
            <v>004</v>
          </cell>
          <cell r="G1835" t="str">
            <v>002</v>
          </cell>
          <cell r="H1835" t="str">
            <v>BANYUMAS</v>
          </cell>
          <cell r="I1835" t="str">
            <v>05/07/1975</v>
          </cell>
          <cell r="J1835" t="str">
            <v>PR</v>
          </cell>
        </row>
        <row r="1836">
          <cell r="B1836" t="str">
            <v>3302162007010002</v>
          </cell>
          <cell r="C1836" t="str">
            <v>3302161402052931</v>
          </cell>
          <cell r="D1836" t="str">
            <v>SATRIA ANJAR SAPUTRA</v>
          </cell>
          <cell r="E1836" t="str">
            <v>DESA PASIRAMAN KIDUL</v>
          </cell>
          <cell r="F1836" t="str">
            <v>004</v>
          </cell>
          <cell r="G1836" t="str">
            <v>002</v>
          </cell>
          <cell r="H1836" t="str">
            <v>BANYUMAS</v>
          </cell>
          <cell r="I1836" t="str">
            <v>20/07/2001</v>
          </cell>
          <cell r="J1836" t="str">
            <v>LK</v>
          </cell>
        </row>
        <row r="1837">
          <cell r="B1837" t="str">
            <v>3302164211060001</v>
          </cell>
          <cell r="C1837" t="str">
            <v>3302161402052931</v>
          </cell>
          <cell r="D1837" t="str">
            <v>LUDIA LANSA TIRTA MAGNALI</v>
          </cell>
          <cell r="E1837" t="str">
            <v>DESA PASIRAMAN KIDUL</v>
          </cell>
          <cell r="F1837" t="str">
            <v>004</v>
          </cell>
          <cell r="G1837" t="str">
            <v>002</v>
          </cell>
          <cell r="H1837" t="str">
            <v>BANYUMAS</v>
          </cell>
          <cell r="I1837" t="str">
            <v>02/11/2006</v>
          </cell>
          <cell r="J1837" t="str">
            <v>PR</v>
          </cell>
        </row>
        <row r="1838">
          <cell r="B1838" t="str">
            <v>3302161510230001</v>
          </cell>
          <cell r="C1838" t="str">
            <v>3302161402052932</v>
          </cell>
          <cell r="D1838" t="str">
            <v>AHMAD  S</v>
          </cell>
          <cell r="E1838" t="str">
            <v>PASIRAMAN KIDUL</v>
          </cell>
          <cell r="F1838" t="str">
            <v>004</v>
          </cell>
          <cell r="G1838" t="str">
            <v>002</v>
          </cell>
          <cell r="H1838" t="str">
            <v>BANYUMAS</v>
          </cell>
          <cell r="I1838" t="str">
            <v>15/10/1923</v>
          </cell>
          <cell r="J1838" t="str">
            <v>LK</v>
          </cell>
        </row>
        <row r="1839">
          <cell r="B1839" t="str">
            <v>3302167112440050</v>
          </cell>
          <cell r="C1839" t="str">
            <v>3302161402052932</v>
          </cell>
          <cell r="D1839" t="str">
            <v>SODAH</v>
          </cell>
          <cell r="E1839" t="str">
            <v>PASIRAMAN KIDUL</v>
          </cell>
          <cell r="F1839" t="str">
            <v>004</v>
          </cell>
          <cell r="G1839" t="str">
            <v>002</v>
          </cell>
          <cell r="H1839" t="str">
            <v>BANYUMAS</v>
          </cell>
          <cell r="I1839" t="str">
            <v>31/12/1944</v>
          </cell>
          <cell r="J1839" t="str">
            <v>PR</v>
          </cell>
        </row>
        <row r="1840">
          <cell r="B1840" t="str">
            <v>3302162303350002</v>
          </cell>
          <cell r="C1840" t="str">
            <v>3302161402052935</v>
          </cell>
          <cell r="D1840" t="str">
            <v>TOHA</v>
          </cell>
          <cell r="E1840" t="str">
            <v>DESA PASIRAMAN KIDUL</v>
          </cell>
          <cell r="F1840" t="str">
            <v>004</v>
          </cell>
          <cell r="G1840" t="str">
            <v>002</v>
          </cell>
          <cell r="H1840" t="str">
            <v>BANYUMAS</v>
          </cell>
          <cell r="I1840" t="str">
            <v>23/03/1935</v>
          </cell>
          <cell r="J1840" t="str">
            <v>LK</v>
          </cell>
        </row>
        <row r="1841">
          <cell r="B1841" t="str">
            <v>3302167011400004</v>
          </cell>
          <cell r="C1841" t="str">
            <v>3302161402052935</v>
          </cell>
          <cell r="D1841" t="str">
            <v>KHOTIJAH</v>
          </cell>
          <cell r="E1841" t="str">
            <v>DESA PASIRAMAN KIDUL</v>
          </cell>
          <cell r="F1841" t="str">
            <v>004</v>
          </cell>
          <cell r="G1841" t="str">
            <v>002</v>
          </cell>
          <cell r="H1841" t="str">
            <v>BANYUMAS</v>
          </cell>
          <cell r="I1841" t="str">
            <v>30/11/1940</v>
          </cell>
          <cell r="J1841" t="str">
            <v>PR</v>
          </cell>
        </row>
        <row r="1842">
          <cell r="B1842" t="str">
            <v>3302160703680003</v>
          </cell>
          <cell r="C1842" t="str">
            <v>3302161402052936</v>
          </cell>
          <cell r="D1842" t="str">
            <v>MASRUR</v>
          </cell>
          <cell r="E1842" t="str">
            <v>PASIRAMAN KIDUL.</v>
          </cell>
          <cell r="F1842" t="str">
            <v>004</v>
          </cell>
          <cell r="G1842" t="str">
            <v>002</v>
          </cell>
          <cell r="H1842" t="str">
            <v>BANYUMAS</v>
          </cell>
          <cell r="I1842" t="str">
            <v>07/03/1968</v>
          </cell>
          <cell r="J1842" t="str">
            <v>LK</v>
          </cell>
        </row>
        <row r="1843">
          <cell r="B1843" t="str">
            <v>3302165111700004</v>
          </cell>
          <cell r="C1843" t="str">
            <v>3302161402052936</v>
          </cell>
          <cell r="D1843" t="str">
            <v>ROCHAYATI</v>
          </cell>
          <cell r="E1843" t="str">
            <v>PASIRAMAN KIDUL.</v>
          </cell>
          <cell r="F1843" t="str">
            <v>004</v>
          </cell>
          <cell r="G1843" t="str">
            <v>002</v>
          </cell>
          <cell r="H1843" t="str">
            <v>BANYUMAS</v>
          </cell>
          <cell r="I1843" t="str">
            <v>11/11/1970</v>
          </cell>
          <cell r="J1843" t="str">
            <v>PR</v>
          </cell>
        </row>
        <row r="1844">
          <cell r="B1844" t="str">
            <v>3302160207070001</v>
          </cell>
          <cell r="C1844" t="str">
            <v>3302161402052936</v>
          </cell>
          <cell r="D1844" t="str">
            <v>NASRULLOH</v>
          </cell>
          <cell r="E1844" t="str">
            <v>PASIRAMAN KIDUL.</v>
          </cell>
          <cell r="F1844" t="str">
            <v>004</v>
          </cell>
          <cell r="G1844" t="str">
            <v>002</v>
          </cell>
          <cell r="H1844" t="str">
            <v>BANYUMAS</v>
          </cell>
          <cell r="I1844" t="str">
            <v>02/07/2007</v>
          </cell>
          <cell r="J1844" t="str">
            <v>LK</v>
          </cell>
        </row>
        <row r="1845">
          <cell r="B1845" t="str">
            <v>3302160408010002</v>
          </cell>
          <cell r="C1845" t="str">
            <v>3302161402052936</v>
          </cell>
          <cell r="D1845" t="str">
            <v>MIFTAHUDIN</v>
          </cell>
          <cell r="E1845" t="str">
            <v>PASIRAMAN KIDUL.</v>
          </cell>
          <cell r="F1845" t="str">
            <v>004</v>
          </cell>
          <cell r="G1845" t="str">
            <v>002</v>
          </cell>
          <cell r="H1845" t="str">
            <v>BANYUMAS</v>
          </cell>
          <cell r="I1845" t="str">
            <v>04/08/2001</v>
          </cell>
          <cell r="J1845" t="str">
            <v>LK</v>
          </cell>
        </row>
        <row r="1846">
          <cell r="B1846" t="str">
            <v>3302166703770002</v>
          </cell>
          <cell r="C1846" t="str">
            <v>3302161402052937</v>
          </cell>
          <cell r="D1846" t="str">
            <v>NURAENI</v>
          </cell>
          <cell r="E1846" t="str">
            <v>PASIRAMAN KIDUL</v>
          </cell>
          <cell r="F1846" t="str">
            <v>004</v>
          </cell>
          <cell r="G1846" t="str">
            <v>002</v>
          </cell>
          <cell r="H1846" t="str">
            <v>BANYUMAS</v>
          </cell>
          <cell r="I1846" t="str">
            <v>27/03/1977</v>
          </cell>
          <cell r="J1846" t="str">
            <v>PR</v>
          </cell>
        </row>
        <row r="1847">
          <cell r="B1847" t="str">
            <v>3302165111630002</v>
          </cell>
          <cell r="C1847" t="str">
            <v>3302161402052938</v>
          </cell>
          <cell r="D1847" t="str">
            <v>TITIN SUMARNI</v>
          </cell>
          <cell r="E1847" t="str">
            <v>PASIRAMAN KIDUL</v>
          </cell>
          <cell r="F1847" t="str">
            <v>004</v>
          </cell>
          <cell r="G1847" t="str">
            <v>002</v>
          </cell>
          <cell r="H1847" t="str">
            <v>CILACAP</v>
          </cell>
          <cell r="I1847" t="str">
            <v>11/11/1963</v>
          </cell>
          <cell r="J1847" t="str">
            <v>PR</v>
          </cell>
        </row>
        <row r="1848">
          <cell r="B1848" t="str">
            <v>3302162708960002</v>
          </cell>
          <cell r="C1848" t="str">
            <v>3302161402052938</v>
          </cell>
          <cell r="D1848" t="str">
            <v>VERI SAPUTRA</v>
          </cell>
          <cell r="E1848" t="str">
            <v>PASIRAMAN KIDUL</v>
          </cell>
          <cell r="F1848" t="str">
            <v>004</v>
          </cell>
          <cell r="G1848" t="str">
            <v>002</v>
          </cell>
          <cell r="H1848" t="str">
            <v>BANYUMAS</v>
          </cell>
          <cell r="I1848" t="str">
            <v>27/08/1996</v>
          </cell>
          <cell r="J1848" t="str">
            <v>LK</v>
          </cell>
        </row>
        <row r="1849">
          <cell r="B1849" t="str">
            <v>3302162202600001</v>
          </cell>
          <cell r="C1849" t="str">
            <v>3302161402052939</v>
          </cell>
          <cell r="D1849" t="str">
            <v>MULYONO</v>
          </cell>
          <cell r="E1849" t="str">
            <v>PASIRAMAN KIDUL</v>
          </cell>
          <cell r="F1849" t="str">
            <v>004</v>
          </cell>
          <cell r="G1849" t="str">
            <v>002</v>
          </cell>
          <cell r="H1849" t="str">
            <v>BANYUMAS</v>
          </cell>
          <cell r="I1849" t="str">
            <v>22/02/1960</v>
          </cell>
          <cell r="J1849" t="str">
            <v>LK</v>
          </cell>
        </row>
        <row r="1850">
          <cell r="B1850" t="str">
            <v>3302166101620001</v>
          </cell>
          <cell r="C1850" t="str">
            <v>3302161402052939</v>
          </cell>
          <cell r="D1850" t="str">
            <v>SITI ROKHAYAH</v>
          </cell>
          <cell r="E1850" t="str">
            <v>PASIRAMAN KIDUL</v>
          </cell>
          <cell r="F1850" t="str">
            <v>004</v>
          </cell>
          <cell r="G1850" t="str">
            <v>002</v>
          </cell>
          <cell r="H1850" t="str">
            <v>BANYUMAS</v>
          </cell>
          <cell r="I1850" t="str">
            <v>21/01/1962</v>
          </cell>
          <cell r="J1850" t="str">
            <v>PR</v>
          </cell>
        </row>
        <row r="1851">
          <cell r="B1851" t="str">
            <v>3302160609990002</v>
          </cell>
          <cell r="C1851" t="str">
            <v>3302161402052939</v>
          </cell>
          <cell r="D1851" t="str">
            <v>SLAMET SUBEKTI</v>
          </cell>
          <cell r="E1851" t="str">
            <v>PASIRAMAN KIDUL</v>
          </cell>
          <cell r="F1851" t="str">
            <v>004</v>
          </cell>
          <cell r="G1851" t="str">
            <v>002</v>
          </cell>
          <cell r="H1851" t="str">
            <v>BANYUMAS</v>
          </cell>
          <cell r="I1851" t="str">
            <v>06/09/1998</v>
          </cell>
          <cell r="J1851" t="str">
            <v>LK</v>
          </cell>
        </row>
        <row r="1852">
          <cell r="B1852" t="str">
            <v>3302165410930005</v>
          </cell>
          <cell r="C1852" t="str">
            <v>3302161402052939</v>
          </cell>
          <cell r="D1852" t="str">
            <v>ASIH PURWANINGSIH</v>
          </cell>
          <cell r="E1852" t="str">
            <v>PASIRAMAN KIDUL</v>
          </cell>
          <cell r="F1852" t="str">
            <v>004</v>
          </cell>
          <cell r="G1852" t="str">
            <v>002</v>
          </cell>
          <cell r="H1852" t="str">
            <v>BANYUMAS</v>
          </cell>
          <cell r="I1852" t="str">
            <v>14/10/1993</v>
          </cell>
          <cell r="J1852" t="str">
            <v>PR</v>
          </cell>
        </row>
        <row r="1853">
          <cell r="B1853" t="str">
            <v>3302163112570151</v>
          </cell>
          <cell r="C1853" t="str">
            <v>3302161402052940</v>
          </cell>
          <cell r="D1853" t="str">
            <v>AHMAD SUTEJO</v>
          </cell>
          <cell r="E1853" t="str">
            <v>PASIRAMAN KIDUL</v>
          </cell>
          <cell r="F1853" t="str">
            <v>004</v>
          </cell>
          <cell r="G1853" t="str">
            <v>002</v>
          </cell>
          <cell r="H1853" t="str">
            <v>BANYUMAS</v>
          </cell>
          <cell r="I1853" t="str">
            <v>31/12/1957</v>
          </cell>
          <cell r="J1853" t="str">
            <v>LK</v>
          </cell>
        </row>
        <row r="1854">
          <cell r="B1854" t="str">
            <v>3302167004600001</v>
          </cell>
          <cell r="C1854" t="str">
            <v>3302161402052940</v>
          </cell>
          <cell r="D1854" t="str">
            <v>RAHAYU</v>
          </cell>
          <cell r="E1854" t="str">
            <v>PASIRAMAN KIDUL</v>
          </cell>
          <cell r="F1854" t="str">
            <v>004</v>
          </cell>
          <cell r="G1854" t="str">
            <v>002</v>
          </cell>
          <cell r="H1854" t="str">
            <v>BANYUMAS</v>
          </cell>
          <cell r="I1854" t="str">
            <v>30/04/1960</v>
          </cell>
          <cell r="J1854" t="str">
            <v>PR</v>
          </cell>
        </row>
        <row r="1855">
          <cell r="B1855" t="str">
            <v>3302162612950001</v>
          </cell>
          <cell r="C1855" t="str">
            <v>3302161402052940</v>
          </cell>
          <cell r="D1855" t="str">
            <v>TEGUH   ARI   IRAWAN</v>
          </cell>
          <cell r="E1855" t="str">
            <v>PASIRAMAN KIDUL</v>
          </cell>
          <cell r="F1855" t="str">
            <v>004</v>
          </cell>
          <cell r="G1855" t="str">
            <v>002</v>
          </cell>
          <cell r="H1855" t="str">
            <v>BANYUMAS</v>
          </cell>
          <cell r="I1855" t="str">
            <v>26/12/1995</v>
          </cell>
          <cell r="J1855" t="str">
            <v>LK</v>
          </cell>
        </row>
        <row r="1856">
          <cell r="B1856" t="str">
            <v>3302164905000005</v>
          </cell>
          <cell r="C1856" t="str">
            <v>3302161402052940</v>
          </cell>
          <cell r="D1856" t="str">
            <v>MURNI PRIYATINI</v>
          </cell>
          <cell r="E1856" t="str">
            <v>PASIRAMAN KIDUL</v>
          </cell>
          <cell r="F1856" t="str">
            <v>004</v>
          </cell>
          <cell r="G1856" t="str">
            <v>002</v>
          </cell>
          <cell r="H1856" t="str">
            <v>BANYUMAS</v>
          </cell>
          <cell r="I1856" t="str">
            <v>09/05/2000</v>
          </cell>
          <cell r="J1856" t="str">
            <v>PR</v>
          </cell>
        </row>
        <row r="1857">
          <cell r="B1857" t="str">
            <v>3302162405510001</v>
          </cell>
          <cell r="C1857" t="str">
            <v>3302161402052941</v>
          </cell>
          <cell r="D1857" t="str">
            <v>ACHMAD EFENDI</v>
          </cell>
          <cell r="E1857" t="str">
            <v>PASIRAMAN KIDUL</v>
          </cell>
          <cell r="F1857" t="str">
            <v>004</v>
          </cell>
          <cell r="G1857" t="str">
            <v>002</v>
          </cell>
          <cell r="H1857" t="str">
            <v>BANYUMAS</v>
          </cell>
          <cell r="I1857" t="str">
            <v>24/05/1951</v>
          </cell>
          <cell r="J1857" t="str">
            <v>LK</v>
          </cell>
        </row>
        <row r="1858">
          <cell r="B1858" t="str">
            <v>3302167003600001</v>
          </cell>
          <cell r="C1858" t="str">
            <v>3302161402052941</v>
          </cell>
          <cell r="D1858" t="str">
            <v>SUTRIYAH</v>
          </cell>
          <cell r="E1858" t="str">
            <v>PASIRAMAN KIDUL</v>
          </cell>
          <cell r="F1858" t="str">
            <v>004</v>
          </cell>
          <cell r="G1858" t="str">
            <v>002</v>
          </cell>
          <cell r="H1858" t="str">
            <v>BANYUMAS</v>
          </cell>
          <cell r="I1858" t="str">
            <v>30/03/1960</v>
          </cell>
          <cell r="J1858" t="str">
            <v>PR</v>
          </cell>
        </row>
        <row r="1859">
          <cell r="B1859" t="str">
            <v>3302162008620001</v>
          </cell>
          <cell r="C1859" t="str">
            <v>3302161402052942</v>
          </cell>
          <cell r="D1859" t="str">
            <v>ZAENAL ABIDIN</v>
          </cell>
          <cell r="E1859" t="str">
            <v>PASIRAMAN KIDUL</v>
          </cell>
          <cell r="F1859" t="str">
            <v>004</v>
          </cell>
          <cell r="G1859" t="str">
            <v>002</v>
          </cell>
          <cell r="H1859" t="str">
            <v>BANYUMAS</v>
          </cell>
          <cell r="I1859" t="str">
            <v>20/08/1962</v>
          </cell>
          <cell r="J1859" t="str">
            <v>LK</v>
          </cell>
        </row>
        <row r="1860">
          <cell r="B1860" t="str">
            <v>3302165706640003</v>
          </cell>
          <cell r="C1860" t="str">
            <v>3302161402052942</v>
          </cell>
          <cell r="D1860" t="str">
            <v>YAMINI</v>
          </cell>
          <cell r="E1860" t="str">
            <v>PASIRAMAN KIDUL</v>
          </cell>
          <cell r="F1860" t="str">
            <v>004</v>
          </cell>
          <cell r="G1860" t="str">
            <v>002</v>
          </cell>
          <cell r="H1860" t="str">
            <v>WONOSOBO</v>
          </cell>
          <cell r="I1860" t="str">
            <v>17/06/1964</v>
          </cell>
          <cell r="J1860" t="str">
            <v>PR</v>
          </cell>
        </row>
        <row r="1861">
          <cell r="B1861" t="str">
            <v>3302161507940001</v>
          </cell>
          <cell r="C1861" t="str">
            <v>3302161402052942</v>
          </cell>
          <cell r="D1861" t="str">
            <v>JULI SUSANTO</v>
          </cell>
          <cell r="E1861" t="str">
            <v>PASIRAMAN KIDUL</v>
          </cell>
          <cell r="F1861" t="str">
            <v>004</v>
          </cell>
          <cell r="G1861" t="str">
            <v>002</v>
          </cell>
          <cell r="H1861" t="str">
            <v>WONOSOBO</v>
          </cell>
          <cell r="I1861" t="str">
            <v>15/07/1994</v>
          </cell>
          <cell r="J1861" t="str">
            <v>LK</v>
          </cell>
        </row>
        <row r="1862">
          <cell r="B1862" t="str">
            <v>3302160607630001</v>
          </cell>
          <cell r="C1862" t="str">
            <v>3302161402052944</v>
          </cell>
          <cell r="D1862" t="str">
            <v>SARNO</v>
          </cell>
          <cell r="E1862" t="str">
            <v>PASIRAMAN KIDUL</v>
          </cell>
          <cell r="F1862" t="str">
            <v>004</v>
          </cell>
          <cell r="G1862" t="str">
            <v>002</v>
          </cell>
          <cell r="H1862" t="str">
            <v>BANYUMAS</v>
          </cell>
          <cell r="I1862" t="str">
            <v>06/07/1963</v>
          </cell>
          <cell r="J1862" t="str">
            <v>LK</v>
          </cell>
        </row>
        <row r="1863">
          <cell r="B1863" t="str">
            <v>3302167012640003</v>
          </cell>
          <cell r="C1863" t="str">
            <v>3302161402052944</v>
          </cell>
          <cell r="D1863" t="str">
            <v>MURSINI</v>
          </cell>
          <cell r="E1863" t="str">
            <v>PASIRAMAN KIDUL</v>
          </cell>
          <cell r="F1863" t="str">
            <v>004</v>
          </cell>
          <cell r="G1863" t="str">
            <v>002</v>
          </cell>
          <cell r="H1863" t="str">
            <v>BANYUMAS</v>
          </cell>
          <cell r="I1863" t="str">
            <v>30/12/1964</v>
          </cell>
          <cell r="J1863" t="str">
            <v>PR</v>
          </cell>
        </row>
        <row r="1864">
          <cell r="B1864" t="str">
            <v>3302161608970003</v>
          </cell>
          <cell r="C1864" t="str">
            <v>3302161402052944</v>
          </cell>
          <cell r="D1864" t="str">
            <v>AGUNG SANTOSO</v>
          </cell>
          <cell r="E1864" t="str">
            <v>PASIRAMAN KIDUL</v>
          </cell>
          <cell r="F1864" t="str">
            <v>004</v>
          </cell>
          <cell r="G1864" t="str">
            <v>002</v>
          </cell>
          <cell r="H1864" t="str">
            <v>BANYUMAS</v>
          </cell>
          <cell r="I1864" t="str">
            <v>16/08/1997</v>
          </cell>
          <cell r="J1864" t="str">
            <v>LK</v>
          </cell>
        </row>
        <row r="1865">
          <cell r="B1865" t="str">
            <v>3302166510040003</v>
          </cell>
          <cell r="C1865" t="str">
            <v>3302161402052944</v>
          </cell>
          <cell r="D1865" t="str">
            <v>LIA RAMADHANI</v>
          </cell>
          <cell r="E1865" t="str">
            <v>PASIRAMAN KIDUL</v>
          </cell>
          <cell r="F1865" t="str">
            <v>004</v>
          </cell>
          <cell r="G1865" t="str">
            <v>002</v>
          </cell>
          <cell r="H1865" t="str">
            <v>BANYUMAS</v>
          </cell>
          <cell r="I1865" t="str">
            <v>25/10/2004</v>
          </cell>
          <cell r="J1865" t="str">
            <v>PR</v>
          </cell>
        </row>
        <row r="1866">
          <cell r="B1866" t="str">
            <v>3302161002610001</v>
          </cell>
          <cell r="C1866" t="str">
            <v>3302161402052945</v>
          </cell>
          <cell r="D1866" t="str">
            <v>KARSUN</v>
          </cell>
          <cell r="E1866" t="str">
            <v>PASIRAMAN KIDUL</v>
          </cell>
          <cell r="F1866" t="str">
            <v>004</v>
          </cell>
          <cell r="G1866" t="str">
            <v>002</v>
          </cell>
          <cell r="H1866" t="str">
            <v>BANYUMAS</v>
          </cell>
          <cell r="I1866" t="str">
            <v>10/02/1961</v>
          </cell>
          <cell r="J1866" t="str">
            <v>LK</v>
          </cell>
        </row>
        <row r="1867">
          <cell r="B1867" t="str">
            <v>3302167112630083</v>
          </cell>
          <cell r="C1867" t="str">
            <v>3302161402052945</v>
          </cell>
          <cell r="D1867" t="str">
            <v>KARTINAH</v>
          </cell>
          <cell r="E1867" t="str">
            <v>PASIRAMAN KIDUL</v>
          </cell>
          <cell r="F1867" t="str">
            <v>004</v>
          </cell>
          <cell r="G1867" t="str">
            <v>002</v>
          </cell>
          <cell r="H1867" t="str">
            <v>BANYUMAS</v>
          </cell>
          <cell r="I1867" t="str">
            <v>31/12/1963</v>
          </cell>
          <cell r="J1867" t="str">
            <v>PR</v>
          </cell>
        </row>
        <row r="1868">
          <cell r="B1868" t="str">
            <v>3302161210990002</v>
          </cell>
          <cell r="C1868" t="str">
            <v>3302161402052945</v>
          </cell>
          <cell r="D1868" t="str">
            <v>NANA KHAIDIR</v>
          </cell>
          <cell r="E1868" t="str">
            <v>PASIRAMAN KIDUL</v>
          </cell>
          <cell r="F1868" t="str">
            <v>004</v>
          </cell>
          <cell r="G1868" t="str">
            <v>002</v>
          </cell>
          <cell r="H1868" t="str">
            <v>BANYUMAS</v>
          </cell>
          <cell r="I1868" t="str">
            <v>12/10/1999</v>
          </cell>
          <cell r="J1868" t="str">
            <v>LK</v>
          </cell>
        </row>
        <row r="1869">
          <cell r="B1869" t="str">
            <v>3302164512950001</v>
          </cell>
          <cell r="C1869" t="str">
            <v>3302161402052945</v>
          </cell>
          <cell r="D1869" t="str">
            <v>ELI SAFITRI</v>
          </cell>
          <cell r="E1869" t="str">
            <v>PASIRAMAN KIDUL</v>
          </cell>
          <cell r="F1869" t="str">
            <v>004</v>
          </cell>
          <cell r="G1869" t="str">
            <v>002</v>
          </cell>
          <cell r="H1869" t="str">
            <v>BANYUMAS</v>
          </cell>
          <cell r="I1869" t="str">
            <v>05/12/1995</v>
          </cell>
          <cell r="J1869" t="str">
            <v>PR</v>
          </cell>
        </row>
        <row r="1870">
          <cell r="B1870" t="str">
            <v>3302166102880001</v>
          </cell>
          <cell r="C1870" t="str">
            <v>3302161402052945</v>
          </cell>
          <cell r="D1870" t="str">
            <v>LILI PRIYANTI</v>
          </cell>
          <cell r="E1870" t="str">
            <v>PASIRAMAN KIDUL</v>
          </cell>
          <cell r="F1870" t="str">
            <v>004</v>
          </cell>
          <cell r="G1870" t="str">
            <v>002</v>
          </cell>
          <cell r="H1870" t="str">
            <v>BANYUMAS</v>
          </cell>
          <cell r="I1870" t="str">
            <v>21/02/1988</v>
          </cell>
          <cell r="J1870" t="str">
            <v>PR</v>
          </cell>
        </row>
        <row r="1871">
          <cell r="B1871" t="str">
            <v>3302161701580002</v>
          </cell>
          <cell r="C1871" t="str">
            <v>3302161402052946</v>
          </cell>
          <cell r="D1871" t="str">
            <v>SUPARNO</v>
          </cell>
          <cell r="E1871" t="str">
            <v>DESA PASIRAMAN KIDUL</v>
          </cell>
          <cell r="F1871" t="str">
            <v>004</v>
          </cell>
          <cell r="G1871" t="str">
            <v>002</v>
          </cell>
          <cell r="H1871" t="str">
            <v>BANYUMAS</v>
          </cell>
          <cell r="I1871" t="str">
            <v>17/01/1958</v>
          </cell>
          <cell r="J1871" t="str">
            <v>LK</v>
          </cell>
        </row>
        <row r="1872">
          <cell r="B1872" t="str">
            <v>3302160312880001</v>
          </cell>
          <cell r="C1872" t="str">
            <v>3302161402052946</v>
          </cell>
          <cell r="D1872" t="str">
            <v>ARMANSAH</v>
          </cell>
          <cell r="E1872" t="str">
            <v>DESA PASIRAMAN KIDUL</v>
          </cell>
          <cell r="F1872" t="str">
            <v>004</v>
          </cell>
          <cell r="G1872" t="str">
            <v>002</v>
          </cell>
          <cell r="H1872" t="str">
            <v>BANYUMAS</v>
          </cell>
          <cell r="I1872" t="str">
            <v>03/12/1988</v>
          </cell>
          <cell r="J1872" t="str">
            <v>LK</v>
          </cell>
        </row>
        <row r="1873">
          <cell r="B1873" t="str">
            <v>3302160712930003</v>
          </cell>
          <cell r="C1873" t="str">
            <v>3302161402052946</v>
          </cell>
          <cell r="D1873" t="str">
            <v>DIDI TRIADI</v>
          </cell>
          <cell r="E1873" t="str">
            <v>DESA PASIRAMAN KIDUL</v>
          </cell>
          <cell r="F1873" t="str">
            <v>004</v>
          </cell>
          <cell r="G1873" t="str">
            <v>002</v>
          </cell>
          <cell r="H1873" t="str">
            <v>BANYUMAS</v>
          </cell>
          <cell r="I1873" t="str">
            <v>07/12/1993</v>
          </cell>
          <cell r="J1873" t="str">
            <v>LK</v>
          </cell>
        </row>
        <row r="1874">
          <cell r="B1874" t="str">
            <v>3302163112620097</v>
          </cell>
          <cell r="C1874" t="str">
            <v>3302161402052950</v>
          </cell>
          <cell r="D1874" t="str">
            <v>SUWARSO</v>
          </cell>
          <cell r="E1874" t="str">
            <v>PASIRAMAN KIDUL</v>
          </cell>
          <cell r="F1874" t="str">
            <v>004</v>
          </cell>
          <cell r="G1874" t="str">
            <v>002</v>
          </cell>
          <cell r="H1874" t="str">
            <v>BANYUMAS</v>
          </cell>
          <cell r="I1874" t="str">
            <v>31/12/1962</v>
          </cell>
          <cell r="J1874" t="str">
            <v>LK</v>
          </cell>
        </row>
        <row r="1875">
          <cell r="B1875" t="str">
            <v>3302165011570001</v>
          </cell>
          <cell r="C1875" t="str">
            <v>3302161402052950</v>
          </cell>
          <cell r="D1875" t="str">
            <v>RATMIATI</v>
          </cell>
          <cell r="E1875" t="str">
            <v>PASIRAMAN KIDUL</v>
          </cell>
          <cell r="F1875" t="str">
            <v>004</v>
          </cell>
          <cell r="G1875" t="str">
            <v>002</v>
          </cell>
          <cell r="H1875" t="str">
            <v>BANYUMAS</v>
          </cell>
          <cell r="I1875" t="str">
            <v>10/11/1957</v>
          </cell>
          <cell r="J1875" t="str">
            <v>PR</v>
          </cell>
        </row>
        <row r="1876">
          <cell r="B1876" t="str">
            <v>3302161306900001</v>
          </cell>
          <cell r="C1876" t="str">
            <v>3302161402052950</v>
          </cell>
          <cell r="D1876" t="str">
            <v>RONI FARIDO</v>
          </cell>
          <cell r="E1876" t="str">
            <v>PASIRAMAN KIDUL</v>
          </cell>
          <cell r="F1876" t="str">
            <v>004</v>
          </cell>
          <cell r="G1876" t="str">
            <v>002</v>
          </cell>
          <cell r="H1876" t="str">
            <v>BANYUMAS</v>
          </cell>
          <cell r="I1876" t="str">
            <v>13/06/1990</v>
          </cell>
          <cell r="J1876" t="str">
            <v>LK</v>
          </cell>
        </row>
        <row r="1877">
          <cell r="B1877" t="str">
            <v>3302160503070001</v>
          </cell>
          <cell r="C1877" t="str">
            <v>3302161402052950</v>
          </cell>
          <cell r="D1877" t="str">
            <v>DIMAS MAULANA ADE SAPUTRA</v>
          </cell>
          <cell r="E1877" t="str">
            <v>PASIRAMAN KIDUL</v>
          </cell>
          <cell r="F1877" t="str">
            <v>004</v>
          </cell>
          <cell r="G1877" t="str">
            <v>002</v>
          </cell>
          <cell r="H1877" t="str">
            <v>BANYUMAS</v>
          </cell>
          <cell r="I1877" t="str">
            <v>05/03/2007</v>
          </cell>
          <cell r="J1877" t="str">
            <v>LK</v>
          </cell>
        </row>
        <row r="1878">
          <cell r="B1878" t="str">
            <v>3302162505580002</v>
          </cell>
          <cell r="C1878" t="str">
            <v>3302161402052951</v>
          </cell>
          <cell r="D1878" t="str">
            <v>KUSTAM</v>
          </cell>
          <cell r="E1878" t="str">
            <v>PASIRAMAN KIDUL</v>
          </cell>
          <cell r="F1878" t="str">
            <v>004</v>
          </cell>
          <cell r="G1878" t="str">
            <v>002</v>
          </cell>
          <cell r="H1878" t="str">
            <v>BANYUMAS</v>
          </cell>
          <cell r="I1878" t="str">
            <v>25/05/1958</v>
          </cell>
          <cell r="J1878" t="str">
            <v>LK</v>
          </cell>
        </row>
        <row r="1879">
          <cell r="B1879" t="str">
            <v>3302166209570001</v>
          </cell>
          <cell r="C1879" t="str">
            <v>3302161402052951</v>
          </cell>
          <cell r="D1879" t="str">
            <v>DASINAH</v>
          </cell>
          <cell r="E1879" t="str">
            <v>PASIRAMAN KIDUL</v>
          </cell>
          <cell r="F1879" t="str">
            <v>004</v>
          </cell>
          <cell r="G1879" t="str">
            <v>002</v>
          </cell>
          <cell r="H1879" t="str">
            <v>BANYUMAS</v>
          </cell>
          <cell r="I1879" t="str">
            <v>22/09/1957</v>
          </cell>
          <cell r="J1879" t="str">
            <v>PR</v>
          </cell>
        </row>
        <row r="1880">
          <cell r="B1880" t="str">
            <v>3302162102520001</v>
          </cell>
          <cell r="C1880" t="str">
            <v>3302161402052952</v>
          </cell>
          <cell r="D1880" t="str">
            <v>KASUM SUMEDI</v>
          </cell>
          <cell r="E1880" t="str">
            <v>DESA PASIRAMAN KIDUL</v>
          </cell>
          <cell r="F1880" t="str">
            <v>004</v>
          </cell>
          <cell r="G1880" t="str">
            <v>002</v>
          </cell>
          <cell r="H1880" t="str">
            <v>BANYUMAS</v>
          </cell>
          <cell r="I1880" t="str">
            <v>21/02/1952</v>
          </cell>
          <cell r="J1880" t="str">
            <v>LK</v>
          </cell>
        </row>
        <row r="1881">
          <cell r="B1881" t="str">
            <v>3302166302560001</v>
          </cell>
          <cell r="C1881" t="str">
            <v>3302161402052952</v>
          </cell>
          <cell r="D1881" t="str">
            <v>SALIYAH</v>
          </cell>
          <cell r="E1881" t="str">
            <v>DESA PASIRAMAN KIDUL</v>
          </cell>
          <cell r="F1881" t="str">
            <v>004</v>
          </cell>
          <cell r="G1881" t="str">
            <v>002</v>
          </cell>
          <cell r="H1881" t="str">
            <v>BANYUMAS</v>
          </cell>
          <cell r="I1881" t="str">
            <v>23/02/1956</v>
          </cell>
          <cell r="J1881" t="str">
            <v>PR</v>
          </cell>
        </row>
        <row r="1882">
          <cell r="B1882" t="str">
            <v>3302161009630001</v>
          </cell>
          <cell r="C1882" t="str">
            <v>3302161402052953</v>
          </cell>
          <cell r="D1882" t="str">
            <v>CARKIM</v>
          </cell>
          <cell r="E1882" t="str">
            <v>DESA PASIRAMAN KIDUL</v>
          </cell>
          <cell r="F1882" t="str">
            <v>004</v>
          </cell>
          <cell r="G1882" t="str">
            <v>002</v>
          </cell>
          <cell r="H1882" t="str">
            <v>BANYUMAS</v>
          </cell>
          <cell r="I1882" t="str">
            <v>10/09/1963</v>
          </cell>
          <cell r="J1882" t="str">
            <v>LK</v>
          </cell>
        </row>
        <row r="1883">
          <cell r="B1883" t="str">
            <v>3302165604680002</v>
          </cell>
          <cell r="C1883" t="str">
            <v>3302161402052953</v>
          </cell>
          <cell r="D1883" t="str">
            <v>SAKINAH</v>
          </cell>
          <cell r="E1883" t="str">
            <v>DESA PASIRAMAN KIDUL</v>
          </cell>
          <cell r="F1883" t="str">
            <v>004</v>
          </cell>
          <cell r="G1883" t="str">
            <v>002</v>
          </cell>
          <cell r="H1883" t="str">
            <v>BANYUMAS</v>
          </cell>
          <cell r="I1883" t="str">
            <v>16/04/1968</v>
          </cell>
          <cell r="J1883" t="str">
            <v>PR</v>
          </cell>
        </row>
        <row r="1884">
          <cell r="B1884" t="str">
            <v>3302165208990001</v>
          </cell>
          <cell r="C1884" t="str">
            <v>3302161402052953</v>
          </cell>
          <cell r="D1884" t="str">
            <v>NINDA DANIATI AGUSTIN</v>
          </cell>
          <cell r="E1884" t="str">
            <v>DESA PASIRAMAN KIDUL</v>
          </cell>
          <cell r="F1884" t="str">
            <v>004</v>
          </cell>
          <cell r="G1884" t="str">
            <v>002</v>
          </cell>
          <cell r="H1884" t="str">
            <v>BANYUMAS</v>
          </cell>
          <cell r="I1884" t="str">
            <v>12/08/1999</v>
          </cell>
          <cell r="J1884" t="str">
            <v>PR</v>
          </cell>
        </row>
        <row r="1885">
          <cell r="B1885" t="str">
            <v>3302161607560001</v>
          </cell>
          <cell r="C1885" t="str">
            <v>3302161402052954</v>
          </cell>
          <cell r="D1885" t="str">
            <v>KAMALI</v>
          </cell>
          <cell r="E1885" t="str">
            <v>PASIRAMAN KIDUL</v>
          </cell>
          <cell r="F1885" t="str">
            <v>004</v>
          </cell>
          <cell r="G1885" t="str">
            <v>002</v>
          </cell>
          <cell r="H1885" t="str">
            <v>BANYUMAS</v>
          </cell>
          <cell r="I1885" t="str">
            <v>16/07/1956</v>
          </cell>
          <cell r="J1885" t="str">
            <v>LK</v>
          </cell>
        </row>
        <row r="1886">
          <cell r="B1886" t="str">
            <v>3302164705570002</v>
          </cell>
          <cell r="C1886" t="str">
            <v>3302161402052954</v>
          </cell>
          <cell r="D1886" t="str">
            <v>SUKARMI</v>
          </cell>
          <cell r="E1886" t="str">
            <v>PASIRAMAN KIDUL</v>
          </cell>
          <cell r="F1886" t="str">
            <v>004</v>
          </cell>
          <cell r="G1886" t="str">
            <v>002</v>
          </cell>
          <cell r="H1886" t="str">
            <v>BANYUMAS</v>
          </cell>
          <cell r="I1886" t="str">
            <v>07/05/1957</v>
          </cell>
          <cell r="J1886" t="str">
            <v>PR</v>
          </cell>
        </row>
        <row r="1887">
          <cell r="B1887" t="str">
            <v>3173082912951002</v>
          </cell>
          <cell r="C1887" t="str">
            <v>3302161402052954</v>
          </cell>
          <cell r="D1887" t="str">
            <v>DIRYANTO</v>
          </cell>
          <cell r="E1887" t="str">
            <v>PASIRAMAN KIDUL</v>
          </cell>
          <cell r="F1887" t="str">
            <v>004</v>
          </cell>
          <cell r="G1887" t="str">
            <v>002</v>
          </cell>
          <cell r="H1887" t="str">
            <v xml:space="preserve">WONOSOBO </v>
          </cell>
          <cell r="I1887" t="str">
            <v>29/12/1995</v>
          </cell>
          <cell r="J1887" t="str">
            <v>LK</v>
          </cell>
        </row>
        <row r="1888">
          <cell r="B1888" t="str">
            <v>3302162506490001</v>
          </cell>
          <cell r="C1888" t="str">
            <v>3302161402052955</v>
          </cell>
          <cell r="D1888" t="str">
            <v>WARNOTO</v>
          </cell>
          <cell r="E1888" t="str">
            <v>PASIRAMAN KIDUL</v>
          </cell>
          <cell r="F1888" t="str">
            <v>004</v>
          </cell>
          <cell r="G1888" t="str">
            <v>002</v>
          </cell>
          <cell r="H1888" t="str">
            <v>BANYUMAS</v>
          </cell>
          <cell r="I1888" t="str">
            <v>25/06/1949</v>
          </cell>
          <cell r="J1888" t="str">
            <v>LK</v>
          </cell>
        </row>
        <row r="1889">
          <cell r="B1889" t="str">
            <v>3302165205530003</v>
          </cell>
          <cell r="C1889" t="str">
            <v>3302161402052955</v>
          </cell>
          <cell r="D1889" t="str">
            <v>RATINAH</v>
          </cell>
          <cell r="E1889" t="str">
            <v>PASIRAMAN KIDUL</v>
          </cell>
          <cell r="F1889" t="str">
            <v>004</v>
          </cell>
          <cell r="G1889" t="str">
            <v>002</v>
          </cell>
          <cell r="H1889" t="str">
            <v>BANYUMAS</v>
          </cell>
          <cell r="I1889" t="str">
            <v>12/05/1953</v>
          </cell>
          <cell r="J1889" t="str">
            <v>PR</v>
          </cell>
        </row>
        <row r="1890">
          <cell r="B1890" t="str">
            <v>3302161709480001</v>
          </cell>
          <cell r="C1890" t="str">
            <v>3302161402052957</v>
          </cell>
          <cell r="D1890" t="str">
            <v>SUDARTO</v>
          </cell>
          <cell r="E1890" t="str">
            <v>PASIRAMAN KIDUL</v>
          </cell>
          <cell r="F1890" t="str">
            <v>004</v>
          </cell>
          <cell r="G1890" t="str">
            <v>002</v>
          </cell>
          <cell r="H1890" t="str">
            <v>BANYUMAS</v>
          </cell>
          <cell r="I1890" t="str">
            <v>17/09/1948</v>
          </cell>
          <cell r="J1890" t="str">
            <v>LK</v>
          </cell>
        </row>
        <row r="1891">
          <cell r="B1891" t="str">
            <v>3302165209490002</v>
          </cell>
          <cell r="C1891" t="str">
            <v>3302161402052957</v>
          </cell>
          <cell r="D1891" t="str">
            <v>WARSITI</v>
          </cell>
          <cell r="E1891" t="str">
            <v>PASIRAMAN KIDUL</v>
          </cell>
          <cell r="F1891" t="str">
            <v>004</v>
          </cell>
          <cell r="G1891" t="str">
            <v>002</v>
          </cell>
          <cell r="H1891" t="str">
            <v>BANYUMAS</v>
          </cell>
          <cell r="I1891" t="str">
            <v>12/09/1949</v>
          </cell>
          <cell r="J1891" t="str">
            <v>PR</v>
          </cell>
        </row>
        <row r="1892">
          <cell r="B1892" t="str">
            <v>3302167112600136</v>
          </cell>
          <cell r="C1892" t="str">
            <v>3302161402052958</v>
          </cell>
          <cell r="D1892" t="str">
            <v>SUMARTI</v>
          </cell>
          <cell r="E1892" t="str">
            <v>DESA PASIRAMAN KIDUL</v>
          </cell>
          <cell r="F1892" t="str">
            <v>004</v>
          </cell>
          <cell r="G1892" t="str">
            <v>002</v>
          </cell>
          <cell r="H1892" t="str">
            <v>BANYUMAS</v>
          </cell>
          <cell r="I1892" t="str">
            <v>31/12/1960</v>
          </cell>
          <cell r="J1892" t="str">
            <v>PR</v>
          </cell>
        </row>
        <row r="1893">
          <cell r="B1893" t="str">
            <v>3302162912970002</v>
          </cell>
          <cell r="C1893" t="str">
            <v>3302161402052958</v>
          </cell>
          <cell r="D1893" t="str">
            <v>ANGGA KUSTIAWAN</v>
          </cell>
          <cell r="E1893" t="str">
            <v>DESA PASIRAMAN KIDUL</v>
          </cell>
          <cell r="F1893" t="str">
            <v>004</v>
          </cell>
          <cell r="G1893" t="str">
            <v>002</v>
          </cell>
          <cell r="H1893" t="str">
            <v>BANYUMAS</v>
          </cell>
          <cell r="I1893" t="str">
            <v>29/12/1997</v>
          </cell>
          <cell r="J1893" t="str">
            <v>LK</v>
          </cell>
        </row>
        <row r="1894">
          <cell r="B1894" t="str">
            <v>3302163112570087</v>
          </cell>
          <cell r="C1894" t="str">
            <v>3302161402052959</v>
          </cell>
          <cell r="D1894" t="str">
            <v>WARSIM</v>
          </cell>
          <cell r="E1894" t="str">
            <v>PASIRAMAN KIDUL</v>
          </cell>
          <cell r="F1894" t="str">
            <v>004</v>
          </cell>
          <cell r="G1894" t="str">
            <v>002</v>
          </cell>
          <cell r="H1894" t="str">
            <v>BANYUMAS</v>
          </cell>
          <cell r="I1894" t="str">
            <v>31/12/1957</v>
          </cell>
          <cell r="J1894" t="str">
            <v>LK</v>
          </cell>
        </row>
        <row r="1895">
          <cell r="B1895" t="str">
            <v>3302165107480001</v>
          </cell>
          <cell r="C1895" t="str">
            <v>3302161402052959</v>
          </cell>
          <cell r="D1895" t="str">
            <v>SANGINAH</v>
          </cell>
          <cell r="E1895" t="str">
            <v>PASIRAMAN KIDUL</v>
          </cell>
          <cell r="F1895" t="str">
            <v>004</v>
          </cell>
          <cell r="G1895" t="str">
            <v>002</v>
          </cell>
          <cell r="H1895" t="str">
            <v>BANYUMAS</v>
          </cell>
          <cell r="I1895" t="str">
            <v>11/07/1948</v>
          </cell>
          <cell r="J1895" t="str">
            <v>PR</v>
          </cell>
        </row>
        <row r="1896">
          <cell r="B1896" t="str">
            <v>3302161506940003</v>
          </cell>
          <cell r="C1896" t="str">
            <v>3302161402052959</v>
          </cell>
          <cell r="D1896" t="str">
            <v>TARSONO</v>
          </cell>
          <cell r="E1896" t="str">
            <v>PASIRAMAN KIDUL</v>
          </cell>
          <cell r="F1896" t="str">
            <v>004</v>
          </cell>
          <cell r="G1896" t="str">
            <v>002</v>
          </cell>
          <cell r="H1896" t="str">
            <v>BANYUMAS</v>
          </cell>
          <cell r="I1896" t="str">
            <v>15/06/1994</v>
          </cell>
          <cell r="J1896" t="str">
            <v>LK</v>
          </cell>
        </row>
        <row r="1897">
          <cell r="B1897" t="str">
            <v>3302160308420001</v>
          </cell>
          <cell r="C1897" t="str">
            <v>3302161402052960</v>
          </cell>
          <cell r="D1897" t="str">
            <v>KASMAN</v>
          </cell>
          <cell r="E1897" t="str">
            <v>DESA PASIRAMAN KIDUL</v>
          </cell>
          <cell r="F1897" t="str">
            <v>004</v>
          </cell>
          <cell r="G1897" t="str">
            <v>002</v>
          </cell>
          <cell r="H1897" t="str">
            <v>BANYUMAS</v>
          </cell>
          <cell r="I1897" t="str">
            <v>03/08/1942</v>
          </cell>
          <cell r="J1897" t="str">
            <v>LK</v>
          </cell>
        </row>
        <row r="1898">
          <cell r="B1898" t="str">
            <v>3302164607740002</v>
          </cell>
          <cell r="C1898" t="str">
            <v>3302161402052960</v>
          </cell>
          <cell r="D1898" t="str">
            <v>SUKARTI</v>
          </cell>
          <cell r="E1898" t="str">
            <v>DESA PASIRAMAN KIDUL</v>
          </cell>
          <cell r="F1898" t="str">
            <v>004</v>
          </cell>
          <cell r="G1898" t="str">
            <v>002</v>
          </cell>
          <cell r="H1898" t="str">
            <v>BANYUMAS</v>
          </cell>
          <cell r="I1898" t="str">
            <v>06/07/1974</v>
          </cell>
          <cell r="J1898" t="str">
            <v>PR</v>
          </cell>
        </row>
        <row r="1899">
          <cell r="B1899" t="str">
            <v>3302167112580105</v>
          </cell>
          <cell r="C1899" t="str">
            <v>3302161402052961</v>
          </cell>
          <cell r="D1899" t="str">
            <v>NING PUDJI LESTARI</v>
          </cell>
          <cell r="E1899" t="str">
            <v>PASIRAMAN KIDUL</v>
          </cell>
          <cell r="F1899" t="str">
            <v>004</v>
          </cell>
          <cell r="G1899" t="str">
            <v>002</v>
          </cell>
          <cell r="H1899" t="str">
            <v>BANJARNEGARA</v>
          </cell>
          <cell r="I1899" t="str">
            <v>31/12/1958</v>
          </cell>
          <cell r="J1899" t="str">
            <v>PR</v>
          </cell>
        </row>
        <row r="1900">
          <cell r="B1900" t="str">
            <v>3302160311880001</v>
          </cell>
          <cell r="C1900" t="str">
            <v>3302161402052961</v>
          </cell>
          <cell r="D1900" t="str">
            <v>FAJAR IKFRONI</v>
          </cell>
          <cell r="E1900" t="str">
            <v>PASIRAMAN KIDUL</v>
          </cell>
          <cell r="F1900" t="str">
            <v>004</v>
          </cell>
          <cell r="G1900" t="str">
            <v>002</v>
          </cell>
          <cell r="H1900" t="str">
            <v>BANYUMAS</v>
          </cell>
          <cell r="I1900" t="str">
            <v>03/11/1988</v>
          </cell>
          <cell r="J1900" t="str">
            <v>LK</v>
          </cell>
        </row>
        <row r="1901">
          <cell r="B1901" t="str">
            <v>3302165901020002</v>
          </cell>
          <cell r="C1901" t="str">
            <v>3302161402052961</v>
          </cell>
          <cell r="D1901" t="str">
            <v>KHOERUNNISA</v>
          </cell>
          <cell r="E1901" t="str">
            <v>PASIRAMAN KIDUL</v>
          </cell>
          <cell r="F1901" t="str">
            <v>004</v>
          </cell>
          <cell r="G1901" t="str">
            <v>002</v>
          </cell>
          <cell r="H1901" t="str">
            <v>BANYUMAS</v>
          </cell>
          <cell r="I1901" t="str">
            <v>19/01/2002</v>
          </cell>
          <cell r="J1901" t="str">
            <v>PR</v>
          </cell>
        </row>
        <row r="1902">
          <cell r="B1902" t="str">
            <v>3302162701690002</v>
          </cell>
          <cell r="C1902" t="str">
            <v>3302161402052964</v>
          </cell>
          <cell r="D1902" t="str">
            <v>DIRUN</v>
          </cell>
          <cell r="E1902" t="str">
            <v>DESA PASIRAMAN KIDUL</v>
          </cell>
          <cell r="F1902" t="str">
            <v>004</v>
          </cell>
          <cell r="G1902" t="str">
            <v>002</v>
          </cell>
          <cell r="H1902" t="str">
            <v>BANYUMAS</v>
          </cell>
          <cell r="I1902" t="str">
            <v>27/01/1969</v>
          </cell>
          <cell r="J1902" t="str">
            <v>LK</v>
          </cell>
        </row>
        <row r="1903">
          <cell r="B1903" t="str">
            <v>3302165602790001</v>
          </cell>
          <cell r="C1903" t="str">
            <v>3302161402052964</v>
          </cell>
          <cell r="D1903" t="str">
            <v>WAHYUNI</v>
          </cell>
          <cell r="E1903" t="str">
            <v>DESA PASIRAMAN KIDUL</v>
          </cell>
          <cell r="F1903" t="str">
            <v>004</v>
          </cell>
          <cell r="G1903" t="str">
            <v>002</v>
          </cell>
          <cell r="H1903" t="str">
            <v>BANYUMAS</v>
          </cell>
          <cell r="I1903" t="str">
            <v>16/02/1979</v>
          </cell>
          <cell r="J1903" t="str">
            <v>PR</v>
          </cell>
        </row>
        <row r="1904">
          <cell r="B1904" t="str">
            <v>3302160105060002</v>
          </cell>
          <cell r="C1904" t="str">
            <v>3302161402052964</v>
          </cell>
          <cell r="D1904" t="str">
            <v>SEFUL DWI ARIYANTO</v>
          </cell>
          <cell r="E1904" t="str">
            <v>DESA PASIRAMAN KIDUL</v>
          </cell>
          <cell r="F1904" t="str">
            <v>004</v>
          </cell>
          <cell r="G1904" t="str">
            <v>002</v>
          </cell>
          <cell r="H1904" t="str">
            <v>BANYUMAS</v>
          </cell>
          <cell r="I1904" t="str">
            <v>01/05/2006</v>
          </cell>
          <cell r="J1904" t="str">
            <v>LK</v>
          </cell>
        </row>
        <row r="1905">
          <cell r="B1905" t="str">
            <v>3302163112620171</v>
          </cell>
          <cell r="C1905" t="str">
            <v>3302161402052965</v>
          </cell>
          <cell r="D1905" t="str">
            <v>SUTRISNO</v>
          </cell>
          <cell r="E1905" t="str">
            <v>PASIRAMAN KIDUL</v>
          </cell>
          <cell r="F1905" t="str">
            <v>004</v>
          </cell>
          <cell r="G1905" t="str">
            <v>002</v>
          </cell>
          <cell r="H1905" t="str">
            <v>BREBES</v>
          </cell>
          <cell r="I1905" t="str">
            <v>31/12/1962</v>
          </cell>
          <cell r="J1905" t="str">
            <v>LK</v>
          </cell>
        </row>
        <row r="1906">
          <cell r="B1906" t="str">
            <v>3302167112620106</v>
          </cell>
          <cell r="C1906" t="str">
            <v>3302161402052965</v>
          </cell>
          <cell r="D1906" t="str">
            <v>SUMINAH</v>
          </cell>
          <cell r="E1906" t="str">
            <v>PASIRAMAN KIDUL</v>
          </cell>
          <cell r="F1906" t="str">
            <v>004</v>
          </cell>
          <cell r="G1906" t="str">
            <v>002</v>
          </cell>
          <cell r="H1906" t="str">
            <v>BANYUMAS</v>
          </cell>
          <cell r="I1906" t="str">
            <v>31/12/1962</v>
          </cell>
          <cell r="J1906" t="str">
            <v>PR</v>
          </cell>
        </row>
        <row r="1907">
          <cell r="B1907" t="str">
            <v>3302163112450093</v>
          </cell>
          <cell r="C1907" t="str">
            <v>3302161402052966</v>
          </cell>
          <cell r="D1907" t="str">
            <v>TARWIN MARTONO</v>
          </cell>
          <cell r="E1907" t="str">
            <v>PASIRAMAN KIDUL</v>
          </cell>
          <cell r="F1907" t="str">
            <v>004</v>
          </cell>
          <cell r="G1907" t="str">
            <v>002</v>
          </cell>
          <cell r="H1907" t="str">
            <v>BANYUMAS</v>
          </cell>
          <cell r="I1907" t="str">
            <v>31/12/1945</v>
          </cell>
          <cell r="J1907" t="str">
            <v>LK</v>
          </cell>
        </row>
        <row r="1908">
          <cell r="B1908" t="str">
            <v>3302166805570001</v>
          </cell>
          <cell r="C1908" t="str">
            <v>3302161402052966</v>
          </cell>
          <cell r="D1908" t="str">
            <v>SAROH</v>
          </cell>
          <cell r="E1908" t="str">
            <v>PASIRAMAN KIDUL</v>
          </cell>
          <cell r="F1908" t="str">
            <v>004</v>
          </cell>
          <cell r="G1908" t="str">
            <v>002</v>
          </cell>
          <cell r="H1908" t="str">
            <v>BANYUMAS</v>
          </cell>
          <cell r="I1908" t="str">
            <v>28/05/1957</v>
          </cell>
          <cell r="J1908" t="str">
            <v>PR</v>
          </cell>
        </row>
        <row r="1909">
          <cell r="B1909" t="str">
            <v>3302161906930001</v>
          </cell>
          <cell r="C1909" t="str">
            <v>3302161402052966</v>
          </cell>
          <cell r="D1909" t="str">
            <v>SUWANTO</v>
          </cell>
          <cell r="E1909" t="str">
            <v>PASIRAMAN KIDUL</v>
          </cell>
          <cell r="F1909" t="str">
            <v>004</v>
          </cell>
          <cell r="G1909" t="str">
            <v>002</v>
          </cell>
          <cell r="H1909" t="str">
            <v>BANYUMAS</v>
          </cell>
          <cell r="I1909" t="str">
            <v>19/06/1993</v>
          </cell>
          <cell r="J1909" t="str">
            <v>LK</v>
          </cell>
        </row>
        <row r="1910">
          <cell r="B1910" t="str">
            <v>3302163005910003</v>
          </cell>
          <cell r="C1910" t="str">
            <v>3302161402052966</v>
          </cell>
          <cell r="D1910" t="str">
            <v>JAMALI</v>
          </cell>
          <cell r="E1910" t="str">
            <v>PASIRAMAN KIDUL</v>
          </cell>
          <cell r="F1910" t="str">
            <v>004</v>
          </cell>
          <cell r="G1910" t="str">
            <v>002</v>
          </cell>
          <cell r="H1910" t="str">
            <v>BANYUMAS</v>
          </cell>
          <cell r="I1910" t="str">
            <v>30/05/1991</v>
          </cell>
          <cell r="J1910" t="str">
            <v>LK</v>
          </cell>
        </row>
        <row r="1911">
          <cell r="B1911" t="str">
            <v>3302162503570001</v>
          </cell>
          <cell r="C1911" t="str">
            <v>3302161402052968</v>
          </cell>
          <cell r="D1911" t="str">
            <v>KUSYOTO</v>
          </cell>
          <cell r="E1911" t="str">
            <v>PASIRAMAN KIDUL</v>
          </cell>
          <cell r="F1911" t="str">
            <v>004</v>
          </cell>
          <cell r="G1911" t="str">
            <v>002</v>
          </cell>
          <cell r="H1911" t="str">
            <v>BANYUMAS</v>
          </cell>
          <cell r="I1911" t="str">
            <v>25/03/1957</v>
          </cell>
          <cell r="J1911" t="str">
            <v>LK</v>
          </cell>
        </row>
        <row r="1912">
          <cell r="B1912" t="str">
            <v>3302165206550003</v>
          </cell>
          <cell r="C1912" t="str">
            <v>3302161402052968</v>
          </cell>
          <cell r="D1912" t="str">
            <v>CHOMISAH</v>
          </cell>
          <cell r="E1912" t="str">
            <v>PASIRAMAN KIDUL</v>
          </cell>
          <cell r="F1912" t="str">
            <v>004</v>
          </cell>
          <cell r="G1912" t="str">
            <v>002</v>
          </cell>
          <cell r="H1912" t="str">
            <v>BANYUMAS</v>
          </cell>
          <cell r="I1912" t="str">
            <v>12/06/1955</v>
          </cell>
          <cell r="J1912" t="str">
            <v>PR</v>
          </cell>
        </row>
        <row r="1913">
          <cell r="B1913" t="str">
            <v>3302161003960003</v>
          </cell>
          <cell r="C1913" t="str">
            <v>3302161402052968</v>
          </cell>
          <cell r="D1913" t="str">
            <v>RIZKI DARMAWAN</v>
          </cell>
          <cell r="E1913" t="str">
            <v>PASIRAMAN KIDUL</v>
          </cell>
          <cell r="F1913" t="str">
            <v>004</v>
          </cell>
          <cell r="G1913" t="str">
            <v>002</v>
          </cell>
          <cell r="H1913" t="str">
            <v>JAKARTA</v>
          </cell>
          <cell r="I1913" t="str">
            <v>10/03/1996</v>
          </cell>
          <cell r="J1913" t="str">
            <v>LK</v>
          </cell>
        </row>
        <row r="1914">
          <cell r="B1914" t="str">
            <v>3302162702870002</v>
          </cell>
          <cell r="C1914" t="str">
            <v>3302161402052968</v>
          </cell>
          <cell r="D1914" t="str">
            <v>PRIYO SUJATMIKO</v>
          </cell>
          <cell r="E1914" t="str">
            <v>PASIRAMAN KIDUL</v>
          </cell>
          <cell r="F1914" t="str">
            <v>004</v>
          </cell>
          <cell r="G1914" t="str">
            <v>002</v>
          </cell>
          <cell r="H1914" t="str">
            <v>JAKARTA</v>
          </cell>
          <cell r="I1914" t="str">
            <v>27/02/1987</v>
          </cell>
          <cell r="J1914" t="str">
            <v>LK</v>
          </cell>
        </row>
        <row r="1915">
          <cell r="B1915" t="str">
            <v>3302161005590002</v>
          </cell>
          <cell r="C1915" t="str">
            <v>3302161402054884</v>
          </cell>
          <cell r="D1915" t="str">
            <v>KHAMIM</v>
          </cell>
          <cell r="E1915" t="str">
            <v>PASIRAMAN KIDUL</v>
          </cell>
          <cell r="F1915" t="str">
            <v>004</v>
          </cell>
          <cell r="G1915" t="str">
            <v>002</v>
          </cell>
          <cell r="H1915" t="str">
            <v>BANYUMAS</v>
          </cell>
          <cell r="I1915" t="str">
            <v>10/05/1959</v>
          </cell>
          <cell r="J1915" t="str">
            <v>LK</v>
          </cell>
        </row>
        <row r="1916">
          <cell r="B1916" t="str">
            <v>3302165106760003</v>
          </cell>
          <cell r="C1916" t="str">
            <v>3302161402054884</v>
          </cell>
          <cell r="D1916" t="str">
            <v>ICIH  SUKAESIH</v>
          </cell>
          <cell r="E1916" t="str">
            <v>PASIRAMAN KIDUL</v>
          </cell>
          <cell r="F1916" t="str">
            <v>004</v>
          </cell>
          <cell r="G1916" t="str">
            <v>002</v>
          </cell>
          <cell r="H1916" t="str">
            <v>CIREBON</v>
          </cell>
          <cell r="I1916" t="str">
            <v>11/06/1976</v>
          </cell>
          <cell r="J1916" t="str">
            <v>PR</v>
          </cell>
        </row>
        <row r="1917">
          <cell r="B1917" t="str">
            <v>3302160104960005</v>
          </cell>
          <cell r="C1917" t="str">
            <v>3302161402054884</v>
          </cell>
          <cell r="D1917" t="str">
            <v>MUHAMMAD AZIS</v>
          </cell>
          <cell r="E1917" t="str">
            <v>PASIRAMAN KIDUL</v>
          </cell>
          <cell r="F1917" t="str">
            <v>004</v>
          </cell>
          <cell r="G1917" t="str">
            <v>002</v>
          </cell>
          <cell r="H1917" t="str">
            <v>CIREBON</v>
          </cell>
          <cell r="I1917" t="str">
            <v>01/04/1996</v>
          </cell>
          <cell r="J1917" t="str">
            <v>LK</v>
          </cell>
        </row>
        <row r="1918">
          <cell r="B1918" t="str">
            <v>3302160308030002</v>
          </cell>
          <cell r="C1918" t="str">
            <v>3302161402054884</v>
          </cell>
          <cell r="D1918" t="str">
            <v>EGA MAULANA</v>
          </cell>
          <cell r="E1918" t="str">
            <v>PASIRAMAN KIDUL</v>
          </cell>
          <cell r="F1918" t="str">
            <v>004</v>
          </cell>
          <cell r="G1918" t="str">
            <v>002</v>
          </cell>
          <cell r="H1918" t="str">
            <v>CIREBON</v>
          </cell>
          <cell r="I1918" t="str">
            <v>03/08/2003</v>
          </cell>
          <cell r="J1918" t="str">
            <v>LK</v>
          </cell>
        </row>
        <row r="1919">
          <cell r="B1919" t="str">
            <v>3302160312150002</v>
          </cell>
          <cell r="C1919" t="str">
            <v>3302161402054884</v>
          </cell>
          <cell r="D1919" t="str">
            <v>MUHAMMAD AL HIKMAWAN</v>
          </cell>
          <cell r="E1919" t="str">
            <v>PASIRAMAN KIDUL</v>
          </cell>
          <cell r="F1919" t="str">
            <v>004</v>
          </cell>
          <cell r="G1919" t="str">
            <v>002</v>
          </cell>
          <cell r="H1919" t="str">
            <v>BANYUMAS</v>
          </cell>
          <cell r="I1919" t="str">
            <v>03/12/2015</v>
          </cell>
          <cell r="J1919" t="str">
            <v>LK</v>
          </cell>
        </row>
        <row r="1920">
          <cell r="B1920" t="str">
            <v>3302160801110001</v>
          </cell>
          <cell r="C1920" t="str">
            <v>3302161402054884</v>
          </cell>
          <cell r="D1920" t="str">
            <v>FAUZAN FARHAN AR RIZKI</v>
          </cell>
          <cell r="E1920" t="str">
            <v>PASIRAMAN KIDUL</v>
          </cell>
          <cell r="F1920" t="str">
            <v>004</v>
          </cell>
          <cell r="G1920" t="str">
            <v>002</v>
          </cell>
          <cell r="H1920" t="str">
            <v>BANYUMAS</v>
          </cell>
          <cell r="I1920" t="str">
            <v>08/01/2011</v>
          </cell>
          <cell r="J1920" t="str">
            <v>LK</v>
          </cell>
        </row>
        <row r="1921">
          <cell r="B1921" t="str">
            <v>3302161011170002</v>
          </cell>
          <cell r="C1921" t="str">
            <v>3302161402054884</v>
          </cell>
          <cell r="D1921" t="str">
            <v>MUHAMMAD HILMI EL RAJA</v>
          </cell>
          <cell r="E1921" t="str">
            <v>PASIRAMAN KIDUL</v>
          </cell>
          <cell r="F1921" t="str">
            <v>004</v>
          </cell>
          <cell r="G1921" t="str">
            <v>002</v>
          </cell>
          <cell r="H1921" t="str">
            <v>BANYUMAS</v>
          </cell>
          <cell r="I1921" t="str">
            <v>10/11/2017</v>
          </cell>
          <cell r="J1921" t="str">
            <v>LK</v>
          </cell>
        </row>
        <row r="1922">
          <cell r="B1922" t="str">
            <v>3302162611810001</v>
          </cell>
          <cell r="C1922" t="str">
            <v>3302161404120005</v>
          </cell>
          <cell r="D1922" t="str">
            <v>SUNARDI</v>
          </cell>
          <cell r="E1922" t="str">
            <v>PASIRAMAN KIDUL</v>
          </cell>
          <cell r="F1922" t="str">
            <v>004</v>
          </cell>
          <cell r="G1922" t="str">
            <v>002</v>
          </cell>
          <cell r="H1922" t="str">
            <v>BANYUMAS</v>
          </cell>
          <cell r="I1922" t="str">
            <v>26/11/1981</v>
          </cell>
          <cell r="J1922" t="str">
            <v>LK</v>
          </cell>
        </row>
        <row r="1923">
          <cell r="B1923" t="str">
            <v>3302165205810002</v>
          </cell>
          <cell r="C1923" t="str">
            <v>3302161404120005</v>
          </cell>
          <cell r="D1923" t="str">
            <v>RIRIN SUBEKTI</v>
          </cell>
          <cell r="E1923" t="str">
            <v>PASIRAMAN KIDUL</v>
          </cell>
          <cell r="F1923" t="str">
            <v>004</v>
          </cell>
          <cell r="G1923" t="str">
            <v>002</v>
          </cell>
          <cell r="H1923" t="str">
            <v>BANYUMAS</v>
          </cell>
          <cell r="I1923" t="str">
            <v>12/05/1981</v>
          </cell>
          <cell r="J1923" t="str">
            <v>PR</v>
          </cell>
        </row>
        <row r="1924">
          <cell r="B1924" t="str">
            <v>3302160603180002</v>
          </cell>
          <cell r="C1924" t="str">
            <v>3302161404120005</v>
          </cell>
          <cell r="D1924" t="str">
            <v>ARCEL DWI PRASETYO</v>
          </cell>
          <cell r="E1924" t="str">
            <v>PASIRAMAN KIDUL</v>
          </cell>
          <cell r="F1924" t="str">
            <v>004</v>
          </cell>
          <cell r="G1924" t="str">
            <v>002</v>
          </cell>
          <cell r="H1924" t="str">
            <v>BANYUMAS</v>
          </cell>
          <cell r="I1924" t="str">
            <v>06/03/2018</v>
          </cell>
          <cell r="J1924" t="str">
            <v>LK</v>
          </cell>
        </row>
        <row r="1925">
          <cell r="B1925" t="str">
            <v>3302160907110003</v>
          </cell>
          <cell r="C1925" t="str">
            <v>3302161404120005</v>
          </cell>
          <cell r="D1925" t="str">
            <v>ALDI ALVIANSYAH JULIAN PRATAMA</v>
          </cell>
          <cell r="E1925" t="str">
            <v>PASIRAMAN KIDUL</v>
          </cell>
          <cell r="F1925" t="str">
            <v>004</v>
          </cell>
          <cell r="G1925" t="str">
            <v>002</v>
          </cell>
          <cell r="H1925" t="str">
            <v>BANYUMAS</v>
          </cell>
          <cell r="I1925" t="str">
            <v>09/07/2011</v>
          </cell>
          <cell r="J1925" t="str">
            <v>LK</v>
          </cell>
        </row>
        <row r="1926">
          <cell r="B1926" t="str">
            <v>3302162709780002</v>
          </cell>
          <cell r="C1926" t="str">
            <v>3302161405070077</v>
          </cell>
          <cell r="D1926" t="str">
            <v>UNTUNG PUJIONO</v>
          </cell>
          <cell r="E1926" t="str">
            <v>PASIRAMAN KIDUL</v>
          </cell>
          <cell r="F1926" t="str">
            <v>004</v>
          </cell>
          <cell r="G1926" t="str">
            <v>002</v>
          </cell>
          <cell r="H1926" t="str">
            <v>BANYUMAS</v>
          </cell>
          <cell r="I1926" t="str">
            <v>27/09/1978</v>
          </cell>
          <cell r="J1926" t="str">
            <v>LK</v>
          </cell>
        </row>
        <row r="1927">
          <cell r="B1927" t="str">
            <v>3302166704830004</v>
          </cell>
          <cell r="C1927" t="str">
            <v>3302161405070077</v>
          </cell>
          <cell r="D1927" t="str">
            <v>ERLI PRIYANTI</v>
          </cell>
          <cell r="E1927" t="str">
            <v>PASIRAMAN KIDUL</v>
          </cell>
          <cell r="F1927" t="str">
            <v>004</v>
          </cell>
          <cell r="G1927" t="str">
            <v>002</v>
          </cell>
          <cell r="H1927" t="str">
            <v>BANYUMAS</v>
          </cell>
          <cell r="I1927" t="str">
            <v>27/04/1983</v>
          </cell>
          <cell r="J1927" t="str">
            <v>PR</v>
          </cell>
        </row>
        <row r="1928">
          <cell r="B1928" t="str">
            <v>3302164511000001</v>
          </cell>
          <cell r="C1928" t="str">
            <v>3302161405070077</v>
          </cell>
          <cell r="D1928" t="str">
            <v>ERNI SETIYOWATI</v>
          </cell>
          <cell r="E1928" t="str">
            <v>PASIRAMAN KIDUL</v>
          </cell>
          <cell r="F1928" t="str">
            <v>004</v>
          </cell>
          <cell r="G1928" t="str">
            <v>002</v>
          </cell>
          <cell r="H1928" t="str">
            <v>BANYUMAS</v>
          </cell>
          <cell r="I1928" t="str">
            <v>05/11/2000</v>
          </cell>
          <cell r="J1928" t="str">
            <v>PR</v>
          </cell>
        </row>
        <row r="1929">
          <cell r="B1929" t="str">
            <v>3302166810040001</v>
          </cell>
          <cell r="C1929" t="str">
            <v>3302161405070077</v>
          </cell>
          <cell r="D1929" t="str">
            <v>FITRI OCTAVIA RAMADANI</v>
          </cell>
          <cell r="E1929" t="str">
            <v>PASIRAMAN KIDUL</v>
          </cell>
          <cell r="F1929" t="str">
            <v>004</v>
          </cell>
          <cell r="G1929" t="str">
            <v>002</v>
          </cell>
          <cell r="H1929" t="str">
            <v>BATAM</v>
          </cell>
          <cell r="I1929" t="str">
            <v>30/10/2004</v>
          </cell>
          <cell r="J1929" t="str">
            <v>PR</v>
          </cell>
        </row>
        <row r="1930">
          <cell r="B1930" t="str">
            <v>3302167006090003</v>
          </cell>
          <cell r="C1930" t="str">
            <v>3302161405070077</v>
          </cell>
          <cell r="D1930" t="str">
            <v>KEIZA MUTIARA NUR ALIFAH</v>
          </cell>
          <cell r="E1930" t="str">
            <v>PASIRAMAN KIDUL</v>
          </cell>
          <cell r="F1930" t="str">
            <v>004</v>
          </cell>
          <cell r="G1930" t="str">
            <v>002</v>
          </cell>
          <cell r="H1930" t="str">
            <v>BANYUMAS</v>
          </cell>
          <cell r="I1930" t="str">
            <v>30/06/2009</v>
          </cell>
          <cell r="J1930" t="str">
            <v>PR</v>
          </cell>
        </row>
        <row r="1931">
          <cell r="B1931" t="str">
            <v>3302161506720003</v>
          </cell>
          <cell r="C1931" t="str">
            <v>3302161405070088</v>
          </cell>
          <cell r="D1931" t="str">
            <v>MAHMUDIN</v>
          </cell>
          <cell r="E1931" t="str">
            <v>PASIRAMAN KIDUL</v>
          </cell>
          <cell r="F1931" t="str">
            <v>004</v>
          </cell>
          <cell r="G1931" t="str">
            <v>002</v>
          </cell>
          <cell r="H1931" t="str">
            <v>BANYUMAS</v>
          </cell>
          <cell r="I1931" t="str">
            <v>15/06/1972</v>
          </cell>
          <cell r="J1931" t="str">
            <v>LK</v>
          </cell>
        </row>
        <row r="1932">
          <cell r="B1932" t="str">
            <v>3302165506720002</v>
          </cell>
          <cell r="C1932" t="str">
            <v>3302161405070088</v>
          </cell>
          <cell r="D1932" t="str">
            <v>SITI AMINAH</v>
          </cell>
          <cell r="E1932" t="str">
            <v>PASIRAMAN KIDUL</v>
          </cell>
          <cell r="F1932" t="str">
            <v>004</v>
          </cell>
          <cell r="G1932" t="str">
            <v>002</v>
          </cell>
          <cell r="H1932" t="str">
            <v>BANYUMAS</v>
          </cell>
          <cell r="I1932" t="str">
            <v>15/06/1972</v>
          </cell>
          <cell r="J1932" t="str">
            <v>PR</v>
          </cell>
        </row>
        <row r="1933">
          <cell r="B1933" t="str">
            <v>3302162706930001</v>
          </cell>
          <cell r="C1933" t="str">
            <v>3302161405070088</v>
          </cell>
          <cell r="D1933" t="str">
            <v>ALI MUKSON JUNIANTO</v>
          </cell>
          <cell r="E1933" t="str">
            <v>PASIRAMAN KIDUL</v>
          </cell>
          <cell r="F1933" t="str">
            <v>004</v>
          </cell>
          <cell r="G1933" t="str">
            <v>002</v>
          </cell>
          <cell r="H1933" t="str">
            <v>BANYUMAS</v>
          </cell>
          <cell r="I1933" t="str">
            <v>27/06/1993</v>
          </cell>
          <cell r="J1933" t="str">
            <v>LK</v>
          </cell>
        </row>
        <row r="1934">
          <cell r="B1934" t="str">
            <v>3302164904070001</v>
          </cell>
          <cell r="C1934" t="str">
            <v>3302161405070088</v>
          </cell>
          <cell r="D1934" t="str">
            <v>CINTIA CITRA TRI SETIANI</v>
          </cell>
          <cell r="E1934" t="str">
            <v>PASIRAMAN KIDUL</v>
          </cell>
          <cell r="F1934" t="str">
            <v>004</v>
          </cell>
          <cell r="G1934" t="str">
            <v>002</v>
          </cell>
          <cell r="H1934" t="str">
            <v>BANYUMAS</v>
          </cell>
          <cell r="I1934" t="str">
            <v>09/04/2007</v>
          </cell>
          <cell r="J1934" t="str">
            <v>PR</v>
          </cell>
        </row>
        <row r="1935">
          <cell r="B1935" t="str">
            <v>3302166907990003</v>
          </cell>
          <cell r="C1935" t="str">
            <v>3302161405070088</v>
          </cell>
          <cell r="D1935" t="str">
            <v>YAYU RIZKI SAPUTRI</v>
          </cell>
          <cell r="E1935" t="str">
            <v>PASIRAMAN KIDUL</v>
          </cell>
          <cell r="F1935" t="str">
            <v>004</v>
          </cell>
          <cell r="G1935" t="str">
            <v>002</v>
          </cell>
          <cell r="H1935" t="str">
            <v>BANYUMAS</v>
          </cell>
          <cell r="I1935" t="str">
            <v>29/07/1999</v>
          </cell>
          <cell r="J1935" t="str">
            <v>PR</v>
          </cell>
        </row>
        <row r="1936">
          <cell r="B1936" t="str">
            <v>3302161610670005</v>
          </cell>
          <cell r="C1936" t="str">
            <v>3302161405070099</v>
          </cell>
          <cell r="D1936" t="str">
            <v>EKO KADRIANTO</v>
          </cell>
          <cell r="E1936" t="str">
            <v>PASIRAMAN KIDUL</v>
          </cell>
          <cell r="F1936" t="str">
            <v>004</v>
          </cell>
          <cell r="G1936" t="str">
            <v>002</v>
          </cell>
          <cell r="H1936" t="str">
            <v>BANYUMAS</v>
          </cell>
          <cell r="I1936" t="str">
            <v>16/10/1967</v>
          </cell>
          <cell r="J1936" t="str">
            <v>LK</v>
          </cell>
        </row>
        <row r="1937">
          <cell r="B1937" t="str">
            <v>3302160204060003</v>
          </cell>
          <cell r="C1937" t="str">
            <v>3302161405070099</v>
          </cell>
          <cell r="D1937" t="str">
            <v>ANDREW HIRZI MAWALI</v>
          </cell>
          <cell r="E1937" t="str">
            <v>PASIRAMAN KIDUL</v>
          </cell>
          <cell r="F1937" t="str">
            <v>004</v>
          </cell>
          <cell r="G1937" t="str">
            <v>002</v>
          </cell>
          <cell r="H1937" t="str">
            <v>BANYUMAS</v>
          </cell>
          <cell r="I1937" t="str">
            <v>02/04/2006</v>
          </cell>
          <cell r="J1937" t="str">
            <v>LK</v>
          </cell>
        </row>
        <row r="1938">
          <cell r="B1938" t="str">
            <v>3302164108030003</v>
          </cell>
          <cell r="C1938" t="str">
            <v>3302161405070099</v>
          </cell>
          <cell r="D1938" t="str">
            <v>DARA TITAN LUTHFIA</v>
          </cell>
          <cell r="E1938" t="str">
            <v>PASIRAMAN KIDUL</v>
          </cell>
          <cell r="F1938" t="str">
            <v>004</v>
          </cell>
          <cell r="G1938" t="str">
            <v>002</v>
          </cell>
          <cell r="H1938" t="str">
            <v>BEKASI</v>
          </cell>
          <cell r="I1938" t="str">
            <v>01/08/2003</v>
          </cell>
          <cell r="J1938" t="str">
            <v>PR</v>
          </cell>
        </row>
        <row r="1939">
          <cell r="B1939" t="str">
            <v>3302164912990005</v>
          </cell>
          <cell r="C1939" t="str">
            <v>3302161405070099</v>
          </cell>
          <cell r="D1939" t="str">
            <v>DEA RATU DANILA</v>
          </cell>
          <cell r="E1939" t="str">
            <v>PASIRAMAN KIDUL</v>
          </cell>
          <cell r="F1939" t="str">
            <v>004</v>
          </cell>
          <cell r="G1939" t="str">
            <v>002</v>
          </cell>
          <cell r="H1939" t="str">
            <v>BEKASI</v>
          </cell>
          <cell r="I1939" t="str">
            <v>09/12/1999</v>
          </cell>
          <cell r="J1939" t="str">
            <v>PR</v>
          </cell>
        </row>
        <row r="1940">
          <cell r="B1940" t="str">
            <v>3302165702930003</v>
          </cell>
          <cell r="C1940" t="str">
            <v>3302161405070099</v>
          </cell>
          <cell r="D1940" t="str">
            <v>ANDICKA PUTRI HILWANI</v>
          </cell>
          <cell r="E1940" t="str">
            <v>PASIRAMAN KIDUL</v>
          </cell>
          <cell r="F1940" t="str">
            <v>004</v>
          </cell>
          <cell r="G1940" t="str">
            <v>002</v>
          </cell>
          <cell r="H1940" t="str">
            <v>JAKARTA</v>
          </cell>
          <cell r="I1940" t="str">
            <v>17/02/1993</v>
          </cell>
          <cell r="J1940" t="str">
            <v>PR</v>
          </cell>
        </row>
        <row r="1941">
          <cell r="B1941" t="str">
            <v>3302163011870002</v>
          </cell>
          <cell r="C1941" t="str">
            <v>3302161407170008</v>
          </cell>
          <cell r="D1941" t="str">
            <v>SYAEFUDIN</v>
          </cell>
          <cell r="E1941" t="str">
            <v>DESA PASIRAMAN KIDUL</v>
          </cell>
          <cell r="F1941" t="str">
            <v>004</v>
          </cell>
          <cell r="G1941" t="str">
            <v>002</v>
          </cell>
          <cell r="H1941" t="str">
            <v>BANYUMAS</v>
          </cell>
          <cell r="I1941" t="str">
            <v>30/11/1987</v>
          </cell>
          <cell r="J1941" t="str">
            <v>LK</v>
          </cell>
        </row>
        <row r="1942">
          <cell r="B1942" t="str">
            <v>3302164203960002</v>
          </cell>
          <cell r="C1942" t="str">
            <v>3302161407170008</v>
          </cell>
          <cell r="D1942" t="str">
            <v>WANINGSIH</v>
          </cell>
          <cell r="E1942" t="str">
            <v>DESA PASIRAMAN KIDUL</v>
          </cell>
          <cell r="F1942" t="str">
            <v>004</v>
          </cell>
          <cell r="G1942" t="str">
            <v>002</v>
          </cell>
          <cell r="H1942" t="str">
            <v>BANYUMAS</v>
          </cell>
          <cell r="I1942" t="str">
            <v>02/03/1996</v>
          </cell>
          <cell r="J1942" t="str">
            <v>PR</v>
          </cell>
        </row>
        <row r="1943">
          <cell r="B1943" t="str">
            <v>3302162109730001</v>
          </cell>
          <cell r="C1943" t="str">
            <v>3302161411060007</v>
          </cell>
          <cell r="D1943" t="str">
            <v>KISTO EFENDI</v>
          </cell>
          <cell r="E1943" t="str">
            <v>DESA PASIRAMAN KIDUL</v>
          </cell>
          <cell r="F1943" t="str">
            <v>004</v>
          </cell>
          <cell r="G1943" t="str">
            <v>002</v>
          </cell>
          <cell r="H1943" t="str">
            <v>BREBES</v>
          </cell>
          <cell r="I1943" t="str">
            <v>21/09/1973</v>
          </cell>
          <cell r="J1943" t="str">
            <v>LK</v>
          </cell>
        </row>
        <row r="1944">
          <cell r="B1944" t="str">
            <v>3302164101730004</v>
          </cell>
          <cell r="C1944" t="str">
            <v>3302161411060007</v>
          </cell>
          <cell r="D1944" t="str">
            <v>KALIMAH</v>
          </cell>
          <cell r="E1944" t="str">
            <v>DESA PASIRAMAN KIDUL</v>
          </cell>
          <cell r="F1944" t="str">
            <v>004</v>
          </cell>
          <cell r="G1944" t="str">
            <v>002</v>
          </cell>
          <cell r="H1944" t="str">
            <v>BANYUMAS</v>
          </cell>
          <cell r="I1944" t="str">
            <v>01/01/1973</v>
          </cell>
          <cell r="J1944" t="str">
            <v>PR</v>
          </cell>
        </row>
        <row r="1945">
          <cell r="B1945" t="str">
            <v>3302165610060001</v>
          </cell>
          <cell r="C1945" t="str">
            <v>3302161411060007</v>
          </cell>
          <cell r="D1945" t="str">
            <v>ISNA OKTA RAHMADANI</v>
          </cell>
          <cell r="E1945" t="str">
            <v>DESA PASIRAMAN KIDUL</v>
          </cell>
          <cell r="F1945" t="str">
            <v>004</v>
          </cell>
          <cell r="G1945" t="str">
            <v>002</v>
          </cell>
          <cell r="H1945" t="str">
            <v>BANYUMAS</v>
          </cell>
          <cell r="I1945" t="str">
            <v>16/10/2006</v>
          </cell>
          <cell r="J1945" t="str">
            <v>PR</v>
          </cell>
        </row>
        <row r="1946">
          <cell r="B1946" t="str">
            <v>3320152404730001</v>
          </cell>
          <cell r="C1946" t="str">
            <v>3302161411120002</v>
          </cell>
          <cell r="D1946" t="str">
            <v>AHMAD MARIYANTO</v>
          </cell>
          <cell r="E1946" t="str">
            <v>PASIRAMAN KIDUL</v>
          </cell>
          <cell r="F1946" t="str">
            <v>004</v>
          </cell>
          <cell r="G1946" t="str">
            <v>002</v>
          </cell>
          <cell r="H1946" t="str">
            <v>JEPARA</v>
          </cell>
          <cell r="I1946" t="str">
            <v>24/04/1973</v>
          </cell>
          <cell r="J1946" t="str">
            <v>LK</v>
          </cell>
        </row>
        <row r="1947">
          <cell r="B1947" t="str">
            <v>3302164805830001</v>
          </cell>
          <cell r="C1947" t="str">
            <v>3302161411120002</v>
          </cell>
          <cell r="D1947" t="str">
            <v>ANI MAEMUNAH</v>
          </cell>
          <cell r="E1947" t="str">
            <v>PASIRAMAN KIDUL</v>
          </cell>
          <cell r="F1947" t="str">
            <v>004</v>
          </cell>
          <cell r="G1947" t="str">
            <v>002</v>
          </cell>
          <cell r="H1947" t="str">
            <v>BANYUMAS</v>
          </cell>
          <cell r="I1947" t="str">
            <v>08/05/1983</v>
          </cell>
          <cell r="J1947" t="str">
            <v>PR</v>
          </cell>
        </row>
        <row r="1948">
          <cell r="B1948" t="str">
            <v>3302162304070005</v>
          </cell>
          <cell r="C1948" t="str">
            <v>3302161411120002</v>
          </cell>
          <cell r="D1948" t="str">
            <v>IAN AFRIYANTO</v>
          </cell>
          <cell r="E1948" t="str">
            <v>PASIRAMAN KIDUL</v>
          </cell>
          <cell r="F1948" t="str">
            <v>004</v>
          </cell>
          <cell r="G1948" t="str">
            <v>002</v>
          </cell>
          <cell r="H1948" t="str">
            <v>BANYUMAS</v>
          </cell>
          <cell r="I1948" t="str">
            <v>23/04/2007</v>
          </cell>
          <cell r="J1948" t="str">
            <v>LK</v>
          </cell>
        </row>
        <row r="1949">
          <cell r="B1949" t="str">
            <v>3171061701850001</v>
          </cell>
          <cell r="C1949" t="str">
            <v>3302161503160004</v>
          </cell>
          <cell r="D1949" t="str">
            <v>ETTO PURWANTO</v>
          </cell>
          <cell r="E1949" t="str">
            <v xml:space="preserve">PASIRAMAN KIDUL </v>
          </cell>
          <cell r="F1949" t="str">
            <v>004</v>
          </cell>
          <cell r="G1949" t="str">
            <v>002</v>
          </cell>
          <cell r="H1949" t="str">
            <v>JAKARTA</v>
          </cell>
          <cell r="I1949" t="str">
            <v>17/01/1985</v>
          </cell>
          <cell r="J1949" t="str">
            <v>LK</v>
          </cell>
        </row>
        <row r="1950">
          <cell r="B1950" t="str">
            <v>3375024806910009</v>
          </cell>
          <cell r="C1950" t="str">
            <v>3302161503160004</v>
          </cell>
          <cell r="D1950" t="str">
            <v>RYSAN PERMATASARI</v>
          </cell>
          <cell r="E1950" t="str">
            <v xml:space="preserve">PASIRAMAN KIDUL </v>
          </cell>
          <cell r="F1950" t="str">
            <v>004</v>
          </cell>
          <cell r="G1950" t="str">
            <v>002</v>
          </cell>
          <cell r="H1950" t="str">
            <v>WONOGIRI</v>
          </cell>
          <cell r="I1950" t="str">
            <v>08/06/1991</v>
          </cell>
          <cell r="J1950" t="str">
            <v>PR</v>
          </cell>
        </row>
        <row r="1951">
          <cell r="B1951" t="str">
            <v>3302164903150002</v>
          </cell>
          <cell r="C1951" t="str">
            <v>3302161503160004</v>
          </cell>
          <cell r="D1951" t="str">
            <v>AZ-ZAHRA AERYSTIASANI</v>
          </cell>
          <cell r="E1951" t="str">
            <v xml:space="preserve">PASIRAMAN KIDUL </v>
          </cell>
          <cell r="F1951" t="str">
            <v>004</v>
          </cell>
          <cell r="G1951" t="str">
            <v>002</v>
          </cell>
          <cell r="H1951" t="str">
            <v>BANYUMAS</v>
          </cell>
          <cell r="I1951" t="str">
            <v>09/03/2015</v>
          </cell>
          <cell r="J1951" t="str">
            <v>PR</v>
          </cell>
        </row>
        <row r="1952">
          <cell r="B1952" t="str">
            <v>3375020208000006</v>
          </cell>
          <cell r="C1952" t="str">
            <v>3302161503160004</v>
          </cell>
          <cell r="D1952" t="str">
            <v>SANDI SETYO NUGROHO</v>
          </cell>
          <cell r="E1952" t="str">
            <v xml:space="preserve">PASIRAMAN KIDUL </v>
          </cell>
          <cell r="F1952" t="str">
            <v>004</v>
          </cell>
          <cell r="G1952" t="str">
            <v>002</v>
          </cell>
          <cell r="H1952" t="str">
            <v>PEKALONGAN</v>
          </cell>
          <cell r="I1952" t="str">
            <v>02/08/2000</v>
          </cell>
          <cell r="J1952" t="str">
            <v>LK</v>
          </cell>
        </row>
        <row r="1953">
          <cell r="B1953" t="str">
            <v>3302162705540001</v>
          </cell>
          <cell r="C1953" t="str">
            <v>3302161507080003</v>
          </cell>
          <cell r="D1953" t="str">
            <v>KIRSAD</v>
          </cell>
          <cell r="E1953" t="str">
            <v>PASIRAMAN KIDUL</v>
          </cell>
          <cell r="F1953" t="str">
            <v>004</v>
          </cell>
          <cell r="G1953" t="str">
            <v>002</v>
          </cell>
          <cell r="H1953" t="str">
            <v>BANYUMAS</v>
          </cell>
          <cell r="I1953" t="str">
            <v>27/05/1954</v>
          </cell>
          <cell r="J1953" t="str">
            <v>LK</v>
          </cell>
        </row>
        <row r="1954">
          <cell r="B1954" t="str">
            <v>3302165206560004</v>
          </cell>
          <cell r="C1954" t="str">
            <v>3302161507080003</v>
          </cell>
          <cell r="D1954" t="str">
            <v>MUNTOFINGAH</v>
          </cell>
          <cell r="E1954" t="str">
            <v>PASIRAMAN KIDUL</v>
          </cell>
          <cell r="F1954" t="str">
            <v>004</v>
          </cell>
          <cell r="G1954" t="str">
            <v>002</v>
          </cell>
          <cell r="H1954" t="str">
            <v>BANYUMAS</v>
          </cell>
          <cell r="I1954" t="str">
            <v>12/06/1956</v>
          </cell>
          <cell r="J1954" t="str">
            <v>PR</v>
          </cell>
        </row>
        <row r="1955">
          <cell r="B1955" t="str">
            <v>3302164104040001</v>
          </cell>
          <cell r="C1955" t="str">
            <v>3302161507080003</v>
          </cell>
          <cell r="D1955" t="str">
            <v>JESIKA ROFI AMELIANA</v>
          </cell>
          <cell r="E1955" t="str">
            <v>PASIRAMAN KIDUL</v>
          </cell>
          <cell r="F1955" t="str">
            <v>004</v>
          </cell>
          <cell r="G1955" t="str">
            <v>002</v>
          </cell>
          <cell r="H1955" t="str">
            <v>BOYOLALI</v>
          </cell>
          <cell r="I1955" t="str">
            <v>01/04/2004</v>
          </cell>
          <cell r="J1955" t="str">
            <v>PR</v>
          </cell>
        </row>
        <row r="1956">
          <cell r="B1956" t="str">
            <v>3302161010820013</v>
          </cell>
          <cell r="C1956" t="str">
            <v>3302161508120012</v>
          </cell>
          <cell r="D1956" t="str">
            <v>IMAM MUDIN</v>
          </cell>
          <cell r="E1956" t="str">
            <v>PASIRAMAN KIDUL</v>
          </cell>
          <cell r="F1956" t="str">
            <v>004</v>
          </cell>
          <cell r="G1956" t="str">
            <v>002</v>
          </cell>
          <cell r="H1956" t="str">
            <v>BANYUMAS</v>
          </cell>
          <cell r="I1956" t="str">
            <v>10/10/1982</v>
          </cell>
          <cell r="J1956" t="str">
            <v>LK</v>
          </cell>
        </row>
        <row r="1957">
          <cell r="B1957" t="str">
            <v>3302167003860004</v>
          </cell>
          <cell r="C1957" t="str">
            <v>3302161508120012</v>
          </cell>
          <cell r="D1957" t="str">
            <v>RETNO KUSRINI</v>
          </cell>
          <cell r="E1957" t="str">
            <v>PASIRAMAN KIDUL</v>
          </cell>
          <cell r="F1957" t="str">
            <v>004</v>
          </cell>
          <cell r="G1957" t="str">
            <v>002</v>
          </cell>
          <cell r="H1957" t="str">
            <v>BANYUMAS</v>
          </cell>
          <cell r="I1957" t="str">
            <v>30/03/1986</v>
          </cell>
          <cell r="J1957" t="str">
            <v>PR</v>
          </cell>
        </row>
        <row r="1958">
          <cell r="B1958" t="str">
            <v>3302162810090001</v>
          </cell>
          <cell r="C1958" t="str">
            <v>3302161508120012</v>
          </cell>
          <cell r="D1958" t="str">
            <v>SYAHDAN ABDUL HAAFIZH IMANSYAH</v>
          </cell>
          <cell r="E1958" t="str">
            <v>PASIRAMAN KIDUL</v>
          </cell>
          <cell r="F1958" t="str">
            <v>004</v>
          </cell>
          <cell r="G1958" t="str">
            <v>002</v>
          </cell>
          <cell r="H1958" t="str">
            <v>BANYUMAS</v>
          </cell>
          <cell r="I1958" t="str">
            <v>28/10/2009</v>
          </cell>
          <cell r="J1958" t="str">
            <v>LK</v>
          </cell>
        </row>
        <row r="1959">
          <cell r="B1959" t="str">
            <v>3302166601140001</v>
          </cell>
          <cell r="C1959" t="str">
            <v>3302161508120012</v>
          </cell>
          <cell r="D1959" t="str">
            <v>HAFIZAA SHAFA TSABITA</v>
          </cell>
          <cell r="E1959" t="str">
            <v>PASIRAMAN KIDUL</v>
          </cell>
          <cell r="F1959" t="str">
            <v>004</v>
          </cell>
          <cell r="G1959" t="str">
            <v>002</v>
          </cell>
          <cell r="H1959" t="str">
            <v>BANYUMAS</v>
          </cell>
          <cell r="I1959" t="str">
            <v>26/01/2014</v>
          </cell>
          <cell r="J1959" t="str">
            <v>PR</v>
          </cell>
        </row>
        <row r="1960">
          <cell r="B1960" t="str">
            <v>3302161712720001</v>
          </cell>
          <cell r="C1960" t="str">
            <v>3302161704070008</v>
          </cell>
          <cell r="D1960" t="str">
            <v>MUZAMIL</v>
          </cell>
          <cell r="E1960" t="str">
            <v>DESA PASIRAMAN KIDUL</v>
          </cell>
          <cell r="F1960" t="str">
            <v>004</v>
          </cell>
          <cell r="G1960" t="str">
            <v>002</v>
          </cell>
          <cell r="H1960" t="str">
            <v>BREBES</v>
          </cell>
          <cell r="I1960" t="str">
            <v>17/12/1972</v>
          </cell>
          <cell r="J1960" t="str">
            <v>LK</v>
          </cell>
        </row>
        <row r="1961">
          <cell r="B1961" t="str">
            <v>3302166406770001</v>
          </cell>
          <cell r="C1961" t="str">
            <v>3302161704070008</v>
          </cell>
          <cell r="D1961" t="str">
            <v>WAHYUNI ARTI</v>
          </cell>
          <cell r="E1961" t="str">
            <v>DESA PASIRAMAN KIDUL</v>
          </cell>
          <cell r="F1961" t="str">
            <v>004</v>
          </cell>
          <cell r="G1961" t="str">
            <v>002</v>
          </cell>
          <cell r="H1961" t="str">
            <v>BANYUMAS</v>
          </cell>
          <cell r="I1961" t="str">
            <v>24/06/1977</v>
          </cell>
          <cell r="J1961" t="str">
            <v>PR</v>
          </cell>
        </row>
        <row r="1962">
          <cell r="B1962" t="str">
            <v>3302164111000002</v>
          </cell>
          <cell r="C1962" t="str">
            <v>3302161704070008</v>
          </cell>
          <cell r="D1962" t="str">
            <v>RISKA NOVITA SARI</v>
          </cell>
          <cell r="E1962" t="str">
            <v>DESA PASIRAMAN KIDUL</v>
          </cell>
          <cell r="F1962" t="str">
            <v>004</v>
          </cell>
          <cell r="G1962" t="str">
            <v>002</v>
          </cell>
          <cell r="H1962" t="str">
            <v>BANYUMAS</v>
          </cell>
          <cell r="I1962" t="str">
            <v>01/11/2000</v>
          </cell>
          <cell r="J1962" t="str">
            <v>PR</v>
          </cell>
        </row>
        <row r="1963">
          <cell r="B1963" t="str">
            <v>3302165104070001</v>
          </cell>
          <cell r="C1963" t="str">
            <v>3302161704070008</v>
          </cell>
          <cell r="D1963" t="str">
            <v>ROZA APRILIA SALSABILA</v>
          </cell>
          <cell r="E1963" t="str">
            <v>DESA PASIRAMAN KIDUL</v>
          </cell>
          <cell r="F1963" t="str">
            <v>004</v>
          </cell>
          <cell r="G1963" t="str">
            <v>002</v>
          </cell>
          <cell r="H1963" t="str">
            <v>BANYUMAS</v>
          </cell>
          <cell r="I1963" t="str">
            <v>11/04/2007</v>
          </cell>
          <cell r="J1963" t="str">
            <v>PR</v>
          </cell>
        </row>
        <row r="1964">
          <cell r="B1964" t="str">
            <v>3302160304790004</v>
          </cell>
          <cell r="C1964" t="str">
            <v>3302161704090005</v>
          </cell>
          <cell r="D1964" t="str">
            <v>RACHMAT KUNTORO</v>
          </cell>
          <cell r="E1964" t="str">
            <v>PASIRAMAN KIDUL</v>
          </cell>
          <cell r="F1964" t="str">
            <v>004</v>
          </cell>
          <cell r="G1964" t="str">
            <v>002</v>
          </cell>
          <cell r="H1964" t="str">
            <v>BANYUMAS</v>
          </cell>
          <cell r="I1964" t="str">
            <v>03/04/1979</v>
          </cell>
          <cell r="J1964" t="str">
            <v>LK</v>
          </cell>
        </row>
        <row r="1965">
          <cell r="B1965" t="str">
            <v>3302164411840002</v>
          </cell>
          <cell r="C1965" t="str">
            <v>3302161704090005</v>
          </cell>
          <cell r="D1965" t="str">
            <v>PUJI HARTATI</v>
          </cell>
          <cell r="E1965" t="str">
            <v>PASIRAMAN KIDUL</v>
          </cell>
          <cell r="F1965" t="str">
            <v>004</v>
          </cell>
          <cell r="G1965" t="str">
            <v>002</v>
          </cell>
          <cell r="H1965" t="str">
            <v>CILACAP</v>
          </cell>
          <cell r="I1965" t="str">
            <v>04/11/1984</v>
          </cell>
          <cell r="J1965" t="str">
            <v>PR</v>
          </cell>
        </row>
        <row r="1966">
          <cell r="B1966" t="str">
            <v>3302160302110003</v>
          </cell>
          <cell r="C1966" t="str">
            <v>3302161704090005</v>
          </cell>
          <cell r="D1966" t="str">
            <v>YASIR NASRULLOH</v>
          </cell>
          <cell r="E1966" t="str">
            <v>PASIRAMAN KIDUL</v>
          </cell>
          <cell r="F1966" t="str">
            <v>004</v>
          </cell>
          <cell r="G1966" t="str">
            <v>002</v>
          </cell>
          <cell r="H1966" t="str">
            <v>CILACAP</v>
          </cell>
          <cell r="I1966" t="str">
            <v>03/02/2011</v>
          </cell>
          <cell r="J1966" t="str">
            <v>LK</v>
          </cell>
        </row>
        <row r="1967">
          <cell r="B1967" t="str">
            <v>3302165605070001</v>
          </cell>
          <cell r="C1967" t="str">
            <v>3302161704090005</v>
          </cell>
          <cell r="D1967" t="str">
            <v>SAFIAQOLBI</v>
          </cell>
          <cell r="E1967" t="str">
            <v>PASIRAMAN KIDUL</v>
          </cell>
          <cell r="F1967" t="str">
            <v>004</v>
          </cell>
          <cell r="G1967" t="str">
            <v>002</v>
          </cell>
          <cell r="H1967" t="str">
            <v>BANYUMAS</v>
          </cell>
          <cell r="I1967" t="str">
            <v>16/05/2007</v>
          </cell>
          <cell r="J1967" t="str">
            <v>PR</v>
          </cell>
        </row>
        <row r="1968">
          <cell r="B1968" t="str">
            <v>3302166501060002</v>
          </cell>
          <cell r="C1968" t="str">
            <v>3302161704090005</v>
          </cell>
          <cell r="D1968" t="str">
            <v>SABILA ROSAD</v>
          </cell>
          <cell r="E1968" t="str">
            <v>PASIRAMAN KIDUL</v>
          </cell>
          <cell r="F1968" t="str">
            <v>004</v>
          </cell>
          <cell r="G1968" t="str">
            <v>002</v>
          </cell>
          <cell r="H1968" t="str">
            <v>BANYUMAS</v>
          </cell>
          <cell r="I1968" t="str">
            <v>25/01/2006</v>
          </cell>
          <cell r="J1968" t="str">
            <v>PR</v>
          </cell>
        </row>
        <row r="1969">
          <cell r="B1969" t="str">
            <v>3302141701860002</v>
          </cell>
          <cell r="C1969" t="str">
            <v>3302161907100005</v>
          </cell>
          <cell r="D1969" t="str">
            <v>JUMARI</v>
          </cell>
          <cell r="E1969" t="str">
            <v>PASIRAMAN KIDUL</v>
          </cell>
          <cell r="F1969" t="str">
            <v>004</v>
          </cell>
          <cell r="G1969" t="str">
            <v>002</v>
          </cell>
          <cell r="H1969" t="str">
            <v>BANYUMAS</v>
          </cell>
          <cell r="I1969" t="str">
            <v>17/01/1986</v>
          </cell>
          <cell r="J1969" t="str">
            <v>LK</v>
          </cell>
        </row>
        <row r="1970">
          <cell r="B1970" t="str">
            <v>3302165110850004</v>
          </cell>
          <cell r="C1970" t="str">
            <v>3302161907100005</v>
          </cell>
          <cell r="D1970" t="str">
            <v>SUMARNI</v>
          </cell>
          <cell r="E1970" t="str">
            <v>PASIRAMAN KIDUL</v>
          </cell>
          <cell r="F1970" t="str">
            <v>004</v>
          </cell>
          <cell r="G1970" t="str">
            <v>002</v>
          </cell>
          <cell r="H1970" t="str">
            <v>BANYUMAS</v>
          </cell>
          <cell r="I1970" t="str">
            <v>11/10/1985</v>
          </cell>
          <cell r="J1970" t="str">
            <v>PR</v>
          </cell>
        </row>
        <row r="1971">
          <cell r="B1971" t="str">
            <v>3302161802180001</v>
          </cell>
          <cell r="C1971" t="str">
            <v>3302161907100005</v>
          </cell>
          <cell r="D1971" t="str">
            <v>ADNAN KHIAR MEGANDANU</v>
          </cell>
          <cell r="E1971" t="str">
            <v>PASIRAMAN KIDUL</v>
          </cell>
          <cell r="F1971" t="str">
            <v>004</v>
          </cell>
          <cell r="G1971" t="str">
            <v>002</v>
          </cell>
          <cell r="H1971" t="str">
            <v>BANYUMAS</v>
          </cell>
          <cell r="I1971" t="str">
            <v>18/02/2018</v>
          </cell>
          <cell r="J1971" t="str">
            <v>LK</v>
          </cell>
        </row>
        <row r="1972">
          <cell r="B1972" t="str">
            <v>3302161910090001</v>
          </cell>
          <cell r="C1972" t="str">
            <v>3302161907100005</v>
          </cell>
          <cell r="D1972" t="str">
            <v>ERVIANDANI ARBIANSYAH</v>
          </cell>
          <cell r="E1972" t="str">
            <v>PASIRAMAN KIDUL</v>
          </cell>
          <cell r="F1972" t="str">
            <v>004</v>
          </cell>
          <cell r="G1972" t="str">
            <v>002</v>
          </cell>
          <cell r="H1972" t="str">
            <v>BANYUMAS</v>
          </cell>
          <cell r="I1972" t="str">
            <v>19/10/2009</v>
          </cell>
          <cell r="J1972" t="str">
            <v>LK</v>
          </cell>
        </row>
        <row r="1973">
          <cell r="B1973" t="str">
            <v>3302166708540002</v>
          </cell>
          <cell r="C1973" t="str">
            <v>3302162003190003</v>
          </cell>
          <cell r="D1973" t="str">
            <v>SAIMAH</v>
          </cell>
          <cell r="E1973" t="str">
            <v>PASIRAMAN KIDUL</v>
          </cell>
          <cell r="F1973" t="str">
            <v>004</v>
          </cell>
          <cell r="G1973" t="str">
            <v>002</v>
          </cell>
          <cell r="H1973" t="str">
            <v>BANYUMAS</v>
          </cell>
          <cell r="I1973" t="str">
            <v>27/08/1954</v>
          </cell>
          <cell r="J1973" t="str">
            <v>PR</v>
          </cell>
        </row>
        <row r="1974">
          <cell r="B1974" t="str">
            <v>3302160501830002</v>
          </cell>
          <cell r="C1974" t="str">
            <v>3302162009160005</v>
          </cell>
          <cell r="D1974" t="str">
            <v>TRI KURNIAWAN</v>
          </cell>
          <cell r="E1974" t="str">
            <v>PASIRAMAN KIDUL</v>
          </cell>
          <cell r="F1974" t="str">
            <v>004</v>
          </cell>
          <cell r="G1974" t="str">
            <v>002</v>
          </cell>
          <cell r="H1974" t="str">
            <v>JAKARTA</v>
          </cell>
          <cell r="I1974" t="str">
            <v>05/01/1983</v>
          </cell>
          <cell r="J1974" t="str">
            <v>LK</v>
          </cell>
        </row>
        <row r="1975">
          <cell r="B1975" t="str">
            <v>3302146410940004</v>
          </cell>
          <cell r="C1975" t="str">
            <v>3302162009160005</v>
          </cell>
          <cell r="D1975" t="str">
            <v>NAFINGATUL ISNAENI</v>
          </cell>
          <cell r="E1975" t="str">
            <v>PASIRAMAN KIDUL</v>
          </cell>
          <cell r="F1975" t="str">
            <v>004</v>
          </cell>
          <cell r="G1975" t="str">
            <v>002</v>
          </cell>
          <cell r="H1975" t="str">
            <v>BANYUMAS</v>
          </cell>
          <cell r="I1975" t="str">
            <v>24/10/1994</v>
          </cell>
          <cell r="J1975" t="str">
            <v>PR</v>
          </cell>
        </row>
        <row r="1976">
          <cell r="B1976" t="str">
            <v>3302164704170001</v>
          </cell>
          <cell r="C1976" t="str">
            <v>3302162009160005</v>
          </cell>
          <cell r="D1976" t="str">
            <v>NAYLA KHANZA AZ-ZAHRA</v>
          </cell>
          <cell r="E1976" t="str">
            <v>PASIRAMAN KIDUL</v>
          </cell>
          <cell r="F1976" t="str">
            <v>004</v>
          </cell>
          <cell r="G1976" t="str">
            <v>002</v>
          </cell>
          <cell r="H1976" t="str">
            <v>BANYUMAS</v>
          </cell>
          <cell r="I1976" t="str">
            <v>07/04/2017</v>
          </cell>
          <cell r="J1976" t="str">
            <v>PR</v>
          </cell>
        </row>
        <row r="1977">
          <cell r="B1977" t="str">
            <v>3302163004810003</v>
          </cell>
          <cell r="C1977" t="str">
            <v>3302162010100001</v>
          </cell>
          <cell r="D1977" t="str">
            <v>KARSIDI</v>
          </cell>
          <cell r="E1977" t="str">
            <v>PASIRAMAN KIDUL</v>
          </cell>
          <cell r="F1977" t="str">
            <v>004</v>
          </cell>
          <cell r="G1977" t="str">
            <v>002</v>
          </cell>
          <cell r="H1977" t="str">
            <v>BANYUMAS</v>
          </cell>
          <cell r="I1977" t="str">
            <v>30/04/1981</v>
          </cell>
          <cell r="J1977" t="str">
            <v>LK</v>
          </cell>
        </row>
        <row r="1978">
          <cell r="B1978" t="str">
            <v>3302166911840002</v>
          </cell>
          <cell r="C1978" t="str">
            <v>3302162010100001</v>
          </cell>
          <cell r="D1978" t="str">
            <v>LISNAYANTI</v>
          </cell>
          <cell r="E1978" t="str">
            <v>PASIRAMAN KIDUL</v>
          </cell>
          <cell r="F1978" t="str">
            <v>004</v>
          </cell>
          <cell r="G1978" t="str">
            <v>002</v>
          </cell>
          <cell r="H1978" t="str">
            <v>BANYUMAS</v>
          </cell>
          <cell r="I1978" t="str">
            <v>29/11/1984</v>
          </cell>
          <cell r="J1978" t="str">
            <v>PR</v>
          </cell>
        </row>
        <row r="1979">
          <cell r="B1979" t="str">
            <v>3302161104170001</v>
          </cell>
          <cell r="C1979" t="str">
            <v>3302162010100001</v>
          </cell>
          <cell r="D1979" t="str">
            <v>AUFA ABIZAR ALFARIDZI BASIR</v>
          </cell>
          <cell r="E1979" t="str">
            <v>PASIRAMAN KIDUL</v>
          </cell>
          <cell r="F1979" t="str">
            <v>004</v>
          </cell>
          <cell r="G1979" t="str">
            <v>002</v>
          </cell>
          <cell r="H1979" t="str">
            <v>BANYUMAS</v>
          </cell>
          <cell r="I1979" t="str">
            <v>11/04/2017</v>
          </cell>
          <cell r="J1979" t="str">
            <v>LK</v>
          </cell>
        </row>
        <row r="1980">
          <cell r="B1980" t="str">
            <v>3302166801100001</v>
          </cell>
          <cell r="C1980" t="str">
            <v>3302162010100001</v>
          </cell>
          <cell r="D1980" t="str">
            <v>AUFA RIHHADATUL AISY</v>
          </cell>
          <cell r="E1980" t="str">
            <v>PASIRAMAN KIDUL</v>
          </cell>
          <cell r="F1980" t="str">
            <v>004</v>
          </cell>
          <cell r="G1980" t="str">
            <v>002</v>
          </cell>
          <cell r="H1980" t="str">
            <v>BANYUMAS</v>
          </cell>
          <cell r="I1980" t="str">
            <v>28/01/2010</v>
          </cell>
          <cell r="J1980" t="str">
            <v>PR</v>
          </cell>
        </row>
        <row r="1981">
          <cell r="B1981" t="str">
            <v>3302240801850001</v>
          </cell>
          <cell r="C1981" t="str">
            <v>3302162103180003</v>
          </cell>
          <cell r="D1981" t="str">
            <v>JANUAR IRAWAN PRAYITNO</v>
          </cell>
          <cell r="E1981" t="str">
            <v>PASIRAMAN KIDUL</v>
          </cell>
          <cell r="F1981" t="str">
            <v>004</v>
          </cell>
          <cell r="G1981" t="str">
            <v>002</v>
          </cell>
          <cell r="H1981" t="str">
            <v>PURWOKERTO</v>
          </cell>
          <cell r="I1981" t="str">
            <v>08/01/1985</v>
          </cell>
          <cell r="J1981" t="str">
            <v>LK</v>
          </cell>
        </row>
        <row r="1982">
          <cell r="B1982" t="str">
            <v>3302164208870003</v>
          </cell>
          <cell r="C1982" t="str">
            <v>3302162103180003</v>
          </cell>
          <cell r="D1982" t="str">
            <v>GATI FINARNI</v>
          </cell>
          <cell r="E1982" t="str">
            <v>PASIRAMAN KIDUL</v>
          </cell>
          <cell r="F1982" t="str">
            <v>004</v>
          </cell>
          <cell r="G1982" t="str">
            <v>002</v>
          </cell>
          <cell r="H1982" t="str">
            <v>BANYUMAS</v>
          </cell>
          <cell r="I1982" t="str">
            <v>02/08/1987</v>
          </cell>
          <cell r="J1982" t="str">
            <v>PR</v>
          </cell>
        </row>
        <row r="1983">
          <cell r="B1983" t="str">
            <v>3302166201180003</v>
          </cell>
          <cell r="C1983" t="str">
            <v>3302162103180003</v>
          </cell>
          <cell r="D1983" t="str">
            <v>RAHMADHISA ANINDHITA IRFINA</v>
          </cell>
          <cell r="E1983" t="str">
            <v>PASIRAMAN KIDUL</v>
          </cell>
          <cell r="F1983" t="str">
            <v>004</v>
          </cell>
          <cell r="G1983" t="str">
            <v>002</v>
          </cell>
          <cell r="H1983" t="str">
            <v>BANYUMAS</v>
          </cell>
          <cell r="I1983" t="str">
            <v>22/01/2018</v>
          </cell>
          <cell r="J1983" t="str">
            <v>PR</v>
          </cell>
        </row>
        <row r="1984">
          <cell r="B1984" t="str">
            <v>3302167006610001</v>
          </cell>
          <cell r="C1984" t="str">
            <v>3302162103180003</v>
          </cell>
          <cell r="D1984" t="str">
            <v>SUWARNI</v>
          </cell>
          <cell r="E1984" t="str">
            <v>PASIRAMAN KIDUL</v>
          </cell>
          <cell r="F1984" t="str">
            <v>004</v>
          </cell>
          <cell r="G1984" t="str">
            <v>002</v>
          </cell>
          <cell r="H1984" t="str">
            <v>BANYUMAS</v>
          </cell>
          <cell r="I1984" t="str">
            <v>30/06/1961</v>
          </cell>
          <cell r="J1984" t="str">
            <v>PR</v>
          </cell>
        </row>
        <row r="1985">
          <cell r="B1985" t="str">
            <v>3302162609740003</v>
          </cell>
          <cell r="C1985" t="str">
            <v>3302162304080001</v>
          </cell>
          <cell r="D1985" t="str">
            <v>ZULKIFLI</v>
          </cell>
          <cell r="E1985" t="str">
            <v>PASIRAMAN KIDUL</v>
          </cell>
          <cell r="F1985" t="str">
            <v>004</v>
          </cell>
          <cell r="G1985" t="str">
            <v>002</v>
          </cell>
          <cell r="H1985" t="str">
            <v>BANYUMAS</v>
          </cell>
          <cell r="I1985" t="str">
            <v>26/09/1974</v>
          </cell>
          <cell r="J1985" t="str">
            <v>LK</v>
          </cell>
        </row>
        <row r="1986">
          <cell r="B1986" t="str">
            <v>3302166506800002</v>
          </cell>
          <cell r="C1986" t="str">
            <v>3302162304080001</v>
          </cell>
          <cell r="D1986" t="str">
            <v>YULI DIYANTI</v>
          </cell>
          <cell r="E1986" t="str">
            <v>PASIRAMAN KIDUL</v>
          </cell>
          <cell r="F1986" t="str">
            <v>004</v>
          </cell>
          <cell r="G1986" t="str">
            <v>002</v>
          </cell>
          <cell r="H1986" t="str">
            <v>BANYUMAS</v>
          </cell>
          <cell r="I1986" t="str">
            <v>25/06/1980</v>
          </cell>
          <cell r="J1986" t="str">
            <v>PR</v>
          </cell>
        </row>
        <row r="1987">
          <cell r="B1987" t="str">
            <v>3302165111080001</v>
          </cell>
          <cell r="C1987" t="str">
            <v>3302162304080001</v>
          </cell>
          <cell r="D1987" t="str">
            <v>VINAYA ARDIRA ZEVTIANTI</v>
          </cell>
          <cell r="E1987" t="str">
            <v>PASIRAMAN KIDUL</v>
          </cell>
          <cell r="F1987" t="str">
            <v>004</v>
          </cell>
          <cell r="G1987" t="str">
            <v>002</v>
          </cell>
          <cell r="H1987" t="str">
            <v>BANYUMAS</v>
          </cell>
          <cell r="I1987" t="str">
            <v>11/11/2008</v>
          </cell>
          <cell r="J1987" t="str">
            <v>PR</v>
          </cell>
        </row>
        <row r="1988">
          <cell r="B1988" t="str">
            <v>3302165811010001</v>
          </cell>
          <cell r="C1988" t="str">
            <v>3302162304080001</v>
          </cell>
          <cell r="D1988" t="str">
            <v>ZELI NOVALIA ARDIANTI</v>
          </cell>
          <cell r="E1988" t="str">
            <v>PASIRAMAN KIDUL</v>
          </cell>
          <cell r="F1988" t="str">
            <v>004</v>
          </cell>
          <cell r="G1988" t="str">
            <v>002</v>
          </cell>
          <cell r="H1988" t="str">
            <v>BANYUMAS</v>
          </cell>
          <cell r="I1988" t="str">
            <v>18/11/2001</v>
          </cell>
          <cell r="J1988" t="str">
            <v>PR</v>
          </cell>
        </row>
        <row r="1989">
          <cell r="B1989" t="str">
            <v>2171102807939003</v>
          </cell>
          <cell r="C1989" t="str">
            <v>3302162308180002</v>
          </cell>
          <cell r="D1989" t="str">
            <v>FISAL ARIS SETIAWAN</v>
          </cell>
          <cell r="E1989" t="str">
            <v>PASIRAMAN KIDUL</v>
          </cell>
          <cell r="F1989" t="str">
            <v>004</v>
          </cell>
          <cell r="G1989" t="str">
            <v>002</v>
          </cell>
          <cell r="H1989" t="str">
            <v>BANYUMAS</v>
          </cell>
          <cell r="I1989" t="str">
            <v>28/07/1993</v>
          </cell>
          <cell r="J1989" t="str">
            <v>LK</v>
          </cell>
        </row>
        <row r="1990">
          <cell r="B1990" t="str">
            <v>3302236709970001</v>
          </cell>
          <cell r="C1990" t="str">
            <v>3302162308180002</v>
          </cell>
          <cell r="D1990" t="str">
            <v>WAHYU TRI WARDHANI</v>
          </cell>
          <cell r="E1990" t="str">
            <v>PASIRAMAN KIDUL</v>
          </cell>
          <cell r="F1990" t="str">
            <v>004</v>
          </cell>
          <cell r="G1990" t="str">
            <v>002</v>
          </cell>
          <cell r="H1990" t="str">
            <v>BANYUMAS</v>
          </cell>
          <cell r="I1990" t="str">
            <v>27/09/1997</v>
          </cell>
          <cell r="J1990" t="str">
            <v>PR</v>
          </cell>
        </row>
        <row r="1991">
          <cell r="B1991" t="str">
            <v>3302236202160002</v>
          </cell>
          <cell r="C1991" t="str">
            <v>3302162308180002</v>
          </cell>
          <cell r="D1991" t="str">
            <v>DEWI LARASATI</v>
          </cell>
          <cell r="E1991" t="str">
            <v>PASIRAMAN KIDUL</v>
          </cell>
          <cell r="F1991" t="str">
            <v>004</v>
          </cell>
          <cell r="G1991" t="str">
            <v>002</v>
          </cell>
          <cell r="H1991" t="str">
            <v>BANYUMAS</v>
          </cell>
          <cell r="I1991" t="str">
            <v>22/02/2016</v>
          </cell>
          <cell r="J1991" t="str">
            <v>PR</v>
          </cell>
        </row>
        <row r="1992">
          <cell r="B1992" t="str">
            <v>1509042101720001</v>
          </cell>
          <cell r="C1992" t="str">
            <v>3302162401180002</v>
          </cell>
          <cell r="D1992" t="str">
            <v>SUDIRNO</v>
          </cell>
          <cell r="E1992" t="str">
            <v>PASIRAMAN KIDUL</v>
          </cell>
          <cell r="F1992" t="str">
            <v>004</v>
          </cell>
          <cell r="G1992" t="str">
            <v>002</v>
          </cell>
          <cell r="H1992" t="str">
            <v>PURWOKERTO</v>
          </cell>
          <cell r="I1992" t="str">
            <v>21/01/1972</v>
          </cell>
          <cell r="J1992" t="str">
            <v>LK</v>
          </cell>
        </row>
        <row r="1993">
          <cell r="B1993" t="str">
            <v>1509046706750001</v>
          </cell>
          <cell r="C1993" t="str">
            <v>3302162401180002</v>
          </cell>
          <cell r="D1993" t="str">
            <v>SUPRIHATIN</v>
          </cell>
          <cell r="E1993" t="str">
            <v>PASIRAMAN KIDUL</v>
          </cell>
          <cell r="F1993" t="str">
            <v>004</v>
          </cell>
          <cell r="G1993" t="str">
            <v>002</v>
          </cell>
          <cell r="H1993" t="str">
            <v>BANTUL</v>
          </cell>
          <cell r="I1993" t="str">
            <v>27/06/1975</v>
          </cell>
          <cell r="J1993" t="str">
            <v>PR</v>
          </cell>
        </row>
        <row r="1994">
          <cell r="B1994" t="str">
            <v>1509040111070003</v>
          </cell>
          <cell r="C1994" t="str">
            <v>3302162401180002</v>
          </cell>
          <cell r="D1994" t="str">
            <v>LUTHFI ADITAMA</v>
          </cell>
          <cell r="E1994" t="str">
            <v>PASIRAMAN KIDUL</v>
          </cell>
          <cell r="F1994" t="str">
            <v>004</v>
          </cell>
          <cell r="G1994" t="str">
            <v>002</v>
          </cell>
          <cell r="H1994" t="str">
            <v>BEKASI</v>
          </cell>
          <cell r="I1994" t="str">
            <v>01/11/2007</v>
          </cell>
          <cell r="J1994" t="str">
            <v>LK</v>
          </cell>
        </row>
        <row r="1995">
          <cell r="B1995" t="str">
            <v>1509042104020005</v>
          </cell>
          <cell r="C1995" t="str">
            <v>3302162401180002</v>
          </cell>
          <cell r="D1995" t="str">
            <v>ANDI PRATAMA</v>
          </cell>
          <cell r="E1995" t="str">
            <v>PASIRAMAN KIDUL</v>
          </cell>
          <cell r="F1995" t="str">
            <v>004</v>
          </cell>
          <cell r="G1995" t="str">
            <v>002</v>
          </cell>
          <cell r="H1995" t="str">
            <v>BEKASI</v>
          </cell>
          <cell r="I1995" t="str">
            <v>21/04/2002</v>
          </cell>
          <cell r="J1995" t="str">
            <v>LK</v>
          </cell>
        </row>
        <row r="1996">
          <cell r="B1996" t="str">
            <v>3302162105750003</v>
          </cell>
          <cell r="C1996" t="str">
            <v>3302162406150002</v>
          </cell>
          <cell r="D1996" t="str">
            <v>DARTO SETIAWAN</v>
          </cell>
          <cell r="E1996" t="str">
            <v>PASIRAMAN KIDUL</v>
          </cell>
          <cell r="F1996" t="str">
            <v>004</v>
          </cell>
          <cell r="G1996" t="str">
            <v>002</v>
          </cell>
          <cell r="H1996" t="str">
            <v>BANYUMAS</v>
          </cell>
          <cell r="I1996" t="str">
            <v>21/05/1975</v>
          </cell>
          <cell r="J1996" t="str">
            <v>LK</v>
          </cell>
        </row>
        <row r="1997">
          <cell r="B1997" t="str">
            <v>3302166110800003</v>
          </cell>
          <cell r="C1997" t="str">
            <v>3302162406150002</v>
          </cell>
          <cell r="D1997" t="str">
            <v>WIWIN KHASANAH</v>
          </cell>
          <cell r="E1997" t="str">
            <v>PASIRAMAN KIDUL</v>
          </cell>
          <cell r="F1997" t="str">
            <v>004</v>
          </cell>
          <cell r="G1997" t="str">
            <v>002</v>
          </cell>
          <cell r="H1997" t="str">
            <v>PEMALANG</v>
          </cell>
          <cell r="I1997" t="str">
            <v>21/10/1980</v>
          </cell>
          <cell r="J1997" t="str">
            <v>PR</v>
          </cell>
        </row>
        <row r="1998">
          <cell r="B1998" t="str">
            <v>3302165610430001</v>
          </cell>
          <cell r="C1998" t="str">
            <v>3302162406150002</v>
          </cell>
          <cell r="D1998" t="str">
            <v>SARINAH</v>
          </cell>
          <cell r="E1998" t="str">
            <v>PASIRAMAN KIDUL</v>
          </cell>
          <cell r="F1998" t="str">
            <v>004</v>
          </cell>
          <cell r="G1998" t="str">
            <v>002</v>
          </cell>
          <cell r="H1998" t="str">
            <v>BANYUMAS</v>
          </cell>
          <cell r="I1998" t="str">
            <v>16/10/1943</v>
          </cell>
          <cell r="J1998" t="str">
            <v>PR</v>
          </cell>
        </row>
        <row r="1999">
          <cell r="B1999" t="str">
            <v>3302161201900005</v>
          </cell>
          <cell r="C1999" t="str">
            <v>3302162407150005</v>
          </cell>
          <cell r="D1999" t="str">
            <v>UNTUNG RUBIYANTO</v>
          </cell>
          <cell r="E1999" t="str">
            <v>PASIRAMAN KIDUL</v>
          </cell>
          <cell r="F1999" t="str">
            <v>004</v>
          </cell>
          <cell r="G1999" t="str">
            <v>002</v>
          </cell>
          <cell r="H1999" t="str">
            <v>BANYUMAS</v>
          </cell>
          <cell r="I1999" t="str">
            <v>12/01/1990</v>
          </cell>
          <cell r="J1999" t="str">
            <v>LK</v>
          </cell>
        </row>
        <row r="2000">
          <cell r="B2000" t="str">
            <v>3302164702910004</v>
          </cell>
          <cell r="C2000" t="str">
            <v>3302162407150005</v>
          </cell>
          <cell r="D2000" t="str">
            <v>FIBRIYANI</v>
          </cell>
          <cell r="E2000" t="str">
            <v>PASIRAMAN KIDUL</v>
          </cell>
          <cell r="F2000" t="str">
            <v>004</v>
          </cell>
          <cell r="G2000" t="str">
            <v>002</v>
          </cell>
          <cell r="H2000" t="str">
            <v>BANYUMAS</v>
          </cell>
          <cell r="I2000" t="str">
            <v>07/02/1991</v>
          </cell>
          <cell r="J2000" t="str">
            <v>PR</v>
          </cell>
        </row>
        <row r="2001">
          <cell r="B2001" t="str">
            <v>3302162107150001</v>
          </cell>
          <cell r="C2001" t="str">
            <v>3302162407150005</v>
          </cell>
          <cell r="D2001" t="str">
            <v>FARID RUBIANTO</v>
          </cell>
          <cell r="E2001" t="str">
            <v>PASIRAMAN KIDUL</v>
          </cell>
          <cell r="F2001" t="str">
            <v>004</v>
          </cell>
          <cell r="G2001" t="str">
            <v>002</v>
          </cell>
          <cell r="H2001" t="str">
            <v>BANYUMAS</v>
          </cell>
          <cell r="I2001" t="str">
            <v>21/07/2015</v>
          </cell>
          <cell r="J2001" t="str">
            <v>LK</v>
          </cell>
        </row>
        <row r="2002">
          <cell r="B2002" t="str">
            <v>3671033012750001</v>
          </cell>
          <cell r="C2002" t="str">
            <v>3302162505180001</v>
          </cell>
          <cell r="D2002" t="str">
            <v>SUBAGYO</v>
          </cell>
          <cell r="E2002" t="str">
            <v>PASIRAMAN KIDUL</v>
          </cell>
          <cell r="F2002" t="str">
            <v>004</v>
          </cell>
          <cell r="G2002" t="str">
            <v>002</v>
          </cell>
          <cell r="H2002" t="str">
            <v>BANYUMAS</v>
          </cell>
          <cell r="I2002" t="str">
            <v>27/11/1975</v>
          </cell>
          <cell r="J2002" t="str">
            <v>LK</v>
          </cell>
        </row>
        <row r="2003">
          <cell r="B2003" t="str">
            <v>3671035103820001</v>
          </cell>
          <cell r="C2003" t="str">
            <v>3302162505180001</v>
          </cell>
          <cell r="D2003" t="str">
            <v>SUMINI</v>
          </cell>
          <cell r="E2003" t="str">
            <v>PASIRAMAN KIDUL</v>
          </cell>
          <cell r="F2003" t="str">
            <v>004</v>
          </cell>
          <cell r="G2003" t="str">
            <v>002</v>
          </cell>
          <cell r="H2003" t="str">
            <v>BANYUMAS</v>
          </cell>
          <cell r="I2003" t="str">
            <v>11/02/1982</v>
          </cell>
          <cell r="J2003" t="str">
            <v>PR</v>
          </cell>
        </row>
        <row r="2004">
          <cell r="B2004" t="str">
            <v>3302162709110002</v>
          </cell>
          <cell r="C2004" t="str">
            <v>3302162505180001</v>
          </cell>
          <cell r="D2004" t="str">
            <v>DAMAR AZZAKY</v>
          </cell>
          <cell r="E2004" t="str">
            <v>PASIRAMAN KIDUL</v>
          </cell>
          <cell r="F2004" t="str">
            <v>004</v>
          </cell>
          <cell r="G2004" t="str">
            <v>002</v>
          </cell>
          <cell r="H2004" t="str">
            <v>BANYUMAS</v>
          </cell>
          <cell r="I2004" t="str">
            <v>27/09/2011</v>
          </cell>
          <cell r="J2004" t="str">
            <v>LK</v>
          </cell>
        </row>
        <row r="2005">
          <cell r="B2005" t="str">
            <v>3671037105030001</v>
          </cell>
          <cell r="C2005" t="str">
            <v>3302162505180001</v>
          </cell>
          <cell r="D2005" t="str">
            <v>ALIEFIA ELFARIZZA</v>
          </cell>
          <cell r="E2005" t="str">
            <v>PASIRAMAN KIDUL</v>
          </cell>
          <cell r="F2005" t="str">
            <v>004</v>
          </cell>
          <cell r="G2005" t="str">
            <v>002</v>
          </cell>
          <cell r="H2005" t="str">
            <v>BANYUMAS</v>
          </cell>
          <cell r="I2005" t="str">
            <v>31/05/2003</v>
          </cell>
          <cell r="J2005" t="str">
            <v>PR</v>
          </cell>
        </row>
        <row r="2006">
          <cell r="B2006" t="str">
            <v>3302170507810004</v>
          </cell>
          <cell r="C2006" t="str">
            <v>3302162508090001</v>
          </cell>
          <cell r="D2006" t="str">
            <v>SUMARNO</v>
          </cell>
          <cell r="E2006" t="str">
            <v>PASIRAMAN KIDUL</v>
          </cell>
          <cell r="F2006" t="str">
            <v>004</v>
          </cell>
          <cell r="G2006" t="str">
            <v>002</v>
          </cell>
          <cell r="H2006" t="str">
            <v>BANYUMAS</v>
          </cell>
          <cell r="I2006" t="str">
            <v>05/07/1981</v>
          </cell>
          <cell r="J2006" t="str">
            <v>LK</v>
          </cell>
        </row>
        <row r="2007">
          <cell r="B2007" t="str">
            <v>3302165507860001</v>
          </cell>
          <cell r="C2007" t="str">
            <v>3302162508090001</v>
          </cell>
          <cell r="D2007" t="str">
            <v>RETNO SETIYANINGSIH</v>
          </cell>
          <cell r="E2007" t="str">
            <v>PASIRAMAN KIDUL</v>
          </cell>
          <cell r="F2007" t="str">
            <v>004</v>
          </cell>
          <cell r="G2007" t="str">
            <v>002</v>
          </cell>
          <cell r="H2007" t="str">
            <v>BANYUMAS</v>
          </cell>
          <cell r="I2007" t="str">
            <v>15/07/1986</v>
          </cell>
          <cell r="J2007" t="str">
            <v>PR</v>
          </cell>
        </row>
        <row r="2008">
          <cell r="B2008" t="str">
            <v>3302160909140002</v>
          </cell>
          <cell r="C2008" t="str">
            <v>3302162508090001</v>
          </cell>
          <cell r="D2008" t="str">
            <v>AKBAR JALU PERMANA</v>
          </cell>
          <cell r="E2008" t="str">
            <v>PASIRAMAN KIDUL</v>
          </cell>
          <cell r="F2008" t="str">
            <v>004</v>
          </cell>
          <cell r="G2008" t="str">
            <v>002</v>
          </cell>
          <cell r="H2008" t="str">
            <v>BANYUMAS</v>
          </cell>
          <cell r="I2008" t="str">
            <v>09/09/2014</v>
          </cell>
          <cell r="J2008" t="str">
            <v>LK</v>
          </cell>
        </row>
        <row r="2009">
          <cell r="B2009" t="str">
            <v>3302165206120001</v>
          </cell>
          <cell r="C2009" t="str">
            <v>3302162508090001</v>
          </cell>
          <cell r="D2009" t="str">
            <v>ZAHRA ANANDITA DWI PRATIWI</v>
          </cell>
          <cell r="E2009" t="str">
            <v>PASIRAMAN KIDUL</v>
          </cell>
          <cell r="F2009" t="str">
            <v>004</v>
          </cell>
          <cell r="G2009" t="str">
            <v>002</v>
          </cell>
          <cell r="H2009" t="str">
            <v>BANYUMAS</v>
          </cell>
          <cell r="I2009" t="str">
            <v>12/06/2012</v>
          </cell>
          <cell r="J2009" t="str">
            <v>PR</v>
          </cell>
        </row>
        <row r="2010">
          <cell r="B2010" t="str">
            <v>3302166008060001</v>
          </cell>
          <cell r="C2010" t="str">
            <v>3302162508090001</v>
          </cell>
          <cell r="D2010" t="str">
            <v>YELSA AGUSNINGTYAS</v>
          </cell>
          <cell r="E2010" t="str">
            <v>PASIRAMAN KIDUL</v>
          </cell>
          <cell r="F2010" t="str">
            <v>004</v>
          </cell>
          <cell r="G2010" t="str">
            <v>002</v>
          </cell>
          <cell r="H2010" t="str">
            <v>BANYUMAS</v>
          </cell>
          <cell r="I2010" t="str">
            <v>20/08/2006</v>
          </cell>
          <cell r="J2010" t="str">
            <v>PR</v>
          </cell>
        </row>
        <row r="2011">
          <cell r="B2011" t="str">
            <v>3302160604860003</v>
          </cell>
          <cell r="C2011" t="str">
            <v>3302162508170007</v>
          </cell>
          <cell r="D2011" t="str">
            <v>KURNIAWANTO</v>
          </cell>
          <cell r="E2011" t="str">
            <v>PASIRAMAN KIDUL</v>
          </cell>
          <cell r="F2011" t="str">
            <v>004</v>
          </cell>
          <cell r="G2011" t="str">
            <v>002</v>
          </cell>
          <cell r="H2011" t="str">
            <v>BANYUMAS</v>
          </cell>
          <cell r="I2011" t="str">
            <v>06/04/1986</v>
          </cell>
          <cell r="J2011" t="str">
            <v>LK</v>
          </cell>
        </row>
        <row r="2012">
          <cell r="B2012" t="str">
            <v>3302165408920004</v>
          </cell>
          <cell r="C2012" t="str">
            <v>3302162508170007</v>
          </cell>
          <cell r="D2012" t="str">
            <v>DENI PRIYATI</v>
          </cell>
          <cell r="E2012" t="str">
            <v>PASIRAMAN KIDUL</v>
          </cell>
          <cell r="F2012" t="str">
            <v>004</v>
          </cell>
          <cell r="G2012" t="str">
            <v>002</v>
          </cell>
          <cell r="H2012" t="str">
            <v>BANYUMAS</v>
          </cell>
          <cell r="I2012" t="str">
            <v>14/08/1992</v>
          </cell>
          <cell r="J2012" t="str">
            <v>PR</v>
          </cell>
        </row>
        <row r="2013">
          <cell r="B2013" t="str">
            <v>3302161712170002</v>
          </cell>
          <cell r="C2013" t="str">
            <v>3302162508170007</v>
          </cell>
          <cell r="D2013" t="str">
            <v>ADHITAMA ELVAN SYAHREZA</v>
          </cell>
          <cell r="E2013" t="str">
            <v>PASIRAMAN KIDUL</v>
          </cell>
          <cell r="F2013" t="str">
            <v>004</v>
          </cell>
          <cell r="G2013" t="str">
            <v>002</v>
          </cell>
          <cell r="H2013" t="str">
            <v>BANYUMAS</v>
          </cell>
          <cell r="I2013" t="str">
            <v>17/12/2017</v>
          </cell>
          <cell r="J2013" t="str">
            <v>LK</v>
          </cell>
        </row>
        <row r="2014">
          <cell r="B2014" t="str">
            <v>3302161903790002</v>
          </cell>
          <cell r="C2014" t="str">
            <v>3302162509070003</v>
          </cell>
          <cell r="D2014" t="str">
            <v>IMAM SUGIYANTO</v>
          </cell>
          <cell r="E2014" t="str">
            <v>PASIRAMAN KIDUL</v>
          </cell>
          <cell r="F2014" t="str">
            <v>004</v>
          </cell>
          <cell r="G2014" t="str">
            <v>002</v>
          </cell>
          <cell r="H2014" t="str">
            <v>BANYUMAS</v>
          </cell>
          <cell r="I2014" t="str">
            <v>19/03/1979</v>
          </cell>
          <cell r="J2014" t="str">
            <v>LK</v>
          </cell>
        </row>
        <row r="2015">
          <cell r="B2015" t="str">
            <v>3302165406760003</v>
          </cell>
          <cell r="C2015" t="str">
            <v>3302162509070003</v>
          </cell>
          <cell r="D2015" t="str">
            <v>RUMIYATI</v>
          </cell>
          <cell r="E2015" t="str">
            <v>PASIRAMAN KIDUL</v>
          </cell>
          <cell r="F2015" t="str">
            <v>004</v>
          </cell>
          <cell r="G2015" t="str">
            <v>002</v>
          </cell>
          <cell r="H2015" t="str">
            <v>BANYUMAS</v>
          </cell>
          <cell r="I2015" t="str">
            <v>14/06/1976</v>
          </cell>
          <cell r="J2015" t="str">
            <v>PR</v>
          </cell>
        </row>
        <row r="2016">
          <cell r="B2016" t="str">
            <v>3302161906090001</v>
          </cell>
          <cell r="C2016" t="str">
            <v>3302162509070003</v>
          </cell>
          <cell r="D2016" t="str">
            <v>CANDRA MAULANA AL - ARIFI</v>
          </cell>
          <cell r="E2016" t="str">
            <v>PASIRAMAN KIDUL</v>
          </cell>
          <cell r="F2016" t="str">
            <v>004</v>
          </cell>
          <cell r="G2016" t="str">
            <v>002</v>
          </cell>
          <cell r="H2016" t="str">
            <v>BANYUMAS</v>
          </cell>
          <cell r="I2016" t="str">
            <v>19/06/2009</v>
          </cell>
          <cell r="J2016" t="str">
            <v>LK</v>
          </cell>
        </row>
        <row r="2017">
          <cell r="B2017" t="str">
            <v>3302162908060004</v>
          </cell>
          <cell r="C2017" t="str">
            <v>3302162509070003</v>
          </cell>
          <cell r="D2017" t="str">
            <v>RAIHAN PRAYOGI IMAM SYAPUTRA</v>
          </cell>
          <cell r="E2017" t="str">
            <v>PASIRAMAN KIDUL</v>
          </cell>
          <cell r="F2017" t="str">
            <v>004</v>
          </cell>
          <cell r="G2017" t="str">
            <v>002</v>
          </cell>
          <cell r="H2017" t="str">
            <v>BANYUMAS</v>
          </cell>
          <cell r="I2017" t="str">
            <v>29/08/2006</v>
          </cell>
          <cell r="J2017" t="str">
            <v>LK</v>
          </cell>
        </row>
        <row r="2018">
          <cell r="B2018" t="str">
            <v>3302162104650001</v>
          </cell>
          <cell r="C2018" t="str">
            <v>3302162510070003</v>
          </cell>
          <cell r="D2018" t="str">
            <v>ADE DARWIS</v>
          </cell>
          <cell r="E2018" t="str">
            <v>PASIRAMAN KIDUL</v>
          </cell>
          <cell r="F2018" t="str">
            <v>004</v>
          </cell>
          <cell r="G2018" t="str">
            <v>002</v>
          </cell>
          <cell r="H2018" t="str">
            <v>SUMEDANG</v>
          </cell>
          <cell r="I2018" t="str">
            <v>21/04/1965</v>
          </cell>
          <cell r="J2018" t="str">
            <v>LK</v>
          </cell>
        </row>
        <row r="2019">
          <cell r="B2019" t="str">
            <v>3302167003750001</v>
          </cell>
          <cell r="C2019" t="str">
            <v>3302162510070003</v>
          </cell>
          <cell r="D2019" t="str">
            <v>KHUTOYAH</v>
          </cell>
          <cell r="E2019" t="str">
            <v>PASIRAMAN KIDUL</v>
          </cell>
          <cell r="F2019" t="str">
            <v>004</v>
          </cell>
          <cell r="G2019" t="str">
            <v>002</v>
          </cell>
          <cell r="H2019" t="str">
            <v>BANYUMAS</v>
          </cell>
          <cell r="I2019" t="str">
            <v>30/03/1975</v>
          </cell>
          <cell r="J2019" t="str">
            <v>PR</v>
          </cell>
        </row>
        <row r="2020">
          <cell r="B2020" t="str">
            <v>3302164802980001</v>
          </cell>
          <cell r="C2020" t="str">
            <v>3302162510070003</v>
          </cell>
          <cell r="D2020" t="str">
            <v>FIKA MAHARANI</v>
          </cell>
          <cell r="E2020" t="str">
            <v>PASIRAMAN KIDUL</v>
          </cell>
          <cell r="F2020" t="str">
            <v>004</v>
          </cell>
          <cell r="G2020" t="str">
            <v>002</v>
          </cell>
          <cell r="H2020" t="str">
            <v>BANYUMAS</v>
          </cell>
          <cell r="I2020" t="str">
            <v>08/02/1998</v>
          </cell>
          <cell r="J2020" t="str">
            <v>PR</v>
          </cell>
        </row>
        <row r="2021">
          <cell r="B2021" t="str">
            <v>3302164802980002</v>
          </cell>
          <cell r="C2021" t="str">
            <v>3302162510070003</v>
          </cell>
          <cell r="D2021" t="str">
            <v>FIGA MAHARANI</v>
          </cell>
          <cell r="E2021" t="str">
            <v>PASIRAMAN KIDUL</v>
          </cell>
          <cell r="F2021" t="str">
            <v>004</v>
          </cell>
          <cell r="G2021" t="str">
            <v>002</v>
          </cell>
          <cell r="H2021" t="str">
            <v>BANYUMAS</v>
          </cell>
          <cell r="I2021" t="str">
            <v>08/02/1998</v>
          </cell>
          <cell r="J2021" t="str">
            <v>PR</v>
          </cell>
        </row>
        <row r="2022">
          <cell r="B2022" t="str">
            <v>3302160309720005</v>
          </cell>
          <cell r="C2022" t="str">
            <v>3302162609070003</v>
          </cell>
          <cell r="D2022" t="str">
            <v>RASIKIN</v>
          </cell>
          <cell r="E2022" t="str">
            <v>PASIRAMAN KIDUL</v>
          </cell>
          <cell r="F2022" t="str">
            <v>004</v>
          </cell>
          <cell r="G2022" t="str">
            <v>002</v>
          </cell>
          <cell r="H2022" t="str">
            <v>BANYUMAS</v>
          </cell>
          <cell r="I2022" t="str">
            <v>03/09/1972</v>
          </cell>
          <cell r="J2022" t="str">
            <v>LK</v>
          </cell>
        </row>
        <row r="2023">
          <cell r="B2023" t="str">
            <v>3302161304870001</v>
          </cell>
          <cell r="C2023" t="str">
            <v>3302162708130004</v>
          </cell>
          <cell r="D2023" t="str">
            <v>SHOFYAN FAUZ</v>
          </cell>
          <cell r="E2023" t="str">
            <v>DESA PASIRAMAN KIDUL</v>
          </cell>
          <cell r="F2023" t="str">
            <v>004</v>
          </cell>
          <cell r="G2023" t="str">
            <v>002</v>
          </cell>
          <cell r="H2023" t="str">
            <v>BANYUMAS</v>
          </cell>
          <cell r="I2023" t="str">
            <v>13/04/1987</v>
          </cell>
          <cell r="J2023" t="str">
            <v>LK</v>
          </cell>
        </row>
        <row r="2024">
          <cell r="B2024" t="str">
            <v>3302166301890001</v>
          </cell>
          <cell r="C2024" t="str">
            <v>3302162708130004</v>
          </cell>
          <cell r="D2024" t="str">
            <v>ISAH CANDANI</v>
          </cell>
          <cell r="E2024" t="str">
            <v>DESA PASIRAMAN KIDUL</v>
          </cell>
          <cell r="F2024" t="str">
            <v>004</v>
          </cell>
          <cell r="G2024" t="str">
            <v>002</v>
          </cell>
          <cell r="H2024" t="str">
            <v>BANYUMAS</v>
          </cell>
          <cell r="I2024" t="str">
            <v>23/01/1989</v>
          </cell>
          <cell r="J2024" t="str">
            <v>PR</v>
          </cell>
        </row>
        <row r="2025">
          <cell r="B2025" t="str">
            <v>3302161507170003</v>
          </cell>
          <cell r="C2025" t="str">
            <v>3302162708130004</v>
          </cell>
          <cell r="D2025" t="str">
            <v>INSYIRA FAUZIA RAFIFA</v>
          </cell>
          <cell r="E2025" t="str">
            <v>DESA PASIRAMAN KIDUL</v>
          </cell>
          <cell r="F2025" t="str">
            <v>004</v>
          </cell>
          <cell r="G2025" t="str">
            <v>002</v>
          </cell>
          <cell r="H2025" t="str">
            <v>BANYUMAS</v>
          </cell>
          <cell r="I2025" t="str">
            <v>15/07/2017</v>
          </cell>
          <cell r="J2025" t="str">
            <v>PR</v>
          </cell>
        </row>
        <row r="2026">
          <cell r="B2026" t="str">
            <v>3302162208130001</v>
          </cell>
          <cell r="C2026" t="str">
            <v>3302162708130004</v>
          </cell>
          <cell r="D2026" t="str">
            <v>DAFFA AKBAR ADI PRATAMA</v>
          </cell>
          <cell r="E2026" t="str">
            <v>DESA PASIRAMAN KIDUL</v>
          </cell>
          <cell r="F2026" t="str">
            <v>004</v>
          </cell>
          <cell r="G2026" t="str">
            <v>002</v>
          </cell>
          <cell r="H2026" t="str">
            <v>BANYUMAS</v>
          </cell>
          <cell r="I2026" t="str">
            <v>22/08/2013</v>
          </cell>
          <cell r="J2026" t="str">
            <v>LK</v>
          </cell>
        </row>
        <row r="2027">
          <cell r="B2027" t="str">
            <v>3302260911860002</v>
          </cell>
          <cell r="C2027" t="str">
            <v>3302162803160005</v>
          </cell>
          <cell r="D2027" t="str">
            <v>MARTONO</v>
          </cell>
          <cell r="E2027" t="str">
            <v>PASIRAMAN  KIDUL</v>
          </cell>
          <cell r="F2027" t="str">
            <v>004</v>
          </cell>
          <cell r="G2027" t="str">
            <v>002</v>
          </cell>
          <cell r="H2027" t="str">
            <v>BANYUMAS</v>
          </cell>
          <cell r="I2027" t="str">
            <v>09/11/1986</v>
          </cell>
          <cell r="J2027" t="str">
            <v>LK</v>
          </cell>
        </row>
        <row r="2028">
          <cell r="B2028" t="str">
            <v>3302166802890002</v>
          </cell>
          <cell r="C2028" t="str">
            <v>3302162803160005</v>
          </cell>
          <cell r="D2028" t="str">
            <v>TRI   ANJARSARI</v>
          </cell>
          <cell r="E2028" t="str">
            <v>PASIRAMAN  KIDUL</v>
          </cell>
          <cell r="F2028" t="str">
            <v>004</v>
          </cell>
          <cell r="G2028" t="str">
            <v>002</v>
          </cell>
          <cell r="H2028" t="str">
            <v>BANYUMAS</v>
          </cell>
          <cell r="I2028" t="str">
            <v>28/02/1989</v>
          </cell>
          <cell r="J2028" t="str">
            <v>PR</v>
          </cell>
        </row>
        <row r="2029">
          <cell r="B2029" t="str">
            <v>3302160703130003</v>
          </cell>
          <cell r="C2029" t="str">
            <v>3302162803160005</v>
          </cell>
          <cell r="D2029" t="str">
            <v>ADZAN AMANI IBNU MANAR</v>
          </cell>
          <cell r="E2029" t="str">
            <v>PASIRAMAN  KIDUL</v>
          </cell>
          <cell r="F2029" t="str">
            <v>004</v>
          </cell>
          <cell r="G2029" t="str">
            <v>002</v>
          </cell>
          <cell r="H2029" t="str">
            <v>BANYUMAS</v>
          </cell>
          <cell r="I2029" t="str">
            <v>07/03/2013</v>
          </cell>
          <cell r="J2029" t="str">
            <v>LK</v>
          </cell>
        </row>
        <row r="2030">
          <cell r="B2030" t="str">
            <v>3302162006190001</v>
          </cell>
          <cell r="C2030" t="str">
            <v>3302162803160005</v>
          </cell>
          <cell r="D2030" t="str">
            <v>ARVIN ARSENIO MANAR</v>
          </cell>
          <cell r="E2030" t="str">
            <v>PASIRAMAN  KIDUL</v>
          </cell>
          <cell r="F2030" t="str">
            <v>004</v>
          </cell>
          <cell r="G2030" t="str">
            <v>002</v>
          </cell>
          <cell r="H2030" t="str">
            <v>BANYUMAS</v>
          </cell>
          <cell r="I2030" t="str">
            <v>20/06/2019</v>
          </cell>
          <cell r="J2030" t="str">
            <v>LK</v>
          </cell>
        </row>
        <row r="2031">
          <cell r="B2031" t="str">
            <v>3302165402430002</v>
          </cell>
          <cell r="C2031" t="str">
            <v>3302162903180001</v>
          </cell>
          <cell r="D2031" t="str">
            <v>KARSEM</v>
          </cell>
          <cell r="E2031" t="str">
            <v>DESA PASIRAMAN KIDUL</v>
          </cell>
          <cell r="F2031" t="str">
            <v>004</v>
          </cell>
          <cell r="G2031" t="str">
            <v>002</v>
          </cell>
          <cell r="H2031" t="str">
            <v>BANYUMAS</v>
          </cell>
          <cell r="I2031" t="str">
            <v>14/02/1943</v>
          </cell>
          <cell r="J2031" t="str">
            <v>PR</v>
          </cell>
        </row>
        <row r="2032">
          <cell r="B2032" t="str">
            <v>3312135712690003</v>
          </cell>
          <cell r="C2032" t="str">
            <v>3302162903180001</v>
          </cell>
          <cell r="D2032" t="str">
            <v>DARSIYEM</v>
          </cell>
          <cell r="E2032" t="str">
            <v>DESA PASIRAMAN KIDUL</v>
          </cell>
          <cell r="F2032" t="str">
            <v>004</v>
          </cell>
          <cell r="G2032" t="str">
            <v>002</v>
          </cell>
          <cell r="H2032" t="str">
            <v>BANYUMAS</v>
          </cell>
          <cell r="I2032" t="str">
            <v>17/12/1969</v>
          </cell>
          <cell r="J2032" t="str">
            <v>PR</v>
          </cell>
        </row>
        <row r="2033">
          <cell r="B2033" t="str">
            <v>3312136512970003</v>
          </cell>
          <cell r="C2033" t="str">
            <v>3302162903180001</v>
          </cell>
          <cell r="D2033" t="str">
            <v>ISMI RIZKI ANA</v>
          </cell>
          <cell r="E2033" t="str">
            <v>DESA PASIRAMAN KIDUL</v>
          </cell>
          <cell r="F2033" t="str">
            <v>004</v>
          </cell>
          <cell r="G2033" t="str">
            <v>002</v>
          </cell>
          <cell r="H2033" t="str">
            <v>BANYUMAS</v>
          </cell>
          <cell r="I2033" t="str">
            <v>25/12/1997</v>
          </cell>
          <cell r="J2033" t="str">
            <v>PR</v>
          </cell>
        </row>
        <row r="2034">
          <cell r="B2034" t="str">
            <v>3302162506770002</v>
          </cell>
          <cell r="C2034" t="str">
            <v>3302163004090020</v>
          </cell>
          <cell r="D2034" t="str">
            <v>EKO SUPRIYANTO</v>
          </cell>
          <cell r="E2034" t="str">
            <v>PASIRAMAN KIDUL</v>
          </cell>
          <cell r="F2034" t="str">
            <v>004</v>
          </cell>
          <cell r="G2034" t="str">
            <v>002</v>
          </cell>
          <cell r="H2034" t="str">
            <v>BANYUMAS</v>
          </cell>
          <cell r="I2034" t="str">
            <v>25/06/1977</v>
          </cell>
          <cell r="J2034" t="str">
            <v>LK</v>
          </cell>
        </row>
        <row r="2035">
          <cell r="B2035" t="str">
            <v>3302166005780003</v>
          </cell>
          <cell r="C2035" t="str">
            <v>3302163004090020</v>
          </cell>
          <cell r="D2035" t="str">
            <v>NGATIYEM</v>
          </cell>
          <cell r="E2035" t="str">
            <v>PASIRAMAN KIDUL</v>
          </cell>
          <cell r="F2035" t="str">
            <v>004</v>
          </cell>
          <cell r="G2035" t="str">
            <v>002</v>
          </cell>
          <cell r="H2035" t="str">
            <v>BANTUL</v>
          </cell>
          <cell r="I2035" t="str">
            <v>20/05/1978</v>
          </cell>
          <cell r="J2035" t="str">
            <v>PR</v>
          </cell>
        </row>
        <row r="2036">
          <cell r="B2036" t="str">
            <v>3302161306120002</v>
          </cell>
          <cell r="C2036" t="str">
            <v>3302163004090020</v>
          </cell>
          <cell r="D2036" t="str">
            <v>ILHAM GANGSARRISKI</v>
          </cell>
          <cell r="E2036" t="str">
            <v>PASIRAMAN KIDUL</v>
          </cell>
          <cell r="F2036" t="str">
            <v>004</v>
          </cell>
          <cell r="G2036" t="str">
            <v>002</v>
          </cell>
          <cell r="H2036" t="str">
            <v>BANYUMAS</v>
          </cell>
          <cell r="I2036" t="str">
            <v>13/06/2012</v>
          </cell>
          <cell r="J2036" t="str">
            <v>LK</v>
          </cell>
        </row>
        <row r="2037">
          <cell r="B2037" t="str">
            <v>3302162805010004</v>
          </cell>
          <cell r="C2037" t="str">
            <v>3302163004090020</v>
          </cell>
          <cell r="D2037" t="str">
            <v>EKO PRASETYO</v>
          </cell>
          <cell r="E2037" t="str">
            <v>PASIRAMAN KIDUL</v>
          </cell>
          <cell r="F2037" t="str">
            <v>004</v>
          </cell>
          <cell r="G2037" t="str">
            <v>002</v>
          </cell>
          <cell r="H2037" t="str">
            <v>BANTUL</v>
          </cell>
          <cell r="I2037" t="str">
            <v>28/05/2001</v>
          </cell>
          <cell r="J2037" t="str">
            <v>LK</v>
          </cell>
        </row>
        <row r="2038">
          <cell r="B2038" t="str">
            <v>3302160707670003</v>
          </cell>
          <cell r="C2038" t="str">
            <v>3302163006060006</v>
          </cell>
          <cell r="D2038" t="str">
            <v>KHALIMI</v>
          </cell>
          <cell r="E2038" t="str">
            <v>PASIRAMAN KIDUL</v>
          </cell>
          <cell r="F2038" t="str">
            <v>004</v>
          </cell>
          <cell r="G2038" t="str">
            <v>002</v>
          </cell>
          <cell r="H2038" t="str">
            <v>BANYUMAS</v>
          </cell>
          <cell r="I2038" t="str">
            <v>07/07/1967</v>
          </cell>
          <cell r="J2038" t="str">
            <v>LK</v>
          </cell>
        </row>
        <row r="2039">
          <cell r="B2039" t="str">
            <v>3302164909660004</v>
          </cell>
          <cell r="C2039" t="str">
            <v>3302163006060006</v>
          </cell>
          <cell r="D2039" t="str">
            <v>HERIYANAH</v>
          </cell>
          <cell r="E2039" t="str">
            <v>PASIRAMAN KIDUL</v>
          </cell>
          <cell r="F2039" t="str">
            <v>004</v>
          </cell>
          <cell r="G2039" t="str">
            <v>002</v>
          </cell>
          <cell r="H2039" t="str">
            <v>JAKARTA</v>
          </cell>
          <cell r="I2039" t="str">
            <v>09/09/1966</v>
          </cell>
          <cell r="J2039" t="str">
            <v>PR</v>
          </cell>
        </row>
        <row r="2040">
          <cell r="B2040" t="str">
            <v>3302161911930001</v>
          </cell>
          <cell r="C2040" t="str">
            <v>3302163006060006</v>
          </cell>
          <cell r="D2040" t="str">
            <v>ERLANGGA</v>
          </cell>
          <cell r="E2040" t="str">
            <v>PASIRAMAN KIDUL</v>
          </cell>
          <cell r="F2040" t="str">
            <v>004</v>
          </cell>
          <cell r="G2040" t="str">
            <v>002</v>
          </cell>
          <cell r="H2040" t="str">
            <v>JAKARTA</v>
          </cell>
          <cell r="I2040" t="str">
            <v>19/11/1993</v>
          </cell>
          <cell r="J2040" t="str">
            <v>LK</v>
          </cell>
        </row>
        <row r="2041">
          <cell r="B2041" t="str">
            <v>3302162509950001</v>
          </cell>
          <cell r="C2041" t="str">
            <v>3302163006060006</v>
          </cell>
          <cell r="D2041" t="str">
            <v>RESTU SEPTIAWAN</v>
          </cell>
          <cell r="E2041" t="str">
            <v>PASIRAMAN KIDUL</v>
          </cell>
          <cell r="F2041" t="str">
            <v>004</v>
          </cell>
          <cell r="G2041" t="str">
            <v>002</v>
          </cell>
          <cell r="H2041" t="str">
            <v>JAKARTA</v>
          </cell>
          <cell r="I2041" t="str">
            <v>25/09/1995</v>
          </cell>
          <cell r="J2041" t="str">
            <v>LK</v>
          </cell>
        </row>
        <row r="2042">
          <cell r="B2042" t="str">
            <v>3302162405750002</v>
          </cell>
          <cell r="C2042" t="str">
            <v>3302163006060050</v>
          </cell>
          <cell r="D2042" t="str">
            <v>CASMITO</v>
          </cell>
          <cell r="E2042" t="str">
            <v>PASIRAMAN KIDUL</v>
          </cell>
          <cell r="F2042" t="str">
            <v>004</v>
          </cell>
          <cell r="G2042" t="str">
            <v>002</v>
          </cell>
          <cell r="H2042" t="str">
            <v>BANYUMAS</v>
          </cell>
          <cell r="I2042" t="str">
            <v>24/05/1975</v>
          </cell>
          <cell r="J2042" t="str">
            <v>LK</v>
          </cell>
        </row>
        <row r="2043">
          <cell r="B2043" t="str">
            <v>3302164905820002</v>
          </cell>
          <cell r="C2043" t="str">
            <v>3302163006060050</v>
          </cell>
          <cell r="D2043" t="str">
            <v>NURYASIH</v>
          </cell>
          <cell r="E2043" t="str">
            <v>PASIRAMAN KIDUL</v>
          </cell>
          <cell r="F2043" t="str">
            <v>004</v>
          </cell>
          <cell r="G2043" t="str">
            <v>002</v>
          </cell>
          <cell r="H2043" t="str">
            <v>BREBES</v>
          </cell>
          <cell r="I2043" t="str">
            <v>09/05/1982</v>
          </cell>
          <cell r="J2043" t="str">
            <v>PR</v>
          </cell>
        </row>
        <row r="2044">
          <cell r="B2044" t="str">
            <v>3302162505000005</v>
          </cell>
          <cell r="C2044" t="str">
            <v>3302163006060050</v>
          </cell>
          <cell r="D2044" t="str">
            <v>SOFIYAN NUR MASRURI</v>
          </cell>
          <cell r="E2044" t="str">
            <v>PASIRAMAN KIDUL</v>
          </cell>
          <cell r="F2044" t="str">
            <v>004</v>
          </cell>
          <cell r="G2044" t="str">
            <v>002</v>
          </cell>
          <cell r="H2044" t="str">
            <v>SRI GADING - RIAU</v>
          </cell>
          <cell r="I2044" t="str">
            <v>25/05/2000</v>
          </cell>
          <cell r="J2044" t="str">
            <v>LK</v>
          </cell>
        </row>
        <row r="2045">
          <cell r="B2045" t="str">
            <v>3302164406090002</v>
          </cell>
          <cell r="C2045" t="str">
            <v>3302163006060050</v>
          </cell>
          <cell r="D2045" t="str">
            <v>YURIZA KHARUNIA</v>
          </cell>
          <cell r="E2045" t="str">
            <v>PASIRAMAN KIDUL</v>
          </cell>
          <cell r="F2045" t="str">
            <v>004</v>
          </cell>
          <cell r="G2045" t="str">
            <v>002</v>
          </cell>
          <cell r="H2045" t="str">
            <v>BANYUMAS</v>
          </cell>
          <cell r="I2045" t="str">
            <v>04/06/2009</v>
          </cell>
          <cell r="J2045" t="str">
            <v>PR</v>
          </cell>
        </row>
        <row r="2046">
          <cell r="B2046" t="str">
            <v>3301141905880006</v>
          </cell>
          <cell r="C2046" t="str">
            <v>3302163009150003</v>
          </cell>
          <cell r="D2046" t="str">
            <v>AMANAT RIDWAN</v>
          </cell>
          <cell r="E2046" t="str">
            <v>PASIRAMAN KIDUL</v>
          </cell>
          <cell r="F2046" t="str">
            <v>004</v>
          </cell>
          <cell r="G2046" t="str">
            <v>002</v>
          </cell>
          <cell r="H2046" t="str">
            <v>CILACAP</v>
          </cell>
          <cell r="I2046" t="str">
            <v>19/05/1988</v>
          </cell>
          <cell r="J2046" t="str">
            <v>LK</v>
          </cell>
        </row>
        <row r="2047">
          <cell r="B2047" t="str">
            <v>3302164504860002</v>
          </cell>
          <cell r="C2047" t="str">
            <v>3302163009150003</v>
          </cell>
          <cell r="D2047" t="str">
            <v>TIN MUJIARTI</v>
          </cell>
          <cell r="E2047" t="str">
            <v>PASIRAMAN KIDUL</v>
          </cell>
          <cell r="F2047" t="str">
            <v>004</v>
          </cell>
          <cell r="G2047" t="str">
            <v>002</v>
          </cell>
          <cell r="H2047" t="str">
            <v>BANYUMAS</v>
          </cell>
          <cell r="I2047" t="str">
            <v>05/04/1986</v>
          </cell>
          <cell r="J2047" t="str">
            <v>PR</v>
          </cell>
        </row>
        <row r="2048">
          <cell r="B2048" t="str">
            <v>3302164702100001</v>
          </cell>
          <cell r="C2048" t="str">
            <v>3302163009150003</v>
          </cell>
          <cell r="D2048" t="str">
            <v>CATHERINE CAYA AYU PUSPITA</v>
          </cell>
          <cell r="E2048" t="str">
            <v>PASIRAMAN KIDUL</v>
          </cell>
          <cell r="F2048" t="str">
            <v>004</v>
          </cell>
          <cell r="G2048" t="str">
            <v>002</v>
          </cell>
          <cell r="H2048" t="str">
            <v>BANYUMAS</v>
          </cell>
          <cell r="I2048" t="str">
            <v>07/02/2010</v>
          </cell>
          <cell r="J2048" t="str">
            <v>PR</v>
          </cell>
        </row>
        <row r="2049">
          <cell r="B2049" t="str">
            <v>3302165905130002</v>
          </cell>
          <cell r="C2049" t="str">
            <v>3302163009150003</v>
          </cell>
          <cell r="D2049" t="str">
            <v>CLARISA DELLA PUSPITA</v>
          </cell>
          <cell r="E2049" t="str">
            <v>PASIRAMAN KIDUL</v>
          </cell>
          <cell r="F2049" t="str">
            <v>004</v>
          </cell>
          <cell r="G2049" t="str">
            <v>002</v>
          </cell>
          <cell r="H2049" t="str">
            <v>BANYUMAS</v>
          </cell>
          <cell r="I2049" t="str">
            <v>19/05/2013</v>
          </cell>
          <cell r="J2049" t="str">
            <v>PR</v>
          </cell>
        </row>
        <row r="2050">
          <cell r="B2050" t="str">
            <v>3302162705920002</v>
          </cell>
          <cell r="C2050" t="str">
            <v>3302163010150003</v>
          </cell>
          <cell r="D2050" t="str">
            <v>INDRA SETIAWAN</v>
          </cell>
          <cell r="E2050" t="str">
            <v>PASIRAMAN KIDUL</v>
          </cell>
          <cell r="F2050" t="str">
            <v>004</v>
          </cell>
          <cell r="G2050" t="str">
            <v>002</v>
          </cell>
          <cell r="H2050" t="str">
            <v>BANYUMAS</v>
          </cell>
          <cell r="I2050" t="str">
            <v>27/05/1992</v>
          </cell>
          <cell r="J2050" t="str">
            <v>LK</v>
          </cell>
        </row>
        <row r="2051">
          <cell r="B2051" t="str">
            <v>3175076210950005</v>
          </cell>
          <cell r="C2051" t="str">
            <v>3302163010150003</v>
          </cell>
          <cell r="D2051" t="str">
            <v>AYU DWI OKTAVIANA</v>
          </cell>
          <cell r="E2051" t="str">
            <v>PASIRAMAN KIDUL</v>
          </cell>
          <cell r="F2051" t="str">
            <v>004</v>
          </cell>
          <cell r="G2051" t="str">
            <v>002</v>
          </cell>
          <cell r="H2051" t="str">
            <v>JAKARTA</v>
          </cell>
          <cell r="I2051" t="str">
            <v>22/10/1995</v>
          </cell>
          <cell r="J2051" t="str">
            <v>PR</v>
          </cell>
        </row>
        <row r="2052">
          <cell r="B2052" t="str">
            <v>3302166502160002</v>
          </cell>
          <cell r="C2052" t="str">
            <v>3302163010150003</v>
          </cell>
          <cell r="D2052" t="str">
            <v>ADHARA KIRANA MAHESTI</v>
          </cell>
          <cell r="E2052" t="str">
            <v>PASIRAMAN KIDUL</v>
          </cell>
          <cell r="F2052" t="str">
            <v>004</v>
          </cell>
          <cell r="G2052" t="str">
            <v>002</v>
          </cell>
          <cell r="H2052" t="str">
            <v>BANYUMAS</v>
          </cell>
          <cell r="I2052" t="str">
            <v>25/02/2016</v>
          </cell>
          <cell r="J2052" t="str">
            <v>PR</v>
          </cell>
        </row>
        <row r="2053">
          <cell r="B2053" t="str">
            <v>3302166112610001</v>
          </cell>
          <cell r="C2053" t="str">
            <v>3302163011170001</v>
          </cell>
          <cell r="D2053" t="str">
            <v>SUPRIATIN</v>
          </cell>
          <cell r="E2053" t="str">
            <v>PASIRAMAN KIDUL</v>
          </cell>
          <cell r="F2053" t="str">
            <v>004</v>
          </cell>
          <cell r="G2053" t="str">
            <v>002</v>
          </cell>
          <cell r="H2053" t="str">
            <v>BANYUMAS</v>
          </cell>
          <cell r="I2053" t="str">
            <v>21/12/1961</v>
          </cell>
          <cell r="J2053" t="str">
            <v>PR</v>
          </cell>
        </row>
        <row r="2054">
          <cell r="B2054" t="str">
            <v>3302160101810006</v>
          </cell>
          <cell r="C2054" t="str">
            <v>3302163011170001</v>
          </cell>
          <cell r="D2054" t="str">
            <v>HERU KRISTANTO</v>
          </cell>
          <cell r="E2054" t="str">
            <v>PASIRAMAN KIDUL</v>
          </cell>
          <cell r="F2054" t="str">
            <v>004</v>
          </cell>
          <cell r="G2054" t="str">
            <v>002</v>
          </cell>
          <cell r="H2054" t="str">
            <v>BANYUMAS</v>
          </cell>
          <cell r="I2054" t="str">
            <v>01/01/1981</v>
          </cell>
          <cell r="J2054" t="str">
            <v>LK</v>
          </cell>
        </row>
        <row r="2055">
          <cell r="B2055" t="str">
            <v>3302161603850003</v>
          </cell>
          <cell r="C2055" t="str">
            <v>3302163011170001</v>
          </cell>
          <cell r="D2055" t="str">
            <v>MUGI SETIAWAN</v>
          </cell>
          <cell r="E2055" t="str">
            <v>PASIRAMAN KIDUL</v>
          </cell>
          <cell r="F2055" t="str">
            <v>004</v>
          </cell>
          <cell r="G2055" t="str">
            <v>002</v>
          </cell>
          <cell r="H2055" t="str">
            <v>BANYUMAS</v>
          </cell>
          <cell r="I2055" t="str">
            <v>16/03/1985</v>
          </cell>
          <cell r="J2055" t="str">
            <v>LK</v>
          </cell>
        </row>
        <row r="2056">
          <cell r="B2056" t="str">
            <v>3302161103880003</v>
          </cell>
          <cell r="C2056" t="str">
            <v>3302163103150001</v>
          </cell>
          <cell r="D2056" t="str">
            <v>DEDI RIYADI</v>
          </cell>
          <cell r="E2056" t="str">
            <v>PASIRAMAN KIDUL</v>
          </cell>
          <cell r="F2056" t="str">
            <v>004</v>
          </cell>
          <cell r="G2056" t="str">
            <v>002</v>
          </cell>
          <cell r="H2056" t="str">
            <v>BANYUMAS</v>
          </cell>
          <cell r="I2056" t="str">
            <v>11/03/1988</v>
          </cell>
          <cell r="J2056" t="str">
            <v>LK</v>
          </cell>
        </row>
        <row r="2057">
          <cell r="B2057" t="str">
            <v>3302166310920003</v>
          </cell>
          <cell r="C2057" t="str">
            <v>3302163103150001</v>
          </cell>
          <cell r="D2057" t="str">
            <v>DINA MUJIATI</v>
          </cell>
          <cell r="E2057" t="str">
            <v>PASIRAMAN KIDUL</v>
          </cell>
          <cell r="F2057" t="str">
            <v>004</v>
          </cell>
          <cell r="G2057" t="str">
            <v>002</v>
          </cell>
          <cell r="H2057" t="str">
            <v>BANYUMAS</v>
          </cell>
          <cell r="I2057" t="str">
            <v>23/10/1992</v>
          </cell>
          <cell r="J2057" t="str">
            <v>PR</v>
          </cell>
        </row>
        <row r="2058">
          <cell r="B2058" t="str">
            <v>3302160711150001</v>
          </cell>
          <cell r="C2058" t="str">
            <v>3302163103150001</v>
          </cell>
          <cell r="D2058" t="str">
            <v>MUHAMMAD AZKA AL FARIZI</v>
          </cell>
          <cell r="E2058" t="str">
            <v>PASIRAMAN KIDUL</v>
          </cell>
          <cell r="F2058" t="str">
            <v>004</v>
          </cell>
          <cell r="G2058" t="str">
            <v>002</v>
          </cell>
          <cell r="H2058" t="str">
            <v>BANYUMAS</v>
          </cell>
          <cell r="I2058" t="str">
            <v>07/11/2015</v>
          </cell>
          <cell r="J2058" t="str">
            <v>LK</v>
          </cell>
        </row>
        <row r="2059">
          <cell r="B2059" t="str">
            <v>3302162112730001</v>
          </cell>
          <cell r="C2059" t="str">
            <v>3302162401070078</v>
          </cell>
          <cell r="D2059" t="str">
            <v>SUDARSONO</v>
          </cell>
          <cell r="E2059" t="str">
            <v>PASIRAMAN KIDUL</v>
          </cell>
          <cell r="F2059" t="str">
            <v>004</v>
          </cell>
          <cell r="G2059" t="str">
            <v>004</v>
          </cell>
          <cell r="H2059" t="str">
            <v>MAGELANG</v>
          </cell>
          <cell r="I2059" t="str">
            <v>21/12/1973</v>
          </cell>
          <cell r="J2059" t="str">
            <v>LK</v>
          </cell>
        </row>
        <row r="2060">
          <cell r="B2060" t="str">
            <v>3302164501780001</v>
          </cell>
          <cell r="C2060" t="str">
            <v>3302162401070078</v>
          </cell>
          <cell r="D2060" t="str">
            <v>SUSANTI</v>
          </cell>
          <cell r="E2060" t="str">
            <v>PASIRAMAN KIDUL</v>
          </cell>
          <cell r="F2060" t="str">
            <v>004</v>
          </cell>
          <cell r="G2060" t="str">
            <v>004</v>
          </cell>
          <cell r="H2060" t="str">
            <v>BANYUMAS</v>
          </cell>
          <cell r="I2060" t="str">
            <v>05/01/1978</v>
          </cell>
          <cell r="J2060" t="str">
            <v>PR</v>
          </cell>
        </row>
      </sheetData>
      <sheetData sheetId="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3891C1-73CE-4FAB-B291-A4A6D778C8C6}">
  <dimension ref="A1:D21"/>
  <sheetViews>
    <sheetView workbookViewId="0">
      <selection activeCell="J12" sqref="J12"/>
    </sheetView>
  </sheetViews>
  <sheetFormatPr defaultRowHeight="15.75"/>
  <cols>
    <col min="1" max="1" width="5.28515625" style="714" customWidth="1"/>
    <col min="2" max="2" width="22.85546875" style="714" customWidth="1"/>
    <col min="3" max="4" width="14.85546875" style="714" customWidth="1"/>
    <col min="5" max="16384" width="9.140625" style="714"/>
  </cols>
  <sheetData>
    <row r="1" spans="1:4">
      <c r="A1" s="717" t="s">
        <v>11335</v>
      </c>
    </row>
    <row r="2" spans="1:4">
      <c r="A2" s="717" t="s">
        <v>11336</v>
      </c>
    </row>
    <row r="4" spans="1:4">
      <c r="A4" s="716" t="s">
        <v>2</v>
      </c>
      <c r="B4" s="716" t="s">
        <v>4629</v>
      </c>
      <c r="C4" s="716" t="s">
        <v>10828</v>
      </c>
      <c r="D4" s="716" t="s">
        <v>11337</v>
      </c>
    </row>
    <row r="5" spans="1:4">
      <c r="A5" s="715">
        <v>1</v>
      </c>
      <c r="B5" s="713" t="s">
        <v>11321</v>
      </c>
      <c r="C5" s="715">
        <v>260</v>
      </c>
      <c r="D5" s="715"/>
    </row>
    <row r="6" spans="1:4">
      <c r="A6" s="715">
        <v>2</v>
      </c>
      <c r="B6" s="713" t="s">
        <v>11322</v>
      </c>
      <c r="C6" s="715">
        <v>195</v>
      </c>
      <c r="D6" s="715"/>
    </row>
    <row r="7" spans="1:4">
      <c r="A7" s="715">
        <v>3</v>
      </c>
      <c r="B7" s="713" t="s">
        <v>11323</v>
      </c>
      <c r="C7" s="715">
        <v>238</v>
      </c>
      <c r="D7" s="715"/>
    </row>
    <row r="8" spans="1:4">
      <c r="A8" s="715">
        <v>4</v>
      </c>
      <c r="B8" s="713" t="s">
        <v>11324</v>
      </c>
      <c r="C8" s="715">
        <v>176</v>
      </c>
      <c r="D8" s="715"/>
    </row>
    <row r="9" spans="1:4">
      <c r="A9" s="715">
        <v>5</v>
      </c>
      <c r="B9" s="713" t="s">
        <v>11325</v>
      </c>
      <c r="C9" s="715">
        <v>282</v>
      </c>
      <c r="D9" s="715"/>
    </row>
    <row r="10" spans="1:4">
      <c r="A10" s="715">
        <v>6</v>
      </c>
      <c r="B10" s="713" t="s">
        <v>9235</v>
      </c>
      <c r="C10" s="715">
        <v>269</v>
      </c>
      <c r="D10" s="715"/>
    </row>
    <row r="11" spans="1:4">
      <c r="A11" s="715">
        <v>7</v>
      </c>
      <c r="B11" s="713" t="s">
        <v>11326</v>
      </c>
      <c r="C11" s="715">
        <v>273</v>
      </c>
      <c r="D11" s="715">
        <v>1</v>
      </c>
    </row>
    <row r="12" spans="1:4">
      <c r="A12" s="715">
        <v>8</v>
      </c>
      <c r="B12" s="713" t="s">
        <v>11327</v>
      </c>
      <c r="C12" s="715">
        <v>199</v>
      </c>
      <c r="D12" s="715"/>
    </row>
    <row r="13" spans="1:4">
      <c r="A13" s="715">
        <v>9</v>
      </c>
      <c r="B13" s="713" t="s">
        <v>11328</v>
      </c>
      <c r="C13" s="715">
        <v>205</v>
      </c>
      <c r="D13" s="715"/>
    </row>
    <row r="14" spans="1:4">
      <c r="A14" s="715">
        <v>10</v>
      </c>
      <c r="B14" s="713" t="s">
        <v>11329</v>
      </c>
      <c r="C14" s="715">
        <v>147</v>
      </c>
      <c r="D14" s="715"/>
    </row>
    <row r="15" spans="1:4">
      <c r="A15" s="715">
        <v>11</v>
      </c>
      <c r="B15" s="713" t="s">
        <v>11330</v>
      </c>
      <c r="C15" s="715">
        <v>270</v>
      </c>
      <c r="D15" s="715"/>
    </row>
    <row r="16" spans="1:4">
      <c r="A16" s="715">
        <v>12</v>
      </c>
      <c r="B16" s="713" t="s">
        <v>11331</v>
      </c>
      <c r="C16" s="715">
        <v>182</v>
      </c>
      <c r="D16" s="715"/>
    </row>
    <row r="17" spans="1:4">
      <c r="A17" s="715">
        <v>13</v>
      </c>
      <c r="B17" s="713" t="s">
        <v>6700</v>
      </c>
      <c r="C17" s="715">
        <v>268</v>
      </c>
      <c r="D17" s="715"/>
    </row>
    <row r="18" spans="1:4">
      <c r="A18" s="715">
        <v>14</v>
      </c>
      <c r="B18" s="713" t="s">
        <v>11332</v>
      </c>
      <c r="C18" s="715">
        <v>302</v>
      </c>
      <c r="D18" s="715"/>
    </row>
    <row r="19" spans="1:4">
      <c r="A19" s="715">
        <v>15</v>
      </c>
      <c r="B19" s="713" t="s">
        <v>11333</v>
      </c>
      <c r="C19" s="715">
        <v>268</v>
      </c>
      <c r="D19" s="715"/>
    </row>
    <row r="20" spans="1:4">
      <c r="A20" s="715">
        <v>16</v>
      </c>
      <c r="B20" s="713" t="s">
        <v>6701</v>
      </c>
      <c r="C20" s="715">
        <v>290</v>
      </c>
      <c r="D20" s="715"/>
    </row>
    <row r="21" spans="1:4">
      <c r="A21" s="719" t="s">
        <v>11334</v>
      </c>
      <c r="B21" s="720"/>
      <c r="C21" s="718">
        <f>SUM(C5:C20)</f>
        <v>3824</v>
      </c>
      <c r="D21" s="718">
        <f>SUM(D5:D20)</f>
        <v>1</v>
      </c>
    </row>
  </sheetData>
  <mergeCells count="1">
    <mergeCell ref="A21:B2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A2C636-EFA2-460B-916D-FC7BDF27CA7E}">
  <dimension ref="A1:M277"/>
  <sheetViews>
    <sheetView tabSelected="1" workbookViewId="0">
      <pane ySplit="8" topLeftCell="A21" activePane="bottomLeft" state="frozen"/>
      <selection pane="bottomLeft" activeCell="C10" sqref="C10"/>
    </sheetView>
  </sheetViews>
  <sheetFormatPr defaultRowHeight="15"/>
  <cols>
    <col min="2" max="2" width="24.5703125" bestFit="1" customWidth="1"/>
    <col min="3" max="3" width="17.85546875" style="529" bestFit="1" customWidth="1"/>
    <col min="4" max="4" width="17.85546875" style="529" customWidth="1"/>
    <col min="5" max="5" width="10.7109375" customWidth="1"/>
    <col min="9" max="9" width="17.42578125" customWidth="1"/>
  </cols>
  <sheetData>
    <row r="1" spans="1:13" ht="15.75">
      <c r="A1" s="298" t="s">
        <v>4137</v>
      </c>
      <c r="B1" s="293"/>
      <c r="E1" s="293"/>
      <c r="F1" s="293"/>
      <c r="G1" s="293"/>
      <c r="H1" s="293"/>
      <c r="I1" s="293"/>
      <c r="J1" s="293"/>
      <c r="K1" s="293"/>
      <c r="L1" s="293"/>
      <c r="M1" s="293"/>
    </row>
    <row r="2" spans="1:13" ht="15.75">
      <c r="A2" s="298" t="s">
        <v>4138</v>
      </c>
      <c r="B2" s="293"/>
      <c r="E2" s="293"/>
      <c r="F2" s="293"/>
      <c r="G2" s="293"/>
      <c r="H2" s="293"/>
      <c r="I2" s="293"/>
      <c r="J2" s="293"/>
      <c r="K2" s="293"/>
      <c r="L2" s="293"/>
      <c r="M2" s="293"/>
    </row>
    <row r="3" spans="1:13" ht="15.75">
      <c r="A3" s="298" t="s">
        <v>4139</v>
      </c>
      <c r="B3" s="293"/>
      <c r="E3" s="293"/>
      <c r="F3" s="293"/>
      <c r="G3" s="293"/>
      <c r="H3" s="293"/>
      <c r="I3" s="293"/>
      <c r="J3" s="293"/>
      <c r="K3" s="293"/>
      <c r="L3" s="293"/>
      <c r="M3" s="293"/>
    </row>
    <row r="4" spans="1:13" ht="15.75">
      <c r="A4" s="298" t="s">
        <v>4140</v>
      </c>
      <c r="B4" s="293"/>
      <c r="E4" s="293"/>
      <c r="F4" s="293"/>
      <c r="G4" s="293"/>
      <c r="H4" s="293"/>
      <c r="I4" s="293"/>
      <c r="J4" s="293"/>
      <c r="K4" s="293"/>
      <c r="L4" s="293"/>
      <c r="M4" s="293"/>
    </row>
    <row r="5" spans="1:13" ht="15.75">
      <c r="A5" s="299"/>
      <c r="B5" s="293"/>
      <c r="E5" s="293"/>
      <c r="F5" s="293"/>
      <c r="G5" s="293"/>
      <c r="H5" s="293"/>
      <c r="I5" s="293"/>
      <c r="J5" s="293"/>
      <c r="K5" s="293"/>
      <c r="L5" s="293"/>
      <c r="M5" s="293"/>
    </row>
    <row r="6" spans="1:13" ht="15.75">
      <c r="A6" s="722" t="s">
        <v>4141</v>
      </c>
      <c r="B6" s="722" t="s">
        <v>2159</v>
      </c>
      <c r="C6" s="722" t="s">
        <v>7</v>
      </c>
      <c r="D6" s="777" t="s">
        <v>4630</v>
      </c>
      <c r="E6" s="722" t="s">
        <v>4142</v>
      </c>
      <c r="F6" s="721" t="s">
        <v>4143</v>
      </c>
      <c r="G6" s="721"/>
      <c r="H6" s="721"/>
      <c r="I6" s="721" t="s">
        <v>4144</v>
      </c>
      <c r="J6" s="721"/>
      <c r="K6" s="721"/>
      <c r="L6" s="779" t="s">
        <v>8037</v>
      </c>
      <c r="M6" s="777" t="s">
        <v>8038</v>
      </c>
    </row>
    <row r="7" spans="1:13" ht="47.25">
      <c r="A7" s="722"/>
      <c r="B7" s="722"/>
      <c r="C7" s="722"/>
      <c r="D7" s="778"/>
      <c r="E7" s="722"/>
      <c r="F7" s="314" t="s">
        <v>4145</v>
      </c>
      <c r="G7" s="314" t="s">
        <v>4146</v>
      </c>
      <c r="H7" s="314" t="s">
        <v>4147</v>
      </c>
      <c r="I7" s="313" t="s">
        <v>4148</v>
      </c>
      <c r="J7" s="313" t="s">
        <v>4149</v>
      </c>
      <c r="K7" s="313" t="s">
        <v>4150</v>
      </c>
      <c r="L7" s="780"/>
      <c r="M7" s="778"/>
    </row>
    <row r="8" spans="1:13">
      <c r="A8" s="311">
        <v>1</v>
      </c>
      <c r="B8" s="312">
        <v>2</v>
      </c>
      <c r="C8" s="311">
        <v>3</v>
      </c>
      <c r="D8" s="312">
        <v>4</v>
      </c>
      <c r="E8" s="311">
        <v>5</v>
      </c>
      <c r="F8" s="312">
        <v>6</v>
      </c>
      <c r="G8" s="311">
        <v>7</v>
      </c>
      <c r="H8" s="312">
        <v>8</v>
      </c>
      <c r="I8" s="311">
        <v>9</v>
      </c>
      <c r="J8" s="312">
        <v>10</v>
      </c>
      <c r="K8" s="311">
        <v>11</v>
      </c>
      <c r="L8" s="312">
        <v>12</v>
      </c>
      <c r="M8" s="311">
        <v>13</v>
      </c>
    </row>
    <row r="9" spans="1:13">
      <c r="A9" s="300">
        <v>1</v>
      </c>
      <c r="B9" s="296" t="s">
        <v>73</v>
      </c>
      <c r="C9" s="295" t="s">
        <v>4151</v>
      </c>
      <c r="D9" s="258"/>
      <c r="E9" s="301"/>
      <c r="F9" s="300">
        <v>0</v>
      </c>
      <c r="G9" s="300">
        <v>0</v>
      </c>
      <c r="H9" s="300">
        <v>0</v>
      </c>
      <c r="I9" s="300">
        <v>1</v>
      </c>
      <c r="J9" s="300">
        <v>1</v>
      </c>
      <c r="K9" s="300">
        <v>0</v>
      </c>
      <c r="L9" s="301"/>
      <c r="M9" s="301"/>
    </row>
    <row r="10" spans="1:13">
      <c r="A10" s="300">
        <v>2</v>
      </c>
      <c r="B10" s="296" t="s">
        <v>4153</v>
      </c>
      <c r="C10" s="295" t="s">
        <v>4152</v>
      </c>
      <c r="D10" s="258"/>
      <c r="E10" s="301"/>
      <c r="F10" s="300">
        <v>0</v>
      </c>
      <c r="G10" s="300">
        <v>0</v>
      </c>
      <c r="H10" s="300">
        <v>0</v>
      </c>
      <c r="I10" s="300">
        <v>1</v>
      </c>
      <c r="J10" s="300">
        <v>1</v>
      </c>
      <c r="K10" s="300">
        <v>0</v>
      </c>
      <c r="L10" s="301"/>
      <c r="M10" s="301"/>
    </row>
    <row r="11" spans="1:13">
      <c r="A11" s="300">
        <v>3</v>
      </c>
      <c r="B11" s="296" t="s">
        <v>4155</v>
      </c>
      <c r="C11" s="295" t="s">
        <v>4154</v>
      </c>
      <c r="D11" s="258"/>
      <c r="E11" s="301"/>
      <c r="F11" s="300">
        <v>0</v>
      </c>
      <c r="G11" s="300">
        <v>0</v>
      </c>
      <c r="H11" s="300">
        <v>0</v>
      </c>
      <c r="I11" s="300">
        <v>1</v>
      </c>
      <c r="J11" s="300">
        <v>1</v>
      </c>
      <c r="K11" s="300">
        <v>0</v>
      </c>
      <c r="L11" s="301"/>
      <c r="M11" s="301"/>
    </row>
    <row r="12" spans="1:13">
      <c r="A12" s="300">
        <v>4</v>
      </c>
      <c r="B12" s="296" t="s">
        <v>3394</v>
      </c>
      <c r="C12" s="295" t="s">
        <v>4156</v>
      </c>
      <c r="D12" s="258"/>
      <c r="E12" s="301"/>
      <c r="F12" s="300">
        <v>0</v>
      </c>
      <c r="G12" s="300">
        <v>0</v>
      </c>
      <c r="H12" s="300">
        <v>0</v>
      </c>
      <c r="I12" s="300">
        <v>1</v>
      </c>
      <c r="J12" s="300">
        <v>1</v>
      </c>
      <c r="K12" s="300">
        <v>0</v>
      </c>
      <c r="L12" s="301"/>
      <c r="M12" s="301"/>
    </row>
    <row r="13" spans="1:13">
      <c r="A13" s="300">
        <v>5</v>
      </c>
      <c r="B13" s="296" t="s">
        <v>4001</v>
      </c>
      <c r="C13" s="295" t="s">
        <v>4157</v>
      </c>
      <c r="D13" s="258"/>
      <c r="E13" s="301"/>
      <c r="F13" s="300">
        <v>0</v>
      </c>
      <c r="G13" s="300">
        <v>0</v>
      </c>
      <c r="H13" s="300">
        <v>0</v>
      </c>
      <c r="I13" s="300">
        <v>1</v>
      </c>
      <c r="J13" s="300">
        <v>1</v>
      </c>
      <c r="K13" s="300">
        <v>0</v>
      </c>
      <c r="L13" s="301"/>
      <c r="M13" s="301"/>
    </row>
    <row r="14" spans="1:13">
      <c r="A14" s="300">
        <v>6</v>
      </c>
      <c r="B14" s="296" t="s">
        <v>2884</v>
      </c>
      <c r="C14" s="295" t="s">
        <v>4158</v>
      </c>
      <c r="D14" s="258"/>
      <c r="E14" s="301"/>
      <c r="F14" s="300">
        <v>0</v>
      </c>
      <c r="G14" s="300">
        <v>0</v>
      </c>
      <c r="H14" s="300">
        <v>0</v>
      </c>
      <c r="I14" s="300">
        <v>1</v>
      </c>
      <c r="J14" s="300">
        <v>1</v>
      </c>
      <c r="K14" s="300">
        <v>0</v>
      </c>
      <c r="L14" s="301"/>
      <c r="M14" s="301" t="s">
        <v>4159</v>
      </c>
    </row>
    <row r="15" spans="1:13">
      <c r="A15" s="300">
        <v>7</v>
      </c>
      <c r="B15" s="296" t="s">
        <v>4161</v>
      </c>
      <c r="C15" s="295" t="s">
        <v>4160</v>
      </c>
      <c r="D15" s="258"/>
      <c r="E15" s="301"/>
      <c r="F15" s="300">
        <v>0</v>
      </c>
      <c r="G15" s="300">
        <v>0</v>
      </c>
      <c r="H15" s="300">
        <v>0</v>
      </c>
      <c r="I15" s="300">
        <v>0</v>
      </c>
      <c r="J15" s="300">
        <v>1</v>
      </c>
      <c r="K15" s="300">
        <v>0</v>
      </c>
      <c r="L15" s="301"/>
      <c r="M15" s="301"/>
    </row>
    <row r="16" spans="1:13">
      <c r="A16" s="300">
        <v>8</v>
      </c>
      <c r="B16" s="296" t="s">
        <v>4163</v>
      </c>
      <c r="C16" s="295" t="s">
        <v>4162</v>
      </c>
      <c r="D16" s="258"/>
      <c r="E16" s="301"/>
      <c r="F16" s="300">
        <v>0</v>
      </c>
      <c r="G16" s="300">
        <v>0</v>
      </c>
      <c r="H16" s="300">
        <v>0</v>
      </c>
      <c r="I16" s="300">
        <v>1</v>
      </c>
      <c r="J16" s="300">
        <v>1</v>
      </c>
      <c r="K16" s="300">
        <v>0</v>
      </c>
      <c r="L16" s="301"/>
      <c r="M16" s="301"/>
    </row>
    <row r="17" spans="1:13">
      <c r="A17" s="300">
        <v>9</v>
      </c>
      <c r="B17" s="296" t="s">
        <v>4165</v>
      </c>
      <c r="C17" s="295" t="s">
        <v>4164</v>
      </c>
      <c r="D17" s="258"/>
      <c r="E17" s="301"/>
      <c r="F17" s="300">
        <v>0</v>
      </c>
      <c r="G17" s="300">
        <v>0</v>
      </c>
      <c r="H17" s="300">
        <v>0</v>
      </c>
      <c r="I17" s="300">
        <v>0</v>
      </c>
      <c r="J17" s="300">
        <v>1</v>
      </c>
      <c r="K17" s="300">
        <v>0</v>
      </c>
      <c r="L17" s="301"/>
      <c r="M17" s="301"/>
    </row>
    <row r="18" spans="1:13">
      <c r="A18" s="300">
        <v>10</v>
      </c>
      <c r="B18" s="296" t="s">
        <v>4167</v>
      </c>
      <c r="C18" s="295" t="s">
        <v>4166</v>
      </c>
      <c r="D18" s="258"/>
      <c r="E18" s="301"/>
      <c r="F18" s="300">
        <v>0</v>
      </c>
      <c r="G18" s="300">
        <v>0</v>
      </c>
      <c r="H18" s="300">
        <v>0</v>
      </c>
      <c r="I18" s="300">
        <v>1</v>
      </c>
      <c r="J18" s="300">
        <v>1</v>
      </c>
      <c r="K18" s="300">
        <v>0</v>
      </c>
      <c r="L18" s="301"/>
      <c r="M18" s="301"/>
    </row>
    <row r="19" spans="1:13">
      <c r="A19" s="300">
        <v>11</v>
      </c>
      <c r="B19" s="296" t="s">
        <v>4169</v>
      </c>
      <c r="C19" s="295" t="s">
        <v>4168</v>
      </c>
      <c r="D19" s="258"/>
      <c r="E19" s="301"/>
      <c r="F19" s="300">
        <v>0</v>
      </c>
      <c r="G19" s="300">
        <v>0</v>
      </c>
      <c r="H19" s="300">
        <v>0</v>
      </c>
      <c r="I19" s="300">
        <v>0</v>
      </c>
      <c r="J19" s="300">
        <v>1</v>
      </c>
      <c r="K19" s="300">
        <v>0</v>
      </c>
      <c r="L19" s="301"/>
      <c r="M19" s="301"/>
    </row>
    <row r="20" spans="1:13">
      <c r="A20" s="300">
        <v>12</v>
      </c>
      <c r="B20" s="296" t="s">
        <v>4171</v>
      </c>
      <c r="C20" s="295" t="s">
        <v>4170</v>
      </c>
      <c r="D20" s="258"/>
      <c r="E20" s="301"/>
      <c r="F20" s="300">
        <v>0</v>
      </c>
      <c r="G20" s="300">
        <v>0</v>
      </c>
      <c r="H20" s="300">
        <v>0</v>
      </c>
      <c r="I20" s="300">
        <v>1</v>
      </c>
      <c r="J20" s="300">
        <v>1</v>
      </c>
      <c r="K20" s="300">
        <v>0</v>
      </c>
      <c r="L20" s="301"/>
      <c r="M20" s="301"/>
    </row>
    <row r="21" spans="1:13">
      <c r="A21" s="300">
        <v>13</v>
      </c>
      <c r="B21" s="296" t="s">
        <v>4173</v>
      </c>
      <c r="C21" s="295" t="s">
        <v>4172</v>
      </c>
      <c r="D21" s="258"/>
      <c r="E21" s="301"/>
      <c r="F21" s="300">
        <v>0</v>
      </c>
      <c r="G21" s="300">
        <v>0</v>
      </c>
      <c r="H21" s="300">
        <v>0</v>
      </c>
      <c r="I21" s="300">
        <v>1</v>
      </c>
      <c r="J21" s="300">
        <v>1</v>
      </c>
      <c r="K21" s="300">
        <v>0</v>
      </c>
      <c r="L21" s="301"/>
      <c r="M21" s="301"/>
    </row>
    <row r="22" spans="1:13">
      <c r="A22" s="300">
        <v>14</v>
      </c>
      <c r="B22" s="296" t="s">
        <v>4175</v>
      </c>
      <c r="C22" s="295" t="s">
        <v>4174</v>
      </c>
      <c r="D22" s="258"/>
      <c r="E22" s="301"/>
      <c r="F22" s="300">
        <v>0</v>
      </c>
      <c r="G22" s="300">
        <v>0</v>
      </c>
      <c r="H22" s="300">
        <v>0</v>
      </c>
      <c r="I22" s="300">
        <v>0</v>
      </c>
      <c r="J22" s="300">
        <v>1</v>
      </c>
      <c r="K22" s="300">
        <v>0</v>
      </c>
      <c r="L22" s="301"/>
      <c r="M22" s="301"/>
    </row>
    <row r="23" spans="1:13">
      <c r="A23" s="300">
        <v>15</v>
      </c>
      <c r="B23" s="296" t="s">
        <v>4177</v>
      </c>
      <c r="C23" s="295" t="s">
        <v>4176</v>
      </c>
      <c r="D23" s="258"/>
      <c r="E23" s="301"/>
      <c r="F23" s="300">
        <v>0</v>
      </c>
      <c r="G23" s="300">
        <v>0</v>
      </c>
      <c r="H23" s="300">
        <v>0</v>
      </c>
      <c r="I23" s="300">
        <v>1</v>
      </c>
      <c r="J23" s="300">
        <v>1</v>
      </c>
      <c r="K23" s="300">
        <v>0</v>
      </c>
      <c r="L23" s="301"/>
      <c r="M23" s="301"/>
    </row>
    <row r="24" spans="1:13">
      <c r="A24" s="300">
        <v>16</v>
      </c>
      <c r="B24" s="296" t="s">
        <v>318</v>
      </c>
      <c r="C24" s="295" t="s">
        <v>4178</v>
      </c>
      <c r="D24" s="258"/>
      <c r="E24" s="301"/>
      <c r="F24" s="300">
        <v>0</v>
      </c>
      <c r="G24" s="300">
        <v>0</v>
      </c>
      <c r="H24" s="300">
        <v>0</v>
      </c>
      <c r="I24" s="300">
        <v>1</v>
      </c>
      <c r="J24" s="300">
        <v>1</v>
      </c>
      <c r="K24" s="300">
        <v>0</v>
      </c>
      <c r="L24" s="301"/>
      <c r="M24" s="301"/>
    </row>
    <row r="25" spans="1:13">
      <c r="A25" s="300">
        <v>17</v>
      </c>
      <c r="B25" s="296" t="s">
        <v>4180</v>
      </c>
      <c r="C25" s="295" t="s">
        <v>4179</v>
      </c>
      <c r="D25" s="258"/>
      <c r="E25" s="301"/>
      <c r="F25" s="300">
        <v>0</v>
      </c>
      <c r="G25" s="300">
        <v>0</v>
      </c>
      <c r="H25" s="300">
        <v>0</v>
      </c>
      <c r="I25" s="300">
        <v>1</v>
      </c>
      <c r="J25" s="300">
        <v>1</v>
      </c>
      <c r="K25" s="300">
        <v>0</v>
      </c>
      <c r="L25" s="301"/>
      <c r="M25" s="301"/>
    </row>
    <row r="26" spans="1:13">
      <c r="A26" s="300">
        <v>18</v>
      </c>
      <c r="B26" s="296" t="s">
        <v>4182</v>
      </c>
      <c r="C26" s="295" t="s">
        <v>4181</v>
      </c>
      <c r="D26" s="258"/>
      <c r="E26" s="301"/>
      <c r="F26" s="300">
        <v>0</v>
      </c>
      <c r="G26" s="300">
        <v>0</v>
      </c>
      <c r="H26" s="300">
        <v>0</v>
      </c>
      <c r="I26" s="300">
        <v>0</v>
      </c>
      <c r="J26" s="300">
        <v>1</v>
      </c>
      <c r="K26" s="300">
        <v>0</v>
      </c>
      <c r="L26" s="301"/>
      <c r="M26" s="301"/>
    </row>
    <row r="27" spans="1:13">
      <c r="A27" s="300">
        <v>19</v>
      </c>
      <c r="B27" s="296" t="s">
        <v>4184</v>
      </c>
      <c r="C27" s="295" t="s">
        <v>4183</v>
      </c>
      <c r="D27" s="258"/>
      <c r="E27" s="301"/>
      <c r="F27" s="300">
        <v>0</v>
      </c>
      <c r="G27" s="300">
        <v>0</v>
      </c>
      <c r="H27" s="300">
        <v>0</v>
      </c>
      <c r="I27" s="300">
        <v>0</v>
      </c>
      <c r="J27" s="300">
        <v>1</v>
      </c>
      <c r="K27" s="300">
        <v>0</v>
      </c>
      <c r="L27" s="301"/>
      <c r="M27" s="301"/>
    </row>
    <row r="28" spans="1:13">
      <c r="A28" s="300">
        <v>20</v>
      </c>
      <c r="B28" s="296" t="s">
        <v>3093</v>
      </c>
      <c r="C28" s="295" t="s">
        <v>4185</v>
      </c>
      <c r="D28" s="258"/>
      <c r="E28" s="301"/>
      <c r="F28" s="300">
        <v>0</v>
      </c>
      <c r="G28" s="300">
        <v>0</v>
      </c>
      <c r="H28" s="300">
        <v>0</v>
      </c>
      <c r="I28" s="300">
        <v>0</v>
      </c>
      <c r="J28" s="300">
        <v>1</v>
      </c>
      <c r="K28" s="300">
        <v>0</v>
      </c>
      <c r="L28" s="301"/>
      <c r="M28" s="301"/>
    </row>
    <row r="29" spans="1:13">
      <c r="A29" s="300">
        <v>21</v>
      </c>
      <c r="B29" s="296" t="s">
        <v>4187</v>
      </c>
      <c r="C29" s="295" t="s">
        <v>4186</v>
      </c>
      <c r="D29" s="258"/>
      <c r="E29" s="301"/>
      <c r="F29" s="300">
        <v>0</v>
      </c>
      <c r="G29" s="300">
        <v>0</v>
      </c>
      <c r="H29" s="300">
        <v>0</v>
      </c>
      <c r="I29" s="300">
        <v>1</v>
      </c>
      <c r="J29" s="300">
        <v>1</v>
      </c>
      <c r="K29" s="300">
        <v>0</v>
      </c>
      <c r="L29" s="301"/>
      <c r="M29" s="301"/>
    </row>
    <row r="30" spans="1:13">
      <c r="A30" s="300">
        <v>22</v>
      </c>
      <c r="B30" s="296" t="s">
        <v>4189</v>
      </c>
      <c r="C30" s="295" t="s">
        <v>4188</v>
      </c>
      <c r="D30" s="258"/>
      <c r="E30" s="301"/>
      <c r="F30" s="300">
        <v>0</v>
      </c>
      <c r="G30" s="300">
        <v>0</v>
      </c>
      <c r="H30" s="300">
        <v>0</v>
      </c>
      <c r="I30" s="300">
        <v>0</v>
      </c>
      <c r="J30" s="300">
        <v>1</v>
      </c>
      <c r="K30" s="300">
        <v>0</v>
      </c>
      <c r="L30" s="301"/>
      <c r="M30" s="301"/>
    </row>
    <row r="31" spans="1:13">
      <c r="A31" s="300">
        <v>23</v>
      </c>
      <c r="B31" s="296" t="s">
        <v>4191</v>
      </c>
      <c r="C31" s="295" t="s">
        <v>4190</v>
      </c>
      <c r="D31" s="258"/>
      <c r="E31" s="301"/>
      <c r="F31" s="300">
        <v>0</v>
      </c>
      <c r="G31" s="300">
        <v>0</v>
      </c>
      <c r="H31" s="300">
        <v>0</v>
      </c>
      <c r="I31" s="300">
        <v>1</v>
      </c>
      <c r="J31" s="300">
        <v>1</v>
      </c>
      <c r="K31" s="300">
        <v>0</v>
      </c>
      <c r="L31" s="301"/>
      <c r="M31" s="301"/>
    </row>
    <row r="32" spans="1:13">
      <c r="A32" s="300">
        <v>24</v>
      </c>
      <c r="B32" s="296" t="s">
        <v>4193</v>
      </c>
      <c r="C32" s="295" t="s">
        <v>4192</v>
      </c>
      <c r="D32" s="258"/>
      <c r="E32" s="301"/>
      <c r="F32" s="300">
        <v>0</v>
      </c>
      <c r="G32" s="300">
        <v>0</v>
      </c>
      <c r="H32" s="300">
        <v>0</v>
      </c>
      <c r="I32" s="300">
        <v>1</v>
      </c>
      <c r="J32" s="300">
        <v>1</v>
      </c>
      <c r="K32" s="300">
        <v>0</v>
      </c>
      <c r="L32" s="301"/>
      <c r="M32" s="301"/>
    </row>
    <row r="33" spans="1:13">
      <c r="A33" s="300">
        <v>25</v>
      </c>
      <c r="B33" s="296" t="s">
        <v>4195</v>
      </c>
      <c r="C33" s="295" t="s">
        <v>4194</v>
      </c>
      <c r="D33" s="258"/>
      <c r="E33" s="301"/>
      <c r="F33" s="300">
        <v>0</v>
      </c>
      <c r="G33" s="300">
        <v>0</v>
      </c>
      <c r="H33" s="300">
        <v>0</v>
      </c>
      <c r="I33" s="300">
        <v>1</v>
      </c>
      <c r="J33" s="300">
        <v>1</v>
      </c>
      <c r="K33" s="300">
        <v>0</v>
      </c>
      <c r="L33" s="301"/>
      <c r="M33" s="301"/>
    </row>
    <row r="34" spans="1:13">
      <c r="A34" s="300">
        <v>26</v>
      </c>
      <c r="B34" s="296" t="s">
        <v>4197</v>
      </c>
      <c r="C34" s="295" t="s">
        <v>4196</v>
      </c>
      <c r="D34" s="258"/>
      <c r="E34" s="301"/>
      <c r="F34" s="300">
        <v>0</v>
      </c>
      <c r="G34" s="300">
        <v>0</v>
      </c>
      <c r="H34" s="300">
        <v>0</v>
      </c>
      <c r="I34" s="300">
        <v>1</v>
      </c>
      <c r="J34" s="300">
        <v>1</v>
      </c>
      <c r="K34" s="300">
        <v>0</v>
      </c>
      <c r="L34" s="301"/>
      <c r="M34" s="301"/>
    </row>
    <row r="35" spans="1:13">
      <c r="A35" s="300">
        <v>27</v>
      </c>
      <c r="B35" s="296" t="s">
        <v>4199</v>
      </c>
      <c r="C35" s="295" t="s">
        <v>4198</v>
      </c>
      <c r="D35" s="258"/>
      <c r="E35" s="301"/>
      <c r="F35" s="300">
        <v>0</v>
      </c>
      <c r="G35" s="300">
        <v>0</v>
      </c>
      <c r="H35" s="300">
        <v>0</v>
      </c>
      <c r="I35" s="300">
        <v>0</v>
      </c>
      <c r="J35" s="300">
        <v>1</v>
      </c>
      <c r="K35" s="300">
        <v>0</v>
      </c>
      <c r="L35" s="301"/>
      <c r="M35" s="301"/>
    </row>
    <row r="36" spans="1:13">
      <c r="A36" s="300">
        <v>28</v>
      </c>
      <c r="B36" s="296" t="s">
        <v>4201</v>
      </c>
      <c r="C36" s="295" t="s">
        <v>4200</v>
      </c>
      <c r="D36" s="258"/>
      <c r="E36" s="301"/>
      <c r="F36" s="300">
        <v>0</v>
      </c>
      <c r="G36" s="300">
        <v>0</v>
      </c>
      <c r="H36" s="300">
        <v>0</v>
      </c>
      <c r="I36" s="300">
        <v>1</v>
      </c>
      <c r="J36" s="300">
        <v>1</v>
      </c>
      <c r="K36" s="300">
        <v>0</v>
      </c>
      <c r="L36" s="301"/>
      <c r="M36" s="301"/>
    </row>
    <row r="37" spans="1:13">
      <c r="A37" s="300">
        <v>29</v>
      </c>
      <c r="B37" s="296" t="s">
        <v>3558</v>
      </c>
      <c r="C37" s="295" t="s">
        <v>4202</v>
      </c>
      <c r="D37" s="258"/>
      <c r="E37" s="301"/>
      <c r="F37" s="300">
        <v>0</v>
      </c>
      <c r="G37" s="300">
        <v>0</v>
      </c>
      <c r="H37" s="300">
        <v>0</v>
      </c>
      <c r="I37" s="300">
        <v>0</v>
      </c>
      <c r="J37" s="300">
        <v>1</v>
      </c>
      <c r="K37" s="300">
        <v>0</v>
      </c>
      <c r="L37" s="301"/>
      <c r="M37" s="301"/>
    </row>
    <row r="38" spans="1:13">
      <c r="A38" s="300">
        <v>30</v>
      </c>
      <c r="B38" s="296" t="s">
        <v>4204</v>
      </c>
      <c r="C38" s="295" t="s">
        <v>4203</v>
      </c>
      <c r="D38" s="258"/>
      <c r="E38" s="301"/>
      <c r="F38" s="300">
        <v>0</v>
      </c>
      <c r="G38" s="300">
        <v>0</v>
      </c>
      <c r="H38" s="300">
        <v>0</v>
      </c>
      <c r="I38" s="300">
        <v>1</v>
      </c>
      <c r="J38" s="300">
        <v>1</v>
      </c>
      <c r="K38" s="300">
        <v>0</v>
      </c>
      <c r="L38" s="301"/>
      <c r="M38" s="301"/>
    </row>
    <row r="39" spans="1:13">
      <c r="A39" s="300">
        <v>31</v>
      </c>
      <c r="B39" s="296" t="s">
        <v>4206</v>
      </c>
      <c r="C39" s="295" t="s">
        <v>4205</v>
      </c>
      <c r="D39" s="258"/>
      <c r="E39" s="301"/>
      <c r="F39" s="300">
        <v>0</v>
      </c>
      <c r="G39" s="300">
        <v>0</v>
      </c>
      <c r="H39" s="300">
        <v>0</v>
      </c>
      <c r="I39" s="300">
        <v>0</v>
      </c>
      <c r="J39" s="300">
        <v>1</v>
      </c>
      <c r="K39" s="300">
        <v>0</v>
      </c>
      <c r="L39" s="301"/>
      <c r="M39" s="301"/>
    </row>
    <row r="40" spans="1:13">
      <c r="A40" s="300">
        <v>32</v>
      </c>
      <c r="B40" s="296" t="s">
        <v>4208</v>
      </c>
      <c r="C40" s="295" t="s">
        <v>4207</v>
      </c>
      <c r="D40" s="258"/>
      <c r="E40" s="301"/>
      <c r="F40" s="300">
        <v>0</v>
      </c>
      <c r="G40" s="300">
        <v>0</v>
      </c>
      <c r="H40" s="300">
        <v>0</v>
      </c>
      <c r="I40" s="300">
        <v>0</v>
      </c>
      <c r="J40" s="300">
        <v>1</v>
      </c>
      <c r="K40" s="300">
        <v>0</v>
      </c>
      <c r="L40" s="301"/>
      <c r="M40" s="301"/>
    </row>
    <row r="41" spans="1:13">
      <c r="A41" s="300">
        <v>33</v>
      </c>
      <c r="B41" s="296" t="s">
        <v>4210</v>
      </c>
      <c r="C41" s="295" t="s">
        <v>4209</v>
      </c>
      <c r="D41" s="258"/>
      <c r="E41" s="301"/>
      <c r="F41" s="300">
        <v>0</v>
      </c>
      <c r="G41" s="300">
        <v>0</v>
      </c>
      <c r="H41" s="300">
        <v>0</v>
      </c>
      <c r="I41" s="300">
        <v>1</v>
      </c>
      <c r="J41" s="300">
        <v>1</v>
      </c>
      <c r="K41" s="300">
        <v>0</v>
      </c>
      <c r="L41" s="301"/>
      <c r="M41" s="301"/>
    </row>
    <row r="42" spans="1:13">
      <c r="A42" s="300">
        <v>34</v>
      </c>
      <c r="B42" s="296" t="s">
        <v>4212</v>
      </c>
      <c r="C42" s="295" t="s">
        <v>4211</v>
      </c>
      <c r="D42" s="258"/>
      <c r="E42" s="301"/>
      <c r="F42" s="300">
        <v>0</v>
      </c>
      <c r="G42" s="300">
        <v>0</v>
      </c>
      <c r="H42" s="300">
        <v>0</v>
      </c>
      <c r="I42" s="300">
        <v>1</v>
      </c>
      <c r="J42" s="300">
        <v>1</v>
      </c>
      <c r="K42" s="300">
        <v>0</v>
      </c>
      <c r="L42" s="301"/>
      <c r="M42" s="301"/>
    </row>
    <row r="43" spans="1:13">
      <c r="A43" s="300">
        <v>35</v>
      </c>
      <c r="B43" s="296" t="s">
        <v>4214</v>
      </c>
      <c r="C43" s="295" t="s">
        <v>4213</v>
      </c>
      <c r="D43" s="258"/>
      <c r="E43" s="301"/>
      <c r="F43" s="300">
        <v>0</v>
      </c>
      <c r="G43" s="300">
        <v>0</v>
      </c>
      <c r="H43" s="300">
        <v>0</v>
      </c>
      <c r="I43" s="300">
        <v>1</v>
      </c>
      <c r="J43" s="300">
        <v>1</v>
      </c>
      <c r="K43" s="300">
        <v>0</v>
      </c>
      <c r="L43" s="301"/>
      <c r="M43" s="301"/>
    </row>
    <row r="44" spans="1:13">
      <c r="A44" s="300">
        <v>36</v>
      </c>
      <c r="B44" s="296" t="s">
        <v>4216</v>
      </c>
      <c r="C44" s="295" t="s">
        <v>4215</v>
      </c>
      <c r="D44" s="258"/>
      <c r="E44" s="301"/>
      <c r="F44" s="300">
        <v>0</v>
      </c>
      <c r="G44" s="300">
        <v>0</v>
      </c>
      <c r="H44" s="300">
        <v>0</v>
      </c>
      <c r="I44" s="300">
        <v>0</v>
      </c>
      <c r="J44" s="300">
        <v>1</v>
      </c>
      <c r="K44" s="300">
        <v>0</v>
      </c>
      <c r="L44" s="301"/>
      <c r="M44" s="301"/>
    </row>
    <row r="45" spans="1:13">
      <c r="A45" s="300">
        <v>37</v>
      </c>
      <c r="B45" s="296" t="s">
        <v>2878</v>
      </c>
      <c r="C45" s="295" t="s">
        <v>4217</v>
      </c>
      <c r="D45" s="258"/>
      <c r="E45" s="301"/>
      <c r="F45" s="300">
        <v>0</v>
      </c>
      <c r="G45" s="300">
        <v>0</v>
      </c>
      <c r="H45" s="300">
        <v>0</v>
      </c>
      <c r="I45" s="300">
        <v>1</v>
      </c>
      <c r="J45" s="300">
        <v>1</v>
      </c>
      <c r="K45" s="300">
        <v>0</v>
      </c>
      <c r="L45" s="301"/>
      <c r="M45" s="301"/>
    </row>
    <row r="46" spans="1:13">
      <c r="A46" s="300">
        <v>38</v>
      </c>
      <c r="B46" s="296" t="s">
        <v>4219</v>
      </c>
      <c r="C46" s="295" t="s">
        <v>4218</v>
      </c>
      <c r="D46" s="258"/>
      <c r="E46" s="301"/>
      <c r="F46" s="300">
        <v>0</v>
      </c>
      <c r="G46" s="300">
        <v>0</v>
      </c>
      <c r="H46" s="300">
        <v>0</v>
      </c>
      <c r="I46" s="300">
        <v>0</v>
      </c>
      <c r="J46" s="300">
        <v>1</v>
      </c>
      <c r="K46" s="300">
        <v>0</v>
      </c>
      <c r="L46" s="301"/>
      <c r="M46" s="301"/>
    </row>
    <row r="47" spans="1:13">
      <c r="A47" s="300">
        <v>39</v>
      </c>
      <c r="B47" s="296" t="s">
        <v>4221</v>
      </c>
      <c r="C47" s="295" t="s">
        <v>4220</v>
      </c>
      <c r="D47" s="258"/>
      <c r="E47" s="301"/>
      <c r="F47" s="300">
        <v>0</v>
      </c>
      <c r="G47" s="300">
        <v>0</v>
      </c>
      <c r="H47" s="300">
        <v>0</v>
      </c>
      <c r="I47" s="300">
        <v>1</v>
      </c>
      <c r="J47" s="300">
        <v>1</v>
      </c>
      <c r="K47" s="300">
        <v>0</v>
      </c>
      <c r="L47" s="301"/>
      <c r="M47" s="301"/>
    </row>
    <row r="48" spans="1:13">
      <c r="A48" s="300">
        <v>40</v>
      </c>
      <c r="B48" s="296" t="s">
        <v>4223</v>
      </c>
      <c r="C48" s="295" t="s">
        <v>4222</v>
      </c>
      <c r="D48" s="258"/>
      <c r="E48" s="301"/>
      <c r="F48" s="300">
        <v>0</v>
      </c>
      <c r="G48" s="300">
        <v>0</v>
      </c>
      <c r="H48" s="300">
        <v>0</v>
      </c>
      <c r="I48" s="300">
        <v>0</v>
      </c>
      <c r="J48" s="300">
        <v>1</v>
      </c>
      <c r="K48" s="300">
        <v>0</v>
      </c>
      <c r="L48" s="301"/>
      <c r="M48" s="301"/>
    </row>
    <row r="49" spans="1:13">
      <c r="A49" s="300">
        <v>41</v>
      </c>
      <c r="B49" s="296" t="s">
        <v>575</v>
      </c>
      <c r="C49" s="295" t="s">
        <v>4224</v>
      </c>
      <c r="D49" s="258"/>
      <c r="E49" s="301"/>
      <c r="F49" s="300">
        <v>0</v>
      </c>
      <c r="G49" s="300">
        <v>0</v>
      </c>
      <c r="H49" s="300">
        <v>0</v>
      </c>
      <c r="I49" s="300">
        <v>1</v>
      </c>
      <c r="J49" s="300">
        <v>1</v>
      </c>
      <c r="K49" s="300">
        <v>0</v>
      </c>
      <c r="L49" s="301"/>
      <c r="M49" s="301"/>
    </row>
    <row r="50" spans="1:13">
      <c r="A50" s="300">
        <v>42</v>
      </c>
      <c r="B50" s="296" t="s">
        <v>4226</v>
      </c>
      <c r="C50" s="295" t="s">
        <v>4225</v>
      </c>
      <c r="D50" s="258"/>
      <c r="E50" s="301"/>
      <c r="F50" s="300">
        <v>0</v>
      </c>
      <c r="G50" s="300">
        <v>0</v>
      </c>
      <c r="H50" s="300">
        <v>0</v>
      </c>
      <c r="I50" s="300">
        <v>1</v>
      </c>
      <c r="J50" s="300">
        <v>1</v>
      </c>
      <c r="K50" s="300">
        <v>0</v>
      </c>
      <c r="L50" s="301"/>
      <c r="M50" s="301"/>
    </row>
    <row r="51" spans="1:13">
      <c r="A51" s="300">
        <v>43</v>
      </c>
      <c r="B51" s="296" t="s">
        <v>655</v>
      </c>
      <c r="C51" s="295" t="s">
        <v>4227</v>
      </c>
      <c r="D51" s="258"/>
      <c r="E51" s="301"/>
      <c r="F51" s="300">
        <v>0</v>
      </c>
      <c r="G51" s="300">
        <v>0</v>
      </c>
      <c r="H51" s="300">
        <v>0</v>
      </c>
      <c r="I51" s="300">
        <v>1</v>
      </c>
      <c r="J51" s="300">
        <v>1</v>
      </c>
      <c r="K51" s="300">
        <v>0</v>
      </c>
      <c r="L51" s="301"/>
      <c r="M51" s="301"/>
    </row>
    <row r="52" spans="1:13">
      <c r="A52" s="300">
        <v>44</v>
      </c>
      <c r="B52" s="296" t="s">
        <v>4229</v>
      </c>
      <c r="C52" s="295" t="s">
        <v>4228</v>
      </c>
      <c r="D52" s="258"/>
      <c r="E52" s="301"/>
      <c r="F52" s="300">
        <v>0</v>
      </c>
      <c r="G52" s="300">
        <v>0</v>
      </c>
      <c r="H52" s="300">
        <v>0</v>
      </c>
      <c r="I52" s="300">
        <v>0</v>
      </c>
      <c r="J52" s="300">
        <v>1</v>
      </c>
      <c r="K52" s="300">
        <v>0</v>
      </c>
      <c r="L52" s="301"/>
      <c r="M52" s="301"/>
    </row>
    <row r="53" spans="1:13">
      <c r="A53" s="300">
        <v>45</v>
      </c>
      <c r="B53" s="296" t="s">
        <v>4231</v>
      </c>
      <c r="C53" s="295" t="s">
        <v>4230</v>
      </c>
      <c r="D53" s="258"/>
      <c r="E53" s="301"/>
      <c r="F53" s="300">
        <v>0</v>
      </c>
      <c r="G53" s="300">
        <v>0</v>
      </c>
      <c r="H53" s="300">
        <v>0</v>
      </c>
      <c r="I53" s="300">
        <v>1</v>
      </c>
      <c r="J53" s="300">
        <v>1</v>
      </c>
      <c r="K53" s="300">
        <v>0</v>
      </c>
      <c r="L53" s="301"/>
      <c r="M53" s="301"/>
    </row>
    <row r="54" spans="1:13">
      <c r="A54" s="300">
        <v>46</v>
      </c>
      <c r="B54" s="296" t="s">
        <v>4233</v>
      </c>
      <c r="C54" s="295" t="s">
        <v>4232</v>
      </c>
      <c r="D54" s="258"/>
      <c r="E54" s="301"/>
      <c r="F54" s="300">
        <v>0</v>
      </c>
      <c r="G54" s="300">
        <v>0</v>
      </c>
      <c r="H54" s="300">
        <v>0</v>
      </c>
      <c r="I54" s="300">
        <v>0</v>
      </c>
      <c r="J54" s="300">
        <v>1</v>
      </c>
      <c r="K54" s="300">
        <v>1</v>
      </c>
      <c r="L54" s="301"/>
      <c r="M54" s="301"/>
    </row>
    <row r="55" spans="1:13">
      <c r="A55" s="300">
        <v>47</v>
      </c>
      <c r="B55" s="296" t="s">
        <v>4235</v>
      </c>
      <c r="C55" s="295" t="s">
        <v>4234</v>
      </c>
      <c r="D55" s="258"/>
      <c r="E55" s="301"/>
      <c r="F55" s="300">
        <v>0</v>
      </c>
      <c r="G55" s="300">
        <v>0</v>
      </c>
      <c r="H55" s="300">
        <v>0</v>
      </c>
      <c r="I55" s="300">
        <v>1</v>
      </c>
      <c r="J55" s="300">
        <v>1</v>
      </c>
      <c r="K55" s="300">
        <v>0</v>
      </c>
      <c r="L55" s="301"/>
      <c r="M55" s="301"/>
    </row>
    <row r="56" spans="1:13">
      <c r="A56" s="300">
        <v>48</v>
      </c>
      <c r="B56" s="296" t="s">
        <v>2457</v>
      </c>
      <c r="C56" s="295" t="s">
        <v>4236</v>
      </c>
      <c r="D56" s="258"/>
      <c r="E56" s="301"/>
      <c r="F56" s="300">
        <v>0</v>
      </c>
      <c r="G56" s="300">
        <v>0</v>
      </c>
      <c r="H56" s="300">
        <v>0</v>
      </c>
      <c r="I56" s="300">
        <v>1</v>
      </c>
      <c r="J56" s="300">
        <v>1</v>
      </c>
      <c r="K56" s="300">
        <v>0</v>
      </c>
      <c r="L56" s="301"/>
      <c r="M56" s="301"/>
    </row>
    <row r="57" spans="1:13">
      <c r="A57" s="300">
        <v>49</v>
      </c>
      <c r="B57" s="296" t="s">
        <v>4238</v>
      </c>
      <c r="C57" s="295" t="s">
        <v>4237</v>
      </c>
      <c r="D57" s="258"/>
      <c r="E57" s="301"/>
      <c r="F57" s="300">
        <v>0</v>
      </c>
      <c r="G57" s="300">
        <v>0</v>
      </c>
      <c r="H57" s="300">
        <v>0</v>
      </c>
      <c r="I57" s="300">
        <v>0</v>
      </c>
      <c r="J57" s="300">
        <v>1</v>
      </c>
      <c r="K57" s="300">
        <v>0</v>
      </c>
      <c r="L57" s="301"/>
      <c r="M57" s="301"/>
    </row>
    <row r="58" spans="1:13">
      <c r="A58" s="300">
        <v>50</v>
      </c>
      <c r="B58" s="296" t="s">
        <v>4240</v>
      </c>
      <c r="C58" s="295" t="s">
        <v>4239</v>
      </c>
      <c r="D58" s="258"/>
      <c r="E58" s="301"/>
      <c r="F58" s="300">
        <v>0</v>
      </c>
      <c r="G58" s="300">
        <v>0</v>
      </c>
      <c r="H58" s="300">
        <v>0</v>
      </c>
      <c r="I58" s="300">
        <v>1</v>
      </c>
      <c r="J58" s="300">
        <v>1</v>
      </c>
      <c r="K58" s="300">
        <v>0</v>
      </c>
      <c r="L58" s="301"/>
      <c r="M58" s="301"/>
    </row>
    <row r="59" spans="1:13">
      <c r="A59" s="300">
        <v>51</v>
      </c>
      <c r="B59" s="296" t="s">
        <v>4242</v>
      </c>
      <c r="C59" s="295" t="s">
        <v>4241</v>
      </c>
      <c r="D59" s="258"/>
      <c r="E59" s="301"/>
      <c r="F59" s="300">
        <v>0</v>
      </c>
      <c r="G59" s="300">
        <v>0</v>
      </c>
      <c r="H59" s="300">
        <v>0</v>
      </c>
      <c r="I59" s="300">
        <v>1</v>
      </c>
      <c r="J59" s="300">
        <v>1</v>
      </c>
      <c r="K59" s="300">
        <v>0</v>
      </c>
      <c r="L59" s="301"/>
      <c r="M59" s="301"/>
    </row>
    <row r="60" spans="1:13">
      <c r="A60" s="300">
        <v>52</v>
      </c>
      <c r="B60" s="296" t="s">
        <v>4244</v>
      </c>
      <c r="C60" s="295" t="s">
        <v>4243</v>
      </c>
      <c r="D60" s="258"/>
      <c r="E60" s="301"/>
      <c r="F60" s="300">
        <v>0</v>
      </c>
      <c r="G60" s="300">
        <v>0</v>
      </c>
      <c r="H60" s="300">
        <v>0</v>
      </c>
      <c r="I60" s="300">
        <v>1</v>
      </c>
      <c r="J60" s="300">
        <v>1</v>
      </c>
      <c r="K60" s="300">
        <v>0</v>
      </c>
      <c r="L60" s="301"/>
      <c r="M60" s="301"/>
    </row>
    <row r="61" spans="1:13">
      <c r="A61" s="300">
        <v>53</v>
      </c>
      <c r="B61" s="296" t="s">
        <v>4246</v>
      </c>
      <c r="C61" s="295" t="s">
        <v>4245</v>
      </c>
      <c r="D61" s="258"/>
      <c r="E61" s="301"/>
      <c r="F61" s="300">
        <v>0</v>
      </c>
      <c r="G61" s="300">
        <v>0</v>
      </c>
      <c r="H61" s="300">
        <v>0</v>
      </c>
      <c r="I61" s="300">
        <v>0</v>
      </c>
      <c r="J61" s="300">
        <v>1</v>
      </c>
      <c r="K61" s="300">
        <v>0</v>
      </c>
      <c r="L61" s="301"/>
      <c r="M61" s="301"/>
    </row>
    <row r="62" spans="1:13">
      <c r="A62" s="300">
        <v>54</v>
      </c>
      <c r="B62" s="296" t="s">
        <v>4248</v>
      </c>
      <c r="C62" s="295" t="s">
        <v>4247</v>
      </c>
      <c r="D62" s="258"/>
      <c r="E62" s="301"/>
      <c r="F62" s="300">
        <v>0</v>
      </c>
      <c r="G62" s="300">
        <v>0</v>
      </c>
      <c r="H62" s="300">
        <v>0</v>
      </c>
      <c r="I62" s="300">
        <v>0</v>
      </c>
      <c r="J62" s="300">
        <v>1</v>
      </c>
      <c r="K62" s="300">
        <v>0</v>
      </c>
      <c r="L62" s="301"/>
      <c r="M62" s="301"/>
    </row>
    <row r="63" spans="1:13">
      <c r="A63" s="300">
        <v>55</v>
      </c>
      <c r="B63" s="296" t="s">
        <v>4250</v>
      </c>
      <c r="C63" s="295" t="s">
        <v>4249</v>
      </c>
      <c r="D63" s="258"/>
      <c r="E63" s="301"/>
      <c r="F63" s="300">
        <v>0</v>
      </c>
      <c r="G63" s="300">
        <v>0</v>
      </c>
      <c r="H63" s="300">
        <v>0</v>
      </c>
      <c r="I63" s="300">
        <v>0</v>
      </c>
      <c r="J63" s="300">
        <v>1</v>
      </c>
      <c r="K63" s="300">
        <v>0</v>
      </c>
      <c r="L63" s="301"/>
      <c r="M63" s="301"/>
    </row>
    <row r="64" spans="1:13">
      <c r="A64" s="300">
        <v>56</v>
      </c>
      <c r="B64" s="296" t="s">
        <v>2522</v>
      </c>
      <c r="C64" s="295" t="s">
        <v>4251</v>
      </c>
      <c r="D64" s="258"/>
      <c r="E64" s="301"/>
      <c r="F64" s="300">
        <v>0</v>
      </c>
      <c r="G64" s="300">
        <v>0</v>
      </c>
      <c r="H64" s="300">
        <v>0</v>
      </c>
      <c r="I64" s="300">
        <v>0</v>
      </c>
      <c r="J64" s="300">
        <v>1</v>
      </c>
      <c r="K64" s="300">
        <v>0</v>
      </c>
      <c r="L64" s="301"/>
      <c r="M64" s="301"/>
    </row>
    <row r="65" spans="1:13">
      <c r="A65" s="300">
        <v>57</v>
      </c>
      <c r="B65" s="296" t="s">
        <v>4253</v>
      </c>
      <c r="C65" s="295" t="s">
        <v>4252</v>
      </c>
      <c r="D65" s="258"/>
      <c r="E65" s="301"/>
      <c r="F65" s="300">
        <v>0</v>
      </c>
      <c r="G65" s="300">
        <v>0</v>
      </c>
      <c r="H65" s="300">
        <v>0</v>
      </c>
      <c r="I65" s="300">
        <v>1</v>
      </c>
      <c r="J65" s="300">
        <v>1</v>
      </c>
      <c r="K65" s="300">
        <v>0</v>
      </c>
      <c r="L65" s="301"/>
      <c r="M65" s="301"/>
    </row>
    <row r="66" spans="1:13">
      <c r="A66" s="300">
        <v>58</v>
      </c>
      <c r="B66" s="296" t="s">
        <v>4255</v>
      </c>
      <c r="C66" s="295" t="s">
        <v>4254</v>
      </c>
      <c r="D66" s="258"/>
      <c r="E66" s="301"/>
      <c r="F66" s="300">
        <v>0</v>
      </c>
      <c r="G66" s="300">
        <v>0</v>
      </c>
      <c r="H66" s="300">
        <v>0</v>
      </c>
      <c r="I66" s="300">
        <v>1</v>
      </c>
      <c r="J66" s="300">
        <v>1</v>
      </c>
      <c r="K66" s="300">
        <v>0</v>
      </c>
      <c r="L66" s="301"/>
      <c r="M66" s="301"/>
    </row>
    <row r="67" spans="1:13">
      <c r="A67" s="300">
        <v>59</v>
      </c>
      <c r="B67" s="296" t="s">
        <v>4257</v>
      </c>
      <c r="C67" s="295" t="s">
        <v>4256</v>
      </c>
      <c r="D67" s="258"/>
      <c r="E67" s="301"/>
      <c r="F67" s="300">
        <v>0</v>
      </c>
      <c r="G67" s="300">
        <v>0</v>
      </c>
      <c r="H67" s="300">
        <v>0</v>
      </c>
      <c r="I67" s="300">
        <v>0</v>
      </c>
      <c r="J67" s="300">
        <v>1</v>
      </c>
      <c r="K67" s="300">
        <v>0</v>
      </c>
      <c r="L67" s="301"/>
      <c r="M67" s="301"/>
    </row>
    <row r="68" spans="1:13">
      <c r="A68" s="300">
        <v>60</v>
      </c>
      <c r="B68" s="296" t="s">
        <v>4259</v>
      </c>
      <c r="C68" s="295" t="s">
        <v>4258</v>
      </c>
      <c r="D68" s="258"/>
      <c r="E68" s="301"/>
      <c r="F68" s="300">
        <v>0</v>
      </c>
      <c r="G68" s="300">
        <v>0</v>
      </c>
      <c r="H68" s="300">
        <v>0</v>
      </c>
      <c r="I68" s="300">
        <v>1</v>
      </c>
      <c r="J68" s="300">
        <v>1</v>
      </c>
      <c r="K68" s="300">
        <v>0</v>
      </c>
      <c r="L68" s="301"/>
      <c r="M68" s="301"/>
    </row>
    <row r="69" spans="1:13">
      <c r="A69" s="300">
        <v>61</v>
      </c>
      <c r="B69" s="296" t="s">
        <v>1653</v>
      </c>
      <c r="C69" s="295" t="s">
        <v>4260</v>
      </c>
      <c r="D69" s="258"/>
      <c r="E69" s="301"/>
      <c r="F69" s="300">
        <v>0</v>
      </c>
      <c r="G69" s="300">
        <v>0</v>
      </c>
      <c r="H69" s="300">
        <v>0</v>
      </c>
      <c r="I69" s="300">
        <v>1</v>
      </c>
      <c r="J69" s="300">
        <v>1</v>
      </c>
      <c r="K69" s="300">
        <v>0</v>
      </c>
      <c r="L69" s="301"/>
      <c r="M69" s="301"/>
    </row>
    <row r="70" spans="1:13">
      <c r="A70" s="300">
        <v>62</v>
      </c>
      <c r="B70" s="296" t="s">
        <v>4262</v>
      </c>
      <c r="C70" s="295" t="s">
        <v>4261</v>
      </c>
      <c r="D70" s="258"/>
      <c r="E70" s="301"/>
      <c r="F70" s="300">
        <v>0</v>
      </c>
      <c r="G70" s="300">
        <v>0</v>
      </c>
      <c r="H70" s="300">
        <v>0</v>
      </c>
      <c r="I70" s="300">
        <v>1</v>
      </c>
      <c r="J70" s="300">
        <v>1</v>
      </c>
      <c r="K70" s="300">
        <v>0</v>
      </c>
      <c r="L70" s="301"/>
      <c r="M70" s="301"/>
    </row>
    <row r="71" spans="1:13">
      <c r="A71" s="300">
        <v>63</v>
      </c>
      <c r="B71" s="296" t="s">
        <v>4264</v>
      </c>
      <c r="C71" s="295" t="s">
        <v>4263</v>
      </c>
      <c r="D71" s="258"/>
      <c r="E71" s="301"/>
      <c r="F71" s="300">
        <v>0</v>
      </c>
      <c r="G71" s="300">
        <v>0</v>
      </c>
      <c r="H71" s="300">
        <v>0</v>
      </c>
      <c r="I71" s="300">
        <v>0</v>
      </c>
      <c r="J71" s="300">
        <v>1</v>
      </c>
      <c r="K71" s="300">
        <v>0</v>
      </c>
      <c r="L71" s="301"/>
      <c r="M71" s="301"/>
    </row>
    <row r="72" spans="1:13">
      <c r="A72" s="300">
        <v>64</v>
      </c>
      <c r="B72" s="296" t="s">
        <v>4266</v>
      </c>
      <c r="C72" s="295" t="s">
        <v>4265</v>
      </c>
      <c r="D72" s="258"/>
      <c r="E72" s="301"/>
      <c r="F72" s="300">
        <v>0</v>
      </c>
      <c r="G72" s="300">
        <v>0</v>
      </c>
      <c r="H72" s="300">
        <v>0</v>
      </c>
      <c r="I72" s="300">
        <v>1</v>
      </c>
      <c r="J72" s="300">
        <v>1</v>
      </c>
      <c r="K72" s="300">
        <v>0</v>
      </c>
      <c r="L72" s="301"/>
      <c r="M72" s="301"/>
    </row>
    <row r="73" spans="1:13">
      <c r="A73" s="300">
        <v>65</v>
      </c>
      <c r="B73" s="296" t="s">
        <v>4268</v>
      </c>
      <c r="C73" s="295" t="s">
        <v>4267</v>
      </c>
      <c r="D73" s="258"/>
      <c r="E73" s="301"/>
      <c r="F73" s="300">
        <v>0</v>
      </c>
      <c r="G73" s="300">
        <v>0</v>
      </c>
      <c r="H73" s="300">
        <v>0</v>
      </c>
      <c r="I73" s="300">
        <v>1</v>
      </c>
      <c r="J73" s="300">
        <v>1</v>
      </c>
      <c r="K73" s="300">
        <v>0</v>
      </c>
      <c r="L73" s="301"/>
      <c r="M73" s="301"/>
    </row>
    <row r="74" spans="1:13">
      <c r="A74" s="300">
        <v>66</v>
      </c>
      <c r="B74" s="296" t="s">
        <v>1504</v>
      </c>
      <c r="C74" s="295" t="s">
        <v>4269</v>
      </c>
      <c r="D74" s="258"/>
      <c r="E74" s="301"/>
      <c r="F74" s="300">
        <v>0</v>
      </c>
      <c r="G74" s="300">
        <v>0</v>
      </c>
      <c r="H74" s="300">
        <v>0</v>
      </c>
      <c r="I74" s="300">
        <v>1</v>
      </c>
      <c r="J74" s="300">
        <v>1</v>
      </c>
      <c r="K74" s="300">
        <v>0</v>
      </c>
      <c r="L74" s="301"/>
      <c r="M74" s="301"/>
    </row>
    <row r="75" spans="1:13">
      <c r="A75" s="300">
        <v>67</v>
      </c>
      <c r="B75" s="296" t="s">
        <v>4271</v>
      </c>
      <c r="C75" s="295" t="s">
        <v>4270</v>
      </c>
      <c r="D75" s="258"/>
      <c r="E75" s="301"/>
      <c r="F75" s="300">
        <v>0</v>
      </c>
      <c r="G75" s="300">
        <v>0</v>
      </c>
      <c r="H75" s="300">
        <v>0</v>
      </c>
      <c r="I75" s="300">
        <v>1</v>
      </c>
      <c r="J75" s="300">
        <v>1</v>
      </c>
      <c r="K75" s="300">
        <v>0</v>
      </c>
      <c r="L75" s="301"/>
      <c r="M75" s="301"/>
    </row>
    <row r="76" spans="1:13">
      <c r="A76" s="300">
        <v>68</v>
      </c>
      <c r="B76" s="296" t="s">
        <v>4273</v>
      </c>
      <c r="C76" s="295" t="s">
        <v>4272</v>
      </c>
      <c r="D76" s="258"/>
      <c r="E76" s="301"/>
      <c r="F76" s="300">
        <v>0</v>
      </c>
      <c r="G76" s="300">
        <v>0</v>
      </c>
      <c r="H76" s="300">
        <v>0</v>
      </c>
      <c r="I76" s="300">
        <v>1</v>
      </c>
      <c r="J76" s="300">
        <v>1</v>
      </c>
      <c r="K76" s="300">
        <v>0</v>
      </c>
      <c r="L76" s="301"/>
      <c r="M76" s="301"/>
    </row>
    <row r="77" spans="1:13">
      <c r="A77" s="300">
        <v>69</v>
      </c>
      <c r="B77" s="296" t="s">
        <v>961</v>
      </c>
      <c r="C77" s="295" t="s">
        <v>4274</v>
      </c>
      <c r="D77" s="258"/>
      <c r="E77" s="301"/>
      <c r="F77" s="300">
        <v>0</v>
      </c>
      <c r="G77" s="300">
        <v>0</v>
      </c>
      <c r="H77" s="300">
        <v>0</v>
      </c>
      <c r="I77" s="300">
        <v>1</v>
      </c>
      <c r="J77" s="300">
        <v>1</v>
      </c>
      <c r="K77" s="300">
        <v>0</v>
      </c>
      <c r="L77" s="301"/>
      <c r="M77" s="301"/>
    </row>
    <row r="78" spans="1:13">
      <c r="A78" s="300">
        <v>70</v>
      </c>
      <c r="B78" s="296" t="s">
        <v>4276</v>
      </c>
      <c r="C78" s="295" t="s">
        <v>4275</v>
      </c>
      <c r="D78" s="258"/>
      <c r="E78" s="301"/>
      <c r="F78" s="300">
        <v>0</v>
      </c>
      <c r="G78" s="300">
        <v>0</v>
      </c>
      <c r="H78" s="300">
        <v>0</v>
      </c>
      <c r="I78" s="300">
        <v>1</v>
      </c>
      <c r="J78" s="300">
        <v>1</v>
      </c>
      <c r="K78" s="300">
        <v>0</v>
      </c>
      <c r="L78" s="301"/>
      <c r="M78" s="301"/>
    </row>
    <row r="79" spans="1:13">
      <c r="A79" s="300">
        <v>71</v>
      </c>
      <c r="B79" s="296" t="s">
        <v>4278</v>
      </c>
      <c r="C79" s="295" t="s">
        <v>4277</v>
      </c>
      <c r="D79" s="258"/>
      <c r="E79" s="301"/>
      <c r="F79" s="300">
        <v>0</v>
      </c>
      <c r="G79" s="300">
        <v>0</v>
      </c>
      <c r="H79" s="300">
        <v>0</v>
      </c>
      <c r="I79" s="300">
        <v>0</v>
      </c>
      <c r="J79" s="300">
        <v>1</v>
      </c>
      <c r="K79" s="300">
        <v>0</v>
      </c>
      <c r="L79" s="301"/>
      <c r="M79" s="301"/>
    </row>
    <row r="80" spans="1:13">
      <c r="A80" s="300">
        <v>72</v>
      </c>
      <c r="B80" s="296" t="s">
        <v>4280</v>
      </c>
      <c r="C80" s="295" t="s">
        <v>4279</v>
      </c>
      <c r="D80" s="258"/>
      <c r="E80" s="301"/>
      <c r="F80" s="300">
        <v>0</v>
      </c>
      <c r="G80" s="300">
        <v>0</v>
      </c>
      <c r="H80" s="300">
        <v>0</v>
      </c>
      <c r="I80" s="300">
        <v>0</v>
      </c>
      <c r="J80" s="300">
        <v>1</v>
      </c>
      <c r="K80" s="300">
        <v>0</v>
      </c>
      <c r="L80" s="301"/>
      <c r="M80" s="301"/>
    </row>
    <row r="81" spans="1:13">
      <c r="A81" s="300">
        <v>73</v>
      </c>
      <c r="B81" s="297" t="s">
        <v>4282</v>
      </c>
      <c r="C81" s="310" t="s">
        <v>4281</v>
      </c>
      <c r="D81" s="772"/>
      <c r="E81" s="301"/>
      <c r="F81" s="300">
        <v>0</v>
      </c>
      <c r="G81" s="300">
        <v>0</v>
      </c>
      <c r="H81" s="300">
        <v>0</v>
      </c>
      <c r="I81" s="300">
        <v>1</v>
      </c>
      <c r="J81" s="300">
        <v>1</v>
      </c>
      <c r="K81" s="300">
        <v>0</v>
      </c>
      <c r="L81" s="301"/>
      <c r="M81" s="301"/>
    </row>
    <row r="82" spans="1:13">
      <c r="A82" s="300">
        <v>74</v>
      </c>
      <c r="B82" s="296" t="s">
        <v>4284</v>
      </c>
      <c r="C82" s="295" t="s">
        <v>4283</v>
      </c>
      <c r="D82" s="258"/>
      <c r="E82" s="301"/>
      <c r="F82" s="300">
        <v>0</v>
      </c>
      <c r="G82" s="300">
        <v>0</v>
      </c>
      <c r="H82" s="300">
        <v>0</v>
      </c>
      <c r="I82" s="300">
        <v>1</v>
      </c>
      <c r="J82" s="300">
        <v>1</v>
      </c>
      <c r="K82" s="300">
        <v>0</v>
      </c>
      <c r="L82" s="301"/>
      <c r="M82" s="301"/>
    </row>
    <row r="83" spans="1:13">
      <c r="A83" s="300">
        <v>75</v>
      </c>
      <c r="B83" s="296" t="s">
        <v>4286</v>
      </c>
      <c r="C83" s="295" t="s">
        <v>4285</v>
      </c>
      <c r="D83" s="258"/>
      <c r="E83" s="301"/>
      <c r="F83" s="300">
        <v>0</v>
      </c>
      <c r="G83" s="300">
        <v>0</v>
      </c>
      <c r="H83" s="300">
        <v>0</v>
      </c>
      <c r="I83" s="300">
        <v>0</v>
      </c>
      <c r="J83" s="300">
        <v>1</v>
      </c>
      <c r="K83" s="300">
        <v>0</v>
      </c>
      <c r="L83" s="301"/>
      <c r="M83" s="301"/>
    </row>
    <row r="84" spans="1:13">
      <c r="A84" s="300">
        <v>76</v>
      </c>
      <c r="B84" s="296" t="s">
        <v>4288</v>
      </c>
      <c r="C84" s="295" t="s">
        <v>4287</v>
      </c>
      <c r="D84" s="258"/>
      <c r="E84" s="301"/>
      <c r="F84" s="300">
        <v>0</v>
      </c>
      <c r="G84" s="300">
        <v>0</v>
      </c>
      <c r="H84" s="300">
        <v>0</v>
      </c>
      <c r="I84" s="300">
        <v>1</v>
      </c>
      <c r="J84" s="300">
        <v>1</v>
      </c>
      <c r="K84" s="300">
        <v>0</v>
      </c>
      <c r="L84" s="301"/>
      <c r="M84" s="301"/>
    </row>
    <row r="85" spans="1:13">
      <c r="A85" s="300">
        <v>77</v>
      </c>
      <c r="B85" s="296" t="s">
        <v>4290</v>
      </c>
      <c r="C85" s="295" t="s">
        <v>4289</v>
      </c>
      <c r="D85" s="258"/>
      <c r="E85" s="301"/>
      <c r="F85" s="300">
        <v>0</v>
      </c>
      <c r="G85" s="300">
        <v>0</v>
      </c>
      <c r="H85" s="300">
        <v>0</v>
      </c>
      <c r="I85" s="300">
        <v>1</v>
      </c>
      <c r="J85" s="300">
        <v>1</v>
      </c>
      <c r="K85" s="300">
        <v>0</v>
      </c>
      <c r="L85" s="301"/>
      <c r="M85" s="301"/>
    </row>
    <row r="86" spans="1:13">
      <c r="A86" s="300">
        <v>78</v>
      </c>
      <c r="B86" s="296" t="s">
        <v>4292</v>
      </c>
      <c r="C86" s="295" t="s">
        <v>4291</v>
      </c>
      <c r="D86" s="258"/>
      <c r="E86" s="301"/>
      <c r="F86" s="300">
        <v>0</v>
      </c>
      <c r="G86" s="300">
        <v>0</v>
      </c>
      <c r="H86" s="300">
        <v>0</v>
      </c>
      <c r="I86" s="300">
        <v>0</v>
      </c>
      <c r="J86" s="300">
        <v>1</v>
      </c>
      <c r="K86" s="300">
        <v>0</v>
      </c>
      <c r="L86" s="301"/>
      <c r="M86" s="301"/>
    </row>
    <row r="87" spans="1:13">
      <c r="A87" s="300">
        <v>79</v>
      </c>
      <c r="B87" s="296" t="s">
        <v>4294</v>
      </c>
      <c r="C87" s="295" t="s">
        <v>4293</v>
      </c>
      <c r="D87" s="258"/>
      <c r="E87" s="301"/>
      <c r="F87" s="300">
        <v>0</v>
      </c>
      <c r="G87" s="300">
        <v>0</v>
      </c>
      <c r="H87" s="300">
        <v>0</v>
      </c>
      <c r="I87" s="300">
        <v>1</v>
      </c>
      <c r="J87" s="300">
        <v>1</v>
      </c>
      <c r="K87" s="300">
        <v>0</v>
      </c>
      <c r="L87" s="301"/>
      <c r="M87" s="301"/>
    </row>
    <row r="88" spans="1:13">
      <c r="A88" s="300">
        <v>80</v>
      </c>
      <c r="B88" s="296" t="s">
        <v>655</v>
      </c>
      <c r="C88" s="295" t="s">
        <v>4295</v>
      </c>
      <c r="D88" s="258"/>
      <c r="E88" s="301"/>
      <c r="F88" s="300">
        <v>0</v>
      </c>
      <c r="G88" s="300">
        <v>0</v>
      </c>
      <c r="H88" s="300">
        <v>0</v>
      </c>
      <c r="I88" s="300">
        <v>1</v>
      </c>
      <c r="J88" s="300">
        <v>1</v>
      </c>
      <c r="K88" s="300">
        <v>0</v>
      </c>
      <c r="L88" s="301"/>
      <c r="M88" s="301"/>
    </row>
    <row r="89" spans="1:13">
      <c r="A89" s="300">
        <v>81</v>
      </c>
      <c r="B89" s="296" t="s">
        <v>4182</v>
      </c>
      <c r="C89" s="295" t="s">
        <v>4296</v>
      </c>
      <c r="D89" s="258"/>
      <c r="E89" s="301"/>
      <c r="F89" s="300">
        <v>0</v>
      </c>
      <c r="G89" s="300">
        <v>0</v>
      </c>
      <c r="H89" s="300">
        <v>0</v>
      </c>
      <c r="I89" s="300">
        <v>0</v>
      </c>
      <c r="J89" s="300">
        <v>1</v>
      </c>
      <c r="K89" s="300">
        <v>0</v>
      </c>
      <c r="L89" s="301"/>
      <c r="M89" s="301"/>
    </row>
    <row r="90" spans="1:13">
      <c r="A90" s="300">
        <v>82</v>
      </c>
      <c r="B90" s="302" t="s">
        <v>2265</v>
      </c>
      <c r="C90" s="305" t="s">
        <v>4297</v>
      </c>
      <c r="D90" s="773"/>
      <c r="E90" s="301"/>
      <c r="F90" s="300">
        <v>0</v>
      </c>
      <c r="G90" s="300">
        <v>0</v>
      </c>
      <c r="H90" s="300">
        <v>0</v>
      </c>
      <c r="I90" s="300">
        <v>0</v>
      </c>
      <c r="J90" s="300">
        <v>1</v>
      </c>
      <c r="K90" s="300">
        <v>0</v>
      </c>
      <c r="L90" s="301"/>
      <c r="M90" s="301"/>
    </row>
    <row r="91" spans="1:13">
      <c r="A91" s="300">
        <v>83</v>
      </c>
      <c r="B91" s="302" t="s">
        <v>4299</v>
      </c>
      <c r="C91" s="305" t="s">
        <v>4298</v>
      </c>
      <c r="D91" s="773"/>
      <c r="E91" s="301"/>
      <c r="F91" s="300">
        <v>0</v>
      </c>
      <c r="G91" s="300">
        <v>0</v>
      </c>
      <c r="H91" s="300">
        <v>0</v>
      </c>
      <c r="I91" s="300">
        <v>0</v>
      </c>
      <c r="J91" s="300">
        <v>1</v>
      </c>
      <c r="K91" s="300">
        <v>0</v>
      </c>
      <c r="L91" s="301"/>
      <c r="M91" s="301"/>
    </row>
    <row r="92" spans="1:13">
      <c r="A92" s="300">
        <v>84</v>
      </c>
      <c r="B92" s="302" t="s">
        <v>4301</v>
      </c>
      <c r="C92" s="305" t="s">
        <v>4300</v>
      </c>
      <c r="D92" s="773"/>
      <c r="E92" s="301"/>
      <c r="F92" s="300">
        <v>0</v>
      </c>
      <c r="G92" s="300">
        <v>0</v>
      </c>
      <c r="H92" s="300">
        <v>0</v>
      </c>
      <c r="I92" s="300">
        <v>1</v>
      </c>
      <c r="J92" s="300">
        <v>1</v>
      </c>
      <c r="K92" s="300">
        <v>0</v>
      </c>
      <c r="L92" s="301"/>
      <c r="M92" s="301"/>
    </row>
    <row r="93" spans="1:13">
      <c r="A93" s="300">
        <v>85</v>
      </c>
      <c r="B93" s="302" t="s">
        <v>2522</v>
      </c>
      <c r="C93" s="305" t="s">
        <v>4302</v>
      </c>
      <c r="D93" s="773"/>
      <c r="E93" s="301"/>
      <c r="F93" s="300">
        <v>0</v>
      </c>
      <c r="G93" s="300">
        <v>0</v>
      </c>
      <c r="H93" s="300">
        <v>0</v>
      </c>
      <c r="I93" s="300">
        <v>1</v>
      </c>
      <c r="J93" s="300">
        <v>1</v>
      </c>
      <c r="K93" s="300">
        <v>0</v>
      </c>
      <c r="L93" s="301"/>
      <c r="M93" s="301"/>
    </row>
    <row r="94" spans="1:13">
      <c r="A94" s="300">
        <v>86</v>
      </c>
      <c r="B94" s="302" t="s">
        <v>4304</v>
      </c>
      <c r="C94" s="305" t="s">
        <v>4303</v>
      </c>
      <c r="D94" s="773"/>
      <c r="E94" s="301"/>
      <c r="F94" s="300">
        <v>0</v>
      </c>
      <c r="G94" s="300">
        <v>0</v>
      </c>
      <c r="H94" s="300">
        <v>0</v>
      </c>
      <c r="I94" s="300">
        <v>0</v>
      </c>
      <c r="J94" s="300">
        <v>1</v>
      </c>
      <c r="K94" s="300">
        <v>0</v>
      </c>
      <c r="L94" s="301"/>
      <c r="M94" s="301"/>
    </row>
    <row r="95" spans="1:13">
      <c r="A95" s="300">
        <v>87</v>
      </c>
      <c r="B95" s="302" t="s">
        <v>4306</v>
      </c>
      <c r="C95" s="305" t="s">
        <v>4305</v>
      </c>
      <c r="D95" s="773"/>
      <c r="E95" s="301"/>
      <c r="F95" s="300">
        <v>0</v>
      </c>
      <c r="G95" s="300">
        <v>0</v>
      </c>
      <c r="H95" s="300">
        <v>0</v>
      </c>
      <c r="I95" s="300">
        <v>0</v>
      </c>
      <c r="J95" s="300">
        <v>1</v>
      </c>
      <c r="K95" s="300">
        <v>0</v>
      </c>
      <c r="L95" s="301"/>
      <c r="M95" s="301"/>
    </row>
    <row r="96" spans="1:13">
      <c r="A96" s="300">
        <v>88</v>
      </c>
      <c r="B96" s="302" t="s">
        <v>4308</v>
      </c>
      <c r="C96" s="305" t="s">
        <v>4307</v>
      </c>
      <c r="D96" s="773"/>
      <c r="E96" s="301"/>
      <c r="F96" s="300">
        <v>0</v>
      </c>
      <c r="G96" s="300">
        <v>0</v>
      </c>
      <c r="H96" s="300">
        <v>0</v>
      </c>
      <c r="I96" s="300">
        <v>1</v>
      </c>
      <c r="J96" s="300">
        <v>1</v>
      </c>
      <c r="K96" s="300">
        <v>0</v>
      </c>
      <c r="L96" s="301"/>
      <c r="M96" s="301"/>
    </row>
    <row r="97" spans="1:13">
      <c r="A97" s="300">
        <v>89</v>
      </c>
      <c r="B97" s="302" t="s">
        <v>4310</v>
      </c>
      <c r="C97" s="305" t="s">
        <v>4309</v>
      </c>
      <c r="D97" s="773"/>
      <c r="E97" s="301"/>
      <c r="F97" s="300">
        <v>0</v>
      </c>
      <c r="G97" s="300">
        <v>0</v>
      </c>
      <c r="H97" s="300">
        <v>0</v>
      </c>
      <c r="I97" s="300">
        <v>1</v>
      </c>
      <c r="J97" s="300">
        <v>1</v>
      </c>
      <c r="K97" s="300">
        <v>0</v>
      </c>
      <c r="L97" s="301"/>
      <c r="M97" s="301"/>
    </row>
    <row r="98" spans="1:13">
      <c r="A98" s="300">
        <v>90</v>
      </c>
      <c r="B98" s="303" t="s">
        <v>4312</v>
      </c>
      <c r="C98" s="305" t="s">
        <v>4311</v>
      </c>
      <c r="D98" s="773"/>
      <c r="E98" s="301"/>
      <c r="F98" s="300">
        <v>0</v>
      </c>
      <c r="G98" s="300">
        <v>0</v>
      </c>
      <c r="H98" s="300">
        <v>0</v>
      </c>
      <c r="I98" s="300">
        <v>1</v>
      </c>
      <c r="J98" s="300">
        <v>1</v>
      </c>
      <c r="K98" s="300">
        <v>0</v>
      </c>
      <c r="L98" s="301"/>
      <c r="M98" s="301"/>
    </row>
    <row r="99" spans="1:13">
      <c r="A99" s="300">
        <v>91</v>
      </c>
      <c r="B99" s="303" t="s">
        <v>4314</v>
      </c>
      <c r="C99" s="305" t="s">
        <v>4313</v>
      </c>
      <c r="D99" s="773"/>
      <c r="E99" s="301"/>
      <c r="F99" s="300">
        <v>0</v>
      </c>
      <c r="G99" s="300">
        <v>0</v>
      </c>
      <c r="H99" s="300">
        <v>0</v>
      </c>
      <c r="I99" s="300">
        <v>1</v>
      </c>
      <c r="J99" s="300">
        <v>1</v>
      </c>
      <c r="K99" s="300">
        <v>0</v>
      </c>
      <c r="L99" s="301"/>
      <c r="M99" s="301"/>
    </row>
    <row r="100" spans="1:13">
      <c r="A100" s="300">
        <v>92</v>
      </c>
      <c r="B100" s="304" t="s">
        <v>4316</v>
      </c>
      <c r="C100" s="305" t="s">
        <v>4315</v>
      </c>
      <c r="D100" s="773"/>
      <c r="E100" s="301"/>
      <c r="F100" s="300">
        <v>0</v>
      </c>
      <c r="G100" s="300">
        <v>0</v>
      </c>
      <c r="H100" s="300">
        <v>0</v>
      </c>
      <c r="I100" s="300">
        <v>0</v>
      </c>
      <c r="J100" s="300">
        <v>1</v>
      </c>
      <c r="K100" s="300">
        <v>0</v>
      </c>
      <c r="L100" s="301"/>
      <c r="M100" s="301"/>
    </row>
    <row r="101" spans="1:13">
      <c r="A101" s="300">
        <v>93</v>
      </c>
      <c r="B101" s="303" t="s">
        <v>530</v>
      </c>
      <c r="C101" s="305" t="s">
        <v>4317</v>
      </c>
      <c r="D101" s="773"/>
      <c r="E101" s="301"/>
      <c r="F101" s="300">
        <v>0</v>
      </c>
      <c r="G101" s="300">
        <v>0</v>
      </c>
      <c r="H101" s="300">
        <v>0</v>
      </c>
      <c r="I101" s="300">
        <v>1</v>
      </c>
      <c r="J101" s="300">
        <v>1</v>
      </c>
      <c r="K101" s="300">
        <v>0</v>
      </c>
      <c r="L101" s="301"/>
      <c r="M101" s="301"/>
    </row>
    <row r="102" spans="1:13">
      <c r="A102" s="300">
        <v>94</v>
      </c>
      <c r="B102" s="303" t="s">
        <v>4319</v>
      </c>
      <c r="C102" s="305" t="s">
        <v>4318</v>
      </c>
      <c r="D102" s="773"/>
      <c r="E102" s="301"/>
      <c r="F102" s="300">
        <v>0</v>
      </c>
      <c r="G102" s="300">
        <v>0</v>
      </c>
      <c r="H102" s="300">
        <v>0</v>
      </c>
      <c r="I102" s="300">
        <v>1</v>
      </c>
      <c r="J102" s="300">
        <v>1</v>
      </c>
      <c r="K102" s="300">
        <v>0</v>
      </c>
      <c r="L102" s="301"/>
      <c r="M102" s="301"/>
    </row>
    <row r="103" spans="1:13">
      <c r="A103" s="300">
        <v>95</v>
      </c>
      <c r="B103" s="303" t="s">
        <v>4321</v>
      </c>
      <c r="C103" s="305" t="s">
        <v>4320</v>
      </c>
      <c r="D103" s="773"/>
      <c r="E103" s="301"/>
      <c r="F103" s="300">
        <v>0</v>
      </c>
      <c r="G103" s="300">
        <v>0</v>
      </c>
      <c r="H103" s="300">
        <v>0</v>
      </c>
      <c r="I103" s="300">
        <v>1</v>
      </c>
      <c r="J103" s="300">
        <v>1</v>
      </c>
      <c r="K103" s="300">
        <v>0</v>
      </c>
      <c r="L103" s="301"/>
      <c r="M103" s="301"/>
    </row>
    <row r="104" spans="1:13">
      <c r="A104" s="300">
        <v>96</v>
      </c>
      <c r="B104" s="303" t="s">
        <v>680</v>
      </c>
      <c r="C104" s="305" t="s">
        <v>4322</v>
      </c>
      <c r="D104" s="773"/>
      <c r="E104" s="301"/>
      <c r="F104" s="300">
        <v>0</v>
      </c>
      <c r="G104" s="300">
        <v>0</v>
      </c>
      <c r="H104" s="300">
        <v>0</v>
      </c>
      <c r="I104" s="300">
        <v>1</v>
      </c>
      <c r="J104" s="300">
        <v>1</v>
      </c>
      <c r="K104" s="300">
        <v>0</v>
      </c>
      <c r="L104" s="301"/>
      <c r="M104" s="301"/>
    </row>
    <row r="105" spans="1:13">
      <c r="A105" s="300">
        <v>97</v>
      </c>
      <c r="B105" s="303" t="s">
        <v>701</v>
      </c>
      <c r="C105" s="305" t="s">
        <v>4323</v>
      </c>
      <c r="D105" s="773"/>
      <c r="E105" s="301"/>
      <c r="F105" s="300">
        <v>0</v>
      </c>
      <c r="G105" s="300">
        <v>0</v>
      </c>
      <c r="H105" s="300">
        <v>0</v>
      </c>
      <c r="I105" s="300">
        <v>1</v>
      </c>
      <c r="J105" s="300">
        <v>1</v>
      </c>
      <c r="K105" s="300">
        <v>0</v>
      </c>
      <c r="L105" s="301"/>
      <c r="M105" s="301"/>
    </row>
    <row r="106" spans="1:13">
      <c r="A106" s="300">
        <v>98</v>
      </c>
      <c r="B106" s="303" t="s">
        <v>4325</v>
      </c>
      <c r="C106" s="305" t="s">
        <v>4324</v>
      </c>
      <c r="D106" s="773"/>
      <c r="E106" s="301"/>
      <c r="F106" s="300">
        <v>0</v>
      </c>
      <c r="G106" s="300">
        <v>0</v>
      </c>
      <c r="H106" s="300">
        <v>0</v>
      </c>
      <c r="I106" s="300">
        <v>0</v>
      </c>
      <c r="J106" s="300">
        <v>1</v>
      </c>
      <c r="K106" s="300">
        <v>0</v>
      </c>
      <c r="L106" s="301"/>
      <c r="M106" s="301"/>
    </row>
    <row r="107" spans="1:13">
      <c r="A107" s="300">
        <v>99</v>
      </c>
      <c r="B107" s="302" t="s">
        <v>4327</v>
      </c>
      <c r="C107" s="305" t="s">
        <v>4326</v>
      </c>
      <c r="D107" s="773"/>
      <c r="E107" s="301"/>
      <c r="F107" s="300">
        <v>0</v>
      </c>
      <c r="G107" s="300">
        <v>0</v>
      </c>
      <c r="H107" s="300">
        <v>0</v>
      </c>
      <c r="I107" s="300">
        <v>1</v>
      </c>
      <c r="J107" s="300">
        <v>1</v>
      </c>
      <c r="K107" s="300">
        <v>0</v>
      </c>
      <c r="L107" s="301"/>
      <c r="M107" s="301"/>
    </row>
    <row r="108" spans="1:13">
      <c r="A108" s="300">
        <v>100</v>
      </c>
      <c r="B108" s="303" t="s">
        <v>4329</v>
      </c>
      <c r="C108" s="305" t="s">
        <v>4328</v>
      </c>
      <c r="D108" s="773"/>
      <c r="E108" s="301"/>
      <c r="F108" s="300">
        <v>0</v>
      </c>
      <c r="G108" s="300">
        <v>0</v>
      </c>
      <c r="H108" s="300">
        <v>0</v>
      </c>
      <c r="I108" s="300">
        <v>1</v>
      </c>
      <c r="J108" s="300">
        <v>1</v>
      </c>
      <c r="K108" s="300">
        <v>0</v>
      </c>
      <c r="L108" s="301"/>
      <c r="M108" s="301"/>
    </row>
    <row r="109" spans="1:13">
      <c r="A109" s="300">
        <v>101</v>
      </c>
      <c r="B109" s="303" t="s">
        <v>898</v>
      </c>
      <c r="C109" s="305" t="s">
        <v>4330</v>
      </c>
      <c r="D109" s="773"/>
      <c r="E109" s="301"/>
      <c r="F109" s="300">
        <v>0</v>
      </c>
      <c r="G109" s="300">
        <v>0</v>
      </c>
      <c r="H109" s="300">
        <v>0</v>
      </c>
      <c r="I109" s="300">
        <v>1</v>
      </c>
      <c r="J109" s="300">
        <v>1</v>
      </c>
      <c r="K109" s="300">
        <v>0</v>
      </c>
      <c r="L109" s="301"/>
      <c r="M109" s="301"/>
    </row>
    <row r="110" spans="1:13">
      <c r="A110" s="300">
        <v>102</v>
      </c>
      <c r="B110" s="303" t="s">
        <v>4214</v>
      </c>
      <c r="C110" s="305" t="s">
        <v>4331</v>
      </c>
      <c r="D110" s="773"/>
      <c r="E110" s="301"/>
      <c r="F110" s="300">
        <v>0</v>
      </c>
      <c r="G110" s="300">
        <v>0</v>
      </c>
      <c r="H110" s="300">
        <v>0</v>
      </c>
      <c r="I110" s="300">
        <v>1</v>
      </c>
      <c r="J110" s="300">
        <v>1</v>
      </c>
      <c r="K110" s="300">
        <v>0</v>
      </c>
      <c r="L110" s="301"/>
      <c r="M110" s="301"/>
    </row>
    <row r="111" spans="1:13">
      <c r="A111" s="300">
        <v>103</v>
      </c>
      <c r="B111" s="303" t="s">
        <v>4333</v>
      </c>
      <c r="C111" s="305" t="s">
        <v>4332</v>
      </c>
      <c r="D111" s="773"/>
      <c r="E111" s="301"/>
      <c r="F111" s="300">
        <v>0</v>
      </c>
      <c r="G111" s="300">
        <v>0</v>
      </c>
      <c r="H111" s="300">
        <v>0</v>
      </c>
      <c r="I111" s="300">
        <v>1</v>
      </c>
      <c r="J111" s="300">
        <v>1</v>
      </c>
      <c r="K111" s="300">
        <v>0</v>
      </c>
      <c r="L111" s="301"/>
      <c r="M111" s="301"/>
    </row>
    <row r="112" spans="1:13">
      <c r="A112" s="300">
        <v>104</v>
      </c>
      <c r="B112" s="303" t="s">
        <v>501</v>
      </c>
      <c r="C112" s="305" t="s">
        <v>4334</v>
      </c>
      <c r="D112" s="773"/>
      <c r="E112" s="301"/>
      <c r="F112" s="300">
        <v>0</v>
      </c>
      <c r="G112" s="300">
        <v>0</v>
      </c>
      <c r="H112" s="300">
        <v>0</v>
      </c>
      <c r="I112" s="300">
        <v>1</v>
      </c>
      <c r="J112" s="300">
        <v>1</v>
      </c>
      <c r="K112" s="300">
        <v>0</v>
      </c>
      <c r="L112" s="301"/>
      <c r="M112" s="301"/>
    </row>
    <row r="113" spans="1:13">
      <c r="A113" s="300">
        <v>105</v>
      </c>
      <c r="B113" s="303" t="s">
        <v>4336</v>
      </c>
      <c r="C113" s="305" t="s">
        <v>4335</v>
      </c>
      <c r="D113" s="773"/>
      <c r="E113" s="301"/>
      <c r="F113" s="300">
        <v>0</v>
      </c>
      <c r="G113" s="300">
        <v>0</v>
      </c>
      <c r="H113" s="300">
        <v>0</v>
      </c>
      <c r="I113" s="300">
        <v>1</v>
      </c>
      <c r="J113" s="300">
        <v>1</v>
      </c>
      <c r="K113" s="300">
        <v>0</v>
      </c>
      <c r="L113" s="301"/>
      <c r="M113" s="301"/>
    </row>
    <row r="114" spans="1:13">
      <c r="A114" s="300">
        <v>106</v>
      </c>
      <c r="B114" s="303" t="s">
        <v>4338</v>
      </c>
      <c r="C114" s="305" t="s">
        <v>4337</v>
      </c>
      <c r="D114" s="773"/>
      <c r="E114" s="301"/>
      <c r="F114" s="300">
        <v>0</v>
      </c>
      <c r="G114" s="300">
        <v>0</v>
      </c>
      <c r="H114" s="300">
        <v>0</v>
      </c>
      <c r="I114" s="300">
        <v>1</v>
      </c>
      <c r="J114" s="300">
        <v>1</v>
      </c>
      <c r="K114" s="300">
        <v>0</v>
      </c>
      <c r="L114" s="301"/>
      <c r="M114" s="301"/>
    </row>
    <row r="115" spans="1:13">
      <c r="A115" s="300">
        <v>107</v>
      </c>
      <c r="B115" s="303" t="s">
        <v>4340</v>
      </c>
      <c r="C115" s="305" t="s">
        <v>4339</v>
      </c>
      <c r="D115" s="773"/>
      <c r="E115" s="301"/>
      <c r="F115" s="300">
        <v>0</v>
      </c>
      <c r="G115" s="300">
        <v>0</v>
      </c>
      <c r="H115" s="300">
        <v>0</v>
      </c>
      <c r="I115" s="300">
        <v>0</v>
      </c>
      <c r="J115" s="300">
        <v>1</v>
      </c>
      <c r="K115" s="300">
        <v>0</v>
      </c>
      <c r="L115" s="301"/>
      <c r="M115" s="301"/>
    </row>
    <row r="116" spans="1:13">
      <c r="A116" s="300">
        <v>108</v>
      </c>
      <c r="B116" s="303" t="s">
        <v>4342</v>
      </c>
      <c r="C116" s="305" t="s">
        <v>4341</v>
      </c>
      <c r="D116" s="773"/>
      <c r="E116" s="301"/>
      <c r="F116" s="300">
        <v>0</v>
      </c>
      <c r="G116" s="300">
        <v>0</v>
      </c>
      <c r="H116" s="300">
        <v>0</v>
      </c>
      <c r="I116" s="300">
        <v>0</v>
      </c>
      <c r="J116" s="300">
        <v>1</v>
      </c>
      <c r="K116" s="300">
        <v>0</v>
      </c>
      <c r="L116" s="301"/>
      <c r="M116" s="301"/>
    </row>
    <row r="117" spans="1:13">
      <c r="A117" s="300">
        <v>109</v>
      </c>
      <c r="B117" s="302" t="s">
        <v>4344</v>
      </c>
      <c r="C117" s="306" t="s">
        <v>4343</v>
      </c>
      <c r="D117" s="774"/>
      <c r="E117" s="301"/>
      <c r="F117" s="300">
        <v>0</v>
      </c>
      <c r="G117" s="300">
        <v>0</v>
      </c>
      <c r="H117" s="300">
        <v>0</v>
      </c>
      <c r="I117" s="300">
        <v>1</v>
      </c>
      <c r="J117" s="300">
        <v>1</v>
      </c>
      <c r="K117" s="300">
        <v>0</v>
      </c>
      <c r="L117" s="301"/>
      <c r="M117" s="301"/>
    </row>
    <row r="118" spans="1:13">
      <c r="A118" s="300">
        <v>110</v>
      </c>
      <c r="B118" s="303" t="s">
        <v>4346</v>
      </c>
      <c r="C118" s="305" t="s">
        <v>4345</v>
      </c>
      <c r="D118" s="773"/>
      <c r="E118" s="301"/>
      <c r="F118" s="300">
        <v>0</v>
      </c>
      <c r="G118" s="300">
        <v>0</v>
      </c>
      <c r="H118" s="300">
        <v>0</v>
      </c>
      <c r="I118" s="300">
        <v>1</v>
      </c>
      <c r="J118" s="300">
        <v>1</v>
      </c>
      <c r="K118" s="300">
        <v>0</v>
      </c>
      <c r="L118" s="301"/>
      <c r="M118" s="301"/>
    </row>
    <row r="119" spans="1:13">
      <c r="A119" s="300">
        <v>111</v>
      </c>
      <c r="B119" s="303" t="s">
        <v>1754</v>
      </c>
      <c r="C119" s="305" t="s">
        <v>4347</v>
      </c>
      <c r="D119" s="773"/>
      <c r="E119" s="301"/>
      <c r="F119" s="300">
        <v>0</v>
      </c>
      <c r="G119" s="300">
        <v>0</v>
      </c>
      <c r="H119" s="300">
        <v>0</v>
      </c>
      <c r="I119" s="300">
        <v>1</v>
      </c>
      <c r="J119" s="300">
        <v>1</v>
      </c>
      <c r="K119" s="300">
        <v>0</v>
      </c>
      <c r="L119" s="301"/>
      <c r="M119" s="301"/>
    </row>
    <row r="120" spans="1:13">
      <c r="A120" s="300">
        <v>112</v>
      </c>
      <c r="B120" s="303" t="s">
        <v>4349</v>
      </c>
      <c r="C120" s="305" t="s">
        <v>4348</v>
      </c>
      <c r="D120" s="773"/>
      <c r="E120" s="301"/>
      <c r="F120" s="300">
        <v>0</v>
      </c>
      <c r="G120" s="300">
        <v>0</v>
      </c>
      <c r="H120" s="300">
        <v>0</v>
      </c>
      <c r="I120" s="300">
        <v>1</v>
      </c>
      <c r="J120" s="300">
        <v>1</v>
      </c>
      <c r="K120" s="300">
        <v>0</v>
      </c>
      <c r="L120" s="301"/>
      <c r="M120" s="301"/>
    </row>
    <row r="121" spans="1:13">
      <c r="A121" s="300">
        <v>113</v>
      </c>
      <c r="B121" s="303" t="s">
        <v>4351</v>
      </c>
      <c r="C121" s="305" t="s">
        <v>4350</v>
      </c>
      <c r="D121" s="773"/>
      <c r="E121" s="301"/>
      <c r="F121" s="300">
        <v>0</v>
      </c>
      <c r="G121" s="300">
        <v>0</v>
      </c>
      <c r="H121" s="300">
        <v>0</v>
      </c>
      <c r="I121" s="300">
        <v>1</v>
      </c>
      <c r="J121" s="300">
        <v>1</v>
      </c>
      <c r="K121" s="300">
        <v>0</v>
      </c>
      <c r="L121" s="301"/>
      <c r="M121" s="301"/>
    </row>
    <row r="122" spans="1:13">
      <c r="A122" s="300">
        <v>114</v>
      </c>
      <c r="B122" s="303" t="s">
        <v>4353</v>
      </c>
      <c r="C122" s="305" t="s">
        <v>4352</v>
      </c>
      <c r="D122" s="773"/>
      <c r="E122" s="301"/>
      <c r="F122" s="300">
        <v>0</v>
      </c>
      <c r="G122" s="300">
        <v>0</v>
      </c>
      <c r="H122" s="300">
        <v>0</v>
      </c>
      <c r="I122" s="300">
        <v>1</v>
      </c>
      <c r="J122" s="300">
        <v>1</v>
      </c>
      <c r="K122" s="300">
        <v>0</v>
      </c>
      <c r="L122" s="301"/>
      <c r="M122" s="301"/>
    </row>
    <row r="123" spans="1:13">
      <c r="A123" s="300">
        <v>115</v>
      </c>
      <c r="B123" s="303" t="s">
        <v>4355</v>
      </c>
      <c r="C123" s="305" t="s">
        <v>4354</v>
      </c>
      <c r="D123" s="773"/>
      <c r="E123" s="301"/>
      <c r="F123" s="300">
        <v>0</v>
      </c>
      <c r="G123" s="300">
        <v>0</v>
      </c>
      <c r="H123" s="300">
        <v>0</v>
      </c>
      <c r="I123" s="300">
        <v>0</v>
      </c>
      <c r="J123" s="300">
        <v>1</v>
      </c>
      <c r="K123" s="300">
        <v>0</v>
      </c>
      <c r="L123" s="301"/>
      <c r="M123" s="301"/>
    </row>
    <row r="124" spans="1:13">
      <c r="A124" s="300">
        <v>116</v>
      </c>
      <c r="B124" s="302" t="s">
        <v>3430</v>
      </c>
      <c r="C124" s="305" t="s">
        <v>4356</v>
      </c>
      <c r="D124" s="773"/>
      <c r="E124" s="301"/>
      <c r="F124" s="300">
        <v>0</v>
      </c>
      <c r="G124" s="300">
        <v>0</v>
      </c>
      <c r="H124" s="300">
        <v>0</v>
      </c>
      <c r="I124" s="300">
        <v>1</v>
      </c>
      <c r="J124" s="300">
        <v>1</v>
      </c>
      <c r="K124" s="300">
        <v>0</v>
      </c>
      <c r="L124" s="301"/>
      <c r="M124" s="301"/>
    </row>
    <row r="125" spans="1:13">
      <c r="A125" s="300">
        <v>117</v>
      </c>
      <c r="B125" s="302" t="s">
        <v>1313</v>
      </c>
      <c r="C125" s="305" t="s">
        <v>4357</v>
      </c>
      <c r="D125" s="773"/>
      <c r="E125" s="301"/>
      <c r="F125" s="300">
        <v>0</v>
      </c>
      <c r="G125" s="300">
        <v>0</v>
      </c>
      <c r="H125" s="300">
        <v>0</v>
      </c>
      <c r="I125" s="300">
        <v>1</v>
      </c>
      <c r="J125" s="300">
        <v>1</v>
      </c>
      <c r="K125" s="300">
        <v>0</v>
      </c>
      <c r="L125" s="301"/>
      <c r="M125" s="301"/>
    </row>
    <row r="126" spans="1:13">
      <c r="A126" s="300">
        <v>118</v>
      </c>
      <c r="B126" s="302" t="s">
        <v>788</v>
      </c>
      <c r="C126" s="305" t="s">
        <v>4358</v>
      </c>
      <c r="D126" s="773"/>
      <c r="E126" s="301"/>
      <c r="F126" s="300">
        <v>0</v>
      </c>
      <c r="G126" s="300">
        <v>0</v>
      </c>
      <c r="H126" s="300">
        <v>0</v>
      </c>
      <c r="I126" s="300">
        <v>1</v>
      </c>
      <c r="J126" s="300">
        <v>1</v>
      </c>
      <c r="K126" s="300">
        <v>0</v>
      </c>
      <c r="L126" s="301"/>
      <c r="M126" s="301"/>
    </row>
    <row r="127" spans="1:13">
      <c r="A127" s="300">
        <v>119</v>
      </c>
      <c r="B127" s="302" t="s">
        <v>4360</v>
      </c>
      <c r="C127" s="305" t="s">
        <v>4359</v>
      </c>
      <c r="D127" s="773"/>
      <c r="E127" s="301"/>
      <c r="F127" s="300">
        <v>0</v>
      </c>
      <c r="G127" s="300">
        <v>0</v>
      </c>
      <c r="H127" s="300">
        <v>0</v>
      </c>
      <c r="I127" s="300">
        <v>1</v>
      </c>
      <c r="J127" s="300">
        <v>1</v>
      </c>
      <c r="K127" s="300">
        <v>0</v>
      </c>
      <c r="L127" s="301"/>
      <c r="M127" s="301"/>
    </row>
    <row r="128" spans="1:13">
      <c r="A128" s="300">
        <v>120</v>
      </c>
      <c r="B128" s="302" t="s">
        <v>655</v>
      </c>
      <c r="C128" s="305" t="s">
        <v>4361</v>
      </c>
      <c r="D128" s="773"/>
      <c r="E128" s="301"/>
      <c r="F128" s="300">
        <v>0</v>
      </c>
      <c r="G128" s="300">
        <v>0</v>
      </c>
      <c r="H128" s="300">
        <v>0</v>
      </c>
      <c r="I128" s="300">
        <v>1</v>
      </c>
      <c r="J128" s="300">
        <v>1</v>
      </c>
      <c r="K128" s="300">
        <v>0</v>
      </c>
      <c r="L128" s="301"/>
      <c r="M128" s="301"/>
    </row>
    <row r="129" spans="1:13">
      <c r="A129" s="300">
        <v>121</v>
      </c>
      <c r="B129" s="302" t="s">
        <v>4363</v>
      </c>
      <c r="C129" s="305" t="s">
        <v>4362</v>
      </c>
      <c r="D129" s="773"/>
      <c r="E129" s="301"/>
      <c r="F129" s="300">
        <v>0</v>
      </c>
      <c r="G129" s="300">
        <v>0</v>
      </c>
      <c r="H129" s="300">
        <v>0</v>
      </c>
      <c r="I129" s="300">
        <v>1</v>
      </c>
      <c r="J129" s="300">
        <v>1</v>
      </c>
      <c r="K129" s="300">
        <v>0</v>
      </c>
      <c r="L129" s="301"/>
      <c r="M129" s="301"/>
    </row>
    <row r="130" spans="1:13">
      <c r="A130" s="300">
        <v>122</v>
      </c>
      <c r="B130" s="303" t="s">
        <v>4365</v>
      </c>
      <c r="C130" s="305" t="s">
        <v>4364</v>
      </c>
      <c r="D130" s="773"/>
      <c r="E130" s="301"/>
      <c r="F130" s="300">
        <v>0</v>
      </c>
      <c r="G130" s="300">
        <v>0</v>
      </c>
      <c r="H130" s="300">
        <v>0</v>
      </c>
      <c r="I130" s="300">
        <v>1</v>
      </c>
      <c r="J130" s="300">
        <v>1</v>
      </c>
      <c r="K130" s="300">
        <v>0</v>
      </c>
      <c r="L130" s="301"/>
      <c r="M130" s="301"/>
    </row>
    <row r="131" spans="1:13">
      <c r="A131" s="300">
        <v>123</v>
      </c>
      <c r="B131" s="302" t="s">
        <v>4367</v>
      </c>
      <c r="C131" s="305" t="s">
        <v>4366</v>
      </c>
      <c r="D131" s="773"/>
      <c r="E131" s="301"/>
      <c r="F131" s="300">
        <v>0</v>
      </c>
      <c r="G131" s="300">
        <v>0</v>
      </c>
      <c r="H131" s="300">
        <v>0</v>
      </c>
      <c r="I131" s="300">
        <v>1</v>
      </c>
      <c r="J131" s="300">
        <v>1</v>
      </c>
      <c r="K131" s="300">
        <v>0</v>
      </c>
      <c r="L131" s="301"/>
      <c r="M131" s="301"/>
    </row>
    <row r="132" spans="1:13">
      <c r="A132" s="300">
        <v>124</v>
      </c>
      <c r="B132" s="302" t="s">
        <v>4369</v>
      </c>
      <c r="C132" s="305" t="s">
        <v>4368</v>
      </c>
      <c r="D132" s="773"/>
      <c r="E132" s="301"/>
      <c r="F132" s="300">
        <v>0</v>
      </c>
      <c r="G132" s="300">
        <v>0</v>
      </c>
      <c r="H132" s="300">
        <v>0</v>
      </c>
      <c r="I132" s="300">
        <v>1</v>
      </c>
      <c r="J132" s="300">
        <v>1</v>
      </c>
      <c r="K132" s="300">
        <v>0</v>
      </c>
      <c r="L132" s="301"/>
      <c r="M132" s="301"/>
    </row>
    <row r="133" spans="1:13">
      <c r="A133" s="300">
        <v>125</v>
      </c>
      <c r="B133" s="303" t="s">
        <v>4371</v>
      </c>
      <c r="C133" s="305" t="s">
        <v>4370</v>
      </c>
      <c r="D133" s="773"/>
      <c r="E133" s="301"/>
      <c r="F133" s="300">
        <v>0</v>
      </c>
      <c r="G133" s="300">
        <v>0</v>
      </c>
      <c r="H133" s="300">
        <v>0</v>
      </c>
      <c r="I133" s="300">
        <v>1</v>
      </c>
      <c r="J133" s="300">
        <v>1</v>
      </c>
      <c r="K133" s="300">
        <v>0</v>
      </c>
      <c r="L133" s="301"/>
      <c r="M133" s="301"/>
    </row>
    <row r="134" spans="1:13">
      <c r="A134" s="300">
        <v>126</v>
      </c>
      <c r="B134" s="303" t="s">
        <v>4373</v>
      </c>
      <c r="C134" s="305" t="s">
        <v>4372</v>
      </c>
      <c r="D134" s="773"/>
      <c r="E134" s="301"/>
      <c r="F134" s="300">
        <v>0</v>
      </c>
      <c r="G134" s="300">
        <v>0</v>
      </c>
      <c r="H134" s="300">
        <v>0</v>
      </c>
      <c r="I134" s="300">
        <v>1</v>
      </c>
      <c r="J134" s="300">
        <v>1</v>
      </c>
      <c r="K134" s="300">
        <v>0</v>
      </c>
      <c r="L134" s="301"/>
      <c r="M134" s="301"/>
    </row>
    <row r="135" spans="1:13">
      <c r="A135" s="300">
        <v>127</v>
      </c>
      <c r="B135" s="302" t="s">
        <v>4375</v>
      </c>
      <c r="C135" s="305" t="s">
        <v>4374</v>
      </c>
      <c r="D135" s="773"/>
      <c r="E135" s="301"/>
      <c r="F135" s="300">
        <v>0</v>
      </c>
      <c r="G135" s="300">
        <v>0</v>
      </c>
      <c r="H135" s="300">
        <v>0</v>
      </c>
      <c r="I135" s="300">
        <v>1</v>
      </c>
      <c r="J135" s="300">
        <v>1</v>
      </c>
      <c r="K135" s="300">
        <v>0</v>
      </c>
      <c r="L135" s="301"/>
      <c r="M135" s="301"/>
    </row>
    <row r="136" spans="1:13">
      <c r="A136" s="300">
        <v>128</v>
      </c>
      <c r="B136" s="302" t="s">
        <v>4377</v>
      </c>
      <c r="C136" s="305" t="s">
        <v>4376</v>
      </c>
      <c r="D136" s="773"/>
      <c r="E136" s="301"/>
      <c r="F136" s="300">
        <v>0</v>
      </c>
      <c r="G136" s="300">
        <v>0</v>
      </c>
      <c r="H136" s="300">
        <v>0</v>
      </c>
      <c r="I136" s="300">
        <v>1</v>
      </c>
      <c r="J136" s="300">
        <v>1</v>
      </c>
      <c r="K136" s="300">
        <v>0</v>
      </c>
      <c r="L136" s="301"/>
      <c r="M136" s="301"/>
    </row>
    <row r="137" spans="1:13">
      <c r="A137" s="300">
        <v>129</v>
      </c>
      <c r="B137" s="302" t="s">
        <v>4379</v>
      </c>
      <c r="C137" s="305" t="s">
        <v>4378</v>
      </c>
      <c r="D137" s="773"/>
      <c r="E137" s="301"/>
      <c r="F137" s="300">
        <v>0</v>
      </c>
      <c r="G137" s="300">
        <v>0</v>
      </c>
      <c r="H137" s="300">
        <v>0</v>
      </c>
      <c r="I137" s="300">
        <v>1</v>
      </c>
      <c r="J137" s="300">
        <v>1</v>
      </c>
      <c r="K137" s="300">
        <v>0</v>
      </c>
      <c r="L137" s="301"/>
      <c r="M137" s="301"/>
    </row>
    <row r="138" spans="1:13">
      <c r="A138" s="300">
        <v>130</v>
      </c>
      <c r="B138" s="303" t="s">
        <v>3670</v>
      </c>
      <c r="C138" s="305" t="s">
        <v>4380</v>
      </c>
      <c r="D138" s="773"/>
      <c r="E138" s="301"/>
      <c r="F138" s="300">
        <v>0</v>
      </c>
      <c r="G138" s="300">
        <v>0</v>
      </c>
      <c r="H138" s="300">
        <v>0</v>
      </c>
      <c r="I138" s="300">
        <v>1</v>
      </c>
      <c r="J138" s="300">
        <v>1</v>
      </c>
      <c r="K138" s="300">
        <v>0</v>
      </c>
      <c r="L138" s="301"/>
      <c r="M138" s="301"/>
    </row>
    <row r="139" spans="1:13">
      <c r="A139" s="300">
        <v>131</v>
      </c>
      <c r="B139" s="303" t="s">
        <v>4382</v>
      </c>
      <c r="C139" s="305" t="s">
        <v>4381</v>
      </c>
      <c r="D139" s="773"/>
      <c r="E139" s="301"/>
      <c r="F139" s="300">
        <v>0</v>
      </c>
      <c r="G139" s="300">
        <v>0</v>
      </c>
      <c r="H139" s="300">
        <v>0</v>
      </c>
      <c r="I139" s="300">
        <v>1</v>
      </c>
      <c r="J139" s="300">
        <v>1</v>
      </c>
      <c r="K139" s="300">
        <v>0</v>
      </c>
      <c r="L139" s="301"/>
      <c r="M139" s="301"/>
    </row>
    <row r="140" spans="1:13">
      <c r="A140" s="300">
        <v>132</v>
      </c>
      <c r="B140" s="303" t="s">
        <v>4384</v>
      </c>
      <c r="C140" s="305" t="s">
        <v>4383</v>
      </c>
      <c r="D140" s="773"/>
      <c r="E140" s="301"/>
      <c r="F140" s="300">
        <v>0</v>
      </c>
      <c r="G140" s="300">
        <v>0</v>
      </c>
      <c r="H140" s="300">
        <v>0</v>
      </c>
      <c r="I140" s="300">
        <v>1</v>
      </c>
      <c r="J140" s="300">
        <v>1</v>
      </c>
      <c r="K140" s="300">
        <v>0</v>
      </c>
      <c r="L140" s="301"/>
      <c r="M140" s="301"/>
    </row>
    <row r="141" spans="1:13">
      <c r="A141" s="300">
        <v>133</v>
      </c>
      <c r="B141" s="303" t="s">
        <v>4386</v>
      </c>
      <c r="C141" s="305" t="s">
        <v>4385</v>
      </c>
      <c r="D141" s="773"/>
      <c r="E141" s="301"/>
      <c r="F141" s="300">
        <v>0</v>
      </c>
      <c r="G141" s="300">
        <v>0</v>
      </c>
      <c r="H141" s="300">
        <v>0</v>
      </c>
      <c r="I141" s="300">
        <v>1</v>
      </c>
      <c r="J141" s="300">
        <v>1</v>
      </c>
      <c r="K141" s="300">
        <v>0</v>
      </c>
      <c r="L141" s="301"/>
      <c r="M141" s="301"/>
    </row>
    <row r="142" spans="1:13">
      <c r="A142" s="300">
        <v>134</v>
      </c>
      <c r="B142" s="302" t="s">
        <v>4388</v>
      </c>
      <c r="C142" s="307" t="s">
        <v>4387</v>
      </c>
      <c r="D142" s="775"/>
      <c r="E142" s="301"/>
      <c r="F142" s="300">
        <v>0</v>
      </c>
      <c r="G142" s="300">
        <v>0</v>
      </c>
      <c r="H142" s="300">
        <v>0</v>
      </c>
      <c r="I142" s="300">
        <v>1</v>
      </c>
      <c r="J142" s="300">
        <v>1</v>
      </c>
      <c r="K142" s="300">
        <v>0</v>
      </c>
      <c r="L142" s="301"/>
      <c r="M142" s="301"/>
    </row>
    <row r="143" spans="1:13">
      <c r="A143" s="300">
        <v>135</v>
      </c>
      <c r="B143" s="302" t="s">
        <v>4390</v>
      </c>
      <c r="C143" s="307" t="s">
        <v>4389</v>
      </c>
      <c r="D143" s="775"/>
      <c r="E143" s="301"/>
      <c r="F143" s="300">
        <v>0</v>
      </c>
      <c r="G143" s="300">
        <v>0</v>
      </c>
      <c r="H143" s="300">
        <v>0</v>
      </c>
      <c r="I143" s="300">
        <v>1</v>
      </c>
      <c r="J143" s="300">
        <v>1</v>
      </c>
      <c r="K143" s="300">
        <v>0</v>
      </c>
      <c r="L143" s="301"/>
      <c r="M143" s="301"/>
    </row>
    <row r="144" spans="1:13">
      <c r="A144" s="300">
        <v>136</v>
      </c>
      <c r="B144" s="303" t="s">
        <v>4392</v>
      </c>
      <c r="C144" s="305" t="s">
        <v>4391</v>
      </c>
      <c r="D144" s="773"/>
      <c r="E144" s="301"/>
      <c r="F144" s="300">
        <v>0</v>
      </c>
      <c r="G144" s="300">
        <v>0</v>
      </c>
      <c r="H144" s="300">
        <v>0</v>
      </c>
      <c r="I144" s="300">
        <v>1</v>
      </c>
      <c r="J144" s="300">
        <v>1</v>
      </c>
      <c r="K144" s="300">
        <v>0</v>
      </c>
      <c r="L144" s="301"/>
      <c r="M144" s="301"/>
    </row>
    <row r="145" spans="1:13">
      <c r="A145" s="300">
        <v>137</v>
      </c>
      <c r="B145" s="303" t="s">
        <v>119</v>
      </c>
      <c r="C145" s="305" t="s">
        <v>4393</v>
      </c>
      <c r="D145" s="773"/>
      <c r="E145" s="301"/>
      <c r="F145" s="300">
        <v>0</v>
      </c>
      <c r="G145" s="300">
        <v>0</v>
      </c>
      <c r="H145" s="300">
        <v>0</v>
      </c>
      <c r="I145" s="300">
        <v>1</v>
      </c>
      <c r="J145" s="300">
        <v>1</v>
      </c>
      <c r="K145" s="300">
        <v>0</v>
      </c>
      <c r="L145" s="301"/>
      <c r="M145" s="301"/>
    </row>
    <row r="146" spans="1:13">
      <c r="A146" s="300">
        <v>138</v>
      </c>
      <c r="B146" s="304" t="s">
        <v>4395</v>
      </c>
      <c r="C146" s="308" t="s">
        <v>4394</v>
      </c>
      <c r="D146" s="776"/>
      <c r="E146" s="301"/>
      <c r="F146" s="300">
        <v>0</v>
      </c>
      <c r="G146" s="300">
        <v>0</v>
      </c>
      <c r="H146" s="300">
        <v>0</v>
      </c>
      <c r="I146" s="300">
        <v>1</v>
      </c>
      <c r="J146" s="300">
        <v>1</v>
      </c>
      <c r="K146" s="300">
        <v>0</v>
      </c>
      <c r="L146" s="301"/>
      <c r="M146" s="301"/>
    </row>
    <row r="147" spans="1:13">
      <c r="A147" s="300">
        <v>139</v>
      </c>
      <c r="B147" s="303" t="s">
        <v>4397</v>
      </c>
      <c r="C147" s="305" t="s">
        <v>4396</v>
      </c>
      <c r="D147" s="773"/>
      <c r="E147" s="301"/>
      <c r="F147" s="300">
        <v>0</v>
      </c>
      <c r="G147" s="300">
        <v>0</v>
      </c>
      <c r="H147" s="300">
        <v>0</v>
      </c>
      <c r="I147" s="300">
        <v>1</v>
      </c>
      <c r="J147" s="300">
        <v>1</v>
      </c>
      <c r="K147" s="300">
        <v>0</v>
      </c>
      <c r="L147" s="301"/>
      <c r="M147" s="301"/>
    </row>
    <row r="148" spans="1:13">
      <c r="A148" s="300">
        <v>140</v>
      </c>
      <c r="B148" s="302" t="s">
        <v>4399</v>
      </c>
      <c r="C148" s="305" t="s">
        <v>4398</v>
      </c>
      <c r="D148" s="773"/>
      <c r="E148" s="301"/>
      <c r="F148" s="300">
        <v>0</v>
      </c>
      <c r="G148" s="300">
        <v>0</v>
      </c>
      <c r="H148" s="300">
        <v>0</v>
      </c>
      <c r="I148" s="300">
        <v>1</v>
      </c>
      <c r="J148" s="300">
        <v>1</v>
      </c>
      <c r="K148" s="300">
        <v>0</v>
      </c>
      <c r="L148" s="301"/>
      <c r="M148" s="301"/>
    </row>
    <row r="149" spans="1:13">
      <c r="A149" s="300">
        <v>141</v>
      </c>
      <c r="B149" s="302" t="s">
        <v>2237</v>
      </c>
      <c r="C149" s="305" t="s">
        <v>4400</v>
      </c>
      <c r="D149" s="773"/>
      <c r="E149" s="301"/>
      <c r="F149" s="300">
        <v>0</v>
      </c>
      <c r="G149" s="300">
        <v>0</v>
      </c>
      <c r="H149" s="300">
        <v>0</v>
      </c>
      <c r="I149" s="300">
        <v>1</v>
      </c>
      <c r="J149" s="300">
        <v>1</v>
      </c>
      <c r="K149" s="300">
        <v>0</v>
      </c>
      <c r="L149" s="301"/>
      <c r="M149" s="301"/>
    </row>
    <row r="150" spans="1:13">
      <c r="A150" s="300">
        <v>142</v>
      </c>
      <c r="B150" s="303" t="s">
        <v>4402</v>
      </c>
      <c r="C150" s="305" t="s">
        <v>4401</v>
      </c>
      <c r="D150" s="773"/>
      <c r="E150" s="301"/>
      <c r="F150" s="300">
        <v>0</v>
      </c>
      <c r="G150" s="300">
        <v>0</v>
      </c>
      <c r="H150" s="300">
        <v>0</v>
      </c>
      <c r="I150" s="300">
        <v>1</v>
      </c>
      <c r="J150" s="300">
        <v>1</v>
      </c>
      <c r="K150" s="300">
        <v>0</v>
      </c>
      <c r="L150" s="301"/>
      <c r="M150" s="301"/>
    </row>
    <row r="151" spans="1:13">
      <c r="A151" s="300">
        <v>143</v>
      </c>
      <c r="B151" s="303" t="s">
        <v>4404</v>
      </c>
      <c r="C151" s="305" t="s">
        <v>4403</v>
      </c>
      <c r="D151" s="773"/>
      <c r="E151" s="301"/>
      <c r="F151" s="300">
        <v>0</v>
      </c>
      <c r="G151" s="300">
        <v>0</v>
      </c>
      <c r="H151" s="300">
        <v>0</v>
      </c>
      <c r="I151" s="300">
        <v>1</v>
      </c>
      <c r="J151" s="300">
        <v>1</v>
      </c>
      <c r="K151" s="300">
        <v>0</v>
      </c>
      <c r="L151" s="301"/>
      <c r="M151" s="301"/>
    </row>
    <row r="152" spans="1:13">
      <c r="A152" s="300">
        <v>144</v>
      </c>
      <c r="B152" s="303" t="s">
        <v>4406</v>
      </c>
      <c r="C152" s="308" t="s">
        <v>4405</v>
      </c>
      <c r="D152" s="776"/>
      <c r="E152" s="301"/>
      <c r="F152" s="300">
        <v>0</v>
      </c>
      <c r="G152" s="300">
        <v>0</v>
      </c>
      <c r="H152" s="300">
        <v>0</v>
      </c>
      <c r="I152" s="300">
        <v>1</v>
      </c>
      <c r="J152" s="300">
        <v>1</v>
      </c>
      <c r="K152" s="300">
        <v>0</v>
      </c>
      <c r="L152" s="301"/>
      <c r="M152" s="301"/>
    </row>
    <row r="153" spans="1:13">
      <c r="A153" s="300">
        <v>145</v>
      </c>
      <c r="B153" s="303" t="s">
        <v>4408</v>
      </c>
      <c r="C153" s="305" t="s">
        <v>4407</v>
      </c>
      <c r="D153" s="773"/>
      <c r="E153" s="301"/>
      <c r="F153" s="300">
        <v>0</v>
      </c>
      <c r="G153" s="300">
        <v>0</v>
      </c>
      <c r="H153" s="300">
        <v>0</v>
      </c>
      <c r="I153" s="300">
        <v>1</v>
      </c>
      <c r="J153" s="300">
        <v>1</v>
      </c>
      <c r="K153" s="300">
        <v>0</v>
      </c>
      <c r="L153" s="301"/>
      <c r="M153" s="301"/>
    </row>
    <row r="154" spans="1:13">
      <c r="A154" s="300">
        <v>146</v>
      </c>
      <c r="B154" s="303" t="s">
        <v>4410</v>
      </c>
      <c r="C154" s="305" t="s">
        <v>4409</v>
      </c>
      <c r="D154" s="773"/>
      <c r="E154" s="301"/>
      <c r="F154" s="300">
        <v>0</v>
      </c>
      <c r="G154" s="300">
        <v>0</v>
      </c>
      <c r="H154" s="300">
        <v>0</v>
      </c>
      <c r="I154" s="300">
        <v>1</v>
      </c>
      <c r="J154" s="300">
        <v>1</v>
      </c>
      <c r="K154" s="300">
        <v>0</v>
      </c>
      <c r="L154" s="301"/>
      <c r="M154" s="301"/>
    </row>
    <row r="155" spans="1:13">
      <c r="A155" s="300">
        <v>147</v>
      </c>
      <c r="B155" s="303" t="s">
        <v>4412</v>
      </c>
      <c r="C155" s="305" t="s">
        <v>4411</v>
      </c>
      <c r="D155" s="773"/>
      <c r="E155" s="301"/>
      <c r="F155" s="300">
        <v>0</v>
      </c>
      <c r="G155" s="300">
        <v>0</v>
      </c>
      <c r="H155" s="300">
        <v>0</v>
      </c>
      <c r="I155" s="300">
        <v>1</v>
      </c>
      <c r="J155" s="300">
        <v>1</v>
      </c>
      <c r="K155" s="300">
        <v>0</v>
      </c>
      <c r="L155" s="301"/>
      <c r="M155" s="301"/>
    </row>
    <row r="156" spans="1:13">
      <c r="A156" s="300">
        <v>148</v>
      </c>
      <c r="B156" s="302" t="s">
        <v>4414</v>
      </c>
      <c r="C156" s="307" t="s">
        <v>4413</v>
      </c>
      <c r="D156" s="775"/>
      <c r="E156" s="301"/>
      <c r="F156" s="300">
        <v>0</v>
      </c>
      <c r="G156" s="300">
        <v>0</v>
      </c>
      <c r="H156" s="300">
        <v>0</v>
      </c>
      <c r="I156" s="300">
        <v>1</v>
      </c>
      <c r="J156" s="300">
        <v>1</v>
      </c>
      <c r="K156" s="300">
        <v>0</v>
      </c>
      <c r="L156" s="301"/>
      <c r="M156" s="301"/>
    </row>
    <row r="157" spans="1:13">
      <c r="A157" s="300">
        <v>149</v>
      </c>
      <c r="B157" s="303" t="s">
        <v>2979</v>
      </c>
      <c r="C157" s="308" t="s">
        <v>4415</v>
      </c>
      <c r="D157" s="776"/>
      <c r="E157" s="301"/>
      <c r="F157" s="300">
        <v>0</v>
      </c>
      <c r="G157" s="300">
        <v>0</v>
      </c>
      <c r="H157" s="300">
        <v>0</v>
      </c>
      <c r="I157" s="300">
        <v>1</v>
      </c>
      <c r="J157" s="300">
        <v>1</v>
      </c>
      <c r="K157" s="300">
        <v>0</v>
      </c>
      <c r="L157" s="301"/>
      <c r="M157" s="301"/>
    </row>
    <row r="158" spans="1:13">
      <c r="A158" s="300">
        <v>150</v>
      </c>
      <c r="B158" s="303" t="s">
        <v>3840</v>
      </c>
      <c r="C158" s="305" t="s">
        <v>4416</v>
      </c>
      <c r="D158" s="773"/>
      <c r="E158" s="301"/>
      <c r="F158" s="300">
        <v>0</v>
      </c>
      <c r="G158" s="300">
        <v>0</v>
      </c>
      <c r="H158" s="300">
        <v>0</v>
      </c>
      <c r="I158" s="300">
        <v>1</v>
      </c>
      <c r="J158" s="300">
        <v>1</v>
      </c>
      <c r="K158" s="300">
        <v>0</v>
      </c>
      <c r="L158" s="301"/>
      <c r="M158" s="301"/>
    </row>
    <row r="159" spans="1:13">
      <c r="A159" s="300">
        <v>151</v>
      </c>
      <c r="B159" s="303" t="s">
        <v>4418</v>
      </c>
      <c r="C159" s="305" t="s">
        <v>4417</v>
      </c>
      <c r="D159" s="773"/>
      <c r="E159" s="301"/>
      <c r="F159" s="300">
        <v>0</v>
      </c>
      <c r="G159" s="300">
        <v>0</v>
      </c>
      <c r="H159" s="300">
        <v>0</v>
      </c>
      <c r="I159" s="300">
        <v>1</v>
      </c>
      <c r="J159" s="300">
        <v>1</v>
      </c>
      <c r="K159" s="300">
        <v>0</v>
      </c>
      <c r="L159" s="301"/>
      <c r="M159" s="301"/>
    </row>
    <row r="160" spans="1:13">
      <c r="A160" s="300">
        <v>152</v>
      </c>
      <c r="B160" s="303" t="s">
        <v>4420</v>
      </c>
      <c r="C160" s="305" t="s">
        <v>4419</v>
      </c>
      <c r="D160" s="773"/>
      <c r="E160" s="301"/>
      <c r="F160" s="300">
        <v>0</v>
      </c>
      <c r="G160" s="300">
        <v>0</v>
      </c>
      <c r="H160" s="300">
        <v>0</v>
      </c>
      <c r="I160" s="300">
        <v>1</v>
      </c>
      <c r="J160" s="300">
        <v>1</v>
      </c>
      <c r="K160" s="300">
        <v>0</v>
      </c>
      <c r="L160" s="301"/>
      <c r="M160" s="301"/>
    </row>
    <row r="161" spans="1:13">
      <c r="A161" s="300">
        <v>153</v>
      </c>
      <c r="B161" s="303" t="s">
        <v>4422</v>
      </c>
      <c r="C161" s="305" t="s">
        <v>4421</v>
      </c>
      <c r="D161" s="773"/>
      <c r="E161" s="301"/>
      <c r="F161" s="300">
        <v>0</v>
      </c>
      <c r="G161" s="300">
        <v>0</v>
      </c>
      <c r="H161" s="300">
        <v>0</v>
      </c>
      <c r="I161" s="300">
        <v>1</v>
      </c>
      <c r="J161" s="300">
        <v>1</v>
      </c>
      <c r="K161" s="300">
        <v>0</v>
      </c>
      <c r="L161" s="301"/>
      <c r="M161" s="301"/>
    </row>
    <row r="162" spans="1:13">
      <c r="A162" s="300">
        <v>154</v>
      </c>
      <c r="B162" s="303" t="s">
        <v>1695</v>
      </c>
      <c r="C162" s="305" t="s">
        <v>4423</v>
      </c>
      <c r="D162" s="773"/>
      <c r="E162" s="301"/>
      <c r="F162" s="300">
        <v>0</v>
      </c>
      <c r="G162" s="300">
        <v>0</v>
      </c>
      <c r="H162" s="300">
        <v>0</v>
      </c>
      <c r="I162" s="300">
        <v>1</v>
      </c>
      <c r="J162" s="300">
        <v>1</v>
      </c>
      <c r="K162" s="300">
        <v>0</v>
      </c>
      <c r="L162" s="301"/>
      <c r="M162" s="301"/>
    </row>
    <row r="163" spans="1:13">
      <c r="A163" s="300">
        <v>155</v>
      </c>
      <c r="B163" s="302" t="s">
        <v>4425</v>
      </c>
      <c r="C163" s="307" t="s">
        <v>4424</v>
      </c>
      <c r="D163" s="775"/>
      <c r="E163" s="301"/>
      <c r="F163" s="300">
        <v>0</v>
      </c>
      <c r="G163" s="300">
        <v>0</v>
      </c>
      <c r="H163" s="300">
        <v>0</v>
      </c>
      <c r="I163" s="300">
        <v>1</v>
      </c>
      <c r="J163" s="300">
        <v>1</v>
      </c>
      <c r="K163" s="300">
        <v>0</v>
      </c>
      <c r="L163" s="301"/>
      <c r="M163" s="301"/>
    </row>
    <row r="164" spans="1:13">
      <c r="A164" s="300">
        <v>156</v>
      </c>
      <c r="B164" s="302" t="s">
        <v>4427</v>
      </c>
      <c r="C164" s="307" t="s">
        <v>4426</v>
      </c>
      <c r="D164" s="775"/>
      <c r="E164" s="301"/>
      <c r="F164" s="300">
        <v>0</v>
      </c>
      <c r="G164" s="300">
        <v>0</v>
      </c>
      <c r="H164" s="300">
        <v>0</v>
      </c>
      <c r="I164" s="300">
        <v>1</v>
      </c>
      <c r="J164" s="300">
        <v>1</v>
      </c>
      <c r="K164" s="300">
        <v>0</v>
      </c>
      <c r="L164" s="301"/>
      <c r="M164" s="301"/>
    </row>
    <row r="165" spans="1:13">
      <c r="A165" s="300">
        <v>157</v>
      </c>
      <c r="B165" s="303" t="s">
        <v>4429</v>
      </c>
      <c r="C165" s="305" t="s">
        <v>4428</v>
      </c>
      <c r="D165" s="773"/>
      <c r="E165" s="301"/>
      <c r="F165" s="300">
        <v>0</v>
      </c>
      <c r="G165" s="300">
        <v>0</v>
      </c>
      <c r="H165" s="300">
        <v>0</v>
      </c>
      <c r="I165" s="300">
        <v>1</v>
      </c>
      <c r="J165" s="300">
        <v>1</v>
      </c>
      <c r="K165" s="300">
        <v>0</v>
      </c>
      <c r="L165" s="301"/>
      <c r="M165" s="301"/>
    </row>
    <row r="166" spans="1:13">
      <c r="A166" s="300">
        <v>158</v>
      </c>
      <c r="B166" s="302" t="s">
        <v>2501</v>
      </c>
      <c r="C166" s="305" t="s">
        <v>4430</v>
      </c>
      <c r="D166" s="773"/>
      <c r="E166" s="301"/>
      <c r="F166" s="300">
        <v>0</v>
      </c>
      <c r="G166" s="300">
        <v>0</v>
      </c>
      <c r="H166" s="300">
        <v>0</v>
      </c>
      <c r="I166" s="300">
        <v>1</v>
      </c>
      <c r="J166" s="300">
        <v>1</v>
      </c>
      <c r="K166" s="300">
        <v>0</v>
      </c>
      <c r="L166" s="301"/>
      <c r="M166" s="301"/>
    </row>
    <row r="167" spans="1:13">
      <c r="A167" s="300">
        <v>159</v>
      </c>
      <c r="B167" s="302" t="s">
        <v>4432</v>
      </c>
      <c r="C167" s="307" t="s">
        <v>4431</v>
      </c>
      <c r="D167" s="775"/>
      <c r="E167" s="301"/>
      <c r="F167" s="300">
        <v>0</v>
      </c>
      <c r="G167" s="300">
        <v>0</v>
      </c>
      <c r="H167" s="300">
        <v>0</v>
      </c>
      <c r="I167" s="300">
        <v>1</v>
      </c>
      <c r="J167" s="300">
        <v>1</v>
      </c>
      <c r="K167" s="300">
        <v>0</v>
      </c>
      <c r="L167" s="301"/>
      <c r="M167" s="301"/>
    </row>
    <row r="168" spans="1:13">
      <c r="A168" s="300">
        <v>160</v>
      </c>
      <c r="B168" s="302" t="s">
        <v>4434</v>
      </c>
      <c r="C168" s="305" t="s">
        <v>4433</v>
      </c>
      <c r="D168" s="773"/>
      <c r="E168" s="301"/>
      <c r="F168" s="300">
        <v>0</v>
      </c>
      <c r="G168" s="300">
        <v>0</v>
      </c>
      <c r="H168" s="300">
        <v>0</v>
      </c>
      <c r="I168" s="300">
        <v>1</v>
      </c>
      <c r="J168" s="300">
        <v>1</v>
      </c>
      <c r="K168" s="300">
        <v>0</v>
      </c>
      <c r="L168" s="301"/>
      <c r="M168" s="301"/>
    </row>
    <row r="169" spans="1:13">
      <c r="A169" s="300">
        <v>161</v>
      </c>
      <c r="B169" s="302" t="s">
        <v>597</v>
      </c>
      <c r="C169" s="305" t="s">
        <v>4435</v>
      </c>
      <c r="D169" s="773"/>
      <c r="E169" s="301"/>
      <c r="F169" s="300">
        <v>0</v>
      </c>
      <c r="G169" s="300">
        <v>0</v>
      </c>
      <c r="H169" s="300">
        <v>0</v>
      </c>
      <c r="I169" s="300">
        <v>1</v>
      </c>
      <c r="J169" s="300">
        <v>1</v>
      </c>
      <c r="K169" s="300">
        <v>0</v>
      </c>
      <c r="L169" s="301"/>
      <c r="M169" s="301"/>
    </row>
    <row r="170" spans="1:13">
      <c r="A170" s="300">
        <v>162</v>
      </c>
      <c r="B170" s="303" t="s">
        <v>4437</v>
      </c>
      <c r="C170" s="305" t="s">
        <v>4436</v>
      </c>
      <c r="D170" s="773"/>
      <c r="E170" s="301"/>
      <c r="F170" s="300">
        <v>0</v>
      </c>
      <c r="G170" s="300">
        <v>0</v>
      </c>
      <c r="H170" s="300">
        <v>0</v>
      </c>
      <c r="I170" s="300">
        <v>1</v>
      </c>
      <c r="J170" s="300">
        <v>1</v>
      </c>
      <c r="K170" s="300">
        <v>0</v>
      </c>
      <c r="L170" s="301"/>
      <c r="M170" s="301"/>
    </row>
    <row r="171" spans="1:13">
      <c r="A171" s="300">
        <v>163</v>
      </c>
      <c r="B171" s="302" t="s">
        <v>3252</v>
      </c>
      <c r="C171" s="305" t="s">
        <v>4438</v>
      </c>
      <c r="D171" s="773"/>
      <c r="E171" s="301"/>
      <c r="F171" s="300">
        <v>0</v>
      </c>
      <c r="G171" s="300">
        <v>0</v>
      </c>
      <c r="H171" s="300">
        <v>0</v>
      </c>
      <c r="I171" s="300">
        <v>1</v>
      </c>
      <c r="J171" s="300">
        <v>1</v>
      </c>
      <c r="K171" s="300">
        <v>0</v>
      </c>
      <c r="L171" s="301"/>
      <c r="M171" s="301"/>
    </row>
    <row r="172" spans="1:13">
      <c r="A172" s="300">
        <v>164</v>
      </c>
      <c r="B172" s="303" t="s">
        <v>4440</v>
      </c>
      <c r="C172" s="305" t="s">
        <v>4439</v>
      </c>
      <c r="D172" s="773"/>
      <c r="E172" s="301"/>
      <c r="F172" s="300">
        <v>0</v>
      </c>
      <c r="G172" s="300">
        <v>0</v>
      </c>
      <c r="H172" s="300">
        <v>0</v>
      </c>
      <c r="I172" s="300">
        <v>1</v>
      </c>
      <c r="J172" s="300">
        <v>1</v>
      </c>
      <c r="K172" s="300">
        <v>0</v>
      </c>
      <c r="L172" s="301"/>
      <c r="M172" s="301"/>
    </row>
    <row r="173" spans="1:13">
      <c r="A173" s="300">
        <v>165</v>
      </c>
      <c r="B173" s="302" t="s">
        <v>2305</v>
      </c>
      <c r="C173" s="305" t="s">
        <v>4441</v>
      </c>
      <c r="D173" s="773"/>
      <c r="E173" s="301"/>
      <c r="F173" s="300">
        <v>0</v>
      </c>
      <c r="G173" s="300">
        <v>0</v>
      </c>
      <c r="H173" s="300">
        <v>0</v>
      </c>
      <c r="I173" s="300">
        <v>1</v>
      </c>
      <c r="J173" s="300">
        <v>1</v>
      </c>
      <c r="K173" s="300">
        <v>0</v>
      </c>
      <c r="L173" s="301"/>
      <c r="M173" s="301"/>
    </row>
    <row r="174" spans="1:13">
      <c r="A174" s="300">
        <v>166</v>
      </c>
      <c r="B174" s="302" t="s">
        <v>4443</v>
      </c>
      <c r="C174" s="307" t="s">
        <v>4442</v>
      </c>
      <c r="D174" s="775"/>
      <c r="E174" s="301"/>
      <c r="F174" s="300">
        <v>0</v>
      </c>
      <c r="G174" s="300">
        <v>0</v>
      </c>
      <c r="H174" s="300">
        <v>0</v>
      </c>
      <c r="I174" s="300">
        <v>1</v>
      </c>
      <c r="J174" s="300">
        <v>1</v>
      </c>
      <c r="K174" s="300">
        <v>0</v>
      </c>
      <c r="L174" s="301"/>
      <c r="M174" s="301"/>
    </row>
    <row r="175" spans="1:13">
      <c r="A175" s="300">
        <v>167</v>
      </c>
      <c r="B175" s="302" t="s">
        <v>4445</v>
      </c>
      <c r="C175" s="305" t="s">
        <v>4444</v>
      </c>
      <c r="D175" s="773"/>
      <c r="E175" s="301"/>
      <c r="F175" s="300">
        <v>0</v>
      </c>
      <c r="G175" s="300">
        <v>0</v>
      </c>
      <c r="H175" s="300">
        <v>0</v>
      </c>
      <c r="I175" s="300">
        <v>1</v>
      </c>
      <c r="J175" s="300">
        <v>1</v>
      </c>
      <c r="K175" s="300">
        <v>0</v>
      </c>
      <c r="L175" s="301"/>
      <c r="M175" s="301"/>
    </row>
    <row r="176" spans="1:13">
      <c r="A176" s="300">
        <v>168</v>
      </c>
      <c r="B176" s="297" t="s">
        <v>4447</v>
      </c>
      <c r="C176" s="310" t="s">
        <v>4446</v>
      </c>
      <c r="D176" s="772"/>
      <c r="E176" s="301"/>
      <c r="F176" s="300">
        <v>0</v>
      </c>
      <c r="G176" s="300">
        <v>0</v>
      </c>
      <c r="H176" s="300">
        <v>0</v>
      </c>
      <c r="I176" s="300">
        <v>1</v>
      </c>
      <c r="J176" s="300">
        <v>1</v>
      </c>
      <c r="K176" s="300">
        <v>0</v>
      </c>
      <c r="L176" s="301"/>
      <c r="M176" s="301"/>
    </row>
    <row r="177" spans="1:13">
      <c r="A177" s="300">
        <v>169</v>
      </c>
      <c r="B177" s="297" t="s">
        <v>4449</v>
      </c>
      <c r="C177" s="310" t="s">
        <v>4448</v>
      </c>
      <c r="D177" s="772"/>
      <c r="E177" s="301"/>
      <c r="F177" s="300">
        <v>0</v>
      </c>
      <c r="G177" s="300">
        <v>0</v>
      </c>
      <c r="H177" s="300">
        <v>0</v>
      </c>
      <c r="I177" s="300">
        <v>1</v>
      </c>
      <c r="J177" s="300">
        <v>1</v>
      </c>
      <c r="K177" s="300">
        <v>0</v>
      </c>
      <c r="L177" s="301"/>
      <c r="M177" s="301"/>
    </row>
    <row r="178" spans="1:13">
      <c r="A178" s="300">
        <v>170</v>
      </c>
      <c r="B178" s="296" t="s">
        <v>4451</v>
      </c>
      <c r="C178" s="295" t="s">
        <v>4450</v>
      </c>
      <c r="D178" s="258"/>
      <c r="E178" s="301"/>
      <c r="F178" s="300">
        <v>0</v>
      </c>
      <c r="G178" s="300">
        <v>0</v>
      </c>
      <c r="H178" s="300">
        <v>0</v>
      </c>
      <c r="I178" s="300">
        <v>1</v>
      </c>
      <c r="J178" s="300">
        <v>1</v>
      </c>
      <c r="K178" s="300">
        <v>0</v>
      </c>
      <c r="L178" s="301"/>
      <c r="M178" s="301"/>
    </row>
    <row r="179" spans="1:13">
      <c r="A179" s="300">
        <v>171</v>
      </c>
      <c r="B179" s="296" t="s">
        <v>4453</v>
      </c>
      <c r="C179" s="295" t="s">
        <v>4452</v>
      </c>
      <c r="D179" s="258"/>
      <c r="E179" s="301"/>
      <c r="F179" s="300">
        <v>0</v>
      </c>
      <c r="G179" s="300">
        <v>0</v>
      </c>
      <c r="H179" s="300">
        <v>0</v>
      </c>
      <c r="I179" s="300">
        <v>1</v>
      </c>
      <c r="J179" s="300">
        <v>1</v>
      </c>
      <c r="K179" s="300">
        <v>0</v>
      </c>
      <c r="L179" s="301"/>
      <c r="M179" s="301"/>
    </row>
    <row r="180" spans="1:13">
      <c r="A180" s="300">
        <v>172</v>
      </c>
      <c r="B180" s="296" t="s">
        <v>4455</v>
      </c>
      <c r="C180" s="295" t="s">
        <v>4454</v>
      </c>
      <c r="D180" s="258"/>
      <c r="E180" s="301"/>
      <c r="F180" s="300">
        <v>0</v>
      </c>
      <c r="G180" s="300">
        <v>0</v>
      </c>
      <c r="H180" s="300">
        <v>0</v>
      </c>
      <c r="I180" s="300">
        <v>1</v>
      </c>
      <c r="J180" s="300">
        <v>1</v>
      </c>
      <c r="K180" s="300">
        <v>0</v>
      </c>
      <c r="L180" s="301"/>
      <c r="M180" s="301"/>
    </row>
    <row r="181" spans="1:13">
      <c r="A181" s="300">
        <v>173</v>
      </c>
      <c r="B181" s="296" t="s">
        <v>4457</v>
      </c>
      <c r="C181" s="295" t="s">
        <v>4456</v>
      </c>
      <c r="D181" s="258"/>
      <c r="E181" s="301"/>
      <c r="F181" s="300">
        <v>0</v>
      </c>
      <c r="G181" s="300">
        <v>0</v>
      </c>
      <c r="H181" s="300">
        <v>0</v>
      </c>
      <c r="I181" s="300">
        <v>1</v>
      </c>
      <c r="J181" s="300">
        <v>1</v>
      </c>
      <c r="K181" s="300">
        <v>0</v>
      </c>
      <c r="L181" s="301"/>
      <c r="M181" s="301"/>
    </row>
    <row r="182" spans="1:13">
      <c r="A182" s="300">
        <v>174</v>
      </c>
      <c r="B182" s="296" t="s">
        <v>4459</v>
      </c>
      <c r="C182" s="295" t="s">
        <v>4458</v>
      </c>
      <c r="D182" s="258"/>
      <c r="E182" s="301"/>
      <c r="F182" s="300">
        <v>0</v>
      </c>
      <c r="G182" s="300">
        <v>0</v>
      </c>
      <c r="H182" s="300">
        <v>0</v>
      </c>
      <c r="I182" s="300">
        <v>1</v>
      </c>
      <c r="J182" s="300">
        <v>1</v>
      </c>
      <c r="K182" s="300">
        <v>0</v>
      </c>
      <c r="L182" s="301"/>
      <c r="M182" s="301"/>
    </row>
    <row r="183" spans="1:13">
      <c r="A183" s="300">
        <v>175</v>
      </c>
      <c r="B183" s="296" t="s">
        <v>4461</v>
      </c>
      <c r="C183" s="295" t="s">
        <v>4460</v>
      </c>
      <c r="D183" s="258"/>
      <c r="E183" s="301"/>
      <c r="F183" s="300">
        <v>0</v>
      </c>
      <c r="G183" s="300">
        <v>0</v>
      </c>
      <c r="H183" s="300">
        <v>0</v>
      </c>
      <c r="I183" s="300">
        <v>1</v>
      </c>
      <c r="J183" s="300">
        <v>1</v>
      </c>
      <c r="K183" s="300">
        <v>0</v>
      </c>
      <c r="L183" s="301"/>
      <c r="M183" s="301"/>
    </row>
    <row r="184" spans="1:13">
      <c r="A184" s="300">
        <v>176</v>
      </c>
      <c r="B184" s="296" t="s">
        <v>4463</v>
      </c>
      <c r="C184" s="295" t="s">
        <v>4462</v>
      </c>
      <c r="D184" s="258"/>
      <c r="E184" s="301"/>
      <c r="F184" s="300">
        <v>0</v>
      </c>
      <c r="G184" s="300">
        <v>0</v>
      </c>
      <c r="H184" s="300">
        <v>0</v>
      </c>
      <c r="I184" s="300">
        <v>1</v>
      </c>
      <c r="J184" s="300">
        <v>1</v>
      </c>
      <c r="K184" s="300">
        <v>0</v>
      </c>
      <c r="L184" s="301"/>
      <c r="M184" s="301"/>
    </row>
    <row r="185" spans="1:13">
      <c r="A185" s="300">
        <v>177</v>
      </c>
      <c r="B185" s="296" t="s">
        <v>4465</v>
      </c>
      <c r="C185" s="295" t="s">
        <v>4464</v>
      </c>
      <c r="D185" s="258"/>
      <c r="E185" s="301"/>
      <c r="F185" s="300">
        <v>0</v>
      </c>
      <c r="G185" s="300">
        <v>0</v>
      </c>
      <c r="H185" s="300">
        <v>0</v>
      </c>
      <c r="I185" s="300">
        <v>1</v>
      </c>
      <c r="J185" s="300">
        <v>1</v>
      </c>
      <c r="K185" s="300">
        <v>0</v>
      </c>
      <c r="L185" s="301"/>
      <c r="M185" s="301"/>
    </row>
    <row r="186" spans="1:13">
      <c r="A186" s="300">
        <v>178</v>
      </c>
      <c r="B186" s="296" t="s">
        <v>4467</v>
      </c>
      <c r="C186" s="295" t="s">
        <v>4466</v>
      </c>
      <c r="D186" s="258"/>
      <c r="E186" s="301"/>
      <c r="F186" s="300">
        <v>0</v>
      </c>
      <c r="G186" s="300">
        <v>0</v>
      </c>
      <c r="H186" s="300">
        <v>0</v>
      </c>
      <c r="I186" s="300">
        <v>1</v>
      </c>
      <c r="J186" s="300">
        <v>1</v>
      </c>
      <c r="K186" s="300">
        <v>0</v>
      </c>
      <c r="L186" s="301"/>
      <c r="M186" s="301"/>
    </row>
    <row r="187" spans="1:13">
      <c r="A187" s="300">
        <v>179</v>
      </c>
      <c r="B187" s="296" t="s">
        <v>4469</v>
      </c>
      <c r="C187" s="295" t="s">
        <v>4468</v>
      </c>
      <c r="D187" s="258"/>
      <c r="E187" s="301"/>
      <c r="F187" s="300">
        <v>0</v>
      </c>
      <c r="G187" s="300">
        <v>0</v>
      </c>
      <c r="H187" s="300">
        <v>0</v>
      </c>
      <c r="I187" s="300">
        <v>1</v>
      </c>
      <c r="J187" s="300">
        <v>1</v>
      </c>
      <c r="K187" s="300">
        <v>0</v>
      </c>
      <c r="L187" s="301"/>
      <c r="M187" s="301"/>
    </row>
    <row r="188" spans="1:13">
      <c r="A188" s="300">
        <v>180</v>
      </c>
      <c r="B188" s="296" t="s">
        <v>4471</v>
      </c>
      <c r="C188" s="295" t="s">
        <v>4470</v>
      </c>
      <c r="D188" s="258"/>
      <c r="E188" s="301"/>
      <c r="F188" s="300">
        <v>0</v>
      </c>
      <c r="G188" s="300">
        <v>0</v>
      </c>
      <c r="H188" s="300">
        <v>0</v>
      </c>
      <c r="I188" s="300">
        <v>1</v>
      </c>
      <c r="J188" s="300">
        <v>1</v>
      </c>
      <c r="K188" s="300">
        <v>0</v>
      </c>
      <c r="L188" s="301"/>
      <c r="M188" s="301"/>
    </row>
    <row r="189" spans="1:13">
      <c r="A189" s="300">
        <v>181</v>
      </c>
      <c r="B189" s="296" t="s">
        <v>4473</v>
      </c>
      <c r="C189" s="295" t="s">
        <v>4472</v>
      </c>
      <c r="D189" s="258"/>
      <c r="E189" s="301"/>
      <c r="F189" s="300">
        <v>0</v>
      </c>
      <c r="G189" s="300">
        <v>0</v>
      </c>
      <c r="H189" s="300">
        <v>0</v>
      </c>
      <c r="I189" s="300">
        <v>1</v>
      </c>
      <c r="J189" s="300">
        <v>1</v>
      </c>
      <c r="K189" s="300">
        <v>0</v>
      </c>
      <c r="L189" s="301"/>
      <c r="M189" s="301"/>
    </row>
    <row r="190" spans="1:13">
      <c r="A190" s="300">
        <v>182</v>
      </c>
      <c r="B190" s="296" t="s">
        <v>4475</v>
      </c>
      <c r="C190" s="295" t="s">
        <v>4474</v>
      </c>
      <c r="D190" s="258"/>
      <c r="E190" s="301"/>
      <c r="F190" s="300">
        <v>0</v>
      </c>
      <c r="G190" s="300">
        <v>0</v>
      </c>
      <c r="H190" s="300">
        <v>0</v>
      </c>
      <c r="I190" s="300">
        <v>1</v>
      </c>
      <c r="J190" s="300">
        <v>1</v>
      </c>
      <c r="K190" s="300">
        <v>0</v>
      </c>
      <c r="L190" s="301"/>
      <c r="M190" s="301"/>
    </row>
    <row r="191" spans="1:13">
      <c r="A191" s="300">
        <v>183</v>
      </c>
      <c r="B191" s="296" t="s">
        <v>4477</v>
      </c>
      <c r="C191" s="295" t="s">
        <v>4476</v>
      </c>
      <c r="D191" s="258"/>
      <c r="E191" s="301"/>
      <c r="F191" s="300">
        <v>0</v>
      </c>
      <c r="G191" s="300">
        <v>0</v>
      </c>
      <c r="H191" s="300">
        <v>0</v>
      </c>
      <c r="I191" s="300">
        <v>1</v>
      </c>
      <c r="J191" s="300">
        <v>1</v>
      </c>
      <c r="K191" s="300">
        <v>0</v>
      </c>
      <c r="L191" s="301"/>
      <c r="M191" s="301"/>
    </row>
    <row r="192" spans="1:13">
      <c r="A192" s="300">
        <v>184</v>
      </c>
      <c r="B192" s="296" t="s">
        <v>4479</v>
      </c>
      <c r="C192" s="295" t="s">
        <v>4478</v>
      </c>
      <c r="D192" s="258"/>
      <c r="E192" s="301"/>
      <c r="F192" s="300">
        <v>0</v>
      </c>
      <c r="G192" s="300">
        <v>0</v>
      </c>
      <c r="H192" s="300">
        <v>0</v>
      </c>
      <c r="I192" s="300">
        <v>1</v>
      </c>
      <c r="J192" s="300">
        <v>1</v>
      </c>
      <c r="K192" s="300">
        <v>0</v>
      </c>
      <c r="L192" s="301"/>
      <c r="M192" s="301"/>
    </row>
    <row r="193" spans="1:13">
      <c r="A193" s="300">
        <v>185</v>
      </c>
      <c r="B193" s="296" t="s">
        <v>4481</v>
      </c>
      <c r="C193" s="295" t="s">
        <v>4480</v>
      </c>
      <c r="D193" s="258"/>
      <c r="E193" s="301"/>
      <c r="F193" s="300">
        <v>0</v>
      </c>
      <c r="G193" s="300">
        <v>0</v>
      </c>
      <c r="H193" s="300">
        <v>0</v>
      </c>
      <c r="I193" s="300">
        <v>1</v>
      </c>
      <c r="J193" s="300">
        <v>1</v>
      </c>
      <c r="K193" s="300">
        <v>0</v>
      </c>
      <c r="L193" s="301"/>
      <c r="M193" s="301"/>
    </row>
    <row r="194" spans="1:13">
      <c r="A194" s="300">
        <v>186</v>
      </c>
      <c r="B194" s="296" t="s">
        <v>4483</v>
      </c>
      <c r="C194" s="295" t="s">
        <v>4482</v>
      </c>
      <c r="D194" s="258"/>
      <c r="E194" s="301"/>
      <c r="F194" s="300">
        <v>0</v>
      </c>
      <c r="G194" s="300">
        <v>0</v>
      </c>
      <c r="H194" s="300">
        <v>0</v>
      </c>
      <c r="I194" s="300">
        <v>1</v>
      </c>
      <c r="J194" s="300">
        <v>1</v>
      </c>
      <c r="K194" s="300">
        <v>0</v>
      </c>
      <c r="L194" s="301"/>
      <c r="M194" s="301"/>
    </row>
    <row r="195" spans="1:13">
      <c r="A195" s="300">
        <v>187</v>
      </c>
      <c r="B195" s="296" t="s">
        <v>4485</v>
      </c>
      <c r="C195" s="295" t="s">
        <v>4484</v>
      </c>
      <c r="D195" s="258"/>
      <c r="E195" s="301"/>
      <c r="F195" s="300">
        <v>0</v>
      </c>
      <c r="G195" s="300">
        <v>0</v>
      </c>
      <c r="H195" s="300">
        <v>0</v>
      </c>
      <c r="I195" s="300">
        <v>1</v>
      </c>
      <c r="J195" s="300">
        <v>1</v>
      </c>
      <c r="K195" s="300">
        <v>0</v>
      </c>
      <c r="L195" s="301"/>
      <c r="M195" s="301"/>
    </row>
    <row r="196" spans="1:13">
      <c r="A196" s="300">
        <v>188</v>
      </c>
      <c r="B196" s="296" t="s">
        <v>4487</v>
      </c>
      <c r="C196" s="295" t="s">
        <v>4486</v>
      </c>
      <c r="D196" s="258"/>
      <c r="E196" s="301"/>
      <c r="F196" s="300">
        <v>0</v>
      </c>
      <c r="G196" s="300">
        <v>0</v>
      </c>
      <c r="H196" s="300">
        <v>0</v>
      </c>
      <c r="I196" s="300">
        <v>1</v>
      </c>
      <c r="J196" s="300">
        <v>1</v>
      </c>
      <c r="K196" s="300">
        <v>0</v>
      </c>
      <c r="L196" s="301"/>
      <c r="M196" s="301"/>
    </row>
    <row r="197" spans="1:13">
      <c r="A197" s="300">
        <v>189</v>
      </c>
      <c r="B197" s="296" t="s">
        <v>2716</v>
      </c>
      <c r="C197" s="295" t="s">
        <v>4488</v>
      </c>
      <c r="D197" s="258"/>
      <c r="E197" s="301"/>
      <c r="F197" s="300">
        <v>0</v>
      </c>
      <c r="G197" s="300">
        <v>0</v>
      </c>
      <c r="H197" s="300">
        <v>0</v>
      </c>
      <c r="I197" s="300">
        <v>1</v>
      </c>
      <c r="J197" s="300">
        <v>1</v>
      </c>
      <c r="K197" s="300">
        <v>0</v>
      </c>
      <c r="L197" s="301"/>
      <c r="M197" s="301"/>
    </row>
    <row r="198" spans="1:13">
      <c r="A198" s="300">
        <v>190</v>
      </c>
      <c r="B198" s="296" t="s">
        <v>1296</v>
      </c>
      <c r="C198" s="295" t="s">
        <v>4489</v>
      </c>
      <c r="D198" s="258"/>
      <c r="E198" s="301"/>
      <c r="F198" s="300">
        <v>0</v>
      </c>
      <c r="G198" s="300">
        <v>0</v>
      </c>
      <c r="H198" s="300">
        <v>0</v>
      </c>
      <c r="I198" s="300">
        <v>1</v>
      </c>
      <c r="J198" s="300">
        <v>1</v>
      </c>
      <c r="K198" s="300">
        <v>0</v>
      </c>
      <c r="L198" s="301"/>
      <c r="M198" s="301"/>
    </row>
    <row r="199" spans="1:13">
      <c r="A199" s="300">
        <v>191</v>
      </c>
      <c r="B199" s="296" t="s">
        <v>4491</v>
      </c>
      <c r="C199" s="295" t="s">
        <v>4490</v>
      </c>
      <c r="D199" s="258"/>
      <c r="E199" s="301"/>
      <c r="F199" s="300">
        <v>0</v>
      </c>
      <c r="G199" s="300">
        <v>0</v>
      </c>
      <c r="H199" s="300">
        <v>0</v>
      </c>
      <c r="I199" s="300">
        <v>1</v>
      </c>
      <c r="J199" s="300">
        <v>1</v>
      </c>
      <c r="K199" s="300">
        <v>0</v>
      </c>
      <c r="L199" s="301"/>
      <c r="M199" s="301"/>
    </row>
    <row r="200" spans="1:13">
      <c r="A200" s="300">
        <v>192</v>
      </c>
      <c r="B200" s="296" t="s">
        <v>4493</v>
      </c>
      <c r="C200" s="295" t="s">
        <v>4492</v>
      </c>
      <c r="D200" s="258"/>
      <c r="E200" s="301"/>
      <c r="F200" s="300">
        <v>0</v>
      </c>
      <c r="G200" s="300">
        <v>0</v>
      </c>
      <c r="H200" s="300">
        <v>0</v>
      </c>
      <c r="I200" s="300">
        <v>1</v>
      </c>
      <c r="J200" s="300">
        <v>1</v>
      </c>
      <c r="K200" s="300">
        <v>0</v>
      </c>
      <c r="L200" s="301"/>
      <c r="M200" s="301"/>
    </row>
    <row r="201" spans="1:13">
      <c r="A201" s="300">
        <v>193</v>
      </c>
      <c r="B201" s="296" t="s">
        <v>4495</v>
      </c>
      <c r="C201" s="295" t="s">
        <v>4494</v>
      </c>
      <c r="D201" s="258"/>
      <c r="E201" s="301"/>
      <c r="F201" s="300">
        <v>0</v>
      </c>
      <c r="G201" s="300">
        <v>0</v>
      </c>
      <c r="H201" s="300">
        <v>0</v>
      </c>
      <c r="I201" s="300">
        <v>1</v>
      </c>
      <c r="J201" s="300">
        <v>1</v>
      </c>
      <c r="K201" s="300">
        <v>0</v>
      </c>
      <c r="L201" s="301"/>
      <c r="M201" s="301"/>
    </row>
    <row r="202" spans="1:13">
      <c r="A202" s="300">
        <v>194</v>
      </c>
      <c r="B202" s="296" t="s">
        <v>4497</v>
      </c>
      <c r="C202" s="295" t="s">
        <v>4496</v>
      </c>
      <c r="D202" s="258"/>
      <c r="E202" s="301"/>
      <c r="F202" s="300">
        <v>0</v>
      </c>
      <c r="G202" s="300">
        <v>0</v>
      </c>
      <c r="H202" s="300">
        <v>0</v>
      </c>
      <c r="I202" s="300">
        <v>1</v>
      </c>
      <c r="J202" s="300">
        <v>1</v>
      </c>
      <c r="K202" s="300">
        <v>0</v>
      </c>
      <c r="L202" s="301"/>
      <c r="M202" s="301"/>
    </row>
    <row r="203" spans="1:13">
      <c r="A203" s="300">
        <v>195</v>
      </c>
      <c r="B203" s="296" t="s">
        <v>4499</v>
      </c>
      <c r="C203" s="295" t="s">
        <v>4498</v>
      </c>
      <c r="D203" s="258"/>
      <c r="E203" s="301"/>
      <c r="F203" s="300">
        <v>0</v>
      </c>
      <c r="G203" s="300">
        <v>0</v>
      </c>
      <c r="H203" s="300">
        <v>0</v>
      </c>
      <c r="I203" s="300">
        <v>1</v>
      </c>
      <c r="J203" s="300">
        <v>1</v>
      </c>
      <c r="K203" s="300">
        <v>0</v>
      </c>
      <c r="L203" s="301"/>
      <c r="M203" s="301"/>
    </row>
    <row r="204" spans="1:13">
      <c r="A204" s="300">
        <v>196</v>
      </c>
      <c r="B204" s="296" t="s">
        <v>4501</v>
      </c>
      <c r="C204" s="295" t="s">
        <v>4500</v>
      </c>
      <c r="D204" s="258"/>
      <c r="E204" s="301"/>
      <c r="F204" s="300">
        <v>0</v>
      </c>
      <c r="G204" s="300">
        <v>0</v>
      </c>
      <c r="H204" s="300">
        <v>0</v>
      </c>
      <c r="I204" s="300">
        <v>1</v>
      </c>
      <c r="J204" s="300">
        <v>1</v>
      </c>
      <c r="K204" s="300">
        <v>0</v>
      </c>
      <c r="L204" s="301"/>
      <c r="M204" s="301"/>
    </row>
    <row r="205" spans="1:13">
      <c r="A205" s="300">
        <v>197</v>
      </c>
      <c r="B205" s="296" t="s">
        <v>4503</v>
      </c>
      <c r="C205" s="295" t="s">
        <v>4502</v>
      </c>
      <c r="D205" s="258"/>
      <c r="E205" s="301"/>
      <c r="F205" s="300">
        <v>0</v>
      </c>
      <c r="G205" s="300">
        <v>0</v>
      </c>
      <c r="H205" s="300">
        <v>0</v>
      </c>
      <c r="I205" s="300">
        <v>1</v>
      </c>
      <c r="J205" s="300">
        <v>1</v>
      </c>
      <c r="K205" s="300">
        <v>0</v>
      </c>
      <c r="L205" s="301"/>
      <c r="M205" s="301"/>
    </row>
    <row r="206" spans="1:13">
      <c r="A206" s="300">
        <v>198</v>
      </c>
      <c r="B206" s="296" t="s">
        <v>4427</v>
      </c>
      <c r="C206" s="295" t="s">
        <v>4504</v>
      </c>
      <c r="D206" s="258"/>
      <c r="E206" s="301"/>
      <c r="F206" s="300">
        <v>0</v>
      </c>
      <c r="G206" s="300">
        <v>0</v>
      </c>
      <c r="H206" s="300">
        <v>0</v>
      </c>
      <c r="I206" s="300">
        <v>1</v>
      </c>
      <c r="J206" s="300">
        <v>1</v>
      </c>
      <c r="K206" s="300">
        <v>0</v>
      </c>
      <c r="L206" s="301"/>
      <c r="M206" s="301"/>
    </row>
    <row r="207" spans="1:13">
      <c r="A207" s="300">
        <v>199</v>
      </c>
      <c r="B207" s="296" t="s">
        <v>4506</v>
      </c>
      <c r="C207" s="295" t="s">
        <v>4505</v>
      </c>
      <c r="D207" s="258"/>
      <c r="E207" s="301"/>
      <c r="F207" s="300">
        <v>0</v>
      </c>
      <c r="G207" s="300">
        <v>0</v>
      </c>
      <c r="H207" s="300">
        <v>0</v>
      </c>
      <c r="I207" s="300">
        <v>1</v>
      </c>
      <c r="J207" s="300">
        <v>1</v>
      </c>
      <c r="K207" s="300">
        <v>0</v>
      </c>
      <c r="L207" s="301"/>
      <c r="M207" s="301"/>
    </row>
    <row r="208" spans="1:13">
      <c r="A208" s="300">
        <v>200</v>
      </c>
      <c r="B208" s="296" t="s">
        <v>4508</v>
      </c>
      <c r="C208" s="295" t="s">
        <v>4507</v>
      </c>
      <c r="D208" s="258"/>
      <c r="E208" s="301"/>
      <c r="F208" s="300">
        <v>0</v>
      </c>
      <c r="G208" s="300">
        <v>0</v>
      </c>
      <c r="H208" s="300">
        <v>0</v>
      </c>
      <c r="I208" s="300">
        <v>1</v>
      </c>
      <c r="J208" s="300">
        <v>1</v>
      </c>
      <c r="K208" s="300">
        <v>0</v>
      </c>
      <c r="L208" s="301"/>
      <c r="M208" s="301"/>
    </row>
    <row r="209" spans="1:13">
      <c r="A209" s="300">
        <v>201</v>
      </c>
      <c r="B209" s="296" t="s">
        <v>4510</v>
      </c>
      <c r="C209" s="295" t="s">
        <v>4509</v>
      </c>
      <c r="D209" s="258"/>
      <c r="E209" s="301"/>
      <c r="F209" s="300">
        <v>0</v>
      </c>
      <c r="G209" s="300">
        <v>0</v>
      </c>
      <c r="H209" s="300">
        <v>0</v>
      </c>
      <c r="I209" s="300">
        <v>1</v>
      </c>
      <c r="J209" s="300">
        <v>1</v>
      </c>
      <c r="K209" s="300">
        <v>0</v>
      </c>
      <c r="L209" s="301"/>
      <c r="M209" s="301"/>
    </row>
    <row r="210" spans="1:13">
      <c r="A210" s="300">
        <v>202</v>
      </c>
      <c r="B210" s="296" t="s">
        <v>4512</v>
      </c>
      <c r="C210" s="295" t="s">
        <v>4511</v>
      </c>
      <c r="D210" s="258"/>
      <c r="E210" s="301"/>
      <c r="F210" s="300">
        <v>0</v>
      </c>
      <c r="G210" s="300">
        <v>0</v>
      </c>
      <c r="H210" s="300">
        <v>0</v>
      </c>
      <c r="I210" s="300">
        <v>1</v>
      </c>
      <c r="J210" s="300">
        <v>1</v>
      </c>
      <c r="K210" s="300">
        <v>0</v>
      </c>
      <c r="L210" s="301"/>
      <c r="M210" s="301"/>
    </row>
    <row r="211" spans="1:13">
      <c r="A211" s="300">
        <v>203</v>
      </c>
      <c r="B211" s="296" t="s">
        <v>4514</v>
      </c>
      <c r="C211" s="295" t="s">
        <v>4513</v>
      </c>
      <c r="D211" s="258"/>
      <c r="E211" s="301"/>
      <c r="F211" s="300">
        <v>0</v>
      </c>
      <c r="G211" s="300">
        <v>0</v>
      </c>
      <c r="H211" s="300">
        <v>0</v>
      </c>
      <c r="I211" s="300">
        <v>1</v>
      </c>
      <c r="J211" s="300">
        <v>1</v>
      </c>
      <c r="K211" s="300">
        <v>0</v>
      </c>
      <c r="L211" s="301"/>
      <c r="M211" s="301"/>
    </row>
    <row r="212" spans="1:13">
      <c r="A212" s="300">
        <v>204</v>
      </c>
      <c r="B212" s="296" t="s">
        <v>4516</v>
      </c>
      <c r="C212" s="295" t="s">
        <v>4515</v>
      </c>
      <c r="D212" s="258"/>
      <c r="E212" s="301"/>
      <c r="F212" s="300">
        <v>0</v>
      </c>
      <c r="G212" s="300">
        <v>0</v>
      </c>
      <c r="H212" s="300">
        <v>0</v>
      </c>
      <c r="I212" s="300">
        <v>1</v>
      </c>
      <c r="J212" s="300">
        <v>1</v>
      </c>
      <c r="K212" s="300">
        <v>0</v>
      </c>
      <c r="L212" s="301"/>
      <c r="M212" s="301"/>
    </row>
    <row r="213" spans="1:13">
      <c r="A213" s="300">
        <v>205</v>
      </c>
      <c r="B213" s="296" t="s">
        <v>1754</v>
      </c>
      <c r="C213" s="295" t="s">
        <v>4517</v>
      </c>
      <c r="D213" s="258"/>
      <c r="E213" s="301"/>
      <c r="F213" s="300">
        <v>0</v>
      </c>
      <c r="G213" s="300">
        <v>0</v>
      </c>
      <c r="H213" s="300">
        <v>0</v>
      </c>
      <c r="I213" s="300">
        <v>1</v>
      </c>
      <c r="J213" s="300">
        <v>1</v>
      </c>
      <c r="K213" s="300">
        <v>0</v>
      </c>
      <c r="L213" s="301"/>
      <c r="M213" s="301"/>
    </row>
    <row r="214" spans="1:13">
      <c r="A214" s="300">
        <v>206</v>
      </c>
      <c r="B214" s="296" t="s">
        <v>4519</v>
      </c>
      <c r="C214" s="295" t="s">
        <v>4518</v>
      </c>
      <c r="D214" s="258"/>
      <c r="E214" s="301"/>
      <c r="F214" s="300">
        <v>0</v>
      </c>
      <c r="G214" s="300">
        <v>0</v>
      </c>
      <c r="H214" s="300">
        <v>0</v>
      </c>
      <c r="I214" s="300">
        <v>1</v>
      </c>
      <c r="J214" s="300">
        <v>1</v>
      </c>
      <c r="K214" s="300">
        <v>0</v>
      </c>
      <c r="L214" s="301"/>
      <c r="M214" s="301"/>
    </row>
    <row r="215" spans="1:13">
      <c r="A215" s="300">
        <v>207</v>
      </c>
      <c r="B215" s="296" t="s">
        <v>4521</v>
      </c>
      <c r="C215" s="295" t="s">
        <v>4520</v>
      </c>
      <c r="D215" s="258"/>
      <c r="E215" s="301"/>
      <c r="F215" s="300">
        <v>0</v>
      </c>
      <c r="G215" s="300">
        <v>0</v>
      </c>
      <c r="H215" s="300">
        <v>0</v>
      </c>
      <c r="I215" s="300">
        <v>1</v>
      </c>
      <c r="J215" s="300">
        <v>1</v>
      </c>
      <c r="K215" s="300">
        <v>0</v>
      </c>
      <c r="L215" s="301"/>
      <c r="M215" s="301"/>
    </row>
    <row r="216" spans="1:13">
      <c r="A216" s="300">
        <v>208</v>
      </c>
      <c r="B216" s="296" t="s">
        <v>4523</v>
      </c>
      <c r="C216" s="295" t="s">
        <v>4522</v>
      </c>
      <c r="D216" s="258"/>
      <c r="E216" s="301"/>
      <c r="F216" s="300">
        <v>0</v>
      </c>
      <c r="G216" s="300">
        <v>0</v>
      </c>
      <c r="H216" s="300">
        <v>0</v>
      </c>
      <c r="I216" s="300">
        <v>1</v>
      </c>
      <c r="J216" s="300">
        <v>1</v>
      </c>
      <c r="K216" s="300">
        <v>0</v>
      </c>
      <c r="L216" s="301"/>
      <c r="M216" s="301"/>
    </row>
    <row r="217" spans="1:13">
      <c r="A217" s="300">
        <v>209</v>
      </c>
      <c r="B217" s="296" t="s">
        <v>4525</v>
      </c>
      <c r="C217" s="295" t="s">
        <v>4524</v>
      </c>
      <c r="D217" s="258"/>
      <c r="E217" s="301"/>
      <c r="F217" s="300">
        <v>0</v>
      </c>
      <c r="G217" s="300">
        <v>0</v>
      </c>
      <c r="H217" s="300">
        <v>0</v>
      </c>
      <c r="I217" s="300">
        <v>1</v>
      </c>
      <c r="J217" s="300">
        <v>1</v>
      </c>
      <c r="K217" s="300">
        <v>0</v>
      </c>
      <c r="L217" s="301"/>
      <c r="M217" s="301"/>
    </row>
    <row r="218" spans="1:13">
      <c r="A218" s="300">
        <v>210</v>
      </c>
      <c r="B218" s="296" t="s">
        <v>913</v>
      </c>
      <c r="C218" s="295" t="s">
        <v>4526</v>
      </c>
      <c r="D218" s="258"/>
      <c r="E218" s="301"/>
      <c r="F218" s="300">
        <v>0</v>
      </c>
      <c r="G218" s="300">
        <v>0</v>
      </c>
      <c r="H218" s="300">
        <v>0</v>
      </c>
      <c r="I218" s="300">
        <v>1</v>
      </c>
      <c r="J218" s="300">
        <v>1</v>
      </c>
      <c r="K218" s="300">
        <v>0</v>
      </c>
      <c r="L218" s="301"/>
      <c r="M218" s="301"/>
    </row>
    <row r="219" spans="1:13">
      <c r="A219" s="300">
        <v>211</v>
      </c>
      <c r="B219" s="296" t="s">
        <v>4528</v>
      </c>
      <c r="C219" s="295" t="s">
        <v>4527</v>
      </c>
      <c r="D219" s="258"/>
      <c r="E219" s="301"/>
      <c r="F219" s="300">
        <v>0</v>
      </c>
      <c r="G219" s="300">
        <v>0</v>
      </c>
      <c r="H219" s="300">
        <v>0</v>
      </c>
      <c r="I219" s="300">
        <v>1</v>
      </c>
      <c r="J219" s="300">
        <v>1</v>
      </c>
      <c r="K219" s="300">
        <v>0</v>
      </c>
      <c r="L219" s="301"/>
      <c r="M219" s="301"/>
    </row>
    <row r="220" spans="1:13">
      <c r="A220" s="300">
        <v>212</v>
      </c>
      <c r="B220" s="296" t="s">
        <v>4530</v>
      </c>
      <c r="C220" s="295" t="s">
        <v>4529</v>
      </c>
      <c r="D220" s="258"/>
      <c r="E220" s="301"/>
      <c r="F220" s="300">
        <v>0</v>
      </c>
      <c r="G220" s="300">
        <v>0</v>
      </c>
      <c r="H220" s="300">
        <v>0</v>
      </c>
      <c r="I220" s="300">
        <v>1</v>
      </c>
      <c r="J220" s="300">
        <v>1</v>
      </c>
      <c r="K220" s="300">
        <v>0</v>
      </c>
      <c r="L220" s="301"/>
      <c r="M220" s="301"/>
    </row>
    <row r="221" spans="1:13">
      <c r="A221" s="300">
        <v>213</v>
      </c>
      <c r="B221" s="296" t="s">
        <v>4532</v>
      </c>
      <c r="C221" s="295" t="s">
        <v>4531</v>
      </c>
      <c r="D221" s="258"/>
      <c r="E221" s="301"/>
      <c r="F221" s="300">
        <v>0</v>
      </c>
      <c r="G221" s="300">
        <v>0</v>
      </c>
      <c r="H221" s="300">
        <v>0</v>
      </c>
      <c r="I221" s="300">
        <v>1</v>
      </c>
      <c r="J221" s="300">
        <v>1</v>
      </c>
      <c r="K221" s="300">
        <v>0</v>
      </c>
      <c r="L221" s="301"/>
      <c r="M221" s="301"/>
    </row>
    <row r="222" spans="1:13">
      <c r="A222" s="300">
        <v>214</v>
      </c>
      <c r="B222" s="296" t="s">
        <v>4534</v>
      </c>
      <c r="C222" s="295" t="s">
        <v>4533</v>
      </c>
      <c r="D222" s="258"/>
      <c r="E222" s="301"/>
      <c r="F222" s="300">
        <v>0</v>
      </c>
      <c r="G222" s="300">
        <v>0</v>
      </c>
      <c r="H222" s="300">
        <v>0</v>
      </c>
      <c r="I222" s="300">
        <v>1</v>
      </c>
      <c r="J222" s="300">
        <v>1</v>
      </c>
      <c r="K222" s="300">
        <v>0</v>
      </c>
      <c r="L222" s="301"/>
      <c r="M222" s="301"/>
    </row>
    <row r="223" spans="1:13">
      <c r="A223" s="300">
        <v>215</v>
      </c>
      <c r="B223" s="296" t="s">
        <v>4536</v>
      </c>
      <c r="C223" s="295" t="s">
        <v>4535</v>
      </c>
      <c r="D223" s="258"/>
      <c r="E223" s="301"/>
      <c r="F223" s="300">
        <v>0</v>
      </c>
      <c r="G223" s="300">
        <v>0</v>
      </c>
      <c r="H223" s="300">
        <v>0</v>
      </c>
      <c r="I223" s="300">
        <v>1</v>
      </c>
      <c r="J223" s="300">
        <v>1</v>
      </c>
      <c r="K223" s="300">
        <v>0</v>
      </c>
      <c r="L223" s="301"/>
      <c r="M223" s="301"/>
    </row>
    <row r="224" spans="1:13">
      <c r="A224" s="300">
        <v>216</v>
      </c>
      <c r="B224" s="296" t="s">
        <v>4538</v>
      </c>
      <c r="C224" s="295" t="s">
        <v>4537</v>
      </c>
      <c r="D224" s="258"/>
      <c r="E224" s="301"/>
      <c r="F224" s="300">
        <v>0</v>
      </c>
      <c r="G224" s="300">
        <v>0</v>
      </c>
      <c r="H224" s="300">
        <v>0</v>
      </c>
      <c r="I224" s="300">
        <v>1</v>
      </c>
      <c r="J224" s="300">
        <v>1</v>
      </c>
      <c r="K224" s="300">
        <v>0</v>
      </c>
      <c r="L224" s="301"/>
      <c r="M224" s="301"/>
    </row>
    <row r="225" spans="1:13">
      <c r="A225" s="300">
        <v>217</v>
      </c>
      <c r="B225" s="296" t="s">
        <v>4375</v>
      </c>
      <c r="C225" s="295" t="s">
        <v>4539</v>
      </c>
      <c r="D225" s="258"/>
      <c r="E225" s="301"/>
      <c r="F225" s="300">
        <v>0</v>
      </c>
      <c r="G225" s="300">
        <v>0</v>
      </c>
      <c r="H225" s="300">
        <v>0</v>
      </c>
      <c r="I225" s="300">
        <v>1</v>
      </c>
      <c r="J225" s="300">
        <v>1</v>
      </c>
      <c r="K225" s="300">
        <v>0</v>
      </c>
      <c r="L225" s="301"/>
      <c r="M225" s="301"/>
    </row>
    <row r="226" spans="1:13">
      <c r="A226" s="300">
        <v>218</v>
      </c>
      <c r="B226" s="296" t="s">
        <v>4541</v>
      </c>
      <c r="C226" s="295" t="s">
        <v>4540</v>
      </c>
      <c r="D226" s="258"/>
      <c r="E226" s="301"/>
      <c r="F226" s="300">
        <v>0</v>
      </c>
      <c r="G226" s="300">
        <v>0</v>
      </c>
      <c r="H226" s="300">
        <v>0</v>
      </c>
      <c r="I226" s="300">
        <v>1</v>
      </c>
      <c r="J226" s="300">
        <v>1</v>
      </c>
      <c r="K226" s="300">
        <v>0</v>
      </c>
      <c r="L226" s="301"/>
      <c r="M226" s="301"/>
    </row>
    <row r="227" spans="1:13">
      <c r="A227" s="300">
        <v>219</v>
      </c>
      <c r="B227" s="296" t="s">
        <v>4543</v>
      </c>
      <c r="C227" s="295" t="s">
        <v>4542</v>
      </c>
      <c r="D227" s="258"/>
      <c r="E227" s="301"/>
      <c r="F227" s="300">
        <v>0</v>
      </c>
      <c r="G227" s="300">
        <v>0</v>
      </c>
      <c r="H227" s="300">
        <v>0</v>
      </c>
      <c r="I227" s="300">
        <v>1</v>
      </c>
      <c r="J227" s="300">
        <v>1</v>
      </c>
      <c r="K227" s="300">
        <v>0</v>
      </c>
      <c r="L227" s="301"/>
      <c r="M227" s="301"/>
    </row>
    <row r="228" spans="1:13">
      <c r="A228" s="300">
        <v>220</v>
      </c>
      <c r="B228" s="296" t="s">
        <v>4545</v>
      </c>
      <c r="C228" s="295" t="s">
        <v>4544</v>
      </c>
      <c r="D228" s="258"/>
      <c r="E228" s="301"/>
      <c r="F228" s="300">
        <v>0</v>
      </c>
      <c r="G228" s="300">
        <v>0</v>
      </c>
      <c r="H228" s="300">
        <v>0</v>
      </c>
      <c r="I228" s="300">
        <v>1</v>
      </c>
      <c r="J228" s="300">
        <v>1</v>
      </c>
      <c r="K228" s="300">
        <v>0</v>
      </c>
      <c r="L228" s="301"/>
      <c r="M228" s="301"/>
    </row>
    <row r="229" spans="1:13">
      <c r="A229" s="300">
        <v>221</v>
      </c>
      <c r="B229" s="296" t="s">
        <v>4547</v>
      </c>
      <c r="C229" s="295" t="s">
        <v>4546</v>
      </c>
      <c r="D229" s="258"/>
      <c r="E229" s="301"/>
      <c r="F229" s="300">
        <v>0</v>
      </c>
      <c r="G229" s="300">
        <v>0</v>
      </c>
      <c r="H229" s="300">
        <v>0</v>
      </c>
      <c r="I229" s="300">
        <v>1</v>
      </c>
      <c r="J229" s="300">
        <v>1</v>
      </c>
      <c r="K229" s="300">
        <v>0</v>
      </c>
      <c r="L229" s="301"/>
      <c r="M229" s="301"/>
    </row>
    <row r="230" spans="1:13">
      <c r="A230" s="300">
        <v>222</v>
      </c>
      <c r="B230" s="296" t="s">
        <v>4549</v>
      </c>
      <c r="C230" s="295" t="s">
        <v>4548</v>
      </c>
      <c r="D230" s="258"/>
      <c r="E230" s="301"/>
      <c r="F230" s="300">
        <v>0</v>
      </c>
      <c r="G230" s="300">
        <v>0</v>
      </c>
      <c r="H230" s="300">
        <v>0</v>
      </c>
      <c r="I230" s="300">
        <v>1</v>
      </c>
      <c r="J230" s="300">
        <v>1</v>
      </c>
      <c r="K230" s="300">
        <v>0</v>
      </c>
      <c r="L230" s="301"/>
      <c r="M230" s="301"/>
    </row>
    <row r="231" spans="1:13">
      <c r="A231" s="300">
        <v>223</v>
      </c>
      <c r="B231" s="296" t="s">
        <v>4551</v>
      </c>
      <c r="C231" s="295" t="s">
        <v>4550</v>
      </c>
      <c r="D231" s="258"/>
      <c r="E231" s="301"/>
      <c r="F231" s="300">
        <v>0</v>
      </c>
      <c r="G231" s="300">
        <v>0</v>
      </c>
      <c r="H231" s="300">
        <v>0</v>
      </c>
      <c r="I231" s="300">
        <v>1</v>
      </c>
      <c r="J231" s="300">
        <v>1</v>
      </c>
      <c r="K231" s="300">
        <v>0</v>
      </c>
      <c r="L231" s="301"/>
      <c r="M231" s="301"/>
    </row>
    <row r="232" spans="1:13">
      <c r="A232" s="300">
        <v>224</v>
      </c>
      <c r="B232" s="296" t="s">
        <v>4553</v>
      </c>
      <c r="C232" s="295" t="s">
        <v>4552</v>
      </c>
      <c r="D232" s="258"/>
      <c r="E232" s="301"/>
      <c r="F232" s="300">
        <v>0</v>
      </c>
      <c r="G232" s="300">
        <v>0</v>
      </c>
      <c r="H232" s="300">
        <v>0</v>
      </c>
      <c r="I232" s="300">
        <v>1</v>
      </c>
      <c r="J232" s="300">
        <v>1</v>
      </c>
      <c r="K232" s="300">
        <v>0</v>
      </c>
      <c r="L232" s="301"/>
      <c r="M232" s="301"/>
    </row>
    <row r="233" spans="1:13">
      <c r="A233" s="300">
        <v>225</v>
      </c>
      <c r="B233" s="296" t="s">
        <v>4555</v>
      </c>
      <c r="C233" s="295" t="s">
        <v>4554</v>
      </c>
      <c r="D233" s="258"/>
      <c r="E233" s="301"/>
      <c r="F233" s="300">
        <v>0</v>
      </c>
      <c r="G233" s="300">
        <v>0</v>
      </c>
      <c r="H233" s="300">
        <v>0</v>
      </c>
      <c r="I233" s="300">
        <v>1</v>
      </c>
      <c r="J233" s="300">
        <v>1</v>
      </c>
      <c r="K233" s="300">
        <v>0</v>
      </c>
      <c r="L233" s="301"/>
      <c r="M233" s="301"/>
    </row>
    <row r="234" spans="1:13">
      <c r="A234" s="300">
        <v>226</v>
      </c>
      <c r="B234" s="296" t="s">
        <v>4557</v>
      </c>
      <c r="C234" s="295" t="s">
        <v>4556</v>
      </c>
      <c r="D234" s="258"/>
      <c r="E234" s="301"/>
      <c r="F234" s="300">
        <v>0</v>
      </c>
      <c r="G234" s="300">
        <v>0</v>
      </c>
      <c r="H234" s="300">
        <v>0</v>
      </c>
      <c r="I234" s="300">
        <v>1</v>
      </c>
      <c r="J234" s="300">
        <v>1</v>
      </c>
      <c r="K234" s="300">
        <v>0</v>
      </c>
      <c r="L234" s="301"/>
      <c r="M234" s="301"/>
    </row>
    <row r="235" spans="1:13">
      <c r="A235" s="300">
        <v>227</v>
      </c>
      <c r="B235" s="296" t="s">
        <v>4559</v>
      </c>
      <c r="C235" s="295" t="s">
        <v>4558</v>
      </c>
      <c r="D235" s="258"/>
      <c r="E235" s="301"/>
      <c r="F235" s="300">
        <v>0</v>
      </c>
      <c r="G235" s="300">
        <v>0</v>
      </c>
      <c r="H235" s="300">
        <v>0</v>
      </c>
      <c r="I235" s="300">
        <v>1</v>
      </c>
      <c r="J235" s="300">
        <v>1</v>
      </c>
      <c r="K235" s="300">
        <v>0</v>
      </c>
      <c r="L235" s="301"/>
      <c r="M235" s="301"/>
    </row>
    <row r="236" spans="1:13">
      <c r="A236" s="300">
        <v>228</v>
      </c>
      <c r="B236" s="296" t="s">
        <v>4561</v>
      </c>
      <c r="C236" s="295" t="s">
        <v>4560</v>
      </c>
      <c r="D236" s="258"/>
      <c r="E236" s="301"/>
      <c r="F236" s="300">
        <v>0</v>
      </c>
      <c r="G236" s="300">
        <v>0</v>
      </c>
      <c r="H236" s="300">
        <v>0</v>
      </c>
      <c r="I236" s="300">
        <v>1</v>
      </c>
      <c r="J236" s="300">
        <v>1</v>
      </c>
      <c r="K236" s="300">
        <v>0</v>
      </c>
      <c r="L236" s="301"/>
      <c r="M236" s="301"/>
    </row>
    <row r="237" spans="1:13">
      <c r="A237" s="300">
        <v>229</v>
      </c>
      <c r="B237" s="296" t="s">
        <v>4563</v>
      </c>
      <c r="C237" s="295" t="s">
        <v>4562</v>
      </c>
      <c r="D237" s="258"/>
      <c r="E237" s="301"/>
      <c r="F237" s="300">
        <v>0</v>
      </c>
      <c r="G237" s="300">
        <v>0</v>
      </c>
      <c r="H237" s="300">
        <v>0</v>
      </c>
      <c r="I237" s="300">
        <v>1</v>
      </c>
      <c r="J237" s="300">
        <v>1</v>
      </c>
      <c r="K237" s="300">
        <v>0</v>
      </c>
      <c r="L237" s="301"/>
      <c r="M237" s="301"/>
    </row>
    <row r="238" spans="1:13">
      <c r="A238" s="300">
        <v>230</v>
      </c>
      <c r="B238" s="296" t="s">
        <v>4565</v>
      </c>
      <c r="C238" s="295" t="s">
        <v>4564</v>
      </c>
      <c r="D238" s="258"/>
      <c r="E238" s="301"/>
      <c r="F238" s="300">
        <v>0</v>
      </c>
      <c r="G238" s="300">
        <v>0</v>
      </c>
      <c r="H238" s="300">
        <v>0</v>
      </c>
      <c r="I238" s="300">
        <v>1</v>
      </c>
      <c r="J238" s="300">
        <v>1</v>
      </c>
      <c r="K238" s="300">
        <v>0</v>
      </c>
      <c r="L238" s="301"/>
      <c r="M238" s="301"/>
    </row>
    <row r="239" spans="1:13">
      <c r="A239" s="300">
        <v>231</v>
      </c>
      <c r="B239" s="296" t="s">
        <v>4567</v>
      </c>
      <c r="C239" s="295" t="s">
        <v>4566</v>
      </c>
      <c r="D239" s="258"/>
      <c r="E239" s="301"/>
      <c r="F239" s="300">
        <v>0</v>
      </c>
      <c r="G239" s="300">
        <v>0</v>
      </c>
      <c r="H239" s="300">
        <v>0</v>
      </c>
      <c r="I239" s="300">
        <v>1</v>
      </c>
      <c r="J239" s="300">
        <v>1</v>
      </c>
      <c r="K239" s="300">
        <v>0</v>
      </c>
      <c r="L239" s="301"/>
      <c r="M239" s="301"/>
    </row>
    <row r="240" spans="1:13">
      <c r="A240" s="300">
        <v>232</v>
      </c>
      <c r="B240" s="296" t="s">
        <v>3558</v>
      </c>
      <c r="C240" s="295" t="s">
        <v>4568</v>
      </c>
      <c r="D240" s="258"/>
      <c r="E240" s="301"/>
      <c r="F240" s="300">
        <v>0</v>
      </c>
      <c r="G240" s="300">
        <v>0</v>
      </c>
      <c r="H240" s="300">
        <v>0</v>
      </c>
      <c r="I240" s="300">
        <v>1</v>
      </c>
      <c r="J240" s="300">
        <v>1</v>
      </c>
      <c r="K240" s="300">
        <v>0</v>
      </c>
      <c r="L240" s="301"/>
      <c r="M240" s="301"/>
    </row>
    <row r="241" spans="1:13">
      <c r="A241" s="300">
        <v>233</v>
      </c>
      <c r="B241" s="296" t="s">
        <v>4570</v>
      </c>
      <c r="C241" s="295" t="s">
        <v>4569</v>
      </c>
      <c r="D241" s="258"/>
      <c r="E241" s="301"/>
      <c r="F241" s="300">
        <v>0</v>
      </c>
      <c r="G241" s="300">
        <v>0</v>
      </c>
      <c r="H241" s="300">
        <v>0</v>
      </c>
      <c r="I241" s="300">
        <v>1</v>
      </c>
      <c r="J241" s="300">
        <v>1</v>
      </c>
      <c r="K241" s="300">
        <v>0</v>
      </c>
      <c r="L241" s="301"/>
      <c r="M241" s="301"/>
    </row>
    <row r="242" spans="1:13">
      <c r="A242" s="300">
        <v>234</v>
      </c>
      <c r="B242" s="296" t="s">
        <v>4572</v>
      </c>
      <c r="C242" s="295" t="s">
        <v>4571</v>
      </c>
      <c r="D242" s="258"/>
      <c r="E242" s="301"/>
      <c r="F242" s="300">
        <v>0</v>
      </c>
      <c r="G242" s="300">
        <v>0</v>
      </c>
      <c r="H242" s="300">
        <v>0</v>
      </c>
      <c r="I242" s="300">
        <v>1</v>
      </c>
      <c r="J242" s="300">
        <v>1</v>
      </c>
      <c r="K242" s="300">
        <v>0</v>
      </c>
      <c r="L242" s="301"/>
      <c r="M242" s="301"/>
    </row>
    <row r="243" spans="1:13">
      <c r="A243" s="300">
        <v>235</v>
      </c>
      <c r="B243" s="296" t="s">
        <v>4574</v>
      </c>
      <c r="C243" s="295" t="s">
        <v>4573</v>
      </c>
      <c r="D243" s="258"/>
      <c r="E243" s="301"/>
      <c r="F243" s="300">
        <v>0</v>
      </c>
      <c r="G243" s="300">
        <v>0</v>
      </c>
      <c r="H243" s="300">
        <v>0</v>
      </c>
      <c r="I243" s="300">
        <v>1</v>
      </c>
      <c r="J243" s="300">
        <v>1</v>
      </c>
      <c r="K243" s="300">
        <v>0</v>
      </c>
      <c r="L243" s="301"/>
      <c r="M243" s="301"/>
    </row>
    <row r="244" spans="1:13">
      <c r="A244" s="300">
        <v>236</v>
      </c>
      <c r="B244" s="296" t="s">
        <v>4576</v>
      </c>
      <c r="C244" s="295" t="s">
        <v>4575</v>
      </c>
      <c r="D244" s="258"/>
      <c r="E244" s="301"/>
      <c r="F244" s="300">
        <v>0</v>
      </c>
      <c r="G244" s="300">
        <v>0</v>
      </c>
      <c r="H244" s="300">
        <v>0</v>
      </c>
      <c r="I244" s="300">
        <v>1</v>
      </c>
      <c r="J244" s="300">
        <v>1</v>
      </c>
      <c r="K244" s="300">
        <v>0</v>
      </c>
      <c r="L244" s="301"/>
      <c r="M244" s="301"/>
    </row>
    <row r="245" spans="1:13">
      <c r="A245" s="300">
        <v>237</v>
      </c>
      <c r="B245" s="296" t="s">
        <v>4578</v>
      </c>
      <c r="C245" s="295" t="s">
        <v>4577</v>
      </c>
      <c r="D245" s="258"/>
      <c r="E245" s="301"/>
      <c r="F245" s="300">
        <v>0</v>
      </c>
      <c r="G245" s="300">
        <v>0</v>
      </c>
      <c r="H245" s="300">
        <v>0</v>
      </c>
      <c r="I245" s="300">
        <v>1</v>
      </c>
      <c r="J245" s="300">
        <v>1</v>
      </c>
      <c r="K245" s="300">
        <v>0</v>
      </c>
      <c r="L245" s="301"/>
      <c r="M245" s="301"/>
    </row>
    <row r="246" spans="1:13">
      <c r="A246" s="300">
        <v>238</v>
      </c>
      <c r="B246" s="296" t="s">
        <v>4580</v>
      </c>
      <c r="C246" s="295" t="s">
        <v>4579</v>
      </c>
      <c r="D246" s="258"/>
      <c r="E246" s="301"/>
      <c r="F246" s="300">
        <v>0</v>
      </c>
      <c r="G246" s="300">
        <v>0</v>
      </c>
      <c r="H246" s="300">
        <v>0</v>
      </c>
      <c r="I246" s="300">
        <v>1</v>
      </c>
      <c r="J246" s="300">
        <v>1</v>
      </c>
      <c r="K246" s="300">
        <v>0</v>
      </c>
      <c r="L246" s="301"/>
      <c r="M246" s="301"/>
    </row>
    <row r="247" spans="1:13">
      <c r="A247" s="300">
        <v>239</v>
      </c>
      <c r="B247" s="296" t="s">
        <v>4582</v>
      </c>
      <c r="C247" s="295" t="s">
        <v>4581</v>
      </c>
      <c r="D247" s="258"/>
      <c r="E247" s="301"/>
      <c r="F247" s="300">
        <v>0</v>
      </c>
      <c r="G247" s="300">
        <v>0</v>
      </c>
      <c r="H247" s="300">
        <v>0</v>
      </c>
      <c r="I247" s="300">
        <v>1</v>
      </c>
      <c r="J247" s="300">
        <v>1</v>
      </c>
      <c r="K247" s="300">
        <v>0</v>
      </c>
      <c r="L247" s="301"/>
      <c r="M247" s="301"/>
    </row>
    <row r="248" spans="1:13">
      <c r="A248" s="300">
        <v>240</v>
      </c>
      <c r="B248" s="296" t="s">
        <v>4584</v>
      </c>
      <c r="C248" s="295" t="s">
        <v>4583</v>
      </c>
      <c r="D248" s="258"/>
      <c r="E248" s="301"/>
      <c r="F248" s="300">
        <v>0</v>
      </c>
      <c r="G248" s="300">
        <v>0</v>
      </c>
      <c r="H248" s="300">
        <v>0</v>
      </c>
      <c r="I248" s="300">
        <v>1</v>
      </c>
      <c r="J248" s="300">
        <v>1</v>
      </c>
      <c r="K248" s="300">
        <v>0</v>
      </c>
      <c r="L248" s="301"/>
      <c r="M248" s="301"/>
    </row>
    <row r="249" spans="1:13">
      <c r="A249" s="300">
        <v>241</v>
      </c>
      <c r="B249" s="296" t="s">
        <v>4586</v>
      </c>
      <c r="C249" s="295" t="s">
        <v>4585</v>
      </c>
      <c r="D249" s="258"/>
      <c r="E249" s="301"/>
      <c r="F249" s="300">
        <v>0</v>
      </c>
      <c r="G249" s="300">
        <v>0</v>
      </c>
      <c r="H249" s="300">
        <v>0</v>
      </c>
      <c r="I249" s="300">
        <v>1</v>
      </c>
      <c r="J249" s="300">
        <v>1</v>
      </c>
      <c r="K249" s="300">
        <v>0</v>
      </c>
      <c r="L249" s="301"/>
      <c r="M249" s="301"/>
    </row>
    <row r="250" spans="1:13">
      <c r="A250" s="300">
        <v>242</v>
      </c>
      <c r="B250" s="296" t="s">
        <v>4588</v>
      </c>
      <c r="C250" s="295" t="s">
        <v>4587</v>
      </c>
      <c r="D250" s="258"/>
      <c r="E250" s="301"/>
      <c r="F250" s="300">
        <v>0</v>
      </c>
      <c r="G250" s="300">
        <v>0</v>
      </c>
      <c r="H250" s="300">
        <v>0</v>
      </c>
      <c r="I250" s="300">
        <v>1</v>
      </c>
      <c r="J250" s="300">
        <v>1</v>
      </c>
      <c r="K250" s="300">
        <v>0</v>
      </c>
      <c r="L250" s="301"/>
      <c r="M250" s="301"/>
    </row>
    <row r="251" spans="1:13">
      <c r="A251" s="300">
        <v>243</v>
      </c>
      <c r="B251" s="296" t="s">
        <v>4590</v>
      </c>
      <c r="C251" s="295" t="s">
        <v>4589</v>
      </c>
      <c r="D251" s="258"/>
      <c r="E251" s="301"/>
      <c r="F251" s="300">
        <v>0</v>
      </c>
      <c r="G251" s="300">
        <v>0</v>
      </c>
      <c r="H251" s="300">
        <v>0</v>
      </c>
      <c r="I251" s="300">
        <v>1</v>
      </c>
      <c r="J251" s="300">
        <v>1</v>
      </c>
      <c r="K251" s="300">
        <v>0</v>
      </c>
      <c r="L251" s="301"/>
      <c r="M251" s="301"/>
    </row>
    <row r="252" spans="1:13">
      <c r="A252" s="300">
        <v>244</v>
      </c>
      <c r="B252" s="296" t="s">
        <v>2012</v>
      </c>
      <c r="C252" s="295" t="s">
        <v>4591</v>
      </c>
      <c r="D252" s="258"/>
      <c r="E252" s="301"/>
      <c r="F252" s="300">
        <v>0</v>
      </c>
      <c r="G252" s="300">
        <v>0</v>
      </c>
      <c r="H252" s="300">
        <v>0</v>
      </c>
      <c r="I252" s="300">
        <v>1</v>
      </c>
      <c r="J252" s="300">
        <v>1</v>
      </c>
      <c r="K252" s="300">
        <v>0</v>
      </c>
      <c r="L252" s="301"/>
      <c r="M252" s="301"/>
    </row>
    <row r="253" spans="1:13">
      <c r="A253" s="300">
        <v>245</v>
      </c>
      <c r="B253" s="296" t="s">
        <v>4593</v>
      </c>
      <c r="C253" s="295" t="s">
        <v>4592</v>
      </c>
      <c r="D253" s="258"/>
      <c r="E253" s="301"/>
      <c r="F253" s="300">
        <v>0</v>
      </c>
      <c r="G253" s="300">
        <v>0</v>
      </c>
      <c r="H253" s="300">
        <v>0</v>
      </c>
      <c r="I253" s="300">
        <v>1</v>
      </c>
      <c r="J253" s="300">
        <v>1</v>
      </c>
      <c r="K253" s="300">
        <v>0</v>
      </c>
      <c r="L253" s="301"/>
      <c r="M253" s="301"/>
    </row>
    <row r="254" spans="1:13">
      <c r="A254" s="300">
        <v>246</v>
      </c>
      <c r="B254" s="296" t="s">
        <v>4595</v>
      </c>
      <c r="C254" s="295" t="s">
        <v>4594</v>
      </c>
      <c r="D254" s="258"/>
      <c r="E254" s="301"/>
      <c r="F254" s="300">
        <v>0</v>
      </c>
      <c r="G254" s="300">
        <v>0</v>
      </c>
      <c r="H254" s="300">
        <v>0</v>
      </c>
      <c r="I254" s="300">
        <v>1</v>
      </c>
      <c r="J254" s="300">
        <v>1</v>
      </c>
      <c r="K254" s="300">
        <v>0</v>
      </c>
      <c r="L254" s="301"/>
      <c r="M254" s="301"/>
    </row>
    <row r="255" spans="1:13">
      <c r="A255" s="300">
        <v>247</v>
      </c>
      <c r="B255" s="296" t="s">
        <v>1035</v>
      </c>
      <c r="C255" s="295" t="s">
        <v>4596</v>
      </c>
      <c r="D255" s="258"/>
      <c r="E255" s="301"/>
      <c r="F255" s="300">
        <v>0</v>
      </c>
      <c r="G255" s="300">
        <v>0</v>
      </c>
      <c r="H255" s="300">
        <v>0</v>
      </c>
      <c r="I255" s="300">
        <v>1</v>
      </c>
      <c r="J255" s="300">
        <v>1</v>
      </c>
      <c r="K255" s="300">
        <v>0</v>
      </c>
      <c r="L255" s="301"/>
      <c r="M255" s="301"/>
    </row>
    <row r="256" spans="1:13">
      <c r="A256" s="300">
        <v>248</v>
      </c>
      <c r="B256" s="296" t="s">
        <v>4598</v>
      </c>
      <c r="C256" s="295" t="s">
        <v>4597</v>
      </c>
      <c r="D256" s="258"/>
      <c r="E256" s="301"/>
      <c r="F256" s="300">
        <v>0</v>
      </c>
      <c r="G256" s="300">
        <v>0</v>
      </c>
      <c r="H256" s="300">
        <v>0</v>
      </c>
      <c r="I256" s="300">
        <v>1</v>
      </c>
      <c r="J256" s="300">
        <v>1</v>
      </c>
      <c r="K256" s="300">
        <v>0</v>
      </c>
      <c r="L256" s="301"/>
      <c r="M256" s="301"/>
    </row>
    <row r="257" spans="1:13">
      <c r="A257" s="300">
        <v>249</v>
      </c>
      <c r="B257" s="296" t="s">
        <v>2110</v>
      </c>
      <c r="C257" s="295" t="s">
        <v>4599</v>
      </c>
      <c r="D257" s="258"/>
      <c r="E257" s="301"/>
      <c r="F257" s="300">
        <v>0</v>
      </c>
      <c r="G257" s="300">
        <v>0</v>
      </c>
      <c r="H257" s="300">
        <v>0</v>
      </c>
      <c r="I257" s="300">
        <v>1</v>
      </c>
      <c r="J257" s="300">
        <v>1</v>
      </c>
      <c r="K257" s="300">
        <v>0</v>
      </c>
      <c r="L257" s="301"/>
      <c r="M257" s="301"/>
    </row>
    <row r="258" spans="1:13">
      <c r="A258" s="315">
        <v>250</v>
      </c>
      <c r="B258" s="317" t="s">
        <v>4601</v>
      </c>
      <c r="C258" s="316" t="s">
        <v>4600</v>
      </c>
      <c r="D258" s="316"/>
      <c r="E258" s="318"/>
      <c r="F258" s="315">
        <v>0</v>
      </c>
      <c r="G258" s="315">
        <v>0</v>
      </c>
      <c r="H258" s="315">
        <v>0</v>
      </c>
      <c r="I258" s="315">
        <v>1</v>
      </c>
      <c r="J258" s="315">
        <v>1</v>
      </c>
      <c r="K258" s="315">
        <v>0</v>
      </c>
      <c r="L258" s="318"/>
      <c r="M258" s="318"/>
    </row>
    <row r="259" spans="1:13">
      <c r="A259" s="319">
        <v>251</v>
      </c>
      <c r="B259" s="321" t="s">
        <v>4603</v>
      </c>
      <c r="C259" s="320" t="s">
        <v>4602</v>
      </c>
      <c r="D259" s="320"/>
      <c r="E259" s="322"/>
      <c r="F259" s="319">
        <v>0</v>
      </c>
      <c r="G259" s="319">
        <v>0</v>
      </c>
      <c r="H259" s="319">
        <v>0</v>
      </c>
      <c r="I259" s="319">
        <v>1</v>
      </c>
      <c r="J259" s="319">
        <v>1</v>
      </c>
      <c r="K259" s="319">
        <v>0</v>
      </c>
      <c r="L259" s="322"/>
      <c r="M259" s="322"/>
    </row>
    <row r="260" spans="1:13">
      <c r="A260" s="300">
        <v>252</v>
      </c>
      <c r="B260" s="296" t="s">
        <v>4605</v>
      </c>
      <c r="C260" s="295" t="s">
        <v>4604</v>
      </c>
      <c r="D260" s="258"/>
      <c r="E260" s="301"/>
      <c r="F260" s="300">
        <v>0</v>
      </c>
      <c r="G260" s="300">
        <v>0</v>
      </c>
      <c r="H260" s="300">
        <v>0</v>
      </c>
      <c r="I260" s="300">
        <v>1</v>
      </c>
      <c r="J260" s="300">
        <v>1</v>
      </c>
      <c r="K260" s="300">
        <v>0</v>
      </c>
      <c r="L260" s="301"/>
      <c r="M260" s="301"/>
    </row>
    <row r="261" spans="1:13">
      <c r="A261" s="300">
        <v>253</v>
      </c>
      <c r="B261" s="296" t="s">
        <v>4607</v>
      </c>
      <c r="C261" s="295" t="s">
        <v>4606</v>
      </c>
      <c r="D261" s="258"/>
      <c r="E261" s="301"/>
      <c r="F261" s="300">
        <v>0</v>
      </c>
      <c r="G261" s="300">
        <v>0</v>
      </c>
      <c r="H261" s="300">
        <v>0</v>
      </c>
      <c r="I261" s="300">
        <v>1</v>
      </c>
      <c r="J261" s="300">
        <v>1</v>
      </c>
      <c r="K261" s="300">
        <v>0</v>
      </c>
      <c r="L261" s="301"/>
      <c r="M261" s="301"/>
    </row>
    <row r="262" spans="1:13">
      <c r="A262" s="300">
        <v>254</v>
      </c>
      <c r="B262" s="296" t="s">
        <v>4609</v>
      </c>
      <c r="C262" s="295" t="s">
        <v>4608</v>
      </c>
      <c r="D262" s="258"/>
      <c r="E262" s="301"/>
      <c r="F262" s="300">
        <v>0</v>
      </c>
      <c r="G262" s="300">
        <v>0</v>
      </c>
      <c r="H262" s="300">
        <v>0</v>
      </c>
      <c r="I262" s="300">
        <v>1</v>
      </c>
      <c r="J262" s="300">
        <v>1</v>
      </c>
      <c r="K262" s="300">
        <v>0</v>
      </c>
      <c r="L262" s="301"/>
      <c r="M262" s="301"/>
    </row>
    <row r="263" spans="1:13">
      <c r="A263" s="300">
        <v>255</v>
      </c>
      <c r="B263" s="296" t="s">
        <v>4611</v>
      </c>
      <c r="C263" s="295" t="s">
        <v>4610</v>
      </c>
      <c r="D263" s="258"/>
      <c r="E263" s="301"/>
      <c r="F263" s="300">
        <v>0</v>
      </c>
      <c r="G263" s="300">
        <v>0</v>
      </c>
      <c r="H263" s="300">
        <v>0</v>
      </c>
      <c r="I263" s="300">
        <v>1</v>
      </c>
      <c r="J263" s="300">
        <v>1</v>
      </c>
      <c r="K263" s="300">
        <v>0</v>
      </c>
      <c r="L263" s="301"/>
      <c r="M263" s="301"/>
    </row>
    <row r="264" spans="1:13">
      <c r="A264" s="300">
        <v>256</v>
      </c>
      <c r="B264" s="296" t="s">
        <v>4613</v>
      </c>
      <c r="C264" s="295" t="s">
        <v>4612</v>
      </c>
      <c r="D264" s="258"/>
      <c r="E264" s="301"/>
      <c r="F264" s="300">
        <v>0</v>
      </c>
      <c r="G264" s="300">
        <v>0</v>
      </c>
      <c r="H264" s="300">
        <v>0</v>
      </c>
      <c r="I264" s="300">
        <v>1</v>
      </c>
      <c r="J264" s="300">
        <v>1</v>
      </c>
      <c r="K264" s="300">
        <v>0</v>
      </c>
      <c r="L264" s="301"/>
      <c r="M264" s="301"/>
    </row>
    <row r="265" spans="1:13">
      <c r="A265" s="300">
        <v>257</v>
      </c>
      <c r="B265" s="296" t="s">
        <v>4615</v>
      </c>
      <c r="C265" s="295" t="s">
        <v>4614</v>
      </c>
      <c r="D265" s="258"/>
      <c r="E265" s="301"/>
      <c r="F265" s="300">
        <v>0</v>
      </c>
      <c r="G265" s="300">
        <v>0</v>
      </c>
      <c r="H265" s="300">
        <v>0</v>
      </c>
      <c r="I265" s="300">
        <v>1</v>
      </c>
      <c r="J265" s="300">
        <v>1</v>
      </c>
      <c r="K265" s="300">
        <v>0</v>
      </c>
      <c r="L265" s="301"/>
      <c r="M265" s="301"/>
    </row>
    <row r="266" spans="1:13">
      <c r="A266" s="300">
        <v>258</v>
      </c>
      <c r="B266" s="296" t="s">
        <v>4617</v>
      </c>
      <c r="C266" s="295" t="s">
        <v>4616</v>
      </c>
      <c r="D266" s="258"/>
      <c r="E266" s="301"/>
      <c r="F266" s="300">
        <v>0</v>
      </c>
      <c r="G266" s="300">
        <v>0</v>
      </c>
      <c r="H266" s="300">
        <v>0</v>
      </c>
      <c r="I266" s="300">
        <v>1</v>
      </c>
      <c r="J266" s="300">
        <v>1</v>
      </c>
      <c r="K266" s="300">
        <v>0</v>
      </c>
      <c r="L266" s="301"/>
      <c r="M266" s="301"/>
    </row>
    <row r="267" spans="1:13">
      <c r="A267" s="300">
        <v>259</v>
      </c>
      <c r="B267" s="297" t="s">
        <v>4619</v>
      </c>
      <c r="C267" s="295" t="s">
        <v>4618</v>
      </c>
      <c r="D267" s="258"/>
      <c r="E267" s="301"/>
      <c r="F267" s="300">
        <v>0</v>
      </c>
      <c r="G267" s="300">
        <v>0</v>
      </c>
      <c r="H267" s="300">
        <v>0</v>
      </c>
      <c r="I267" s="300">
        <v>1</v>
      </c>
      <c r="J267" s="300">
        <v>1</v>
      </c>
      <c r="K267" s="300">
        <v>0</v>
      </c>
      <c r="L267" s="301"/>
      <c r="M267" s="301"/>
    </row>
    <row r="268" spans="1:13">
      <c r="A268" s="300">
        <v>260</v>
      </c>
      <c r="B268" s="297" t="s">
        <v>4621</v>
      </c>
      <c r="C268" s="295" t="s">
        <v>4620</v>
      </c>
      <c r="D268" s="258"/>
      <c r="E268" s="301"/>
      <c r="F268" s="300">
        <v>0</v>
      </c>
      <c r="G268" s="300">
        <v>0</v>
      </c>
      <c r="H268" s="300">
        <v>0</v>
      </c>
      <c r="I268" s="300">
        <v>1</v>
      </c>
      <c r="J268" s="300">
        <v>1</v>
      </c>
      <c r="K268" s="300">
        <v>0</v>
      </c>
      <c r="L268" s="301"/>
      <c r="M268" s="301"/>
    </row>
    <row r="269" spans="1:13">
      <c r="A269" s="293"/>
      <c r="B269" s="309" t="s">
        <v>4159</v>
      </c>
      <c r="E269" s="293"/>
      <c r="F269" s="293"/>
      <c r="G269" s="293"/>
      <c r="H269" s="293"/>
      <c r="I269" s="293"/>
      <c r="J269" s="293"/>
      <c r="K269" s="293"/>
      <c r="L269" s="293"/>
      <c r="M269" s="293"/>
    </row>
    <row r="270" spans="1:13">
      <c r="A270" s="293"/>
      <c r="B270" s="293"/>
      <c r="E270" s="293"/>
      <c r="F270" s="293"/>
      <c r="G270" s="293"/>
      <c r="H270" s="293"/>
      <c r="I270" s="293" t="s">
        <v>4622</v>
      </c>
      <c r="J270" s="293"/>
      <c r="K270" s="293"/>
      <c r="L270" s="293"/>
      <c r="M270" s="293"/>
    </row>
    <row r="272" spans="1:13">
      <c r="A272" s="293"/>
      <c r="B272" s="293"/>
      <c r="E272" s="293"/>
      <c r="F272" s="293"/>
      <c r="G272" s="293"/>
      <c r="H272" s="293"/>
      <c r="I272" s="293" t="s">
        <v>4623</v>
      </c>
      <c r="J272" s="293"/>
      <c r="K272" s="293"/>
      <c r="L272" s="293"/>
      <c r="M272" s="293"/>
    </row>
    <row r="277" spans="9:9">
      <c r="I277" s="293" t="s">
        <v>4624</v>
      </c>
    </row>
  </sheetData>
  <mergeCells count="9">
    <mergeCell ref="M6:M7"/>
    <mergeCell ref="I6:K6"/>
    <mergeCell ref="A6:A7"/>
    <mergeCell ref="B6:B7"/>
    <mergeCell ref="E6:E7"/>
    <mergeCell ref="F6:H6"/>
    <mergeCell ref="C6:C7"/>
    <mergeCell ref="D6:D7"/>
    <mergeCell ref="L6:L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DB464C-86B5-4B01-97AE-01007E4E44FB}">
  <dimension ref="A1:J209"/>
  <sheetViews>
    <sheetView topLeftCell="A169" workbookViewId="0">
      <selection activeCell="K5" sqref="K5"/>
    </sheetView>
  </sheetViews>
  <sheetFormatPr defaultRowHeight="15"/>
  <cols>
    <col min="2" max="2" width="15.42578125" customWidth="1"/>
    <col min="3" max="3" width="25.28515625" bestFit="1" customWidth="1"/>
    <col min="4" max="4" width="12.42578125" bestFit="1" customWidth="1"/>
    <col min="5" max="5" width="25.42578125" bestFit="1" customWidth="1"/>
    <col min="6" max="6" width="20.5703125" bestFit="1" customWidth="1"/>
    <col min="7" max="7" width="15" bestFit="1" customWidth="1"/>
    <col min="8" max="8" width="8.85546875" bestFit="1" customWidth="1"/>
    <col min="9" max="9" width="20.85546875" bestFit="1" customWidth="1"/>
  </cols>
  <sheetData>
    <row r="1" spans="1:10" ht="18" customHeight="1">
      <c r="A1" s="691"/>
      <c r="B1" s="692" t="s">
        <v>7358</v>
      </c>
      <c r="C1" s="691"/>
      <c r="D1" s="530"/>
      <c r="E1" s="693"/>
      <c r="F1" s="694"/>
      <c r="G1" s="693"/>
      <c r="H1" s="693"/>
      <c r="I1" s="695"/>
      <c r="J1" s="693"/>
    </row>
    <row r="2" spans="1:10" ht="18" customHeight="1">
      <c r="A2" s="691"/>
      <c r="B2" s="692" t="s">
        <v>7332</v>
      </c>
      <c r="C2" s="691"/>
      <c r="D2" s="530"/>
      <c r="E2" s="693"/>
      <c r="F2" s="694"/>
      <c r="G2" s="693"/>
      <c r="H2" s="693"/>
      <c r="I2" s="695"/>
      <c r="J2" s="693"/>
    </row>
    <row r="3" spans="1:10" ht="18.75">
      <c r="A3" s="691"/>
      <c r="B3" s="691"/>
      <c r="C3" s="691"/>
      <c r="D3" s="530"/>
      <c r="E3" s="696"/>
      <c r="F3" s="697"/>
      <c r="G3" s="696"/>
      <c r="H3" s="696"/>
      <c r="I3" s="531"/>
      <c r="J3" s="696"/>
    </row>
    <row r="4" spans="1:10" ht="31.5">
      <c r="A4" s="698" t="s">
        <v>2</v>
      </c>
      <c r="B4" s="698" t="s">
        <v>4628</v>
      </c>
      <c r="C4" s="699" t="s">
        <v>7333</v>
      </c>
      <c r="D4" s="699" t="s">
        <v>5</v>
      </c>
      <c r="E4" s="700" t="s">
        <v>6</v>
      </c>
      <c r="F4" s="701" t="s">
        <v>7</v>
      </c>
      <c r="G4" s="702" t="s">
        <v>6491</v>
      </c>
      <c r="H4" s="703" t="s">
        <v>1001</v>
      </c>
      <c r="I4" s="703" t="s">
        <v>10</v>
      </c>
      <c r="J4" s="704" t="s">
        <v>7334</v>
      </c>
    </row>
    <row r="5" spans="1:10" ht="16.5">
      <c r="A5" s="705">
        <v>1</v>
      </c>
      <c r="B5" s="706" t="s">
        <v>12</v>
      </c>
      <c r="C5" s="706" t="s">
        <v>7335</v>
      </c>
      <c r="D5" s="707" t="s">
        <v>1003</v>
      </c>
      <c r="E5" s="708" t="s">
        <v>7359</v>
      </c>
      <c r="F5" s="709" t="s">
        <v>7360</v>
      </c>
      <c r="G5" s="707" t="s">
        <v>7361</v>
      </c>
      <c r="H5" s="707" t="s">
        <v>7362</v>
      </c>
      <c r="I5" s="707" t="s">
        <v>19</v>
      </c>
      <c r="J5" s="707" t="s">
        <v>2631</v>
      </c>
    </row>
    <row r="6" spans="1:10" ht="16.5">
      <c r="A6" s="705">
        <v>2</v>
      </c>
      <c r="B6" s="706" t="s">
        <v>12</v>
      </c>
      <c r="C6" s="706" t="s">
        <v>7335</v>
      </c>
      <c r="D6" s="707" t="s">
        <v>1003</v>
      </c>
      <c r="E6" s="708" t="s">
        <v>7363</v>
      </c>
      <c r="F6" s="709" t="s">
        <v>7364</v>
      </c>
      <c r="G6" s="707" t="s">
        <v>7365</v>
      </c>
      <c r="H6" s="707" t="s">
        <v>7366</v>
      </c>
      <c r="I6" s="707" t="s">
        <v>631</v>
      </c>
      <c r="J6" s="707" t="s">
        <v>2627</v>
      </c>
    </row>
    <row r="7" spans="1:10" ht="16.5">
      <c r="A7" s="705">
        <v>3</v>
      </c>
      <c r="B7" s="706" t="s">
        <v>12</v>
      </c>
      <c r="C7" s="706" t="s">
        <v>7335</v>
      </c>
      <c r="D7" s="707" t="s">
        <v>1003</v>
      </c>
      <c r="E7" s="708" t="s">
        <v>7367</v>
      </c>
      <c r="F7" s="709" t="s">
        <v>7368</v>
      </c>
      <c r="G7" s="707" t="s">
        <v>7369</v>
      </c>
      <c r="H7" s="707" t="s">
        <v>7370</v>
      </c>
      <c r="I7" s="707" t="s">
        <v>19</v>
      </c>
      <c r="J7" s="707" t="s">
        <v>2627</v>
      </c>
    </row>
    <row r="8" spans="1:10" ht="16.5">
      <c r="A8" s="705">
        <v>4</v>
      </c>
      <c r="B8" s="706" t="s">
        <v>12</v>
      </c>
      <c r="C8" s="706" t="s">
        <v>7335</v>
      </c>
      <c r="D8" s="707" t="s">
        <v>1003</v>
      </c>
      <c r="E8" s="708" t="s">
        <v>7371</v>
      </c>
      <c r="F8" s="709" t="s">
        <v>7372</v>
      </c>
      <c r="G8" s="707" t="s">
        <v>7373</v>
      </c>
      <c r="H8" s="707" t="s">
        <v>7374</v>
      </c>
      <c r="I8" s="707" t="s">
        <v>19</v>
      </c>
      <c r="J8" s="707" t="s">
        <v>2631</v>
      </c>
    </row>
    <row r="9" spans="1:10" ht="16.5">
      <c r="A9" s="705">
        <v>5</v>
      </c>
      <c r="B9" s="706" t="s">
        <v>12</v>
      </c>
      <c r="C9" s="706" t="s">
        <v>7335</v>
      </c>
      <c r="D9" s="707" t="s">
        <v>1003</v>
      </c>
      <c r="E9" s="708" t="s">
        <v>7375</v>
      </c>
      <c r="F9" s="709" t="s">
        <v>7376</v>
      </c>
      <c r="G9" s="707" t="s">
        <v>7377</v>
      </c>
      <c r="H9" s="707" t="s">
        <v>5013</v>
      </c>
      <c r="I9" s="707" t="s">
        <v>19</v>
      </c>
      <c r="J9" s="707" t="s">
        <v>2631</v>
      </c>
    </row>
    <row r="10" spans="1:10" ht="16.5">
      <c r="A10" s="705">
        <v>6</v>
      </c>
      <c r="B10" s="706" t="s">
        <v>12</v>
      </c>
      <c r="C10" s="706" t="s">
        <v>7335</v>
      </c>
      <c r="D10" s="707" t="s">
        <v>1003</v>
      </c>
      <c r="E10" s="708" t="s">
        <v>7378</v>
      </c>
      <c r="F10" s="709" t="s">
        <v>7379</v>
      </c>
      <c r="G10" s="707" t="s">
        <v>7380</v>
      </c>
      <c r="H10" s="707" t="s">
        <v>3947</v>
      </c>
      <c r="I10" s="707" t="s">
        <v>19</v>
      </c>
      <c r="J10" s="707" t="s">
        <v>2627</v>
      </c>
    </row>
    <row r="11" spans="1:10" ht="16.5">
      <c r="A11" s="705">
        <v>7</v>
      </c>
      <c r="B11" s="706" t="s">
        <v>12</v>
      </c>
      <c r="C11" s="706" t="s">
        <v>7335</v>
      </c>
      <c r="D11" s="707" t="s">
        <v>1026</v>
      </c>
      <c r="E11" s="708" t="s">
        <v>7381</v>
      </c>
      <c r="F11" s="709" t="s">
        <v>7382</v>
      </c>
      <c r="G11" s="707" t="s">
        <v>7383</v>
      </c>
      <c r="H11" s="707" t="s">
        <v>1539</v>
      </c>
      <c r="I11" s="707" t="s">
        <v>19</v>
      </c>
      <c r="J11" s="707" t="s">
        <v>2627</v>
      </c>
    </row>
    <row r="12" spans="1:10" ht="16.5">
      <c r="A12" s="705">
        <v>8</v>
      </c>
      <c r="B12" s="706" t="s">
        <v>12</v>
      </c>
      <c r="C12" s="706" t="s">
        <v>7335</v>
      </c>
      <c r="D12" s="707" t="s">
        <v>1026</v>
      </c>
      <c r="E12" s="708" t="s">
        <v>7384</v>
      </c>
      <c r="F12" s="709" t="s">
        <v>7385</v>
      </c>
      <c r="G12" s="707" t="s">
        <v>7386</v>
      </c>
      <c r="H12" s="707" t="s">
        <v>7336</v>
      </c>
      <c r="I12" s="707" t="s">
        <v>19</v>
      </c>
      <c r="J12" s="707" t="s">
        <v>2631</v>
      </c>
    </row>
    <row r="13" spans="1:10" ht="16.5">
      <c r="A13" s="705">
        <v>9</v>
      </c>
      <c r="B13" s="706" t="s">
        <v>12</v>
      </c>
      <c r="C13" s="706" t="s">
        <v>7335</v>
      </c>
      <c r="D13" s="707" t="s">
        <v>1026</v>
      </c>
      <c r="E13" s="708" t="s">
        <v>7387</v>
      </c>
      <c r="F13" s="709" t="s">
        <v>7388</v>
      </c>
      <c r="G13" s="707" t="s">
        <v>7389</v>
      </c>
      <c r="H13" s="707" t="s">
        <v>1519</v>
      </c>
      <c r="I13" s="707" t="s">
        <v>19</v>
      </c>
      <c r="J13" s="707" t="s">
        <v>2627</v>
      </c>
    </row>
    <row r="14" spans="1:10" ht="16.5">
      <c r="A14" s="705">
        <v>10</v>
      </c>
      <c r="B14" s="706" t="s">
        <v>12</v>
      </c>
      <c r="C14" s="706" t="s">
        <v>7335</v>
      </c>
      <c r="D14" s="707" t="s">
        <v>1026</v>
      </c>
      <c r="E14" s="708" t="s">
        <v>7390</v>
      </c>
      <c r="F14" s="709" t="s">
        <v>7391</v>
      </c>
      <c r="G14" s="707" t="s">
        <v>7392</v>
      </c>
      <c r="H14" s="707" t="s">
        <v>7393</v>
      </c>
      <c r="I14" s="707" t="s">
        <v>19</v>
      </c>
      <c r="J14" s="707" t="s">
        <v>2627</v>
      </c>
    </row>
    <row r="15" spans="1:10" ht="16.5">
      <c r="A15" s="705">
        <v>11</v>
      </c>
      <c r="B15" s="706" t="s">
        <v>12</v>
      </c>
      <c r="C15" s="706" t="s">
        <v>7335</v>
      </c>
      <c r="D15" s="707" t="s">
        <v>1026</v>
      </c>
      <c r="E15" s="708" t="s">
        <v>7394</v>
      </c>
      <c r="F15" s="709" t="s">
        <v>7395</v>
      </c>
      <c r="G15" s="707" t="s">
        <v>7396</v>
      </c>
      <c r="H15" s="707" t="s">
        <v>4986</v>
      </c>
      <c r="I15" s="707" t="s">
        <v>19</v>
      </c>
      <c r="J15" s="707" t="s">
        <v>2627</v>
      </c>
    </row>
    <row r="16" spans="1:10" ht="16.5">
      <c r="A16" s="705">
        <v>12</v>
      </c>
      <c r="B16" s="706" t="s">
        <v>12</v>
      </c>
      <c r="C16" s="706" t="s">
        <v>7335</v>
      </c>
      <c r="D16" s="707" t="s">
        <v>1026</v>
      </c>
      <c r="E16" s="708" t="s">
        <v>1467</v>
      </c>
      <c r="F16" s="709" t="s">
        <v>7397</v>
      </c>
      <c r="G16" s="707" t="s">
        <v>7398</v>
      </c>
      <c r="H16" s="707" t="s">
        <v>7399</v>
      </c>
      <c r="I16" s="707" t="s">
        <v>19</v>
      </c>
      <c r="J16" s="707" t="s">
        <v>2627</v>
      </c>
    </row>
    <row r="17" spans="1:10" ht="16.5">
      <c r="A17" s="705">
        <v>13</v>
      </c>
      <c r="B17" s="706" t="s">
        <v>12</v>
      </c>
      <c r="C17" s="706" t="s">
        <v>7335</v>
      </c>
      <c r="D17" s="707" t="s">
        <v>1026</v>
      </c>
      <c r="E17" s="708" t="s">
        <v>7400</v>
      </c>
      <c r="F17" s="709" t="s">
        <v>7401</v>
      </c>
      <c r="G17" s="707" t="s">
        <v>7402</v>
      </c>
      <c r="H17" s="707" t="s">
        <v>7403</v>
      </c>
      <c r="I17" s="707" t="s">
        <v>19</v>
      </c>
      <c r="J17" s="707" t="s">
        <v>2627</v>
      </c>
    </row>
    <row r="18" spans="1:10" ht="16.5">
      <c r="A18" s="705">
        <v>14</v>
      </c>
      <c r="B18" s="706" t="s">
        <v>12</v>
      </c>
      <c r="C18" s="706" t="s">
        <v>7335</v>
      </c>
      <c r="D18" s="707" t="s">
        <v>1047</v>
      </c>
      <c r="E18" s="708" t="s">
        <v>7404</v>
      </c>
      <c r="F18" s="709" t="s">
        <v>7405</v>
      </c>
      <c r="G18" s="707" t="s">
        <v>7406</v>
      </c>
      <c r="H18" s="707" t="s">
        <v>7407</v>
      </c>
      <c r="I18" s="707" t="s">
        <v>19</v>
      </c>
      <c r="J18" s="707" t="s">
        <v>2631</v>
      </c>
    </row>
    <row r="19" spans="1:10" ht="16.5">
      <c r="A19" s="705">
        <v>15</v>
      </c>
      <c r="B19" s="706" t="s">
        <v>12</v>
      </c>
      <c r="C19" s="706" t="s">
        <v>7335</v>
      </c>
      <c r="D19" s="707" t="s">
        <v>1047</v>
      </c>
      <c r="E19" s="708" t="s">
        <v>7408</v>
      </c>
      <c r="F19" s="709" t="s">
        <v>7409</v>
      </c>
      <c r="G19" s="707" t="s">
        <v>7410</v>
      </c>
      <c r="H19" s="707" t="s">
        <v>7411</v>
      </c>
      <c r="I19" s="707" t="s">
        <v>19</v>
      </c>
      <c r="J19" s="707" t="s">
        <v>2627</v>
      </c>
    </row>
    <row r="20" spans="1:10" ht="16.5">
      <c r="A20" s="705">
        <v>16</v>
      </c>
      <c r="B20" s="706" t="s">
        <v>12</v>
      </c>
      <c r="C20" s="706" t="s">
        <v>7335</v>
      </c>
      <c r="D20" s="707" t="s">
        <v>1047</v>
      </c>
      <c r="E20" s="708" t="s">
        <v>7412</v>
      </c>
      <c r="F20" s="709" t="s">
        <v>7413</v>
      </c>
      <c r="G20" s="707" t="s">
        <v>7414</v>
      </c>
      <c r="H20" s="707" t="s">
        <v>7415</v>
      </c>
      <c r="I20" s="707" t="s">
        <v>19</v>
      </c>
      <c r="J20" s="707" t="s">
        <v>2631</v>
      </c>
    </row>
    <row r="21" spans="1:10" ht="16.5">
      <c r="A21" s="705">
        <v>17</v>
      </c>
      <c r="B21" s="706" t="s">
        <v>12</v>
      </c>
      <c r="C21" s="706" t="s">
        <v>7335</v>
      </c>
      <c r="D21" s="707" t="s">
        <v>1047</v>
      </c>
      <c r="E21" s="708" t="s">
        <v>7416</v>
      </c>
      <c r="F21" s="709" t="s">
        <v>7417</v>
      </c>
      <c r="G21" s="707" t="s">
        <v>7418</v>
      </c>
      <c r="H21" s="707" t="s">
        <v>1562</v>
      </c>
      <c r="I21" s="707" t="s">
        <v>19</v>
      </c>
      <c r="J21" s="707" t="s">
        <v>2627</v>
      </c>
    </row>
    <row r="22" spans="1:10" ht="16.5">
      <c r="A22" s="705">
        <v>18</v>
      </c>
      <c r="B22" s="706" t="s">
        <v>12</v>
      </c>
      <c r="C22" s="706" t="s">
        <v>7335</v>
      </c>
      <c r="D22" s="707" t="s">
        <v>1047</v>
      </c>
      <c r="E22" s="708" t="s">
        <v>7419</v>
      </c>
      <c r="F22" s="709" t="s">
        <v>7420</v>
      </c>
      <c r="G22" s="707" t="s">
        <v>7421</v>
      </c>
      <c r="H22" s="707" t="s">
        <v>7422</v>
      </c>
      <c r="I22" s="707" t="s">
        <v>19</v>
      </c>
      <c r="J22" s="707" t="s">
        <v>2627</v>
      </c>
    </row>
    <row r="23" spans="1:10" ht="16.5">
      <c r="A23" s="705">
        <v>19</v>
      </c>
      <c r="B23" s="706" t="s">
        <v>12</v>
      </c>
      <c r="C23" s="706" t="s">
        <v>7335</v>
      </c>
      <c r="D23" s="707" t="s">
        <v>1068</v>
      </c>
      <c r="E23" s="708" t="s">
        <v>7423</v>
      </c>
      <c r="F23" s="709" t="s">
        <v>7424</v>
      </c>
      <c r="G23" s="707" t="s">
        <v>7425</v>
      </c>
      <c r="H23" s="707" t="s">
        <v>3504</v>
      </c>
      <c r="I23" s="707" t="s">
        <v>19</v>
      </c>
      <c r="J23" s="707" t="s">
        <v>2631</v>
      </c>
    </row>
    <row r="24" spans="1:10" ht="16.5">
      <c r="A24" s="705">
        <v>20</v>
      </c>
      <c r="B24" s="706" t="s">
        <v>12</v>
      </c>
      <c r="C24" s="706" t="s">
        <v>7335</v>
      </c>
      <c r="D24" s="707" t="s">
        <v>1068</v>
      </c>
      <c r="E24" s="708" t="s">
        <v>4991</v>
      </c>
      <c r="F24" s="709" t="s">
        <v>7426</v>
      </c>
      <c r="G24" s="707" t="s">
        <v>7427</v>
      </c>
      <c r="H24" s="707" t="s">
        <v>7428</v>
      </c>
      <c r="I24" s="707" t="s">
        <v>19</v>
      </c>
      <c r="J24" s="707" t="s">
        <v>2627</v>
      </c>
    </row>
    <row r="25" spans="1:10" ht="16.5">
      <c r="A25" s="705">
        <v>21</v>
      </c>
      <c r="B25" s="706" t="s">
        <v>12</v>
      </c>
      <c r="C25" s="706" t="s">
        <v>7335</v>
      </c>
      <c r="D25" s="707" t="s">
        <v>1068</v>
      </c>
      <c r="E25" s="708" t="s">
        <v>7429</v>
      </c>
      <c r="F25" s="709" t="s">
        <v>7430</v>
      </c>
      <c r="G25" s="707" t="s">
        <v>7431</v>
      </c>
      <c r="H25" s="707" t="s">
        <v>7432</v>
      </c>
      <c r="I25" s="707" t="s">
        <v>19</v>
      </c>
      <c r="J25" s="707" t="s">
        <v>2631</v>
      </c>
    </row>
    <row r="26" spans="1:10" ht="16.5">
      <c r="A26" s="705">
        <v>22</v>
      </c>
      <c r="B26" s="706" t="s">
        <v>12</v>
      </c>
      <c r="C26" s="706" t="s">
        <v>7335</v>
      </c>
      <c r="D26" s="707" t="s">
        <v>1068</v>
      </c>
      <c r="E26" s="708" t="s">
        <v>7433</v>
      </c>
      <c r="F26" s="709" t="s">
        <v>7434</v>
      </c>
      <c r="G26" s="707" t="s">
        <v>7435</v>
      </c>
      <c r="H26" s="707" t="s">
        <v>7436</v>
      </c>
      <c r="I26" s="707" t="s">
        <v>19</v>
      </c>
      <c r="J26" s="707" t="s">
        <v>2627</v>
      </c>
    </row>
    <row r="27" spans="1:10" ht="16.5">
      <c r="A27" s="705">
        <v>23</v>
      </c>
      <c r="B27" s="706" t="s">
        <v>12</v>
      </c>
      <c r="C27" s="706" t="s">
        <v>7335</v>
      </c>
      <c r="D27" s="707" t="s">
        <v>1068</v>
      </c>
      <c r="E27" s="708" t="s">
        <v>7437</v>
      </c>
      <c r="F27" s="709" t="s">
        <v>7438</v>
      </c>
      <c r="G27" s="707" t="s">
        <v>7439</v>
      </c>
      <c r="H27" s="707" t="s">
        <v>7440</v>
      </c>
      <c r="I27" s="707" t="s">
        <v>19</v>
      </c>
      <c r="J27" s="707" t="s">
        <v>2631</v>
      </c>
    </row>
    <row r="28" spans="1:10" ht="16.5">
      <c r="A28" s="705">
        <v>24</v>
      </c>
      <c r="B28" s="706" t="s">
        <v>12</v>
      </c>
      <c r="C28" s="706" t="s">
        <v>7335</v>
      </c>
      <c r="D28" s="707" t="s">
        <v>1088</v>
      </c>
      <c r="E28" s="708" t="s">
        <v>5049</v>
      </c>
      <c r="F28" s="709" t="s">
        <v>7441</v>
      </c>
      <c r="G28" s="707" t="s">
        <v>7442</v>
      </c>
      <c r="H28" s="707" t="s">
        <v>7443</v>
      </c>
      <c r="I28" s="707" t="s">
        <v>19</v>
      </c>
      <c r="J28" s="707" t="s">
        <v>2631</v>
      </c>
    </row>
    <row r="29" spans="1:10" ht="16.5">
      <c r="A29" s="705">
        <v>25</v>
      </c>
      <c r="B29" s="706" t="s">
        <v>12</v>
      </c>
      <c r="C29" s="706" t="s">
        <v>7335</v>
      </c>
      <c r="D29" s="707" t="s">
        <v>1088</v>
      </c>
      <c r="E29" s="708" t="s">
        <v>7444</v>
      </c>
      <c r="F29" s="709" t="s">
        <v>7445</v>
      </c>
      <c r="G29" s="707" t="s">
        <v>7446</v>
      </c>
      <c r="H29" s="707" t="s">
        <v>7447</v>
      </c>
      <c r="I29" s="707" t="s">
        <v>19</v>
      </c>
      <c r="J29" s="707" t="s">
        <v>2627</v>
      </c>
    </row>
    <row r="30" spans="1:10" ht="16.5">
      <c r="A30" s="705">
        <v>26</v>
      </c>
      <c r="B30" s="706" t="s">
        <v>12</v>
      </c>
      <c r="C30" s="706" t="s">
        <v>7335</v>
      </c>
      <c r="D30" s="707" t="s">
        <v>1088</v>
      </c>
      <c r="E30" s="708" t="s">
        <v>7448</v>
      </c>
      <c r="F30" s="709" t="s">
        <v>7449</v>
      </c>
      <c r="G30" s="707" t="s">
        <v>7450</v>
      </c>
      <c r="H30" s="707" t="s">
        <v>7451</v>
      </c>
      <c r="I30" s="707" t="s">
        <v>19</v>
      </c>
      <c r="J30" s="707" t="s">
        <v>2631</v>
      </c>
    </row>
    <row r="31" spans="1:10" ht="16.5">
      <c r="A31" s="705">
        <v>27</v>
      </c>
      <c r="B31" s="706" t="s">
        <v>12</v>
      </c>
      <c r="C31" s="706" t="s">
        <v>7335</v>
      </c>
      <c r="D31" s="707" t="s">
        <v>1088</v>
      </c>
      <c r="E31" s="708" t="s">
        <v>7346</v>
      </c>
      <c r="F31" s="709" t="s">
        <v>7452</v>
      </c>
      <c r="G31" s="707" t="s">
        <v>7453</v>
      </c>
      <c r="H31" s="707" t="s">
        <v>7454</v>
      </c>
      <c r="I31" s="707" t="s">
        <v>19</v>
      </c>
      <c r="J31" s="707" t="s">
        <v>2627</v>
      </c>
    </row>
    <row r="32" spans="1:10" ht="16.5">
      <c r="A32" s="705">
        <v>28</v>
      </c>
      <c r="B32" s="706" t="s">
        <v>12</v>
      </c>
      <c r="C32" s="706" t="s">
        <v>7335</v>
      </c>
      <c r="D32" s="707" t="s">
        <v>1088</v>
      </c>
      <c r="E32" s="708" t="s">
        <v>7455</v>
      </c>
      <c r="F32" s="709" t="s">
        <v>7456</v>
      </c>
      <c r="G32" s="707" t="s">
        <v>7457</v>
      </c>
      <c r="H32" s="707" t="s">
        <v>7458</v>
      </c>
      <c r="I32" s="707" t="s">
        <v>19</v>
      </c>
      <c r="J32" s="707" t="s">
        <v>2627</v>
      </c>
    </row>
    <row r="33" spans="1:10" ht="16.5">
      <c r="A33" s="705">
        <v>29</v>
      </c>
      <c r="B33" s="706" t="s">
        <v>12</v>
      </c>
      <c r="C33" s="706" t="s">
        <v>7335</v>
      </c>
      <c r="D33" s="707" t="s">
        <v>1088</v>
      </c>
      <c r="E33" s="708" t="s">
        <v>7459</v>
      </c>
      <c r="F33" s="709" t="s">
        <v>7460</v>
      </c>
      <c r="G33" s="707" t="s">
        <v>7461</v>
      </c>
      <c r="H33" s="707" t="s">
        <v>7462</v>
      </c>
      <c r="I33" s="707" t="s">
        <v>19</v>
      </c>
      <c r="J33" s="707" t="s">
        <v>2627</v>
      </c>
    </row>
    <row r="34" spans="1:10" ht="16.5">
      <c r="A34" s="705">
        <v>30</v>
      </c>
      <c r="B34" s="706" t="s">
        <v>12</v>
      </c>
      <c r="C34" s="706" t="s">
        <v>7335</v>
      </c>
      <c r="D34" s="707" t="s">
        <v>1088</v>
      </c>
      <c r="E34" s="708" t="s">
        <v>693</v>
      </c>
      <c r="F34" s="709" t="s">
        <v>7463</v>
      </c>
      <c r="G34" s="707" t="s">
        <v>7464</v>
      </c>
      <c r="H34" s="707" t="s">
        <v>7465</v>
      </c>
      <c r="I34" s="707" t="s">
        <v>19</v>
      </c>
      <c r="J34" s="707" t="s">
        <v>2627</v>
      </c>
    </row>
    <row r="35" spans="1:10" ht="16.5">
      <c r="A35" s="705">
        <v>31</v>
      </c>
      <c r="B35" s="706" t="s">
        <v>12</v>
      </c>
      <c r="C35" s="706" t="s">
        <v>7335</v>
      </c>
      <c r="D35" s="707" t="s">
        <v>1109</v>
      </c>
      <c r="E35" s="708" t="s">
        <v>7053</v>
      </c>
      <c r="F35" s="709" t="s">
        <v>7466</v>
      </c>
      <c r="G35" s="707" t="s">
        <v>7467</v>
      </c>
      <c r="H35" s="707" t="s">
        <v>2019</v>
      </c>
      <c r="I35" s="707" t="s">
        <v>19</v>
      </c>
      <c r="J35" s="707" t="s">
        <v>2631</v>
      </c>
    </row>
    <row r="36" spans="1:10" ht="16.5">
      <c r="A36" s="705">
        <v>32</v>
      </c>
      <c r="B36" s="706" t="s">
        <v>12</v>
      </c>
      <c r="C36" s="706" t="s">
        <v>7335</v>
      </c>
      <c r="D36" s="707" t="s">
        <v>1109</v>
      </c>
      <c r="E36" s="708" t="s">
        <v>627</v>
      </c>
      <c r="F36" s="709" t="s">
        <v>7468</v>
      </c>
      <c r="G36" s="707" t="s">
        <v>7469</v>
      </c>
      <c r="H36" s="707" t="s">
        <v>7470</v>
      </c>
      <c r="I36" s="707" t="s">
        <v>19</v>
      </c>
      <c r="J36" s="707" t="s">
        <v>2627</v>
      </c>
    </row>
    <row r="37" spans="1:10" ht="16.5">
      <c r="A37" s="705">
        <v>33</v>
      </c>
      <c r="B37" s="706" t="s">
        <v>12</v>
      </c>
      <c r="C37" s="706" t="s">
        <v>7335</v>
      </c>
      <c r="D37" s="707" t="s">
        <v>1109</v>
      </c>
      <c r="E37" s="708" t="s">
        <v>3678</v>
      </c>
      <c r="F37" s="709" t="s">
        <v>7471</v>
      </c>
      <c r="G37" s="707" t="s">
        <v>7472</v>
      </c>
      <c r="H37" s="707" t="s">
        <v>7374</v>
      </c>
      <c r="I37" s="707" t="s">
        <v>19</v>
      </c>
      <c r="J37" s="707" t="s">
        <v>2627</v>
      </c>
    </row>
    <row r="38" spans="1:10" ht="16.5">
      <c r="A38" s="705">
        <v>34</v>
      </c>
      <c r="B38" s="706" t="s">
        <v>12</v>
      </c>
      <c r="C38" s="706" t="s">
        <v>7335</v>
      </c>
      <c r="D38" s="707" t="s">
        <v>1191</v>
      </c>
      <c r="E38" s="708" t="s">
        <v>7473</v>
      </c>
      <c r="F38" s="709" t="s">
        <v>7474</v>
      </c>
      <c r="G38" s="707" t="s">
        <v>7475</v>
      </c>
      <c r="H38" s="707" t="s">
        <v>3947</v>
      </c>
      <c r="I38" s="707" t="s">
        <v>19</v>
      </c>
      <c r="J38" s="707" t="s">
        <v>2627</v>
      </c>
    </row>
    <row r="39" spans="1:10" ht="16.5">
      <c r="A39" s="705">
        <v>35</v>
      </c>
      <c r="B39" s="706" t="s">
        <v>12</v>
      </c>
      <c r="C39" s="706" t="s">
        <v>7335</v>
      </c>
      <c r="D39" s="707" t="s">
        <v>1191</v>
      </c>
      <c r="E39" s="708" t="s">
        <v>3773</v>
      </c>
      <c r="F39" s="709" t="s">
        <v>7476</v>
      </c>
      <c r="G39" s="707" t="s">
        <v>7477</v>
      </c>
      <c r="H39" s="707" t="s">
        <v>7478</v>
      </c>
      <c r="I39" s="707" t="s">
        <v>19</v>
      </c>
      <c r="J39" s="707" t="s">
        <v>2631</v>
      </c>
    </row>
    <row r="40" spans="1:10" ht="16.5">
      <c r="A40" s="705">
        <v>36</v>
      </c>
      <c r="B40" s="706" t="s">
        <v>12</v>
      </c>
      <c r="C40" s="706" t="s">
        <v>7335</v>
      </c>
      <c r="D40" s="707" t="s">
        <v>1191</v>
      </c>
      <c r="E40" s="708" t="s">
        <v>363</v>
      </c>
      <c r="F40" s="709" t="s">
        <v>7479</v>
      </c>
      <c r="G40" s="707" t="s">
        <v>7480</v>
      </c>
      <c r="H40" s="707" t="s">
        <v>7481</v>
      </c>
      <c r="I40" s="707" t="s">
        <v>19</v>
      </c>
      <c r="J40" s="707" t="s">
        <v>2627</v>
      </c>
    </row>
    <row r="41" spans="1:10" ht="16.5">
      <c r="A41" s="705">
        <v>37</v>
      </c>
      <c r="B41" s="706" t="s">
        <v>12</v>
      </c>
      <c r="C41" s="706" t="s">
        <v>7335</v>
      </c>
      <c r="D41" s="707" t="s">
        <v>1191</v>
      </c>
      <c r="E41" s="708" t="s">
        <v>7482</v>
      </c>
      <c r="F41" s="709" t="s">
        <v>7483</v>
      </c>
      <c r="G41" s="707" t="s">
        <v>7484</v>
      </c>
      <c r="H41" s="707" t="s">
        <v>7485</v>
      </c>
      <c r="I41" s="707" t="s">
        <v>19</v>
      </c>
      <c r="J41" s="707" t="s">
        <v>2631</v>
      </c>
    </row>
    <row r="42" spans="1:10" ht="16.5">
      <c r="A42" s="705">
        <v>38</v>
      </c>
      <c r="B42" s="706" t="s">
        <v>12</v>
      </c>
      <c r="C42" s="706" t="s">
        <v>7335</v>
      </c>
      <c r="D42" s="707" t="s">
        <v>1191</v>
      </c>
      <c r="E42" s="708" t="s">
        <v>7486</v>
      </c>
      <c r="F42" s="709" t="s">
        <v>7487</v>
      </c>
      <c r="G42" s="707" t="s">
        <v>7488</v>
      </c>
      <c r="H42" s="707" t="s">
        <v>7489</v>
      </c>
      <c r="I42" s="707" t="s">
        <v>19</v>
      </c>
      <c r="J42" s="707" t="s">
        <v>2631</v>
      </c>
    </row>
    <row r="43" spans="1:10" ht="16.5">
      <c r="A43" s="705">
        <v>39</v>
      </c>
      <c r="B43" s="706" t="s">
        <v>12</v>
      </c>
      <c r="C43" s="706" t="s">
        <v>7335</v>
      </c>
      <c r="D43" s="707" t="s">
        <v>1191</v>
      </c>
      <c r="E43" s="708" t="s">
        <v>7490</v>
      </c>
      <c r="F43" s="709" t="s">
        <v>7491</v>
      </c>
      <c r="G43" s="707" t="s">
        <v>7492</v>
      </c>
      <c r="H43" s="707" t="s">
        <v>7493</v>
      </c>
      <c r="I43" s="707" t="s">
        <v>19</v>
      </c>
      <c r="J43" s="707" t="s">
        <v>2627</v>
      </c>
    </row>
    <row r="44" spans="1:10" ht="16.5">
      <c r="A44" s="705">
        <v>40</v>
      </c>
      <c r="B44" s="706" t="s">
        <v>12</v>
      </c>
      <c r="C44" s="706" t="s">
        <v>7335</v>
      </c>
      <c r="D44" s="707" t="s">
        <v>1191</v>
      </c>
      <c r="E44" s="708" t="s">
        <v>7494</v>
      </c>
      <c r="F44" s="709" t="s">
        <v>7495</v>
      </c>
      <c r="G44" s="707" t="s">
        <v>7496</v>
      </c>
      <c r="H44" s="707" t="s">
        <v>7497</v>
      </c>
      <c r="I44" s="707" t="s">
        <v>19</v>
      </c>
      <c r="J44" s="707" t="s">
        <v>2627</v>
      </c>
    </row>
    <row r="45" spans="1:10" ht="16.5">
      <c r="A45" s="705">
        <v>41</v>
      </c>
      <c r="B45" s="706" t="s">
        <v>12</v>
      </c>
      <c r="C45" s="706" t="s">
        <v>7335</v>
      </c>
      <c r="D45" s="707" t="s">
        <v>1191</v>
      </c>
      <c r="E45" s="708" t="s">
        <v>7498</v>
      </c>
      <c r="F45" s="709" t="s">
        <v>7499</v>
      </c>
      <c r="G45" s="707" t="s">
        <v>7500</v>
      </c>
      <c r="H45" s="707" t="s">
        <v>7501</v>
      </c>
      <c r="I45" s="707" t="s">
        <v>186</v>
      </c>
      <c r="J45" s="707" t="s">
        <v>2631</v>
      </c>
    </row>
    <row r="46" spans="1:10" ht="16.5">
      <c r="A46" s="705">
        <v>42</v>
      </c>
      <c r="B46" s="706" t="s">
        <v>12</v>
      </c>
      <c r="C46" s="706" t="s">
        <v>7335</v>
      </c>
      <c r="D46" s="707" t="s">
        <v>1191</v>
      </c>
      <c r="E46" s="708" t="s">
        <v>3536</v>
      </c>
      <c r="F46" s="709" t="s">
        <v>7502</v>
      </c>
      <c r="G46" s="707" t="s">
        <v>7503</v>
      </c>
      <c r="H46" s="707" t="s">
        <v>7504</v>
      </c>
      <c r="I46" s="707" t="s">
        <v>3378</v>
      </c>
      <c r="J46" s="707" t="s">
        <v>2627</v>
      </c>
    </row>
    <row r="47" spans="1:10" ht="16.5">
      <c r="A47" s="705">
        <v>43</v>
      </c>
      <c r="B47" s="706" t="s">
        <v>12</v>
      </c>
      <c r="C47" s="706" t="s">
        <v>7335</v>
      </c>
      <c r="D47" s="707" t="s">
        <v>1211</v>
      </c>
      <c r="E47" s="708" t="s">
        <v>7505</v>
      </c>
      <c r="F47" s="709" t="s">
        <v>7506</v>
      </c>
      <c r="G47" s="707" t="s">
        <v>7507</v>
      </c>
      <c r="H47" s="707" t="s">
        <v>7349</v>
      </c>
      <c r="I47" s="707" t="s">
        <v>19</v>
      </c>
      <c r="J47" s="707" t="s">
        <v>2627</v>
      </c>
    </row>
    <row r="48" spans="1:10" ht="16.5">
      <c r="A48" s="705">
        <v>44</v>
      </c>
      <c r="B48" s="706" t="s">
        <v>12</v>
      </c>
      <c r="C48" s="706" t="s">
        <v>7335</v>
      </c>
      <c r="D48" s="707" t="s">
        <v>1211</v>
      </c>
      <c r="E48" s="708" t="s">
        <v>7508</v>
      </c>
      <c r="F48" s="709" t="s">
        <v>7509</v>
      </c>
      <c r="G48" s="707" t="s">
        <v>7510</v>
      </c>
      <c r="H48" s="707" t="s">
        <v>7511</v>
      </c>
      <c r="I48" s="707" t="s">
        <v>19</v>
      </c>
      <c r="J48" s="707" t="s">
        <v>2631</v>
      </c>
    </row>
    <row r="49" spans="1:10" ht="16.5">
      <c r="A49" s="705">
        <v>45</v>
      </c>
      <c r="B49" s="706" t="s">
        <v>12</v>
      </c>
      <c r="C49" s="706" t="s">
        <v>7335</v>
      </c>
      <c r="D49" s="707" t="s">
        <v>1211</v>
      </c>
      <c r="E49" s="708" t="s">
        <v>7512</v>
      </c>
      <c r="F49" s="709" t="s">
        <v>7513</v>
      </c>
      <c r="G49" s="707" t="s">
        <v>7514</v>
      </c>
      <c r="H49" s="707" t="s">
        <v>7515</v>
      </c>
      <c r="I49" s="707" t="s">
        <v>19</v>
      </c>
      <c r="J49" s="707" t="s">
        <v>2631</v>
      </c>
    </row>
    <row r="50" spans="1:10" ht="16.5">
      <c r="A50" s="705">
        <v>46</v>
      </c>
      <c r="B50" s="706" t="s">
        <v>12</v>
      </c>
      <c r="C50" s="706" t="s">
        <v>7335</v>
      </c>
      <c r="D50" s="707" t="s">
        <v>1211</v>
      </c>
      <c r="E50" s="708" t="s">
        <v>7516</v>
      </c>
      <c r="F50" s="709" t="s">
        <v>7517</v>
      </c>
      <c r="G50" s="707" t="s">
        <v>7518</v>
      </c>
      <c r="H50" s="707" t="s">
        <v>7519</v>
      </c>
      <c r="I50" s="707" t="s">
        <v>19</v>
      </c>
      <c r="J50" s="707" t="s">
        <v>2627</v>
      </c>
    </row>
    <row r="51" spans="1:10" ht="16.5">
      <c r="A51" s="705">
        <v>47</v>
      </c>
      <c r="B51" s="706" t="s">
        <v>12</v>
      </c>
      <c r="C51" s="706" t="s">
        <v>7335</v>
      </c>
      <c r="D51" s="707" t="s">
        <v>1211</v>
      </c>
      <c r="E51" s="708" t="s">
        <v>7520</v>
      </c>
      <c r="F51" s="709" t="s">
        <v>7521</v>
      </c>
      <c r="G51" s="707" t="s">
        <v>7522</v>
      </c>
      <c r="H51" s="707" t="s">
        <v>7523</v>
      </c>
      <c r="I51" s="707" t="s">
        <v>3031</v>
      </c>
      <c r="J51" s="707" t="s">
        <v>2627</v>
      </c>
    </row>
    <row r="52" spans="1:10" ht="16.5">
      <c r="A52" s="705">
        <v>48</v>
      </c>
      <c r="B52" s="706" t="s">
        <v>12</v>
      </c>
      <c r="C52" s="706" t="s">
        <v>7335</v>
      </c>
      <c r="D52" s="707" t="s">
        <v>1211</v>
      </c>
      <c r="E52" s="708" t="s">
        <v>7524</v>
      </c>
      <c r="F52" s="709" t="s">
        <v>7525</v>
      </c>
      <c r="G52" s="707" t="s">
        <v>7526</v>
      </c>
      <c r="H52" s="707" t="s">
        <v>7527</v>
      </c>
      <c r="I52" s="707" t="s">
        <v>653</v>
      </c>
      <c r="J52" s="707" t="s">
        <v>2631</v>
      </c>
    </row>
    <row r="53" spans="1:10" ht="16.5">
      <c r="A53" s="705">
        <v>49</v>
      </c>
      <c r="B53" s="706" t="s">
        <v>12</v>
      </c>
      <c r="C53" s="706" t="s">
        <v>7335</v>
      </c>
      <c r="D53" s="707" t="s">
        <v>1224</v>
      </c>
      <c r="E53" s="708" t="s">
        <v>7528</v>
      </c>
      <c r="F53" s="709" t="s">
        <v>7529</v>
      </c>
      <c r="G53" s="707" t="s">
        <v>7530</v>
      </c>
      <c r="H53" s="707" t="s">
        <v>7531</v>
      </c>
      <c r="I53" s="707" t="s">
        <v>19</v>
      </c>
      <c r="J53" s="707" t="s">
        <v>2631</v>
      </c>
    </row>
    <row r="54" spans="1:10" ht="16.5">
      <c r="A54" s="705">
        <v>50</v>
      </c>
      <c r="B54" s="706" t="s">
        <v>12</v>
      </c>
      <c r="C54" s="706" t="s">
        <v>7335</v>
      </c>
      <c r="D54" s="707" t="s">
        <v>1224</v>
      </c>
      <c r="E54" s="708" t="s">
        <v>7532</v>
      </c>
      <c r="F54" s="709" t="s">
        <v>7533</v>
      </c>
      <c r="G54" s="707" t="s">
        <v>7534</v>
      </c>
      <c r="H54" s="707" t="s">
        <v>7535</v>
      </c>
      <c r="I54" s="707" t="s">
        <v>19</v>
      </c>
      <c r="J54" s="707" t="s">
        <v>2631</v>
      </c>
    </row>
    <row r="55" spans="1:10" ht="16.5">
      <c r="A55" s="705">
        <v>51</v>
      </c>
      <c r="B55" s="706" t="s">
        <v>12</v>
      </c>
      <c r="C55" s="706" t="s">
        <v>7335</v>
      </c>
      <c r="D55" s="707" t="s">
        <v>1224</v>
      </c>
      <c r="E55" s="708" t="s">
        <v>7536</v>
      </c>
      <c r="F55" s="709" t="s">
        <v>7537</v>
      </c>
      <c r="G55" s="707" t="s">
        <v>7538</v>
      </c>
      <c r="H55" s="707" t="s">
        <v>7539</v>
      </c>
      <c r="I55" s="707" t="s">
        <v>19</v>
      </c>
      <c r="J55" s="707" t="s">
        <v>2627</v>
      </c>
    </row>
    <row r="56" spans="1:10" ht="16.5">
      <c r="A56" s="705">
        <v>52</v>
      </c>
      <c r="B56" s="706" t="s">
        <v>12</v>
      </c>
      <c r="C56" s="706" t="s">
        <v>7335</v>
      </c>
      <c r="D56" s="707" t="s">
        <v>1224</v>
      </c>
      <c r="E56" s="708" t="s">
        <v>7540</v>
      </c>
      <c r="F56" s="709" t="s">
        <v>7541</v>
      </c>
      <c r="G56" s="707" t="s">
        <v>7542</v>
      </c>
      <c r="H56" s="707" t="s">
        <v>7543</v>
      </c>
      <c r="I56" s="707" t="s">
        <v>19</v>
      </c>
      <c r="J56" s="707" t="s">
        <v>2631</v>
      </c>
    </row>
    <row r="57" spans="1:10" ht="16.5">
      <c r="A57" s="705">
        <v>53</v>
      </c>
      <c r="B57" s="706" t="s">
        <v>12</v>
      </c>
      <c r="C57" s="706" t="s">
        <v>7335</v>
      </c>
      <c r="D57" s="707" t="s">
        <v>1256</v>
      </c>
      <c r="E57" s="708" t="s">
        <v>11302</v>
      </c>
      <c r="F57" s="709" t="s">
        <v>11303</v>
      </c>
      <c r="G57" s="707" t="s">
        <v>11304</v>
      </c>
      <c r="H57" s="707" t="s">
        <v>7336</v>
      </c>
      <c r="I57" s="707" t="s">
        <v>19</v>
      </c>
      <c r="J57" s="707" t="s">
        <v>2627</v>
      </c>
    </row>
    <row r="58" spans="1:10" ht="16.5">
      <c r="A58" s="705">
        <v>54</v>
      </c>
      <c r="B58" s="706" t="s">
        <v>12</v>
      </c>
      <c r="C58" s="706" t="s">
        <v>7335</v>
      </c>
      <c r="D58" s="707" t="s">
        <v>1224</v>
      </c>
      <c r="E58" s="708" t="s">
        <v>7544</v>
      </c>
      <c r="F58" s="709" t="s">
        <v>7545</v>
      </c>
      <c r="G58" s="707" t="s">
        <v>7546</v>
      </c>
      <c r="H58" s="707" t="s">
        <v>7547</v>
      </c>
      <c r="I58" s="707" t="s">
        <v>19</v>
      </c>
      <c r="J58" s="707" t="s">
        <v>2627</v>
      </c>
    </row>
    <row r="59" spans="1:10" ht="16.5">
      <c r="A59" s="705">
        <v>55</v>
      </c>
      <c r="B59" s="706" t="s">
        <v>12</v>
      </c>
      <c r="C59" s="706" t="s">
        <v>7335</v>
      </c>
      <c r="D59" s="707" t="s">
        <v>1256</v>
      </c>
      <c r="E59" s="708" t="s">
        <v>7548</v>
      </c>
      <c r="F59" s="709" t="s">
        <v>7549</v>
      </c>
      <c r="G59" s="707" t="s">
        <v>7550</v>
      </c>
      <c r="H59" s="707" t="s">
        <v>7551</v>
      </c>
      <c r="I59" s="707" t="s">
        <v>19</v>
      </c>
      <c r="J59" s="707" t="s">
        <v>2631</v>
      </c>
    </row>
    <row r="60" spans="1:10" ht="16.5">
      <c r="A60" s="705">
        <v>56</v>
      </c>
      <c r="B60" s="706" t="s">
        <v>12</v>
      </c>
      <c r="C60" s="706" t="s">
        <v>7335</v>
      </c>
      <c r="D60" s="707" t="s">
        <v>1256</v>
      </c>
      <c r="E60" s="708" t="s">
        <v>7359</v>
      </c>
      <c r="F60" s="709" t="s">
        <v>7552</v>
      </c>
      <c r="G60" s="707" t="s">
        <v>7553</v>
      </c>
      <c r="H60" s="707" t="s">
        <v>1182</v>
      </c>
      <c r="I60" s="707" t="s">
        <v>19</v>
      </c>
      <c r="J60" s="707" t="s">
        <v>2631</v>
      </c>
    </row>
    <row r="61" spans="1:10" ht="16.5">
      <c r="A61" s="705">
        <v>57</v>
      </c>
      <c r="B61" s="706" t="s">
        <v>12</v>
      </c>
      <c r="C61" s="706" t="s">
        <v>7335</v>
      </c>
      <c r="D61" s="707" t="s">
        <v>1256</v>
      </c>
      <c r="E61" s="708" t="s">
        <v>7554</v>
      </c>
      <c r="F61" s="709" t="s">
        <v>7555</v>
      </c>
      <c r="G61" s="707" t="s">
        <v>7556</v>
      </c>
      <c r="H61" s="707" t="s">
        <v>7557</v>
      </c>
      <c r="I61" s="707" t="s">
        <v>19</v>
      </c>
      <c r="J61" s="707" t="s">
        <v>2631</v>
      </c>
    </row>
    <row r="62" spans="1:10" ht="16.5">
      <c r="A62" s="705">
        <v>58</v>
      </c>
      <c r="B62" s="706" t="s">
        <v>12</v>
      </c>
      <c r="C62" s="706" t="s">
        <v>7335</v>
      </c>
      <c r="D62" s="707" t="s">
        <v>1256</v>
      </c>
      <c r="E62" s="708" t="s">
        <v>530</v>
      </c>
      <c r="F62" s="709" t="s">
        <v>7558</v>
      </c>
      <c r="G62" s="707" t="s">
        <v>7559</v>
      </c>
      <c r="H62" s="707" t="s">
        <v>7560</v>
      </c>
      <c r="I62" s="707" t="s">
        <v>19</v>
      </c>
      <c r="J62" s="707" t="s">
        <v>2627</v>
      </c>
    </row>
    <row r="63" spans="1:10" ht="16.5">
      <c r="A63" s="705">
        <v>59</v>
      </c>
      <c r="B63" s="706" t="s">
        <v>12</v>
      </c>
      <c r="C63" s="706" t="s">
        <v>7335</v>
      </c>
      <c r="D63" s="707" t="s">
        <v>1312</v>
      </c>
      <c r="E63" s="708" t="s">
        <v>7561</v>
      </c>
      <c r="F63" s="709" t="s">
        <v>7562</v>
      </c>
      <c r="G63" s="707" t="s">
        <v>7563</v>
      </c>
      <c r="H63" s="707" t="s">
        <v>1454</v>
      </c>
      <c r="I63" s="707" t="s">
        <v>19</v>
      </c>
      <c r="J63" s="707" t="s">
        <v>2631</v>
      </c>
    </row>
    <row r="64" spans="1:10" ht="16.5">
      <c r="A64" s="705">
        <v>60</v>
      </c>
      <c r="B64" s="706" t="s">
        <v>12</v>
      </c>
      <c r="C64" s="706" t="s">
        <v>7335</v>
      </c>
      <c r="D64" s="707" t="s">
        <v>1312</v>
      </c>
      <c r="E64" s="708" t="s">
        <v>1313</v>
      </c>
      <c r="F64" s="709" t="s">
        <v>7564</v>
      </c>
      <c r="G64" s="707" t="s">
        <v>7565</v>
      </c>
      <c r="H64" s="707" t="s">
        <v>7566</v>
      </c>
      <c r="I64" s="707" t="s">
        <v>19</v>
      </c>
      <c r="J64" s="707" t="s">
        <v>2627</v>
      </c>
    </row>
    <row r="65" spans="1:10" ht="16.5">
      <c r="A65" s="705">
        <v>61</v>
      </c>
      <c r="B65" s="706" t="s">
        <v>12</v>
      </c>
      <c r="C65" s="706" t="s">
        <v>7335</v>
      </c>
      <c r="D65" s="707" t="s">
        <v>1312</v>
      </c>
      <c r="E65" s="708" t="s">
        <v>7567</v>
      </c>
      <c r="F65" s="709" t="s">
        <v>7568</v>
      </c>
      <c r="G65" s="707" t="s">
        <v>7569</v>
      </c>
      <c r="H65" s="707" t="s">
        <v>7570</v>
      </c>
      <c r="I65" s="707" t="s">
        <v>19</v>
      </c>
      <c r="J65" s="707" t="s">
        <v>2627</v>
      </c>
    </row>
    <row r="66" spans="1:10" ht="16.5">
      <c r="A66" s="705">
        <v>62</v>
      </c>
      <c r="B66" s="706" t="s">
        <v>12</v>
      </c>
      <c r="C66" s="706" t="s">
        <v>7335</v>
      </c>
      <c r="D66" s="707" t="s">
        <v>1312</v>
      </c>
      <c r="E66" s="708" t="s">
        <v>1175</v>
      </c>
      <c r="F66" s="709" t="s">
        <v>7571</v>
      </c>
      <c r="G66" s="707" t="s">
        <v>7572</v>
      </c>
      <c r="H66" s="707" t="s">
        <v>7573</v>
      </c>
      <c r="I66" s="707" t="s">
        <v>19</v>
      </c>
      <c r="J66" s="707" t="s">
        <v>2627</v>
      </c>
    </row>
    <row r="67" spans="1:10" ht="16.5">
      <c r="A67" s="705">
        <v>63</v>
      </c>
      <c r="B67" s="706" t="s">
        <v>12</v>
      </c>
      <c r="C67" s="706" t="s">
        <v>7335</v>
      </c>
      <c r="D67" s="707" t="s">
        <v>2141</v>
      </c>
      <c r="E67" s="708" t="s">
        <v>7574</v>
      </c>
      <c r="F67" s="709" t="s">
        <v>7575</v>
      </c>
      <c r="G67" s="707" t="s">
        <v>7576</v>
      </c>
      <c r="H67" s="707" t="s">
        <v>7577</v>
      </c>
      <c r="I67" s="707" t="s">
        <v>19</v>
      </c>
      <c r="J67" s="707" t="s">
        <v>2627</v>
      </c>
    </row>
    <row r="68" spans="1:10" ht="16.5">
      <c r="A68" s="705">
        <v>64</v>
      </c>
      <c r="B68" s="706" t="s">
        <v>12</v>
      </c>
      <c r="C68" s="706" t="s">
        <v>7335</v>
      </c>
      <c r="D68" s="707" t="s">
        <v>2141</v>
      </c>
      <c r="E68" s="708" t="s">
        <v>7578</v>
      </c>
      <c r="F68" s="709" t="s">
        <v>7579</v>
      </c>
      <c r="G68" s="707" t="s">
        <v>7580</v>
      </c>
      <c r="H68" s="707" t="s">
        <v>7581</v>
      </c>
      <c r="I68" s="707" t="s">
        <v>7582</v>
      </c>
      <c r="J68" s="707" t="s">
        <v>2627</v>
      </c>
    </row>
    <row r="69" spans="1:10" ht="16.5">
      <c r="A69" s="705">
        <v>65</v>
      </c>
      <c r="B69" s="706" t="s">
        <v>12</v>
      </c>
      <c r="C69" s="706" t="s">
        <v>7335</v>
      </c>
      <c r="D69" s="707" t="s">
        <v>2141</v>
      </c>
      <c r="E69" s="708" t="s">
        <v>7583</v>
      </c>
      <c r="F69" s="709" t="s">
        <v>7584</v>
      </c>
      <c r="G69" s="707" t="s">
        <v>7585</v>
      </c>
      <c r="H69" s="707" t="s">
        <v>7586</v>
      </c>
      <c r="I69" s="707" t="s">
        <v>19</v>
      </c>
      <c r="J69" s="707" t="s">
        <v>2627</v>
      </c>
    </row>
    <row r="70" spans="1:10" ht="16.5">
      <c r="A70" s="705">
        <v>66</v>
      </c>
      <c r="B70" s="706" t="s">
        <v>12</v>
      </c>
      <c r="C70" s="706" t="s">
        <v>7335</v>
      </c>
      <c r="D70" s="707" t="s">
        <v>2141</v>
      </c>
      <c r="E70" s="708" t="s">
        <v>7587</v>
      </c>
      <c r="F70" s="709" t="s">
        <v>7588</v>
      </c>
      <c r="G70" s="707" t="s">
        <v>7589</v>
      </c>
      <c r="H70" s="707" t="s">
        <v>7590</v>
      </c>
      <c r="I70" s="707" t="s">
        <v>19</v>
      </c>
      <c r="J70" s="707" t="s">
        <v>2627</v>
      </c>
    </row>
    <row r="71" spans="1:10" ht="16.5">
      <c r="A71" s="705">
        <v>67</v>
      </c>
      <c r="B71" s="706" t="s">
        <v>12</v>
      </c>
      <c r="C71" s="706" t="s">
        <v>7335</v>
      </c>
      <c r="D71" s="707" t="s">
        <v>2141</v>
      </c>
      <c r="E71" s="708" t="s">
        <v>7591</v>
      </c>
      <c r="F71" s="709" t="s">
        <v>7592</v>
      </c>
      <c r="G71" s="707" t="s">
        <v>7593</v>
      </c>
      <c r="H71" s="707" t="s">
        <v>1954</v>
      </c>
      <c r="I71" s="707" t="s">
        <v>19</v>
      </c>
      <c r="J71" s="707" t="s">
        <v>2627</v>
      </c>
    </row>
    <row r="72" spans="1:10" ht="16.5">
      <c r="A72" s="705">
        <v>68</v>
      </c>
      <c r="B72" s="706" t="s">
        <v>12</v>
      </c>
      <c r="C72" s="706" t="s">
        <v>7335</v>
      </c>
      <c r="D72" s="707" t="s">
        <v>1354</v>
      </c>
      <c r="E72" s="708" t="s">
        <v>7594</v>
      </c>
      <c r="F72" s="709" t="s">
        <v>7595</v>
      </c>
      <c r="G72" s="707" t="s">
        <v>7596</v>
      </c>
      <c r="H72" s="707" t="s">
        <v>7597</v>
      </c>
      <c r="I72" s="707" t="s">
        <v>19</v>
      </c>
      <c r="J72" s="707" t="s">
        <v>2627</v>
      </c>
    </row>
    <row r="73" spans="1:10" ht="16.5">
      <c r="A73" s="705">
        <v>69</v>
      </c>
      <c r="B73" s="706" t="s">
        <v>12</v>
      </c>
      <c r="C73" s="706" t="s">
        <v>7335</v>
      </c>
      <c r="D73" s="707" t="s">
        <v>1354</v>
      </c>
      <c r="E73" s="708" t="s">
        <v>7598</v>
      </c>
      <c r="F73" s="709" t="s">
        <v>7599</v>
      </c>
      <c r="G73" s="707" t="s">
        <v>7600</v>
      </c>
      <c r="H73" s="707" t="s">
        <v>7601</v>
      </c>
      <c r="I73" s="707" t="s">
        <v>19</v>
      </c>
      <c r="J73" s="707" t="s">
        <v>2631</v>
      </c>
    </row>
    <row r="74" spans="1:10" ht="16.5">
      <c r="A74" s="705">
        <v>70</v>
      </c>
      <c r="B74" s="706" t="s">
        <v>12</v>
      </c>
      <c r="C74" s="706" t="s">
        <v>7335</v>
      </c>
      <c r="D74" s="707" t="s">
        <v>1354</v>
      </c>
      <c r="E74" s="708" t="s">
        <v>7602</v>
      </c>
      <c r="F74" s="709" t="s">
        <v>7603</v>
      </c>
      <c r="G74" s="707" t="s">
        <v>7604</v>
      </c>
      <c r="H74" s="707" t="s">
        <v>7605</v>
      </c>
      <c r="I74" s="707" t="s">
        <v>19</v>
      </c>
      <c r="J74" s="707" t="s">
        <v>2627</v>
      </c>
    </row>
    <row r="75" spans="1:10" ht="16.5">
      <c r="A75" s="705">
        <v>71</v>
      </c>
      <c r="B75" s="706" t="s">
        <v>12</v>
      </c>
      <c r="C75" s="706" t="s">
        <v>7335</v>
      </c>
      <c r="D75" s="707" t="s">
        <v>1354</v>
      </c>
      <c r="E75" s="708" t="s">
        <v>7606</v>
      </c>
      <c r="F75" s="709" t="s">
        <v>7607</v>
      </c>
      <c r="G75" s="707" t="s">
        <v>7608</v>
      </c>
      <c r="H75" s="707" t="s">
        <v>7609</v>
      </c>
      <c r="I75" s="707" t="s">
        <v>19</v>
      </c>
      <c r="J75" s="707" t="s">
        <v>2627</v>
      </c>
    </row>
    <row r="76" spans="1:10" ht="16.5">
      <c r="A76" s="705">
        <v>72</v>
      </c>
      <c r="B76" s="706" t="s">
        <v>12</v>
      </c>
      <c r="C76" s="706" t="s">
        <v>7335</v>
      </c>
      <c r="D76" s="707" t="s">
        <v>1354</v>
      </c>
      <c r="E76" s="708" t="s">
        <v>7610</v>
      </c>
      <c r="F76" s="709" t="s">
        <v>7611</v>
      </c>
      <c r="G76" s="707" t="s">
        <v>7612</v>
      </c>
      <c r="H76" s="707" t="s">
        <v>7613</v>
      </c>
      <c r="I76" s="707" t="s">
        <v>19</v>
      </c>
      <c r="J76" s="707" t="s">
        <v>2627</v>
      </c>
    </row>
    <row r="77" spans="1:10" ht="16.5">
      <c r="A77" s="705">
        <v>73</v>
      </c>
      <c r="B77" s="706" t="s">
        <v>12</v>
      </c>
      <c r="C77" s="706" t="s">
        <v>7335</v>
      </c>
      <c r="D77" s="707" t="s">
        <v>1354</v>
      </c>
      <c r="E77" s="708" t="s">
        <v>3682</v>
      </c>
      <c r="F77" s="709" t="s">
        <v>7614</v>
      </c>
      <c r="G77" s="707" t="s">
        <v>7615</v>
      </c>
      <c r="H77" s="707" t="s">
        <v>7616</v>
      </c>
      <c r="I77" s="707" t="s">
        <v>19</v>
      </c>
      <c r="J77" s="707" t="s">
        <v>2631</v>
      </c>
    </row>
    <row r="78" spans="1:10" ht="16.5">
      <c r="A78" s="705">
        <v>74</v>
      </c>
      <c r="B78" s="706" t="s">
        <v>12</v>
      </c>
      <c r="C78" s="706" t="s">
        <v>7335</v>
      </c>
      <c r="D78" s="707" t="s">
        <v>1375</v>
      </c>
      <c r="E78" s="708" t="s">
        <v>3773</v>
      </c>
      <c r="F78" s="709" t="s">
        <v>7617</v>
      </c>
      <c r="G78" s="707" t="s">
        <v>7618</v>
      </c>
      <c r="H78" s="707" t="s">
        <v>7619</v>
      </c>
      <c r="I78" s="707" t="s">
        <v>19</v>
      </c>
      <c r="J78" s="707" t="s">
        <v>2631</v>
      </c>
    </row>
    <row r="79" spans="1:10" ht="16.5">
      <c r="A79" s="705">
        <v>75</v>
      </c>
      <c r="B79" s="706" t="s">
        <v>12</v>
      </c>
      <c r="C79" s="706" t="s">
        <v>7335</v>
      </c>
      <c r="D79" s="707" t="s">
        <v>1375</v>
      </c>
      <c r="E79" s="708" t="s">
        <v>726</v>
      </c>
      <c r="F79" s="709" t="s">
        <v>7620</v>
      </c>
      <c r="G79" s="707" t="s">
        <v>7621</v>
      </c>
      <c r="H79" s="707" t="s">
        <v>7345</v>
      </c>
      <c r="I79" s="707" t="s">
        <v>19</v>
      </c>
      <c r="J79" s="707" t="s">
        <v>2631</v>
      </c>
    </row>
    <row r="80" spans="1:10" ht="16.5">
      <c r="A80" s="705">
        <v>76</v>
      </c>
      <c r="B80" s="706" t="s">
        <v>12</v>
      </c>
      <c r="C80" s="706" t="s">
        <v>7335</v>
      </c>
      <c r="D80" s="707" t="s">
        <v>1375</v>
      </c>
      <c r="E80" s="708" t="s">
        <v>7622</v>
      </c>
      <c r="F80" s="709" t="s">
        <v>7623</v>
      </c>
      <c r="G80" s="707" t="s">
        <v>7624</v>
      </c>
      <c r="H80" s="707" t="s">
        <v>7625</v>
      </c>
      <c r="I80" s="707" t="s">
        <v>19</v>
      </c>
      <c r="J80" s="707" t="s">
        <v>2631</v>
      </c>
    </row>
    <row r="81" spans="1:10" ht="16.5">
      <c r="A81" s="705">
        <v>77</v>
      </c>
      <c r="B81" s="706" t="s">
        <v>12</v>
      </c>
      <c r="C81" s="706" t="s">
        <v>7335</v>
      </c>
      <c r="D81" s="707" t="s">
        <v>1375</v>
      </c>
      <c r="E81" s="708" t="s">
        <v>4223</v>
      </c>
      <c r="F81" s="709" t="s">
        <v>7626</v>
      </c>
      <c r="G81" s="707" t="s">
        <v>7627</v>
      </c>
      <c r="H81" s="707" t="s">
        <v>1311</v>
      </c>
      <c r="I81" s="707" t="s">
        <v>19</v>
      </c>
      <c r="J81" s="707" t="s">
        <v>2631</v>
      </c>
    </row>
    <row r="82" spans="1:10" ht="16.5">
      <c r="A82" s="705">
        <v>78</v>
      </c>
      <c r="B82" s="706" t="s">
        <v>12</v>
      </c>
      <c r="C82" s="706" t="s">
        <v>7335</v>
      </c>
      <c r="D82" s="707" t="s">
        <v>1375</v>
      </c>
      <c r="E82" s="708" t="s">
        <v>7628</v>
      </c>
      <c r="F82" s="709" t="s">
        <v>7629</v>
      </c>
      <c r="G82" s="707" t="s">
        <v>7630</v>
      </c>
      <c r="H82" s="707" t="s">
        <v>7631</v>
      </c>
      <c r="I82" s="707" t="s">
        <v>19</v>
      </c>
      <c r="J82" s="707" t="s">
        <v>2627</v>
      </c>
    </row>
    <row r="83" spans="1:10" ht="16.5">
      <c r="A83" s="705">
        <v>79</v>
      </c>
      <c r="B83" s="706" t="s">
        <v>12</v>
      </c>
      <c r="C83" s="706" t="s">
        <v>7335</v>
      </c>
      <c r="D83" s="707" t="s">
        <v>1375</v>
      </c>
      <c r="E83" s="708" t="s">
        <v>7632</v>
      </c>
      <c r="F83" s="709" t="s">
        <v>7633</v>
      </c>
      <c r="G83" s="707" t="s">
        <v>7634</v>
      </c>
      <c r="H83" s="707" t="s">
        <v>7635</v>
      </c>
      <c r="I83" s="707" t="s">
        <v>19</v>
      </c>
      <c r="J83" s="707" t="s">
        <v>2627</v>
      </c>
    </row>
    <row r="84" spans="1:10" ht="16.5">
      <c r="A84" s="705">
        <v>80</v>
      </c>
      <c r="B84" s="706" t="s">
        <v>12</v>
      </c>
      <c r="C84" s="706" t="s">
        <v>7335</v>
      </c>
      <c r="D84" s="707" t="s">
        <v>1375</v>
      </c>
      <c r="E84" s="708" t="s">
        <v>7636</v>
      </c>
      <c r="F84" s="709" t="s">
        <v>7637</v>
      </c>
      <c r="G84" s="707" t="s">
        <v>7638</v>
      </c>
      <c r="H84" s="707" t="s">
        <v>7639</v>
      </c>
      <c r="I84" s="707" t="s">
        <v>19</v>
      </c>
      <c r="J84" s="707" t="s">
        <v>2627</v>
      </c>
    </row>
    <row r="85" spans="1:10" ht="16.5">
      <c r="A85" s="705">
        <v>81</v>
      </c>
      <c r="B85" s="706" t="s">
        <v>12</v>
      </c>
      <c r="C85" s="706" t="s">
        <v>7335</v>
      </c>
      <c r="D85" s="707" t="s">
        <v>1375</v>
      </c>
      <c r="E85" s="708" t="s">
        <v>7640</v>
      </c>
      <c r="F85" s="709" t="s">
        <v>7641</v>
      </c>
      <c r="G85" s="707" t="s">
        <v>7642</v>
      </c>
      <c r="H85" s="707" t="s">
        <v>7643</v>
      </c>
      <c r="I85" s="707" t="s">
        <v>19</v>
      </c>
      <c r="J85" s="707" t="s">
        <v>2627</v>
      </c>
    </row>
    <row r="86" spans="1:10" ht="16.5">
      <c r="A86" s="705">
        <v>82</v>
      </c>
      <c r="B86" s="706" t="s">
        <v>12</v>
      </c>
      <c r="C86" s="706" t="s">
        <v>7335</v>
      </c>
      <c r="D86" s="707" t="s">
        <v>1393</v>
      </c>
      <c r="E86" s="708" t="s">
        <v>7066</v>
      </c>
      <c r="F86" s="709" t="s">
        <v>7644</v>
      </c>
      <c r="G86" s="707" t="s">
        <v>7645</v>
      </c>
      <c r="H86" s="707" t="s">
        <v>7646</v>
      </c>
      <c r="I86" s="707" t="s">
        <v>7647</v>
      </c>
      <c r="J86" s="707" t="s">
        <v>2627</v>
      </c>
    </row>
    <row r="87" spans="1:10" ht="16.5">
      <c r="A87" s="705">
        <v>83</v>
      </c>
      <c r="B87" s="706" t="s">
        <v>12</v>
      </c>
      <c r="C87" s="706" t="s">
        <v>7335</v>
      </c>
      <c r="D87" s="707" t="s">
        <v>1393</v>
      </c>
      <c r="E87" s="708" t="s">
        <v>7648</v>
      </c>
      <c r="F87" s="709" t="s">
        <v>7649</v>
      </c>
      <c r="G87" s="707" t="s">
        <v>7650</v>
      </c>
      <c r="H87" s="707" t="s">
        <v>7651</v>
      </c>
      <c r="I87" s="707" t="s">
        <v>19</v>
      </c>
      <c r="J87" s="707" t="s">
        <v>2631</v>
      </c>
    </row>
    <row r="88" spans="1:10" ht="16.5">
      <c r="A88" s="705">
        <v>84</v>
      </c>
      <c r="B88" s="706" t="s">
        <v>12</v>
      </c>
      <c r="C88" s="706" t="s">
        <v>7335</v>
      </c>
      <c r="D88" s="707" t="s">
        <v>1393</v>
      </c>
      <c r="E88" s="708" t="s">
        <v>3966</v>
      </c>
      <c r="F88" s="709" t="s">
        <v>7652</v>
      </c>
      <c r="G88" s="707" t="s">
        <v>7653</v>
      </c>
      <c r="H88" s="707" t="s">
        <v>7654</v>
      </c>
      <c r="I88" s="707" t="s">
        <v>19</v>
      </c>
      <c r="J88" s="707" t="s">
        <v>2631</v>
      </c>
    </row>
    <row r="89" spans="1:10" ht="16.5">
      <c r="A89" s="705">
        <v>85</v>
      </c>
      <c r="B89" s="706" t="s">
        <v>12</v>
      </c>
      <c r="C89" s="706" t="s">
        <v>7335</v>
      </c>
      <c r="D89" s="707" t="s">
        <v>1393</v>
      </c>
      <c r="E89" s="708" t="s">
        <v>7340</v>
      </c>
      <c r="F89" s="709" t="s">
        <v>7655</v>
      </c>
      <c r="G89" s="707" t="s">
        <v>7645</v>
      </c>
      <c r="H89" s="707" t="s">
        <v>7656</v>
      </c>
      <c r="I89" s="707" t="s">
        <v>19</v>
      </c>
      <c r="J89" s="707" t="s">
        <v>2631</v>
      </c>
    </row>
    <row r="90" spans="1:10" ht="16.5">
      <c r="A90" s="705">
        <v>86</v>
      </c>
      <c r="B90" s="706" t="s">
        <v>12</v>
      </c>
      <c r="C90" s="706" t="s">
        <v>7335</v>
      </c>
      <c r="D90" s="707" t="s">
        <v>1393</v>
      </c>
      <c r="E90" s="708" t="s">
        <v>7657</v>
      </c>
      <c r="F90" s="709" t="s">
        <v>7658</v>
      </c>
      <c r="G90" s="707" t="s">
        <v>7659</v>
      </c>
      <c r="H90" s="707" t="s">
        <v>7660</v>
      </c>
      <c r="I90" s="707" t="s">
        <v>19</v>
      </c>
      <c r="J90" s="707" t="s">
        <v>2631</v>
      </c>
    </row>
    <row r="91" spans="1:10" ht="16.5">
      <c r="A91" s="705">
        <v>87</v>
      </c>
      <c r="B91" s="706" t="s">
        <v>12</v>
      </c>
      <c r="C91" s="706" t="s">
        <v>7335</v>
      </c>
      <c r="D91" s="707" t="s">
        <v>1393</v>
      </c>
      <c r="E91" s="708" t="s">
        <v>2546</v>
      </c>
      <c r="F91" s="709" t="s">
        <v>7661</v>
      </c>
      <c r="G91" s="707" t="s">
        <v>7662</v>
      </c>
      <c r="H91" s="707" t="s">
        <v>7663</v>
      </c>
      <c r="I91" s="707" t="s">
        <v>107</v>
      </c>
      <c r="J91" s="707" t="s">
        <v>2627</v>
      </c>
    </row>
    <row r="92" spans="1:10" ht="16.5">
      <c r="A92" s="705">
        <v>88</v>
      </c>
      <c r="B92" s="706" t="s">
        <v>12</v>
      </c>
      <c r="C92" s="706" t="s">
        <v>7335</v>
      </c>
      <c r="D92" s="707" t="s">
        <v>1434</v>
      </c>
      <c r="E92" s="708" t="s">
        <v>7664</v>
      </c>
      <c r="F92" s="709" t="s">
        <v>7665</v>
      </c>
      <c r="G92" s="707" t="s">
        <v>7666</v>
      </c>
      <c r="H92" s="707" t="s">
        <v>7667</v>
      </c>
      <c r="I92" s="707" t="s">
        <v>19</v>
      </c>
      <c r="J92" s="707" t="s">
        <v>2627</v>
      </c>
    </row>
    <row r="93" spans="1:10" ht="16.5">
      <c r="A93" s="705">
        <v>89</v>
      </c>
      <c r="B93" s="706" t="s">
        <v>12</v>
      </c>
      <c r="C93" s="706" t="s">
        <v>7335</v>
      </c>
      <c r="D93" s="707" t="s">
        <v>1434</v>
      </c>
      <c r="E93" s="708" t="s">
        <v>7668</v>
      </c>
      <c r="F93" s="709" t="s">
        <v>7669</v>
      </c>
      <c r="G93" s="707" t="s">
        <v>7670</v>
      </c>
      <c r="H93" s="707" t="s">
        <v>7671</v>
      </c>
      <c r="I93" s="707" t="s">
        <v>19</v>
      </c>
      <c r="J93" s="707" t="s">
        <v>2627</v>
      </c>
    </row>
    <row r="94" spans="1:10" ht="16.5">
      <c r="A94" s="705">
        <v>90</v>
      </c>
      <c r="B94" s="706" t="s">
        <v>12</v>
      </c>
      <c r="C94" s="706" t="s">
        <v>7335</v>
      </c>
      <c r="D94" s="707" t="s">
        <v>1434</v>
      </c>
      <c r="E94" s="708" t="s">
        <v>7672</v>
      </c>
      <c r="F94" s="709" t="s">
        <v>7673</v>
      </c>
      <c r="G94" s="707" t="s">
        <v>7674</v>
      </c>
      <c r="H94" s="707" t="s">
        <v>1519</v>
      </c>
      <c r="I94" s="707" t="s">
        <v>19</v>
      </c>
      <c r="J94" s="707" t="s">
        <v>2631</v>
      </c>
    </row>
    <row r="95" spans="1:10" ht="16.5">
      <c r="A95" s="705">
        <v>91</v>
      </c>
      <c r="B95" s="706" t="s">
        <v>12</v>
      </c>
      <c r="C95" s="706" t="s">
        <v>7335</v>
      </c>
      <c r="D95" s="707" t="s">
        <v>1434</v>
      </c>
      <c r="E95" s="708" t="s">
        <v>7675</v>
      </c>
      <c r="F95" s="709" t="s">
        <v>7676</v>
      </c>
      <c r="G95" s="707" t="s">
        <v>7677</v>
      </c>
      <c r="H95" s="707" t="s">
        <v>7678</v>
      </c>
      <c r="I95" s="707" t="s">
        <v>19</v>
      </c>
      <c r="J95" s="707" t="s">
        <v>2627</v>
      </c>
    </row>
    <row r="96" spans="1:10" ht="16.5">
      <c r="A96" s="705">
        <v>92</v>
      </c>
      <c r="B96" s="706" t="s">
        <v>12</v>
      </c>
      <c r="C96" s="706" t="s">
        <v>7335</v>
      </c>
      <c r="D96" s="707" t="s">
        <v>1434</v>
      </c>
      <c r="E96" s="708" t="s">
        <v>7679</v>
      </c>
      <c r="F96" s="709" t="s">
        <v>7680</v>
      </c>
      <c r="G96" s="707" t="s">
        <v>7681</v>
      </c>
      <c r="H96" s="707" t="s">
        <v>7682</v>
      </c>
      <c r="I96" s="707" t="s">
        <v>19</v>
      </c>
      <c r="J96" s="707" t="s">
        <v>2631</v>
      </c>
    </row>
    <row r="97" spans="1:10" ht="16.5">
      <c r="A97" s="705">
        <v>93</v>
      </c>
      <c r="B97" s="706" t="s">
        <v>12</v>
      </c>
      <c r="C97" s="706" t="s">
        <v>7335</v>
      </c>
      <c r="D97" s="707" t="s">
        <v>1434</v>
      </c>
      <c r="E97" s="708" t="s">
        <v>7683</v>
      </c>
      <c r="F97" s="709" t="s">
        <v>7684</v>
      </c>
      <c r="G97" s="707" t="s">
        <v>7685</v>
      </c>
      <c r="H97" s="707" t="s">
        <v>7686</v>
      </c>
      <c r="I97" s="707" t="s">
        <v>19</v>
      </c>
      <c r="J97" s="707" t="s">
        <v>2627</v>
      </c>
    </row>
    <row r="98" spans="1:10" ht="16.5">
      <c r="A98" s="705">
        <v>94</v>
      </c>
      <c r="B98" s="706" t="s">
        <v>12</v>
      </c>
      <c r="C98" s="706" t="s">
        <v>7335</v>
      </c>
      <c r="D98" s="707" t="s">
        <v>1455</v>
      </c>
      <c r="E98" s="708" t="s">
        <v>5680</v>
      </c>
      <c r="F98" s="709" t="s">
        <v>7687</v>
      </c>
      <c r="G98" s="707" t="s">
        <v>7688</v>
      </c>
      <c r="H98" s="707" t="s">
        <v>7689</v>
      </c>
      <c r="I98" s="707" t="s">
        <v>19</v>
      </c>
      <c r="J98" s="707" t="s">
        <v>2631</v>
      </c>
    </row>
    <row r="99" spans="1:10" ht="16.5">
      <c r="A99" s="705">
        <v>95</v>
      </c>
      <c r="B99" s="706" t="s">
        <v>12</v>
      </c>
      <c r="C99" s="706" t="s">
        <v>7335</v>
      </c>
      <c r="D99" s="707" t="s">
        <v>1455</v>
      </c>
      <c r="E99" s="708" t="s">
        <v>627</v>
      </c>
      <c r="F99" s="709" t="s">
        <v>7690</v>
      </c>
      <c r="G99" s="707" t="s">
        <v>7691</v>
      </c>
      <c r="H99" s="707" t="s">
        <v>7339</v>
      </c>
      <c r="I99" s="707" t="s">
        <v>19</v>
      </c>
      <c r="J99" s="707" t="s">
        <v>2627</v>
      </c>
    </row>
    <row r="100" spans="1:10" ht="16.5">
      <c r="A100" s="705">
        <v>96</v>
      </c>
      <c r="B100" s="706" t="s">
        <v>12</v>
      </c>
      <c r="C100" s="706" t="s">
        <v>7335</v>
      </c>
      <c r="D100" s="707" t="s">
        <v>1455</v>
      </c>
      <c r="E100" s="708" t="s">
        <v>7692</v>
      </c>
      <c r="F100" s="709" t="s">
        <v>7693</v>
      </c>
      <c r="G100" s="707" t="s">
        <v>7694</v>
      </c>
      <c r="H100" s="707" t="s">
        <v>7695</v>
      </c>
      <c r="I100" s="707" t="s">
        <v>19</v>
      </c>
      <c r="J100" s="707" t="s">
        <v>2627</v>
      </c>
    </row>
    <row r="101" spans="1:10" ht="16.5">
      <c r="A101" s="705">
        <v>97</v>
      </c>
      <c r="B101" s="706" t="s">
        <v>12</v>
      </c>
      <c r="C101" s="706" t="s">
        <v>7335</v>
      </c>
      <c r="D101" s="707" t="s">
        <v>1455</v>
      </c>
      <c r="E101" s="708" t="s">
        <v>7696</v>
      </c>
      <c r="F101" s="709" t="s">
        <v>7697</v>
      </c>
      <c r="G101" s="707" t="s">
        <v>7698</v>
      </c>
      <c r="H101" s="707" t="s">
        <v>7699</v>
      </c>
      <c r="I101" s="707" t="s">
        <v>19</v>
      </c>
      <c r="J101" s="707" t="s">
        <v>2627</v>
      </c>
    </row>
    <row r="102" spans="1:10" ht="16.5">
      <c r="A102" s="705">
        <v>98</v>
      </c>
      <c r="B102" s="706" t="s">
        <v>12</v>
      </c>
      <c r="C102" s="706" t="s">
        <v>7335</v>
      </c>
      <c r="D102" s="707" t="s">
        <v>1455</v>
      </c>
      <c r="E102" s="708" t="s">
        <v>7700</v>
      </c>
      <c r="F102" s="709" t="s">
        <v>7701</v>
      </c>
      <c r="G102" s="707" t="s">
        <v>7702</v>
      </c>
      <c r="H102" s="707" t="s">
        <v>7703</v>
      </c>
      <c r="I102" s="707" t="s">
        <v>19</v>
      </c>
      <c r="J102" s="707" t="s">
        <v>2627</v>
      </c>
    </row>
    <row r="103" spans="1:10" ht="16.5">
      <c r="A103" s="705">
        <v>99</v>
      </c>
      <c r="B103" s="706" t="s">
        <v>12</v>
      </c>
      <c r="C103" s="706" t="s">
        <v>7335</v>
      </c>
      <c r="D103" s="707" t="s">
        <v>1455</v>
      </c>
      <c r="E103" s="708" t="s">
        <v>4395</v>
      </c>
      <c r="F103" s="709" t="s">
        <v>7704</v>
      </c>
      <c r="G103" s="707" t="s">
        <v>7338</v>
      </c>
      <c r="H103" s="707" t="s">
        <v>7705</v>
      </c>
      <c r="I103" s="707" t="s">
        <v>19</v>
      </c>
      <c r="J103" s="707" t="s">
        <v>2627</v>
      </c>
    </row>
    <row r="104" spans="1:10" ht="16.5">
      <c r="A104" s="705">
        <v>100</v>
      </c>
      <c r="B104" s="706" t="s">
        <v>12</v>
      </c>
      <c r="C104" s="706" t="s">
        <v>7335</v>
      </c>
      <c r="D104" s="707" t="s">
        <v>1455</v>
      </c>
      <c r="E104" s="708" t="s">
        <v>3536</v>
      </c>
      <c r="F104" s="709" t="s">
        <v>7706</v>
      </c>
      <c r="G104" s="707" t="s">
        <v>7707</v>
      </c>
      <c r="H104" s="707" t="s">
        <v>7708</v>
      </c>
      <c r="I104" s="707" t="s">
        <v>19</v>
      </c>
      <c r="J104" s="707" t="s">
        <v>2627</v>
      </c>
    </row>
    <row r="105" spans="1:10" ht="16.5">
      <c r="A105" s="705">
        <v>101</v>
      </c>
      <c r="B105" s="706" t="s">
        <v>12</v>
      </c>
      <c r="C105" s="706" t="s">
        <v>7335</v>
      </c>
      <c r="D105" s="707" t="s">
        <v>1475</v>
      </c>
      <c r="E105" s="708" t="s">
        <v>7709</v>
      </c>
      <c r="F105" s="709" t="s">
        <v>7710</v>
      </c>
      <c r="G105" s="707" t="s">
        <v>7711</v>
      </c>
      <c r="H105" s="707" t="s">
        <v>7712</v>
      </c>
      <c r="I105" s="707" t="s">
        <v>19</v>
      </c>
      <c r="J105" s="707" t="s">
        <v>2631</v>
      </c>
    </row>
    <row r="106" spans="1:10" ht="16.5">
      <c r="A106" s="705">
        <v>102</v>
      </c>
      <c r="B106" s="706" t="s">
        <v>12</v>
      </c>
      <c r="C106" s="706" t="s">
        <v>7335</v>
      </c>
      <c r="D106" s="707" t="s">
        <v>1475</v>
      </c>
      <c r="E106" s="708" t="s">
        <v>7713</v>
      </c>
      <c r="F106" s="709" t="s">
        <v>7714</v>
      </c>
      <c r="G106" s="707" t="s">
        <v>7715</v>
      </c>
      <c r="H106" s="707" t="s">
        <v>3576</v>
      </c>
      <c r="I106" s="707" t="s">
        <v>19</v>
      </c>
      <c r="J106" s="707" t="s">
        <v>2627</v>
      </c>
    </row>
    <row r="107" spans="1:10" ht="16.5">
      <c r="A107" s="705">
        <v>103</v>
      </c>
      <c r="B107" s="706" t="s">
        <v>12</v>
      </c>
      <c r="C107" s="706" t="s">
        <v>7335</v>
      </c>
      <c r="D107" s="707" t="s">
        <v>1475</v>
      </c>
      <c r="E107" s="708" t="s">
        <v>1398</v>
      </c>
      <c r="F107" s="709" t="s">
        <v>7716</v>
      </c>
      <c r="G107" s="707" t="s">
        <v>7717</v>
      </c>
      <c r="H107" s="707" t="s">
        <v>7718</v>
      </c>
      <c r="I107" s="707" t="s">
        <v>19</v>
      </c>
      <c r="J107" s="707" t="s">
        <v>2627</v>
      </c>
    </row>
    <row r="108" spans="1:10" ht="16.5">
      <c r="A108" s="705">
        <v>104</v>
      </c>
      <c r="B108" s="706" t="s">
        <v>12</v>
      </c>
      <c r="C108" s="706" t="s">
        <v>7335</v>
      </c>
      <c r="D108" s="707" t="s">
        <v>1475</v>
      </c>
      <c r="E108" s="708" t="s">
        <v>7719</v>
      </c>
      <c r="F108" s="709" t="s">
        <v>7720</v>
      </c>
      <c r="G108" s="707" t="s">
        <v>7721</v>
      </c>
      <c r="H108" s="707" t="s">
        <v>7722</v>
      </c>
      <c r="I108" s="707" t="s">
        <v>3268</v>
      </c>
      <c r="J108" s="707" t="s">
        <v>2627</v>
      </c>
    </row>
    <row r="109" spans="1:10" ht="16.5">
      <c r="A109" s="705">
        <v>105</v>
      </c>
      <c r="B109" s="706" t="s">
        <v>12</v>
      </c>
      <c r="C109" s="706" t="s">
        <v>7335</v>
      </c>
      <c r="D109" s="707" t="s">
        <v>1475</v>
      </c>
      <c r="E109" s="708" t="s">
        <v>7723</v>
      </c>
      <c r="F109" s="709" t="s">
        <v>7724</v>
      </c>
      <c r="G109" s="707" t="s">
        <v>7725</v>
      </c>
      <c r="H109" s="707" t="s">
        <v>7726</v>
      </c>
      <c r="I109" s="707" t="s">
        <v>19</v>
      </c>
      <c r="J109" s="707" t="s">
        <v>2627</v>
      </c>
    </row>
    <row r="110" spans="1:10" ht="16.5">
      <c r="A110" s="705">
        <v>106</v>
      </c>
      <c r="B110" s="706" t="s">
        <v>12</v>
      </c>
      <c r="C110" s="706" t="s">
        <v>7335</v>
      </c>
      <c r="D110" s="707" t="s">
        <v>1475</v>
      </c>
      <c r="E110" s="708" t="s">
        <v>7727</v>
      </c>
      <c r="F110" s="709" t="s">
        <v>7728</v>
      </c>
      <c r="G110" s="707" t="s">
        <v>7729</v>
      </c>
      <c r="H110" s="707" t="s">
        <v>7730</v>
      </c>
      <c r="I110" s="707" t="s">
        <v>7731</v>
      </c>
      <c r="J110" s="707" t="s">
        <v>2627</v>
      </c>
    </row>
    <row r="111" spans="1:10" ht="16.5">
      <c r="A111" s="705">
        <v>107</v>
      </c>
      <c r="B111" s="706" t="s">
        <v>12</v>
      </c>
      <c r="C111" s="706" t="s">
        <v>7335</v>
      </c>
      <c r="D111" s="707" t="s">
        <v>1496</v>
      </c>
      <c r="E111" s="708" t="s">
        <v>7732</v>
      </c>
      <c r="F111" s="709" t="s">
        <v>7733</v>
      </c>
      <c r="G111" s="707" t="s">
        <v>7734</v>
      </c>
      <c r="H111" s="707" t="s">
        <v>7735</v>
      </c>
      <c r="I111" s="707" t="s">
        <v>19</v>
      </c>
      <c r="J111" s="707" t="s">
        <v>2627</v>
      </c>
    </row>
    <row r="112" spans="1:10" ht="16.5">
      <c r="A112" s="705">
        <v>108</v>
      </c>
      <c r="B112" s="706" t="s">
        <v>12</v>
      </c>
      <c r="C112" s="706" t="s">
        <v>7335</v>
      </c>
      <c r="D112" s="707" t="s">
        <v>1496</v>
      </c>
      <c r="E112" s="708" t="s">
        <v>7736</v>
      </c>
      <c r="F112" s="709" t="s">
        <v>7737</v>
      </c>
      <c r="G112" s="707" t="s">
        <v>7738</v>
      </c>
      <c r="H112" s="707" t="s">
        <v>7739</v>
      </c>
      <c r="I112" s="707" t="s">
        <v>19</v>
      </c>
      <c r="J112" s="707" t="s">
        <v>2627</v>
      </c>
    </row>
    <row r="113" spans="1:10" ht="16.5">
      <c r="A113" s="705">
        <v>109</v>
      </c>
      <c r="B113" s="706" t="s">
        <v>12</v>
      </c>
      <c r="C113" s="706" t="s">
        <v>7335</v>
      </c>
      <c r="D113" s="707" t="s">
        <v>1496</v>
      </c>
      <c r="E113" s="708" t="s">
        <v>7740</v>
      </c>
      <c r="F113" s="709" t="s">
        <v>7741</v>
      </c>
      <c r="G113" s="707" t="s">
        <v>7742</v>
      </c>
      <c r="H113" s="707" t="s">
        <v>7743</v>
      </c>
      <c r="I113" s="707" t="s">
        <v>19</v>
      </c>
      <c r="J113" s="707" t="s">
        <v>2627</v>
      </c>
    </row>
    <row r="114" spans="1:10" ht="16.5">
      <c r="A114" s="705">
        <v>110</v>
      </c>
      <c r="B114" s="706" t="s">
        <v>12</v>
      </c>
      <c r="C114" s="706" t="s">
        <v>7335</v>
      </c>
      <c r="D114" s="707" t="s">
        <v>1496</v>
      </c>
      <c r="E114" s="708" t="s">
        <v>477</v>
      </c>
      <c r="F114" s="709" t="s">
        <v>7744</v>
      </c>
      <c r="G114" s="707" t="s">
        <v>7745</v>
      </c>
      <c r="H114" s="707" t="s">
        <v>7746</v>
      </c>
      <c r="I114" s="707" t="s">
        <v>19</v>
      </c>
      <c r="J114" s="707" t="s">
        <v>2631</v>
      </c>
    </row>
    <row r="115" spans="1:10" ht="16.5">
      <c r="A115" s="705">
        <v>111</v>
      </c>
      <c r="B115" s="706" t="s">
        <v>12</v>
      </c>
      <c r="C115" s="706" t="s">
        <v>7335</v>
      </c>
      <c r="D115" s="707" t="s">
        <v>1496</v>
      </c>
      <c r="E115" s="708" t="s">
        <v>984</v>
      </c>
      <c r="F115" s="709" t="s">
        <v>7747</v>
      </c>
      <c r="G115" s="707" t="s">
        <v>7748</v>
      </c>
      <c r="H115" s="707" t="s">
        <v>7749</v>
      </c>
      <c r="I115" s="707" t="s">
        <v>19</v>
      </c>
      <c r="J115" s="707" t="s">
        <v>2627</v>
      </c>
    </row>
    <row r="116" spans="1:10" ht="16.5">
      <c r="A116" s="705">
        <v>112</v>
      </c>
      <c r="B116" s="706" t="s">
        <v>12</v>
      </c>
      <c r="C116" s="706" t="s">
        <v>7335</v>
      </c>
      <c r="D116" s="707" t="s">
        <v>1515</v>
      </c>
      <c r="E116" s="708" t="s">
        <v>7750</v>
      </c>
      <c r="F116" s="709" t="s">
        <v>7751</v>
      </c>
      <c r="G116" s="707" t="s">
        <v>7752</v>
      </c>
      <c r="H116" s="707" t="s">
        <v>7753</v>
      </c>
      <c r="I116" s="707" t="s">
        <v>19</v>
      </c>
      <c r="J116" s="707" t="s">
        <v>2631</v>
      </c>
    </row>
    <row r="117" spans="1:10" ht="16.5">
      <c r="A117" s="705">
        <v>113</v>
      </c>
      <c r="B117" s="706" t="s">
        <v>12</v>
      </c>
      <c r="C117" s="706" t="s">
        <v>7335</v>
      </c>
      <c r="D117" s="707" t="s">
        <v>1515</v>
      </c>
      <c r="E117" s="708" t="s">
        <v>7754</v>
      </c>
      <c r="F117" s="709" t="s">
        <v>7755</v>
      </c>
      <c r="G117" s="707" t="s">
        <v>7756</v>
      </c>
      <c r="H117" s="707" t="s">
        <v>7757</v>
      </c>
      <c r="I117" s="707" t="s">
        <v>19</v>
      </c>
      <c r="J117" s="707" t="s">
        <v>2627</v>
      </c>
    </row>
    <row r="118" spans="1:10" ht="16.5">
      <c r="A118" s="705">
        <v>114</v>
      </c>
      <c r="B118" s="706" t="s">
        <v>12</v>
      </c>
      <c r="C118" s="706" t="s">
        <v>7335</v>
      </c>
      <c r="D118" s="707" t="s">
        <v>1515</v>
      </c>
      <c r="E118" s="708" t="s">
        <v>7758</v>
      </c>
      <c r="F118" s="709" t="s">
        <v>7759</v>
      </c>
      <c r="G118" s="707" t="s">
        <v>7760</v>
      </c>
      <c r="H118" s="707" t="s">
        <v>1736</v>
      </c>
      <c r="I118" s="707" t="s">
        <v>19</v>
      </c>
      <c r="J118" s="707" t="s">
        <v>2627</v>
      </c>
    </row>
    <row r="119" spans="1:10" ht="16.5">
      <c r="A119" s="705">
        <v>115</v>
      </c>
      <c r="B119" s="706" t="s">
        <v>12</v>
      </c>
      <c r="C119" s="706" t="s">
        <v>7335</v>
      </c>
      <c r="D119" s="707" t="s">
        <v>1515</v>
      </c>
      <c r="E119" s="708" t="s">
        <v>7761</v>
      </c>
      <c r="F119" s="709" t="s">
        <v>7762</v>
      </c>
      <c r="G119" s="707" t="s">
        <v>7763</v>
      </c>
      <c r="H119" s="707" t="s">
        <v>7764</v>
      </c>
      <c r="I119" s="707" t="s">
        <v>19</v>
      </c>
      <c r="J119" s="707" t="s">
        <v>2627</v>
      </c>
    </row>
    <row r="120" spans="1:10" ht="16.5">
      <c r="A120" s="705">
        <v>116</v>
      </c>
      <c r="B120" s="706" t="s">
        <v>12</v>
      </c>
      <c r="C120" s="706" t="s">
        <v>7335</v>
      </c>
      <c r="D120" s="707" t="s">
        <v>1515</v>
      </c>
      <c r="E120" s="708" t="s">
        <v>363</v>
      </c>
      <c r="F120" s="709" t="s">
        <v>7765</v>
      </c>
      <c r="G120" s="707" t="s">
        <v>7766</v>
      </c>
      <c r="H120" s="707" t="s">
        <v>7767</v>
      </c>
      <c r="I120" s="707" t="s">
        <v>19</v>
      </c>
      <c r="J120" s="707" t="s">
        <v>2627</v>
      </c>
    </row>
    <row r="121" spans="1:10" ht="16.5">
      <c r="A121" s="705">
        <v>117</v>
      </c>
      <c r="B121" s="706" t="s">
        <v>12</v>
      </c>
      <c r="C121" s="706" t="s">
        <v>7335</v>
      </c>
      <c r="D121" s="707" t="s">
        <v>1515</v>
      </c>
      <c r="E121" s="708" t="s">
        <v>7768</v>
      </c>
      <c r="F121" s="709" t="s">
        <v>7769</v>
      </c>
      <c r="G121" s="707" t="s">
        <v>7770</v>
      </c>
      <c r="H121" s="707" t="s">
        <v>7771</v>
      </c>
      <c r="I121" s="707" t="s">
        <v>19</v>
      </c>
      <c r="J121" s="707" t="s">
        <v>2627</v>
      </c>
    </row>
    <row r="122" spans="1:10" ht="16.5">
      <c r="A122" s="705">
        <v>118</v>
      </c>
      <c r="B122" s="706" t="s">
        <v>12</v>
      </c>
      <c r="C122" s="706" t="s">
        <v>7335</v>
      </c>
      <c r="D122" s="707" t="s">
        <v>1554</v>
      </c>
      <c r="E122" s="708" t="s">
        <v>7772</v>
      </c>
      <c r="F122" s="709" t="s">
        <v>7773</v>
      </c>
      <c r="G122" s="707" t="s">
        <v>7774</v>
      </c>
      <c r="H122" s="707" t="s">
        <v>7775</v>
      </c>
      <c r="I122" s="707" t="s">
        <v>19</v>
      </c>
      <c r="J122" s="707" t="s">
        <v>2627</v>
      </c>
    </row>
    <row r="123" spans="1:10" ht="16.5">
      <c r="A123" s="705">
        <v>119</v>
      </c>
      <c r="B123" s="706" t="s">
        <v>12</v>
      </c>
      <c r="C123" s="706" t="s">
        <v>7335</v>
      </c>
      <c r="D123" s="707" t="s">
        <v>1554</v>
      </c>
      <c r="E123" s="708" t="s">
        <v>7776</v>
      </c>
      <c r="F123" s="709" t="s">
        <v>7777</v>
      </c>
      <c r="G123" s="707" t="s">
        <v>7778</v>
      </c>
      <c r="H123" s="707" t="s">
        <v>1332</v>
      </c>
      <c r="I123" s="707" t="s">
        <v>19</v>
      </c>
      <c r="J123" s="707" t="s">
        <v>2627</v>
      </c>
    </row>
    <row r="124" spans="1:10" ht="16.5">
      <c r="A124" s="705">
        <v>120</v>
      </c>
      <c r="B124" s="706" t="s">
        <v>12</v>
      </c>
      <c r="C124" s="706" t="s">
        <v>7335</v>
      </c>
      <c r="D124" s="707" t="s">
        <v>1554</v>
      </c>
      <c r="E124" s="708" t="s">
        <v>7779</v>
      </c>
      <c r="F124" s="709" t="s">
        <v>7780</v>
      </c>
      <c r="G124" s="707" t="s">
        <v>7781</v>
      </c>
      <c r="H124" s="707" t="s">
        <v>7782</v>
      </c>
      <c r="I124" s="707" t="s">
        <v>19</v>
      </c>
      <c r="J124" s="707" t="s">
        <v>2627</v>
      </c>
    </row>
    <row r="125" spans="1:10" ht="16.5">
      <c r="A125" s="705">
        <v>121</v>
      </c>
      <c r="B125" s="706" t="s">
        <v>12</v>
      </c>
      <c r="C125" s="706" t="s">
        <v>7335</v>
      </c>
      <c r="D125" s="707" t="s">
        <v>1554</v>
      </c>
      <c r="E125" s="708" t="s">
        <v>187</v>
      </c>
      <c r="F125" s="709" t="s">
        <v>7783</v>
      </c>
      <c r="G125" s="707" t="s">
        <v>7784</v>
      </c>
      <c r="H125" s="707" t="s">
        <v>7785</v>
      </c>
      <c r="I125" s="707" t="s">
        <v>107</v>
      </c>
      <c r="J125" s="707" t="s">
        <v>2627</v>
      </c>
    </row>
    <row r="126" spans="1:10" ht="16.5">
      <c r="A126" s="705">
        <v>122</v>
      </c>
      <c r="B126" s="706" t="s">
        <v>12</v>
      </c>
      <c r="C126" s="706" t="s">
        <v>7335</v>
      </c>
      <c r="D126" s="707" t="s">
        <v>1554</v>
      </c>
      <c r="E126" s="708" t="s">
        <v>7786</v>
      </c>
      <c r="F126" s="709" t="s">
        <v>7787</v>
      </c>
      <c r="G126" s="707" t="s">
        <v>7788</v>
      </c>
      <c r="H126" s="707" t="s">
        <v>7789</v>
      </c>
      <c r="I126" s="707" t="s">
        <v>7790</v>
      </c>
      <c r="J126" s="707" t="s">
        <v>2627</v>
      </c>
    </row>
    <row r="127" spans="1:10" ht="16.5">
      <c r="A127" s="705">
        <v>123</v>
      </c>
      <c r="B127" s="706" t="s">
        <v>12</v>
      </c>
      <c r="C127" s="706" t="s">
        <v>7335</v>
      </c>
      <c r="D127" s="707" t="s">
        <v>1554</v>
      </c>
      <c r="E127" s="708" t="s">
        <v>7791</v>
      </c>
      <c r="F127" s="709" t="s">
        <v>7792</v>
      </c>
      <c r="G127" s="707" t="s">
        <v>7793</v>
      </c>
      <c r="H127" s="707" t="s">
        <v>7794</v>
      </c>
      <c r="I127" s="707" t="s">
        <v>107</v>
      </c>
      <c r="J127" s="707" t="s">
        <v>2627</v>
      </c>
    </row>
    <row r="128" spans="1:10" ht="16.5">
      <c r="A128" s="705">
        <v>124</v>
      </c>
      <c r="B128" s="706" t="s">
        <v>12</v>
      </c>
      <c r="C128" s="706" t="s">
        <v>7335</v>
      </c>
      <c r="D128" s="707" t="s">
        <v>1574</v>
      </c>
      <c r="E128" s="708" t="s">
        <v>7795</v>
      </c>
      <c r="F128" s="709" t="s">
        <v>7796</v>
      </c>
      <c r="G128" s="707" t="s">
        <v>7797</v>
      </c>
      <c r="H128" s="707" t="s">
        <v>7798</v>
      </c>
      <c r="I128" s="707" t="s">
        <v>19</v>
      </c>
      <c r="J128" s="707" t="s">
        <v>2627</v>
      </c>
    </row>
    <row r="129" spans="1:10" ht="16.5">
      <c r="A129" s="705">
        <v>125</v>
      </c>
      <c r="B129" s="706" t="s">
        <v>12</v>
      </c>
      <c r="C129" s="706" t="s">
        <v>7335</v>
      </c>
      <c r="D129" s="707" t="s">
        <v>1574</v>
      </c>
      <c r="E129" s="708" t="s">
        <v>4757</v>
      </c>
      <c r="F129" s="709" t="s">
        <v>7799</v>
      </c>
      <c r="G129" s="707" t="s">
        <v>7800</v>
      </c>
      <c r="H129" s="707" t="s">
        <v>7801</v>
      </c>
      <c r="I129" s="707" t="s">
        <v>19</v>
      </c>
      <c r="J129" s="707" t="s">
        <v>2631</v>
      </c>
    </row>
    <row r="130" spans="1:10" ht="16.5">
      <c r="A130" s="705">
        <v>126</v>
      </c>
      <c r="B130" s="706" t="s">
        <v>12</v>
      </c>
      <c r="C130" s="706" t="s">
        <v>7335</v>
      </c>
      <c r="D130" s="707" t="s">
        <v>1574</v>
      </c>
      <c r="E130" s="708" t="s">
        <v>7802</v>
      </c>
      <c r="F130" s="709" t="s">
        <v>7803</v>
      </c>
      <c r="G130" s="707" t="s">
        <v>7804</v>
      </c>
      <c r="H130" s="707" t="s">
        <v>7805</v>
      </c>
      <c r="I130" s="707" t="s">
        <v>19</v>
      </c>
      <c r="J130" s="707" t="s">
        <v>2627</v>
      </c>
    </row>
    <row r="131" spans="1:10" ht="16.5">
      <c r="A131" s="705">
        <v>127</v>
      </c>
      <c r="B131" s="706" t="s">
        <v>12</v>
      </c>
      <c r="C131" s="706" t="s">
        <v>7335</v>
      </c>
      <c r="D131" s="707" t="s">
        <v>1574</v>
      </c>
      <c r="E131" s="708" t="s">
        <v>7806</v>
      </c>
      <c r="F131" s="709" t="s">
        <v>7807</v>
      </c>
      <c r="G131" s="707" t="s">
        <v>7808</v>
      </c>
      <c r="H131" s="707" t="s">
        <v>7809</v>
      </c>
      <c r="I131" s="707" t="s">
        <v>107</v>
      </c>
      <c r="J131" s="707" t="s">
        <v>2627</v>
      </c>
    </row>
    <row r="132" spans="1:10" ht="16.5">
      <c r="A132" s="705">
        <v>128</v>
      </c>
      <c r="B132" s="706" t="s">
        <v>12</v>
      </c>
      <c r="C132" s="706" t="s">
        <v>7335</v>
      </c>
      <c r="D132" s="707" t="s">
        <v>1574</v>
      </c>
      <c r="E132" s="708" t="s">
        <v>7810</v>
      </c>
      <c r="F132" s="709" t="s">
        <v>7811</v>
      </c>
      <c r="G132" s="707" t="s">
        <v>7812</v>
      </c>
      <c r="H132" s="707" t="s">
        <v>7813</v>
      </c>
      <c r="I132" s="707" t="s">
        <v>19</v>
      </c>
      <c r="J132" s="707" t="s">
        <v>2627</v>
      </c>
    </row>
    <row r="133" spans="1:10" ht="16.5">
      <c r="A133" s="705">
        <v>129</v>
      </c>
      <c r="B133" s="706" t="s">
        <v>12</v>
      </c>
      <c r="C133" s="706" t="s">
        <v>7335</v>
      </c>
      <c r="D133" s="707" t="s">
        <v>1574</v>
      </c>
      <c r="E133" s="708" t="s">
        <v>7814</v>
      </c>
      <c r="F133" s="709" t="s">
        <v>7815</v>
      </c>
      <c r="G133" s="707" t="s">
        <v>7816</v>
      </c>
      <c r="H133" s="707" t="s">
        <v>7817</v>
      </c>
      <c r="I133" s="707" t="s">
        <v>19</v>
      </c>
      <c r="J133" s="707" t="s">
        <v>2627</v>
      </c>
    </row>
    <row r="134" spans="1:10" ht="16.5">
      <c r="A134" s="705">
        <v>130</v>
      </c>
      <c r="B134" s="706" t="s">
        <v>12</v>
      </c>
      <c r="C134" s="706" t="s">
        <v>7335</v>
      </c>
      <c r="D134" s="707" t="s">
        <v>1574</v>
      </c>
      <c r="E134" s="708" t="s">
        <v>1559</v>
      </c>
      <c r="F134" s="709" t="s">
        <v>7818</v>
      </c>
      <c r="G134" s="707" t="s">
        <v>7819</v>
      </c>
      <c r="H134" s="707" t="s">
        <v>7820</v>
      </c>
      <c r="I134" s="707" t="s">
        <v>19</v>
      </c>
      <c r="J134" s="707" t="s">
        <v>2627</v>
      </c>
    </row>
    <row r="135" spans="1:10" ht="16.5">
      <c r="A135" s="705">
        <v>131</v>
      </c>
      <c r="B135" s="706" t="s">
        <v>12</v>
      </c>
      <c r="C135" s="706" t="s">
        <v>7335</v>
      </c>
      <c r="D135" s="707" t="s">
        <v>1574</v>
      </c>
      <c r="E135" s="708" t="s">
        <v>7821</v>
      </c>
      <c r="F135" s="709" t="s">
        <v>7822</v>
      </c>
      <c r="G135" s="707" t="s">
        <v>7823</v>
      </c>
      <c r="H135" s="707" t="s">
        <v>3754</v>
      </c>
      <c r="I135" s="707" t="s">
        <v>19</v>
      </c>
      <c r="J135" s="707" t="s">
        <v>2627</v>
      </c>
    </row>
    <row r="136" spans="1:10" ht="16.5">
      <c r="A136" s="705">
        <v>132</v>
      </c>
      <c r="B136" s="706" t="s">
        <v>12</v>
      </c>
      <c r="C136" s="706" t="s">
        <v>7335</v>
      </c>
      <c r="D136" s="707" t="s">
        <v>1554</v>
      </c>
      <c r="E136" s="708" t="s">
        <v>7824</v>
      </c>
      <c r="F136" s="709" t="s">
        <v>7825</v>
      </c>
      <c r="G136" s="707" t="s">
        <v>7826</v>
      </c>
      <c r="H136" s="707" t="s">
        <v>7827</v>
      </c>
      <c r="I136" s="707" t="s">
        <v>19</v>
      </c>
      <c r="J136" s="707" t="s">
        <v>2631</v>
      </c>
    </row>
    <row r="137" spans="1:10" ht="16.5">
      <c r="A137" s="705">
        <v>133</v>
      </c>
      <c r="B137" s="706" t="s">
        <v>12</v>
      </c>
      <c r="C137" s="706" t="s">
        <v>7335</v>
      </c>
      <c r="D137" s="707" t="s">
        <v>1593</v>
      </c>
      <c r="E137" s="708" t="s">
        <v>1084</v>
      </c>
      <c r="F137" s="709" t="s">
        <v>7828</v>
      </c>
      <c r="G137" s="707" t="s">
        <v>7829</v>
      </c>
      <c r="H137" s="707" t="s">
        <v>7830</v>
      </c>
      <c r="I137" s="707" t="s">
        <v>19</v>
      </c>
      <c r="J137" s="707" t="s">
        <v>2627</v>
      </c>
    </row>
    <row r="138" spans="1:10" ht="16.5">
      <c r="A138" s="705">
        <v>134</v>
      </c>
      <c r="B138" s="706" t="s">
        <v>12</v>
      </c>
      <c r="C138" s="706" t="s">
        <v>7335</v>
      </c>
      <c r="D138" s="707" t="s">
        <v>1593</v>
      </c>
      <c r="E138" s="708" t="s">
        <v>7831</v>
      </c>
      <c r="F138" s="709" t="s">
        <v>7832</v>
      </c>
      <c r="G138" s="707" t="s">
        <v>7833</v>
      </c>
      <c r="H138" s="707" t="s">
        <v>7834</v>
      </c>
      <c r="I138" s="707" t="s">
        <v>19</v>
      </c>
      <c r="J138" s="707" t="s">
        <v>2631</v>
      </c>
    </row>
    <row r="139" spans="1:10" ht="16.5">
      <c r="A139" s="705">
        <v>135</v>
      </c>
      <c r="B139" s="706" t="s">
        <v>12</v>
      </c>
      <c r="C139" s="706" t="s">
        <v>7335</v>
      </c>
      <c r="D139" s="707" t="s">
        <v>1593</v>
      </c>
      <c r="E139" s="708" t="s">
        <v>1244</v>
      </c>
      <c r="F139" s="709" t="s">
        <v>7835</v>
      </c>
      <c r="G139" s="707" t="s">
        <v>7836</v>
      </c>
      <c r="H139" s="707" t="s">
        <v>7837</v>
      </c>
      <c r="I139" s="707" t="s">
        <v>19</v>
      </c>
      <c r="J139" s="707" t="s">
        <v>2627</v>
      </c>
    </row>
    <row r="140" spans="1:10" ht="16.5">
      <c r="A140" s="705">
        <v>136</v>
      </c>
      <c r="B140" s="706" t="s">
        <v>12</v>
      </c>
      <c r="C140" s="706" t="s">
        <v>7335</v>
      </c>
      <c r="D140" s="707" t="s">
        <v>1593</v>
      </c>
      <c r="E140" s="708" t="s">
        <v>7838</v>
      </c>
      <c r="F140" s="709" t="s">
        <v>7839</v>
      </c>
      <c r="G140" s="707" t="s">
        <v>7840</v>
      </c>
      <c r="H140" s="707" t="s">
        <v>7841</v>
      </c>
      <c r="I140" s="707" t="s">
        <v>19</v>
      </c>
      <c r="J140" s="707" t="s">
        <v>2627</v>
      </c>
    </row>
    <row r="141" spans="1:10" ht="16.5">
      <c r="A141" s="705">
        <v>137</v>
      </c>
      <c r="B141" s="706" t="s">
        <v>12</v>
      </c>
      <c r="C141" s="706" t="s">
        <v>7335</v>
      </c>
      <c r="D141" s="707" t="s">
        <v>1593</v>
      </c>
      <c r="E141" s="708" t="s">
        <v>7340</v>
      </c>
      <c r="F141" s="709" t="s">
        <v>7842</v>
      </c>
      <c r="G141" s="707" t="s">
        <v>7843</v>
      </c>
      <c r="H141" s="707" t="s">
        <v>1454</v>
      </c>
      <c r="I141" s="707" t="s">
        <v>19</v>
      </c>
      <c r="J141" s="707" t="s">
        <v>2631</v>
      </c>
    </row>
    <row r="142" spans="1:10" ht="16.5">
      <c r="A142" s="705">
        <v>138</v>
      </c>
      <c r="B142" s="706" t="s">
        <v>12</v>
      </c>
      <c r="C142" s="706" t="s">
        <v>7335</v>
      </c>
      <c r="D142" s="707" t="s">
        <v>1593</v>
      </c>
      <c r="E142" s="708" t="s">
        <v>7844</v>
      </c>
      <c r="F142" s="709" t="s">
        <v>7845</v>
      </c>
      <c r="G142" s="707" t="s">
        <v>7846</v>
      </c>
      <c r="H142" s="707" t="s">
        <v>7847</v>
      </c>
      <c r="I142" s="707" t="s">
        <v>19</v>
      </c>
      <c r="J142" s="707" t="s">
        <v>2627</v>
      </c>
    </row>
    <row r="143" spans="1:10" ht="16.5">
      <c r="A143" s="705">
        <v>139</v>
      </c>
      <c r="B143" s="706" t="s">
        <v>12</v>
      </c>
      <c r="C143" s="706" t="s">
        <v>7335</v>
      </c>
      <c r="D143" s="707" t="s">
        <v>1614</v>
      </c>
      <c r="E143" s="708" t="s">
        <v>11305</v>
      </c>
      <c r="F143" s="709" t="s">
        <v>11306</v>
      </c>
      <c r="G143" s="707" t="s">
        <v>11307</v>
      </c>
      <c r="H143" s="707" t="s">
        <v>11308</v>
      </c>
      <c r="I143" s="707" t="s">
        <v>19</v>
      </c>
      <c r="J143" s="707" t="s">
        <v>2627</v>
      </c>
    </row>
    <row r="144" spans="1:10" ht="16.5">
      <c r="A144" s="705">
        <v>140</v>
      </c>
      <c r="B144" s="706" t="s">
        <v>12</v>
      </c>
      <c r="C144" s="706" t="s">
        <v>7335</v>
      </c>
      <c r="D144" s="707" t="s">
        <v>1614</v>
      </c>
      <c r="E144" s="708" t="s">
        <v>7848</v>
      </c>
      <c r="F144" s="709" t="s">
        <v>7849</v>
      </c>
      <c r="G144" s="707" t="s">
        <v>7850</v>
      </c>
      <c r="H144" s="707" t="s">
        <v>7851</v>
      </c>
      <c r="I144" s="707" t="s">
        <v>19</v>
      </c>
      <c r="J144" s="707" t="s">
        <v>2627</v>
      </c>
    </row>
    <row r="145" spans="1:10" ht="16.5">
      <c r="A145" s="705">
        <v>141</v>
      </c>
      <c r="B145" s="706" t="s">
        <v>12</v>
      </c>
      <c r="C145" s="706" t="s">
        <v>7335</v>
      </c>
      <c r="D145" s="707" t="s">
        <v>1614</v>
      </c>
      <c r="E145" s="708" t="s">
        <v>7852</v>
      </c>
      <c r="F145" s="709" t="s">
        <v>7853</v>
      </c>
      <c r="G145" s="707" t="s">
        <v>7854</v>
      </c>
      <c r="H145" s="707" t="s">
        <v>7855</v>
      </c>
      <c r="I145" s="707" t="s">
        <v>19</v>
      </c>
      <c r="J145" s="707" t="s">
        <v>2631</v>
      </c>
    </row>
    <row r="146" spans="1:10" ht="16.5">
      <c r="A146" s="705">
        <v>142</v>
      </c>
      <c r="B146" s="706" t="s">
        <v>12</v>
      </c>
      <c r="C146" s="706" t="s">
        <v>7335</v>
      </c>
      <c r="D146" s="707" t="s">
        <v>1614</v>
      </c>
      <c r="E146" s="708" t="s">
        <v>7856</v>
      </c>
      <c r="F146" s="709" t="s">
        <v>7857</v>
      </c>
      <c r="G146" s="707" t="s">
        <v>7858</v>
      </c>
      <c r="H146" s="707" t="s">
        <v>7859</v>
      </c>
      <c r="I146" s="707" t="s">
        <v>19</v>
      </c>
      <c r="J146" s="707" t="s">
        <v>2627</v>
      </c>
    </row>
    <row r="147" spans="1:10" ht="16.5">
      <c r="A147" s="705">
        <v>143</v>
      </c>
      <c r="B147" s="706" t="s">
        <v>12</v>
      </c>
      <c r="C147" s="706" t="s">
        <v>7335</v>
      </c>
      <c r="D147" s="707" t="s">
        <v>1614</v>
      </c>
      <c r="E147" s="708" t="s">
        <v>7860</v>
      </c>
      <c r="F147" s="709" t="s">
        <v>7861</v>
      </c>
      <c r="G147" s="707" t="s">
        <v>7862</v>
      </c>
      <c r="H147" s="707" t="s">
        <v>1182</v>
      </c>
      <c r="I147" s="707" t="s">
        <v>19</v>
      </c>
      <c r="J147" s="707" t="s">
        <v>2631</v>
      </c>
    </row>
    <row r="148" spans="1:10" ht="16.5">
      <c r="A148" s="705">
        <v>144</v>
      </c>
      <c r="B148" s="706" t="s">
        <v>12</v>
      </c>
      <c r="C148" s="706" t="s">
        <v>7335</v>
      </c>
      <c r="D148" s="707" t="s">
        <v>1614</v>
      </c>
      <c r="E148" s="708" t="s">
        <v>7863</v>
      </c>
      <c r="F148" s="709" t="s">
        <v>7864</v>
      </c>
      <c r="G148" s="707" t="s">
        <v>7865</v>
      </c>
      <c r="H148" s="707" t="s">
        <v>7866</v>
      </c>
      <c r="I148" s="707" t="s">
        <v>19</v>
      </c>
      <c r="J148" s="707" t="s">
        <v>2627</v>
      </c>
    </row>
    <row r="149" spans="1:10" ht="16.5">
      <c r="A149" s="705">
        <v>145</v>
      </c>
      <c r="B149" s="706" t="s">
        <v>12</v>
      </c>
      <c r="C149" s="706" t="s">
        <v>7335</v>
      </c>
      <c r="D149" s="707" t="s">
        <v>1614</v>
      </c>
      <c r="E149" s="708" t="s">
        <v>7867</v>
      </c>
      <c r="F149" s="709" t="s">
        <v>7868</v>
      </c>
      <c r="G149" s="707" t="s">
        <v>7343</v>
      </c>
      <c r="H149" s="707" t="s">
        <v>7869</v>
      </c>
      <c r="I149" s="707" t="s">
        <v>19</v>
      </c>
      <c r="J149" s="707" t="s">
        <v>2627</v>
      </c>
    </row>
    <row r="150" spans="1:10" ht="16.5">
      <c r="A150" s="705">
        <v>146</v>
      </c>
      <c r="B150" s="706" t="s">
        <v>12</v>
      </c>
      <c r="C150" s="706" t="s">
        <v>7335</v>
      </c>
      <c r="D150" s="707" t="s">
        <v>1614</v>
      </c>
      <c r="E150" s="708" t="s">
        <v>7870</v>
      </c>
      <c r="F150" s="709" t="s">
        <v>7871</v>
      </c>
      <c r="G150" s="707" t="s">
        <v>7872</v>
      </c>
      <c r="H150" s="707" t="s">
        <v>7873</v>
      </c>
      <c r="I150" s="707" t="s">
        <v>19</v>
      </c>
      <c r="J150" s="707" t="s">
        <v>2627</v>
      </c>
    </row>
    <row r="151" spans="1:10" ht="16.5">
      <c r="A151" s="705">
        <v>147</v>
      </c>
      <c r="B151" s="706" t="s">
        <v>12</v>
      </c>
      <c r="C151" s="706" t="s">
        <v>7335</v>
      </c>
      <c r="D151" s="707" t="s">
        <v>1614</v>
      </c>
      <c r="E151" s="708" t="s">
        <v>7874</v>
      </c>
      <c r="F151" s="709" t="s">
        <v>7875</v>
      </c>
      <c r="G151" s="707" t="s">
        <v>7876</v>
      </c>
      <c r="H151" s="707" t="s">
        <v>1466</v>
      </c>
      <c r="I151" s="707" t="s">
        <v>19</v>
      </c>
      <c r="J151" s="707" t="s">
        <v>2627</v>
      </c>
    </row>
    <row r="152" spans="1:10" ht="16.5">
      <c r="A152" s="705">
        <v>148</v>
      </c>
      <c r="B152" s="706" t="s">
        <v>12</v>
      </c>
      <c r="C152" s="706" t="s">
        <v>7335</v>
      </c>
      <c r="D152" s="707" t="s">
        <v>1614</v>
      </c>
      <c r="E152" s="708" t="s">
        <v>3721</v>
      </c>
      <c r="F152" s="709" t="s">
        <v>7877</v>
      </c>
      <c r="G152" s="707" t="s">
        <v>7878</v>
      </c>
      <c r="H152" s="707" t="s">
        <v>7879</v>
      </c>
      <c r="I152" s="707" t="s">
        <v>19</v>
      </c>
      <c r="J152" s="707" t="s">
        <v>2631</v>
      </c>
    </row>
    <row r="153" spans="1:10" ht="16.5">
      <c r="A153" s="705">
        <v>149</v>
      </c>
      <c r="B153" s="706" t="s">
        <v>12</v>
      </c>
      <c r="C153" s="706" t="s">
        <v>7335</v>
      </c>
      <c r="D153" s="707" t="s">
        <v>1635</v>
      </c>
      <c r="E153" s="708" t="s">
        <v>7606</v>
      </c>
      <c r="F153" s="709" t="s">
        <v>7880</v>
      </c>
      <c r="G153" s="707" t="s">
        <v>7881</v>
      </c>
      <c r="H153" s="707" t="s">
        <v>7882</v>
      </c>
      <c r="I153" s="707" t="s">
        <v>19</v>
      </c>
      <c r="J153" s="707" t="s">
        <v>2627</v>
      </c>
    </row>
    <row r="154" spans="1:10" ht="16.5">
      <c r="A154" s="705">
        <v>150</v>
      </c>
      <c r="B154" s="706" t="s">
        <v>12</v>
      </c>
      <c r="C154" s="706" t="s">
        <v>7335</v>
      </c>
      <c r="D154" s="707" t="s">
        <v>1635</v>
      </c>
      <c r="E154" s="708" t="s">
        <v>6332</v>
      </c>
      <c r="F154" s="709" t="s">
        <v>7883</v>
      </c>
      <c r="G154" s="707" t="s">
        <v>7884</v>
      </c>
      <c r="H154" s="707" t="s">
        <v>7885</v>
      </c>
      <c r="I154" s="707" t="s">
        <v>7886</v>
      </c>
      <c r="J154" s="707" t="s">
        <v>2627</v>
      </c>
    </row>
    <row r="155" spans="1:10" ht="16.5">
      <c r="A155" s="705">
        <v>151</v>
      </c>
      <c r="B155" s="706" t="s">
        <v>12</v>
      </c>
      <c r="C155" s="706" t="s">
        <v>7335</v>
      </c>
      <c r="D155" s="707" t="s">
        <v>1635</v>
      </c>
      <c r="E155" s="708" t="s">
        <v>7887</v>
      </c>
      <c r="F155" s="709" t="s">
        <v>7888</v>
      </c>
      <c r="G155" s="707" t="s">
        <v>7889</v>
      </c>
      <c r="H155" s="707" t="s">
        <v>7890</v>
      </c>
      <c r="I155" s="707" t="s">
        <v>19</v>
      </c>
      <c r="J155" s="707" t="s">
        <v>2627</v>
      </c>
    </row>
    <row r="156" spans="1:10" ht="16.5">
      <c r="A156" s="705">
        <v>152</v>
      </c>
      <c r="B156" s="706" t="s">
        <v>12</v>
      </c>
      <c r="C156" s="706" t="s">
        <v>7335</v>
      </c>
      <c r="D156" s="707" t="s">
        <v>1635</v>
      </c>
      <c r="E156" s="708" t="s">
        <v>7672</v>
      </c>
      <c r="F156" s="709" t="s">
        <v>7891</v>
      </c>
      <c r="G156" s="707" t="s">
        <v>7892</v>
      </c>
      <c r="H156" s="707" t="s">
        <v>1182</v>
      </c>
      <c r="I156" s="707" t="s">
        <v>19</v>
      </c>
      <c r="J156" s="707" t="s">
        <v>2631</v>
      </c>
    </row>
    <row r="157" spans="1:10" ht="16.5">
      <c r="A157" s="705">
        <v>153</v>
      </c>
      <c r="B157" s="706" t="s">
        <v>12</v>
      </c>
      <c r="C157" s="706" t="s">
        <v>7335</v>
      </c>
      <c r="D157" s="707" t="s">
        <v>1635</v>
      </c>
      <c r="E157" s="708" t="s">
        <v>7893</v>
      </c>
      <c r="F157" s="709" t="s">
        <v>7894</v>
      </c>
      <c r="G157" s="707" t="s">
        <v>7895</v>
      </c>
      <c r="H157" s="707" t="s">
        <v>7896</v>
      </c>
      <c r="I157" s="707" t="s">
        <v>19</v>
      </c>
      <c r="J157" s="707" t="s">
        <v>2627</v>
      </c>
    </row>
    <row r="158" spans="1:10" ht="16.5">
      <c r="A158" s="705">
        <v>154</v>
      </c>
      <c r="B158" s="706" t="s">
        <v>12</v>
      </c>
      <c r="C158" s="706" t="s">
        <v>7335</v>
      </c>
      <c r="D158" s="707" t="s">
        <v>1635</v>
      </c>
      <c r="E158" s="708" t="s">
        <v>7897</v>
      </c>
      <c r="F158" s="709" t="s">
        <v>7898</v>
      </c>
      <c r="G158" s="707" t="s">
        <v>7899</v>
      </c>
      <c r="H158" s="707" t="s">
        <v>7900</v>
      </c>
      <c r="I158" s="707" t="s">
        <v>186</v>
      </c>
      <c r="J158" s="707" t="s">
        <v>2627</v>
      </c>
    </row>
    <row r="159" spans="1:10" ht="16.5">
      <c r="A159" s="705">
        <v>155</v>
      </c>
      <c r="B159" s="706" t="s">
        <v>12</v>
      </c>
      <c r="C159" s="706" t="s">
        <v>7335</v>
      </c>
      <c r="D159" s="707" t="s">
        <v>1635</v>
      </c>
      <c r="E159" s="708" t="s">
        <v>11309</v>
      </c>
      <c r="F159" s="709" t="s">
        <v>11310</v>
      </c>
      <c r="G159" s="707" t="s">
        <v>11311</v>
      </c>
      <c r="H159" s="707" t="s">
        <v>1466</v>
      </c>
      <c r="I159" s="707" t="s">
        <v>19</v>
      </c>
      <c r="J159" s="707" t="s">
        <v>2627</v>
      </c>
    </row>
    <row r="160" spans="1:10" ht="16.5">
      <c r="A160" s="705">
        <v>156</v>
      </c>
      <c r="B160" s="706" t="s">
        <v>12</v>
      </c>
      <c r="C160" s="706" t="s">
        <v>7335</v>
      </c>
      <c r="D160" s="707" t="s">
        <v>1699</v>
      </c>
      <c r="E160" s="708" t="s">
        <v>4455</v>
      </c>
      <c r="F160" s="709" t="s">
        <v>7901</v>
      </c>
      <c r="G160" s="707" t="s">
        <v>7902</v>
      </c>
      <c r="H160" s="707" t="s">
        <v>4105</v>
      </c>
      <c r="I160" s="707" t="s">
        <v>19</v>
      </c>
      <c r="J160" s="707" t="s">
        <v>2627</v>
      </c>
    </row>
    <row r="161" spans="1:10" ht="16.5">
      <c r="A161" s="705">
        <v>157</v>
      </c>
      <c r="B161" s="706" t="s">
        <v>12</v>
      </c>
      <c r="C161" s="706" t="s">
        <v>7335</v>
      </c>
      <c r="D161" s="707" t="s">
        <v>1699</v>
      </c>
      <c r="E161" s="708" t="s">
        <v>7903</v>
      </c>
      <c r="F161" s="709" t="s">
        <v>7904</v>
      </c>
      <c r="G161" s="707" t="s">
        <v>7905</v>
      </c>
      <c r="H161" s="707" t="s">
        <v>7906</v>
      </c>
      <c r="I161" s="707" t="s">
        <v>19</v>
      </c>
      <c r="J161" s="707" t="s">
        <v>2627</v>
      </c>
    </row>
    <row r="162" spans="1:10" ht="16.5">
      <c r="A162" s="705">
        <v>158</v>
      </c>
      <c r="B162" s="706" t="s">
        <v>12</v>
      </c>
      <c r="C162" s="706" t="s">
        <v>7335</v>
      </c>
      <c r="D162" s="707" t="s">
        <v>1699</v>
      </c>
      <c r="E162" s="708" t="s">
        <v>7907</v>
      </c>
      <c r="F162" s="709" t="s">
        <v>7908</v>
      </c>
      <c r="G162" s="707" t="s">
        <v>7909</v>
      </c>
      <c r="H162" s="707" t="s">
        <v>7910</v>
      </c>
      <c r="I162" s="707" t="s">
        <v>648</v>
      </c>
      <c r="J162" s="707" t="s">
        <v>2627</v>
      </c>
    </row>
    <row r="163" spans="1:10" ht="16.5">
      <c r="A163" s="705">
        <v>159</v>
      </c>
      <c r="B163" s="706" t="s">
        <v>12</v>
      </c>
      <c r="C163" s="706" t="s">
        <v>7335</v>
      </c>
      <c r="D163" s="707" t="s">
        <v>1699</v>
      </c>
      <c r="E163" s="708" t="s">
        <v>7911</v>
      </c>
      <c r="F163" s="709" t="s">
        <v>7912</v>
      </c>
      <c r="G163" s="707" t="s">
        <v>7913</v>
      </c>
      <c r="H163" s="707" t="s">
        <v>7914</v>
      </c>
      <c r="I163" s="707" t="s">
        <v>19</v>
      </c>
      <c r="J163" s="707" t="s">
        <v>2627</v>
      </c>
    </row>
    <row r="164" spans="1:10" ht="16.5">
      <c r="A164" s="705">
        <v>160</v>
      </c>
      <c r="B164" s="706" t="s">
        <v>12</v>
      </c>
      <c r="C164" s="706" t="s">
        <v>7335</v>
      </c>
      <c r="D164" s="707" t="s">
        <v>1699</v>
      </c>
      <c r="E164" s="708" t="s">
        <v>7915</v>
      </c>
      <c r="F164" s="709" t="s">
        <v>7916</v>
      </c>
      <c r="G164" s="707" t="s">
        <v>7917</v>
      </c>
      <c r="H164" s="707" t="s">
        <v>1466</v>
      </c>
      <c r="I164" s="707" t="s">
        <v>19</v>
      </c>
      <c r="J164" s="707" t="s">
        <v>2631</v>
      </c>
    </row>
    <row r="165" spans="1:10" ht="16.5">
      <c r="A165" s="705">
        <v>161</v>
      </c>
      <c r="B165" s="706" t="s">
        <v>12</v>
      </c>
      <c r="C165" s="706" t="s">
        <v>7335</v>
      </c>
      <c r="D165" s="707" t="s">
        <v>1699</v>
      </c>
      <c r="E165" s="708" t="s">
        <v>7918</v>
      </c>
      <c r="F165" s="709" t="s">
        <v>7919</v>
      </c>
      <c r="G165" s="707" t="s">
        <v>7920</v>
      </c>
      <c r="H165" s="707" t="s">
        <v>7345</v>
      </c>
      <c r="I165" s="707" t="s">
        <v>19</v>
      </c>
      <c r="J165" s="707" t="s">
        <v>2627</v>
      </c>
    </row>
    <row r="166" spans="1:10" ht="16.5">
      <c r="A166" s="705">
        <v>162</v>
      </c>
      <c r="B166" s="706" t="s">
        <v>12</v>
      </c>
      <c r="C166" s="706" t="s">
        <v>7335</v>
      </c>
      <c r="D166" s="707" t="s">
        <v>1699</v>
      </c>
      <c r="E166" s="708" t="s">
        <v>7921</v>
      </c>
      <c r="F166" s="709" t="s">
        <v>7922</v>
      </c>
      <c r="G166" s="707" t="s">
        <v>7923</v>
      </c>
      <c r="H166" s="707" t="s">
        <v>7924</v>
      </c>
      <c r="I166" s="707" t="s">
        <v>19</v>
      </c>
      <c r="J166" s="707" t="s">
        <v>2627</v>
      </c>
    </row>
    <row r="167" spans="1:10" ht="16.5">
      <c r="A167" s="705">
        <v>163</v>
      </c>
      <c r="B167" s="706" t="s">
        <v>12</v>
      </c>
      <c r="C167" s="706" t="s">
        <v>7335</v>
      </c>
      <c r="D167" s="707" t="s">
        <v>1720</v>
      </c>
      <c r="E167" s="708" t="s">
        <v>7925</v>
      </c>
      <c r="F167" s="709" t="s">
        <v>7926</v>
      </c>
      <c r="G167" s="707" t="s">
        <v>7927</v>
      </c>
      <c r="H167" s="707" t="s">
        <v>7928</v>
      </c>
      <c r="I167" s="707" t="s">
        <v>631</v>
      </c>
      <c r="J167" s="707" t="s">
        <v>2627</v>
      </c>
    </row>
    <row r="168" spans="1:10" ht="16.5">
      <c r="A168" s="705">
        <v>164</v>
      </c>
      <c r="B168" s="706" t="s">
        <v>12</v>
      </c>
      <c r="C168" s="706" t="s">
        <v>7335</v>
      </c>
      <c r="D168" s="707" t="s">
        <v>1720</v>
      </c>
      <c r="E168" s="708" t="s">
        <v>7929</v>
      </c>
      <c r="F168" s="709" t="s">
        <v>7930</v>
      </c>
      <c r="G168" s="707" t="s">
        <v>7931</v>
      </c>
      <c r="H168" s="707" t="s">
        <v>1566</v>
      </c>
      <c r="I168" s="707" t="s">
        <v>19</v>
      </c>
      <c r="J168" s="707" t="s">
        <v>2631</v>
      </c>
    </row>
    <row r="169" spans="1:10" ht="16.5">
      <c r="A169" s="705">
        <v>165</v>
      </c>
      <c r="B169" s="706" t="s">
        <v>12</v>
      </c>
      <c r="C169" s="706" t="s">
        <v>7335</v>
      </c>
      <c r="D169" s="707" t="s">
        <v>1720</v>
      </c>
      <c r="E169" s="708" t="s">
        <v>3678</v>
      </c>
      <c r="F169" s="709" t="s">
        <v>7932</v>
      </c>
      <c r="G169" s="707" t="s">
        <v>7933</v>
      </c>
      <c r="H169" s="707" t="s">
        <v>7934</v>
      </c>
      <c r="I169" s="707" t="s">
        <v>7935</v>
      </c>
      <c r="J169" s="707" t="s">
        <v>2627</v>
      </c>
    </row>
    <row r="170" spans="1:10" ht="16.5">
      <c r="A170" s="705">
        <v>166</v>
      </c>
      <c r="B170" s="706" t="s">
        <v>12</v>
      </c>
      <c r="C170" s="706" t="s">
        <v>7335</v>
      </c>
      <c r="D170" s="707" t="s">
        <v>1720</v>
      </c>
      <c r="E170" s="708" t="s">
        <v>7936</v>
      </c>
      <c r="F170" s="709" t="s">
        <v>7937</v>
      </c>
      <c r="G170" s="707" t="s">
        <v>7348</v>
      </c>
      <c r="H170" s="707" t="s">
        <v>7938</v>
      </c>
      <c r="I170" s="707" t="s">
        <v>19</v>
      </c>
      <c r="J170" s="707" t="s">
        <v>2631</v>
      </c>
    </row>
    <row r="171" spans="1:10" ht="16.5">
      <c r="A171" s="705">
        <v>167</v>
      </c>
      <c r="B171" s="706" t="s">
        <v>12</v>
      </c>
      <c r="C171" s="706" t="s">
        <v>7335</v>
      </c>
      <c r="D171" s="707" t="s">
        <v>1720</v>
      </c>
      <c r="E171" s="708" t="s">
        <v>7939</v>
      </c>
      <c r="F171" s="709" t="s">
        <v>7940</v>
      </c>
      <c r="G171" s="707" t="s">
        <v>7941</v>
      </c>
      <c r="H171" s="707" t="s">
        <v>3947</v>
      </c>
      <c r="I171" s="707" t="s">
        <v>19</v>
      </c>
      <c r="J171" s="707" t="s">
        <v>2631</v>
      </c>
    </row>
    <row r="172" spans="1:10" ht="16.5">
      <c r="A172" s="705">
        <v>168</v>
      </c>
      <c r="B172" s="706" t="s">
        <v>12</v>
      </c>
      <c r="C172" s="706" t="s">
        <v>7335</v>
      </c>
      <c r="D172" s="707" t="s">
        <v>1720</v>
      </c>
      <c r="E172" s="708" t="s">
        <v>7942</v>
      </c>
      <c r="F172" s="709" t="s">
        <v>7943</v>
      </c>
      <c r="G172" s="707" t="s">
        <v>7944</v>
      </c>
      <c r="H172" s="707" t="s">
        <v>7945</v>
      </c>
      <c r="I172" s="707" t="s">
        <v>19</v>
      </c>
      <c r="J172" s="707" t="s">
        <v>2627</v>
      </c>
    </row>
    <row r="173" spans="1:10" ht="16.5">
      <c r="A173" s="705">
        <v>169</v>
      </c>
      <c r="B173" s="706" t="s">
        <v>12</v>
      </c>
      <c r="C173" s="706" t="s">
        <v>7335</v>
      </c>
      <c r="D173" s="707" t="s">
        <v>1720</v>
      </c>
      <c r="E173" s="708" t="s">
        <v>7946</v>
      </c>
      <c r="F173" s="709" t="s">
        <v>7947</v>
      </c>
      <c r="G173" s="707" t="s">
        <v>7948</v>
      </c>
      <c r="H173" s="707" t="s">
        <v>1140</v>
      </c>
      <c r="I173" s="707" t="s">
        <v>19</v>
      </c>
      <c r="J173" s="707" t="s">
        <v>2627</v>
      </c>
    </row>
    <row r="174" spans="1:10" ht="16.5">
      <c r="A174" s="705">
        <v>170</v>
      </c>
      <c r="B174" s="706" t="s">
        <v>12</v>
      </c>
      <c r="C174" s="706" t="s">
        <v>7335</v>
      </c>
      <c r="D174" s="707" t="s">
        <v>1720</v>
      </c>
      <c r="E174" s="708" t="s">
        <v>11312</v>
      </c>
      <c r="F174" s="709" t="s">
        <v>11313</v>
      </c>
      <c r="G174" s="707" t="s">
        <v>11314</v>
      </c>
      <c r="H174" s="707" t="s">
        <v>11315</v>
      </c>
      <c r="I174" s="707" t="s">
        <v>19</v>
      </c>
      <c r="J174" s="707"/>
    </row>
    <row r="175" spans="1:10" ht="16.5">
      <c r="A175" s="705">
        <v>171</v>
      </c>
      <c r="B175" s="706" t="s">
        <v>12</v>
      </c>
      <c r="C175" s="706" t="s">
        <v>7335</v>
      </c>
      <c r="D175" s="707" t="s">
        <v>1741</v>
      </c>
      <c r="E175" s="708" t="s">
        <v>2413</v>
      </c>
      <c r="F175" s="709" t="s">
        <v>7949</v>
      </c>
      <c r="G175" s="707" t="s">
        <v>7950</v>
      </c>
      <c r="H175" s="707" t="s">
        <v>7951</v>
      </c>
      <c r="I175" s="707" t="s">
        <v>19</v>
      </c>
      <c r="J175" s="707" t="s">
        <v>2627</v>
      </c>
    </row>
    <row r="176" spans="1:10" ht="16.5">
      <c r="A176" s="705">
        <v>172</v>
      </c>
      <c r="B176" s="706" t="s">
        <v>12</v>
      </c>
      <c r="C176" s="706" t="s">
        <v>7335</v>
      </c>
      <c r="D176" s="707" t="s">
        <v>1741</v>
      </c>
      <c r="E176" s="708" t="s">
        <v>7952</v>
      </c>
      <c r="F176" s="709" t="s">
        <v>7953</v>
      </c>
      <c r="G176" s="707" t="s">
        <v>7954</v>
      </c>
      <c r="H176" s="707" t="s">
        <v>7955</v>
      </c>
      <c r="I176" s="707" t="s">
        <v>19</v>
      </c>
      <c r="J176" s="707" t="s">
        <v>2627</v>
      </c>
    </row>
    <row r="177" spans="1:10" ht="16.5">
      <c r="A177" s="705">
        <v>173</v>
      </c>
      <c r="B177" s="706" t="s">
        <v>12</v>
      </c>
      <c r="C177" s="706" t="s">
        <v>7335</v>
      </c>
      <c r="D177" s="707" t="s">
        <v>1741</v>
      </c>
      <c r="E177" s="708" t="s">
        <v>7956</v>
      </c>
      <c r="F177" s="709" t="s">
        <v>7957</v>
      </c>
      <c r="G177" s="707" t="s">
        <v>7958</v>
      </c>
      <c r="H177" s="707" t="s">
        <v>7959</v>
      </c>
      <c r="I177" s="707" t="s">
        <v>19</v>
      </c>
      <c r="J177" s="707" t="s">
        <v>2627</v>
      </c>
    </row>
    <row r="178" spans="1:10" ht="16.5">
      <c r="A178" s="705">
        <v>174</v>
      </c>
      <c r="B178" s="706" t="s">
        <v>12</v>
      </c>
      <c r="C178" s="706" t="s">
        <v>7335</v>
      </c>
      <c r="D178" s="707" t="s">
        <v>1741</v>
      </c>
      <c r="E178" s="708" t="s">
        <v>7960</v>
      </c>
      <c r="F178" s="709" t="s">
        <v>7961</v>
      </c>
      <c r="G178" s="707" t="s">
        <v>7962</v>
      </c>
      <c r="H178" s="707" t="s">
        <v>1539</v>
      </c>
      <c r="I178" s="707" t="s">
        <v>19</v>
      </c>
      <c r="J178" s="707" t="s">
        <v>2631</v>
      </c>
    </row>
    <row r="179" spans="1:10" ht="16.5">
      <c r="A179" s="705">
        <v>175</v>
      </c>
      <c r="B179" s="706" t="s">
        <v>12</v>
      </c>
      <c r="C179" s="706" t="s">
        <v>7335</v>
      </c>
      <c r="D179" s="707" t="s">
        <v>1741</v>
      </c>
      <c r="E179" s="708" t="s">
        <v>7963</v>
      </c>
      <c r="F179" s="709" t="s">
        <v>7964</v>
      </c>
      <c r="G179" s="707" t="s">
        <v>7965</v>
      </c>
      <c r="H179" s="707" t="s">
        <v>7966</v>
      </c>
      <c r="I179" s="707" t="s">
        <v>631</v>
      </c>
      <c r="J179" s="707" t="s">
        <v>2627</v>
      </c>
    </row>
    <row r="180" spans="1:10" ht="16.5">
      <c r="A180" s="705">
        <v>176</v>
      </c>
      <c r="B180" s="706" t="s">
        <v>12</v>
      </c>
      <c r="C180" s="706" t="s">
        <v>7335</v>
      </c>
      <c r="D180" s="707" t="s">
        <v>1741</v>
      </c>
      <c r="E180" s="708" t="s">
        <v>7967</v>
      </c>
      <c r="F180" s="709" t="s">
        <v>7968</v>
      </c>
      <c r="G180" s="707" t="s">
        <v>7969</v>
      </c>
      <c r="H180" s="707" t="s">
        <v>1030</v>
      </c>
      <c r="I180" s="707" t="s">
        <v>19</v>
      </c>
      <c r="J180" s="707" t="s">
        <v>2627</v>
      </c>
    </row>
    <row r="181" spans="1:10" ht="16.5">
      <c r="A181" s="705">
        <v>177</v>
      </c>
      <c r="B181" s="706" t="s">
        <v>12</v>
      </c>
      <c r="C181" s="706" t="s">
        <v>7335</v>
      </c>
      <c r="D181" s="707" t="s">
        <v>1741</v>
      </c>
      <c r="E181" s="708" t="s">
        <v>7970</v>
      </c>
      <c r="F181" s="709" t="s">
        <v>7971</v>
      </c>
      <c r="G181" s="707" t="s">
        <v>7972</v>
      </c>
      <c r="H181" s="707" t="s">
        <v>7973</v>
      </c>
      <c r="I181" s="707" t="s">
        <v>19</v>
      </c>
      <c r="J181" s="707" t="s">
        <v>2627</v>
      </c>
    </row>
    <row r="182" spans="1:10" ht="16.5">
      <c r="A182" s="705">
        <v>178</v>
      </c>
      <c r="B182" s="706" t="s">
        <v>12</v>
      </c>
      <c r="C182" s="706" t="s">
        <v>7335</v>
      </c>
      <c r="D182" s="707" t="s">
        <v>1761</v>
      </c>
      <c r="E182" s="708" t="s">
        <v>7974</v>
      </c>
      <c r="F182" s="709" t="s">
        <v>7975</v>
      </c>
      <c r="G182" s="707" t="s">
        <v>7976</v>
      </c>
      <c r="H182" s="707" t="s">
        <v>7977</v>
      </c>
      <c r="I182" s="707" t="s">
        <v>19</v>
      </c>
      <c r="J182" s="707" t="s">
        <v>2627</v>
      </c>
    </row>
    <row r="183" spans="1:10" ht="16.5">
      <c r="A183" s="705">
        <v>179</v>
      </c>
      <c r="B183" s="706" t="s">
        <v>12</v>
      </c>
      <c r="C183" s="706" t="s">
        <v>7335</v>
      </c>
      <c r="D183" s="707" t="s">
        <v>1761</v>
      </c>
      <c r="E183" s="708" t="s">
        <v>7978</v>
      </c>
      <c r="F183" s="709" t="s">
        <v>7979</v>
      </c>
      <c r="G183" s="707" t="s">
        <v>7980</v>
      </c>
      <c r="H183" s="707" t="s">
        <v>7981</v>
      </c>
      <c r="I183" s="707" t="s">
        <v>19</v>
      </c>
      <c r="J183" s="707" t="s">
        <v>2627</v>
      </c>
    </row>
    <row r="184" spans="1:10" ht="16.5">
      <c r="A184" s="705">
        <v>180</v>
      </c>
      <c r="B184" s="706" t="s">
        <v>12</v>
      </c>
      <c r="C184" s="706" t="s">
        <v>7335</v>
      </c>
      <c r="D184" s="707" t="s">
        <v>1761</v>
      </c>
      <c r="E184" s="708" t="s">
        <v>7982</v>
      </c>
      <c r="F184" s="709" t="s">
        <v>7983</v>
      </c>
      <c r="G184" s="707" t="s">
        <v>7984</v>
      </c>
      <c r="H184" s="707" t="s">
        <v>7985</v>
      </c>
      <c r="I184" s="707" t="s">
        <v>19</v>
      </c>
      <c r="J184" s="707" t="s">
        <v>2627</v>
      </c>
    </row>
    <row r="185" spans="1:10" ht="16.5">
      <c r="A185" s="705">
        <v>181</v>
      </c>
      <c r="B185" s="706" t="s">
        <v>12</v>
      </c>
      <c r="C185" s="706" t="s">
        <v>7335</v>
      </c>
      <c r="D185" s="707" t="s">
        <v>1761</v>
      </c>
      <c r="E185" s="708" t="s">
        <v>1313</v>
      </c>
      <c r="F185" s="709" t="s">
        <v>11316</v>
      </c>
      <c r="G185" s="707" t="s">
        <v>11317</v>
      </c>
      <c r="H185" s="707" t="s">
        <v>1178</v>
      </c>
      <c r="I185" s="707" t="s">
        <v>19</v>
      </c>
      <c r="J185" s="707" t="s">
        <v>2627</v>
      </c>
    </row>
    <row r="186" spans="1:10" ht="16.5">
      <c r="A186" s="705">
        <v>182</v>
      </c>
      <c r="B186" s="706" t="s">
        <v>12</v>
      </c>
      <c r="C186" s="706" t="s">
        <v>7335</v>
      </c>
      <c r="D186" s="707" t="s">
        <v>1780</v>
      </c>
      <c r="E186" s="708" t="s">
        <v>7986</v>
      </c>
      <c r="F186" s="709" t="s">
        <v>7987</v>
      </c>
      <c r="G186" s="707" t="s">
        <v>7988</v>
      </c>
      <c r="H186" s="707" t="s">
        <v>7989</v>
      </c>
      <c r="I186" s="707" t="s">
        <v>19</v>
      </c>
      <c r="J186" s="707" t="s">
        <v>2627</v>
      </c>
    </row>
    <row r="187" spans="1:10" ht="16.5">
      <c r="A187" s="705">
        <v>183</v>
      </c>
      <c r="B187" s="706" t="s">
        <v>12</v>
      </c>
      <c r="C187" s="706" t="s">
        <v>7335</v>
      </c>
      <c r="D187" s="707" t="s">
        <v>1780</v>
      </c>
      <c r="E187" s="708" t="s">
        <v>7990</v>
      </c>
      <c r="F187" s="709" t="s">
        <v>7991</v>
      </c>
      <c r="G187" s="707" t="s">
        <v>7992</v>
      </c>
      <c r="H187" s="707" t="s">
        <v>1030</v>
      </c>
      <c r="I187" s="707" t="s">
        <v>19</v>
      </c>
      <c r="J187" s="707" t="s">
        <v>2627</v>
      </c>
    </row>
    <row r="188" spans="1:10" ht="16.5">
      <c r="A188" s="705">
        <v>184</v>
      </c>
      <c r="B188" s="706" t="s">
        <v>12</v>
      </c>
      <c r="C188" s="706" t="s">
        <v>7335</v>
      </c>
      <c r="D188" s="707" t="s">
        <v>1780</v>
      </c>
      <c r="E188" s="708" t="s">
        <v>7993</v>
      </c>
      <c r="F188" s="709" t="s">
        <v>7994</v>
      </c>
      <c r="G188" s="707" t="s">
        <v>7995</v>
      </c>
      <c r="H188" s="707" t="s">
        <v>7996</v>
      </c>
      <c r="I188" s="707" t="s">
        <v>19</v>
      </c>
      <c r="J188" s="707" t="s">
        <v>2627</v>
      </c>
    </row>
    <row r="189" spans="1:10" ht="16.5">
      <c r="A189" s="705">
        <v>185</v>
      </c>
      <c r="B189" s="706" t="s">
        <v>12</v>
      </c>
      <c r="C189" s="706" t="s">
        <v>7335</v>
      </c>
      <c r="D189" s="707" t="s">
        <v>1780</v>
      </c>
      <c r="E189" s="708" t="s">
        <v>1951</v>
      </c>
      <c r="F189" s="709" t="s">
        <v>7997</v>
      </c>
      <c r="G189" s="707" t="s">
        <v>7998</v>
      </c>
      <c r="H189" s="707" t="s">
        <v>7999</v>
      </c>
      <c r="I189" s="707" t="s">
        <v>19</v>
      </c>
      <c r="J189" s="707" t="s">
        <v>2627</v>
      </c>
    </row>
    <row r="190" spans="1:10" ht="16.5">
      <c r="A190" s="705">
        <v>186</v>
      </c>
      <c r="B190" s="706" t="s">
        <v>12</v>
      </c>
      <c r="C190" s="706" t="s">
        <v>7335</v>
      </c>
      <c r="D190" s="707" t="s">
        <v>1780</v>
      </c>
      <c r="E190" s="708" t="s">
        <v>8000</v>
      </c>
      <c r="F190" s="709" t="s">
        <v>8001</v>
      </c>
      <c r="G190" s="707" t="s">
        <v>8002</v>
      </c>
      <c r="H190" s="707" t="s">
        <v>1634</v>
      </c>
      <c r="I190" s="707" t="s">
        <v>19</v>
      </c>
      <c r="J190" s="707" t="s">
        <v>2627</v>
      </c>
    </row>
    <row r="191" spans="1:10" ht="16.5">
      <c r="A191" s="705">
        <v>187</v>
      </c>
      <c r="B191" s="706" t="s">
        <v>12</v>
      </c>
      <c r="C191" s="706" t="s">
        <v>7335</v>
      </c>
      <c r="D191" s="707" t="s">
        <v>1804</v>
      </c>
      <c r="E191" s="708" t="s">
        <v>7341</v>
      </c>
      <c r="F191" s="709" t="s">
        <v>8003</v>
      </c>
      <c r="G191" s="707" t="s">
        <v>8004</v>
      </c>
      <c r="H191" s="707" t="s">
        <v>8005</v>
      </c>
      <c r="I191" s="707" t="s">
        <v>19</v>
      </c>
      <c r="J191" s="707" t="s">
        <v>2631</v>
      </c>
    </row>
    <row r="192" spans="1:10" ht="16.5">
      <c r="A192" s="705">
        <v>188</v>
      </c>
      <c r="B192" s="706" t="s">
        <v>12</v>
      </c>
      <c r="C192" s="706" t="s">
        <v>7335</v>
      </c>
      <c r="D192" s="707" t="s">
        <v>1804</v>
      </c>
      <c r="E192" s="708" t="s">
        <v>8006</v>
      </c>
      <c r="F192" s="709" t="s">
        <v>8007</v>
      </c>
      <c r="G192" s="707" t="s">
        <v>8008</v>
      </c>
      <c r="H192" s="707" t="s">
        <v>1182</v>
      </c>
      <c r="I192" s="707" t="s">
        <v>19</v>
      </c>
      <c r="J192" s="707" t="s">
        <v>2627</v>
      </c>
    </row>
    <row r="193" spans="1:10" ht="16.5">
      <c r="A193" s="705">
        <v>189</v>
      </c>
      <c r="B193" s="706" t="s">
        <v>12</v>
      </c>
      <c r="C193" s="706" t="s">
        <v>7335</v>
      </c>
      <c r="D193" s="707" t="s">
        <v>1804</v>
      </c>
      <c r="E193" s="708" t="s">
        <v>8009</v>
      </c>
      <c r="F193" s="709" t="s">
        <v>8010</v>
      </c>
      <c r="G193" s="707" t="s">
        <v>8011</v>
      </c>
      <c r="H193" s="707" t="s">
        <v>8012</v>
      </c>
      <c r="I193" s="707" t="s">
        <v>19</v>
      </c>
      <c r="J193" s="707" t="s">
        <v>2627</v>
      </c>
    </row>
    <row r="194" spans="1:10" ht="16.5">
      <c r="A194" s="705">
        <v>190</v>
      </c>
      <c r="B194" s="706" t="s">
        <v>12</v>
      </c>
      <c r="C194" s="706" t="s">
        <v>7335</v>
      </c>
      <c r="D194" s="707" t="s">
        <v>1804</v>
      </c>
      <c r="E194" s="708" t="s">
        <v>7347</v>
      </c>
      <c r="F194" s="709" t="s">
        <v>8013</v>
      </c>
      <c r="G194" s="707" t="s">
        <v>8014</v>
      </c>
      <c r="H194" s="707" t="s">
        <v>8015</v>
      </c>
      <c r="I194" s="707" t="s">
        <v>19</v>
      </c>
      <c r="J194" s="707" t="s">
        <v>2627</v>
      </c>
    </row>
    <row r="195" spans="1:10" ht="16.5">
      <c r="A195" s="705">
        <v>191</v>
      </c>
      <c r="B195" s="706" t="s">
        <v>12</v>
      </c>
      <c r="C195" s="706" t="s">
        <v>7335</v>
      </c>
      <c r="D195" s="707" t="s">
        <v>1821</v>
      </c>
      <c r="E195" s="708" t="s">
        <v>8016</v>
      </c>
      <c r="F195" s="709" t="s">
        <v>8017</v>
      </c>
      <c r="G195" s="707" t="s">
        <v>8018</v>
      </c>
      <c r="H195" s="707" t="s">
        <v>8019</v>
      </c>
      <c r="I195" s="707" t="s">
        <v>19</v>
      </c>
      <c r="J195" s="707" t="s">
        <v>2627</v>
      </c>
    </row>
    <row r="196" spans="1:10" ht="16.5">
      <c r="A196" s="705">
        <v>192</v>
      </c>
      <c r="B196" s="706" t="s">
        <v>12</v>
      </c>
      <c r="C196" s="706" t="s">
        <v>7335</v>
      </c>
      <c r="D196" s="707" t="s">
        <v>1821</v>
      </c>
      <c r="E196" s="708" t="s">
        <v>8020</v>
      </c>
      <c r="F196" s="709" t="s">
        <v>8021</v>
      </c>
      <c r="G196" s="707" t="s">
        <v>8022</v>
      </c>
      <c r="H196" s="707" t="s">
        <v>8023</v>
      </c>
      <c r="I196" s="707" t="s">
        <v>19</v>
      </c>
      <c r="J196" s="707" t="s">
        <v>2627</v>
      </c>
    </row>
    <row r="197" spans="1:10" ht="16.5">
      <c r="A197" s="705">
        <v>193</v>
      </c>
      <c r="B197" s="706" t="s">
        <v>12</v>
      </c>
      <c r="C197" s="706" t="s">
        <v>7335</v>
      </c>
      <c r="D197" s="707" t="s">
        <v>1821</v>
      </c>
      <c r="E197" s="708" t="s">
        <v>8024</v>
      </c>
      <c r="F197" s="709" t="s">
        <v>8025</v>
      </c>
      <c r="G197" s="707" t="s">
        <v>8026</v>
      </c>
      <c r="H197" s="707" t="s">
        <v>8027</v>
      </c>
      <c r="I197" s="707" t="s">
        <v>19</v>
      </c>
      <c r="J197" s="707" t="s">
        <v>2627</v>
      </c>
    </row>
    <row r="198" spans="1:10" ht="16.5">
      <c r="A198" s="705">
        <v>194</v>
      </c>
      <c r="B198" s="706" t="s">
        <v>12</v>
      </c>
      <c r="C198" s="706" t="s">
        <v>7335</v>
      </c>
      <c r="D198" s="707" t="s">
        <v>1821</v>
      </c>
      <c r="E198" s="708" t="s">
        <v>3111</v>
      </c>
      <c r="F198" s="709" t="s">
        <v>11318</v>
      </c>
      <c r="G198" s="707" t="s">
        <v>11319</v>
      </c>
      <c r="H198" s="707" t="s">
        <v>11320</v>
      </c>
      <c r="I198" s="707" t="s">
        <v>19</v>
      </c>
      <c r="J198" s="707" t="s">
        <v>2627</v>
      </c>
    </row>
    <row r="199" spans="1:10" ht="16.5">
      <c r="A199" s="705">
        <v>195</v>
      </c>
      <c r="B199" s="706" t="s">
        <v>12</v>
      </c>
      <c r="C199" s="706" t="s">
        <v>7335</v>
      </c>
      <c r="D199" s="707" t="s">
        <v>1821</v>
      </c>
      <c r="E199" s="708" t="s">
        <v>8028</v>
      </c>
      <c r="F199" s="709" t="s">
        <v>8029</v>
      </c>
      <c r="G199" s="707" t="s">
        <v>8030</v>
      </c>
      <c r="H199" s="707" t="s">
        <v>8031</v>
      </c>
      <c r="I199" s="707" t="s">
        <v>8032</v>
      </c>
      <c r="J199" s="707" t="s">
        <v>2627</v>
      </c>
    </row>
    <row r="200" spans="1:10" ht="16.5">
      <c r="A200" s="530"/>
      <c r="B200" s="691"/>
      <c r="C200" s="691"/>
      <c r="D200" s="710"/>
      <c r="E200" s="711"/>
      <c r="F200" s="712"/>
      <c r="G200" s="710"/>
      <c r="H200" s="710"/>
      <c r="I200" s="710"/>
      <c r="J200" s="710"/>
    </row>
    <row r="201" spans="1:10" ht="16.5">
      <c r="A201" s="691"/>
      <c r="B201" s="691"/>
      <c r="C201" s="530" t="s">
        <v>7351</v>
      </c>
      <c r="D201" s="530"/>
      <c r="E201" s="691"/>
      <c r="F201" s="533" t="s">
        <v>7351</v>
      </c>
      <c r="G201" s="530"/>
      <c r="H201" s="534"/>
      <c r="I201" s="533" t="s">
        <v>7352</v>
      </c>
      <c r="J201" s="530"/>
    </row>
    <row r="202" spans="1:10" ht="16.5">
      <c r="A202" s="691"/>
      <c r="B202" s="691"/>
      <c r="C202" s="530" t="s">
        <v>3458</v>
      </c>
      <c r="D202" s="530"/>
      <c r="E202" s="691"/>
      <c r="F202" s="533" t="s">
        <v>7353</v>
      </c>
      <c r="G202" s="530"/>
      <c r="H202" s="534"/>
      <c r="I202" s="533" t="s">
        <v>7354</v>
      </c>
      <c r="J202" s="530"/>
    </row>
    <row r="203" spans="1:10" ht="16.5">
      <c r="A203" s="691"/>
      <c r="B203" s="691"/>
      <c r="C203" s="691"/>
      <c r="D203" s="530"/>
      <c r="E203" s="691"/>
      <c r="F203" s="533"/>
      <c r="G203" s="530"/>
      <c r="H203" s="534"/>
      <c r="I203" s="533"/>
      <c r="J203" s="530"/>
    </row>
    <row r="204" spans="1:10" ht="16.5">
      <c r="A204" s="691"/>
      <c r="B204" s="691"/>
      <c r="C204" s="691"/>
      <c r="D204" s="530"/>
      <c r="E204" s="691"/>
      <c r="F204" s="533"/>
      <c r="G204" s="530"/>
      <c r="H204" s="534"/>
      <c r="I204" s="533"/>
      <c r="J204" s="530"/>
    </row>
    <row r="205" spans="1:10" ht="16.5">
      <c r="A205" s="691"/>
      <c r="B205" s="691"/>
      <c r="C205" s="691"/>
      <c r="D205" s="530"/>
      <c r="E205" s="691"/>
      <c r="F205" s="533"/>
      <c r="G205" s="530"/>
      <c r="H205" s="534"/>
      <c r="I205" s="533"/>
      <c r="J205" s="530"/>
    </row>
    <row r="206" spans="1:10" ht="16.5">
      <c r="A206" s="691"/>
      <c r="B206" s="691"/>
      <c r="C206" s="691"/>
      <c r="D206" s="530"/>
      <c r="E206" s="691"/>
      <c r="F206" s="530"/>
      <c r="G206" s="530"/>
      <c r="H206" s="534"/>
      <c r="I206" s="533"/>
      <c r="J206" s="530"/>
    </row>
    <row r="207" spans="1:10" ht="16.5">
      <c r="A207" s="691"/>
      <c r="B207" s="691"/>
      <c r="C207" s="535" t="s">
        <v>7355</v>
      </c>
      <c r="D207" s="530"/>
      <c r="E207" s="691"/>
      <c r="F207" s="532" t="s">
        <v>7356</v>
      </c>
      <c r="G207" s="530"/>
      <c r="H207" s="534"/>
      <c r="I207" s="532" t="s">
        <v>4214</v>
      </c>
      <c r="J207" s="530"/>
    </row>
    <row r="208" spans="1:10" ht="16.5">
      <c r="A208" s="691"/>
      <c r="B208" s="691"/>
      <c r="C208" s="536" t="s">
        <v>7357</v>
      </c>
      <c r="D208" s="530"/>
      <c r="E208" s="691"/>
      <c r="F208" s="537"/>
      <c r="G208" s="530"/>
      <c r="H208" s="534"/>
      <c r="I208" s="538"/>
      <c r="J208" s="530"/>
    </row>
    <row r="209" spans="1:10" ht="16.5">
      <c r="A209" s="691"/>
      <c r="B209" s="691"/>
      <c r="C209" s="539" t="s">
        <v>995</v>
      </c>
      <c r="D209" s="530"/>
      <c r="E209" s="691"/>
      <c r="F209" s="537"/>
      <c r="G209" s="530"/>
      <c r="H209" s="534"/>
      <c r="I209" s="538"/>
      <c r="J209" s="53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7E463B-0A7C-47B5-88D3-EF3E76C1001F}">
  <dimension ref="A1:J251"/>
  <sheetViews>
    <sheetView topLeftCell="A219" workbookViewId="0">
      <selection activeCell="D247" sqref="D247"/>
    </sheetView>
  </sheetViews>
  <sheetFormatPr defaultRowHeight="15"/>
  <cols>
    <col min="2" max="2" width="11.140625" bestFit="1" customWidth="1"/>
    <col min="3" max="3" width="24.85546875" bestFit="1" customWidth="1"/>
    <col min="4" max="4" width="17.5703125" bestFit="1" customWidth="1"/>
    <col min="5" max="5" width="24.42578125" bestFit="1" customWidth="1"/>
    <col min="6" max="6" width="17.85546875" bestFit="1" customWidth="1"/>
    <col min="7" max="7" width="17.28515625" bestFit="1" customWidth="1"/>
    <col min="8" max="8" width="28" bestFit="1" customWidth="1"/>
    <col min="9" max="9" width="14.140625" bestFit="1" customWidth="1"/>
  </cols>
  <sheetData>
    <row r="1" spans="1:10" ht="15.75">
      <c r="A1" s="723" t="s">
        <v>0</v>
      </c>
      <c r="B1" s="723"/>
      <c r="C1" s="723"/>
      <c r="D1" s="723"/>
      <c r="E1" s="723"/>
      <c r="F1" s="723"/>
      <c r="G1" s="723"/>
      <c r="H1" s="723"/>
      <c r="I1" s="723"/>
      <c r="J1" s="723"/>
    </row>
    <row r="2" spans="1:10" ht="15.75">
      <c r="A2" s="724" t="s">
        <v>1</v>
      </c>
      <c r="B2" s="724"/>
      <c r="C2" s="724"/>
      <c r="D2" s="724"/>
      <c r="E2" s="724"/>
      <c r="F2" s="724"/>
      <c r="G2" s="724"/>
      <c r="H2" s="724"/>
      <c r="I2" s="724"/>
      <c r="J2" s="724"/>
    </row>
    <row r="4" spans="1:10" ht="30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1" t="s">
        <v>10</v>
      </c>
      <c r="J4" s="2" t="s">
        <v>11</v>
      </c>
    </row>
    <row r="5" spans="1:10">
      <c r="A5" s="3">
        <v>1</v>
      </c>
      <c r="B5" s="4" t="s">
        <v>12</v>
      </c>
      <c r="C5" s="4" t="s">
        <v>13</v>
      </c>
      <c r="D5" s="3" t="s">
        <v>14</v>
      </c>
      <c r="E5" s="5" t="s">
        <v>15</v>
      </c>
      <c r="F5" s="6" t="s">
        <v>16</v>
      </c>
      <c r="G5" s="6" t="s">
        <v>17</v>
      </c>
      <c r="H5" s="7" t="s">
        <v>18</v>
      </c>
      <c r="I5" s="3" t="s">
        <v>19</v>
      </c>
      <c r="J5" s="6" t="s">
        <v>20</v>
      </c>
    </row>
    <row r="6" spans="1:10">
      <c r="A6" s="3">
        <v>2</v>
      </c>
      <c r="B6" s="4" t="s">
        <v>12</v>
      </c>
      <c r="C6" s="4" t="s">
        <v>13</v>
      </c>
      <c r="D6" s="3" t="s">
        <v>14</v>
      </c>
      <c r="E6" s="8" t="s">
        <v>21</v>
      </c>
      <c r="F6" s="6" t="s">
        <v>22</v>
      </c>
      <c r="G6" s="6" t="s">
        <v>23</v>
      </c>
      <c r="H6" s="9" t="s">
        <v>24</v>
      </c>
      <c r="I6" s="3" t="s">
        <v>19</v>
      </c>
      <c r="J6" s="6" t="s">
        <v>20</v>
      </c>
    </row>
    <row r="7" spans="1:10">
      <c r="A7" s="3">
        <v>3</v>
      </c>
      <c r="B7" s="4" t="s">
        <v>12</v>
      </c>
      <c r="C7" s="4" t="s">
        <v>13</v>
      </c>
      <c r="D7" s="3" t="s">
        <v>14</v>
      </c>
      <c r="E7" s="8" t="s">
        <v>25</v>
      </c>
      <c r="F7" s="6" t="s">
        <v>26</v>
      </c>
      <c r="G7" s="6" t="s">
        <v>27</v>
      </c>
      <c r="H7" s="9" t="s">
        <v>28</v>
      </c>
      <c r="I7" s="3" t="s">
        <v>19</v>
      </c>
      <c r="J7" s="6" t="s">
        <v>20</v>
      </c>
    </row>
    <row r="8" spans="1:10">
      <c r="A8" s="3">
        <v>4</v>
      </c>
      <c r="B8" s="4" t="s">
        <v>12</v>
      </c>
      <c r="C8" s="4" t="s">
        <v>13</v>
      </c>
      <c r="D8" s="3" t="s">
        <v>14</v>
      </c>
      <c r="E8" s="8" t="s">
        <v>29</v>
      </c>
      <c r="F8" s="6" t="s">
        <v>30</v>
      </c>
      <c r="G8" s="6" t="s">
        <v>31</v>
      </c>
      <c r="H8" s="9" t="s">
        <v>32</v>
      </c>
      <c r="I8" s="3" t="s">
        <v>19</v>
      </c>
      <c r="J8" s="6" t="s">
        <v>20</v>
      </c>
    </row>
    <row r="9" spans="1:10">
      <c r="A9" s="3">
        <v>5</v>
      </c>
      <c r="B9" s="4" t="s">
        <v>12</v>
      </c>
      <c r="C9" s="4" t="s">
        <v>13</v>
      </c>
      <c r="D9" s="3" t="s">
        <v>14</v>
      </c>
      <c r="E9" s="8" t="s">
        <v>33</v>
      </c>
      <c r="F9" s="6" t="s">
        <v>34</v>
      </c>
      <c r="G9" s="6" t="s">
        <v>35</v>
      </c>
      <c r="H9" s="9" t="s">
        <v>36</v>
      </c>
      <c r="I9" s="3" t="s">
        <v>19</v>
      </c>
      <c r="J9" s="6" t="s">
        <v>20</v>
      </c>
    </row>
    <row r="10" spans="1:10">
      <c r="A10" s="3">
        <v>6</v>
      </c>
      <c r="B10" s="4" t="s">
        <v>12</v>
      </c>
      <c r="C10" s="4" t="s">
        <v>13</v>
      </c>
      <c r="D10" s="3" t="s">
        <v>14</v>
      </c>
      <c r="E10" s="8" t="s">
        <v>37</v>
      </c>
      <c r="F10" s="6" t="s">
        <v>38</v>
      </c>
      <c r="G10" s="6" t="s">
        <v>39</v>
      </c>
      <c r="H10" s="9" t="s">
        <v>40</v>
      </c>
      <c r="I10" s="3" t="s">
        <v>41</v>
      </c>
      <c r="J10" s="6" t="s">
        <v>20</v>
      </c>
    </row>
    <row r="11" spans="1:10">
      <c r="A11" s="3">
        <v>7</v>
      </c>
      <c r="B11" s="4" t="s">
        <v>12</v>
      </c>
      <c r="C11" s="4" t="s">
        <v>13</v>
      </c>
      <c r="D11" s="3" t="s">
        <v>14</v>
      </c>
      <c r="E11" s="8" t="s">
        <v>42</v>
      </c>
      <c r="F11" s="6" t="s">
        <v>43</v>
      </c>
      <c r="G11" s="6" t="s">
        <v>44</v>
      </c>
      <c r="H11" s="9" t="s">
        <v>45</v>
      </c>
      <c r="I11" s="3" t="s">
        <v>19</v>
      </c>
      <c r="J11" s="6" t="s">
        <v>20</v>
      </c>
    </row>
    <row r="12" spans="1:10">
      <c r="A12" s="3">
        <v>8</v>
      </c>
      <c r="B12" s="4" t="s">
        <v>12</v>
      </c>
      <c r="C12" s="4" t="s">
        <v>13</v>
      </c>
      <c r="D12" s="3" t="s">
        <v>46</v>
      </c>
      <c r="E12" s="8" t="s">
        <v>47</v>
      </c>
      <c r="F12" s="6" t="s">
        <v>48</v>
      </c>
      <c r="G12" s="6" t="s">
        <v>49</v>
      </c>
      <c r="H12" s="9" t="s">
        <v>50</v>
      </c>
      <c r="I12" s="3" t="s">
        <v>19</v>
      </c>
      <c r="J12" s="6" t="s">
        <v>51</v>
      </c>
    </row>
    <row r="13" spans="1:10">
      <c r="A13" s="3">
        <v>9</v>
      </c>
      <c r="B13" s="4" t="s">
        <v>12</v>
      </c>
      <c r="C13" s="4" t="s">
        <v>13</v>
      </c>
      <c r="D13" s="3" t="s">
        <v>46</v>
      </c>
      <c r="E13" s="8" t="s">
        <v>52</v>
      </c>
      <c r="F13" s="6" t="s">
        <v>53</v>
      </c>
      <c r="G13" s="6" t="s">
        <v>54</v>
      </c>
      <c r="H13" s="9" t="s">
        <v>55</v>
      </c>
      <c r="I13" s="3" t="s">
        <v>19</v>
      </c>
      <c r="J13" s="6" t="s">
        <v>51</v>
      </c>
    </row>
    <row r="14" spans="1:10">
      <c r="A14" s="3">
        <v>10</v>
      </c>
      <c r="B14" s="4" t="s">
        <v>12</v>
      </c>
      <c r="C14" s="4" t="s">
        <v>13</v>
      </c>
      <c r="D14" s="3" t="s">
        <v>46</v>
      </c>
      <c r="E14" s="8" t="s">
        <v>56</v>
      </c>
      <c r="F14" s="6" t="s">
        <v>57</v>
      </c>
      <c r="G14" s="6" t="s">
        <v>58</v>
      </c>
      <c r="H14" s="9" t="s">
        <v>59</v>
      </c>
      <c r="I14" s="3" t="s">
        <v>19</v>
      </c>
      <c r="J14" s="6" t="s">
        <v>20</v>
      </c>
    </row>
    <row r="15" spans="1:10">
      <c r="A15" s="3">
        <v>11</v>
      </c>
      <c r="B15" s="4" t="s">
        <v>12</v>
      </c>
      <c r="C15" s="4" t="s">
        <v>13</v>
      </c>
      <c r="D15" s="3" t="s">
        <v>46</v>
      </c>
      <c r="E15" s="8" t="s">
        <v>60</v>
      </c>
      <c r="F15" s="6" t="s">
        <v>61</v>
      </c>
      <c r="G15" s="6" t="s">
        <v>62</v>
      </c>
      <c r="H15" s="9" t="s">
        <v>63</v>
      </c>
      <c r="I15" s="3" t="s">
        <v>19</v>
      </c>
      <c r="J15" s="6" t="s">
        <v>51</v>
      </c>
    </row>
    <row r="16" spans="1:10">
      <c r="A16" s="3">
        <v>12</v>
      </c>
      <c r="B16" s="4" t="s">
        <v>12</v>
      </c>
      <c r="C16" s="4" t="s">
        <v>13</v>
      </c>
      <c r="D16" s="3" t="s">
        <v>64</v>
      </c>
      <c r="E16" s="8" t="s">
        <v>65</v>
      </c>
      <c r="F16" s="6" t="s">
        <v>66</v>
      </c>
      <c r="G16" s="6" t="s">
        <v>67</v>
      </c>
      <c r="H16" s="9" t="s">
        <v>68</v>
      </c>
      <c r="I16" s="3" t="s">
        <v>19</v>
      </c>
      <c r="J16" s="6" t="s">
        <v>20</v>
      </c>
    </row>
    <row r="17" spans="1:10">
      <c r="A17" s="3">
        <v>13</v>
      </c>
      <c r="B17" s="4" t="s">
        <v>12</v>
      </c>
      <c r="C17" s="4" t="s">
        <v>13</v>
      </c>
      <c r="D17" s="3" t="s">
        <v>64</v>
      </c>
      <c r="E17" s="8" t="s">
        <v>69</v>
      </c>
      <c r="F17" s="6" t="s">
        <v>70</v>
      </c>
      <c r="G17" s="6" t="s">
        <v>71</v>
      </c>
      <c r="H17" s="9" t="s">
        <v>72</v>
      </c>
      <c r="I17" s="3" t="s">
        <v>19</v>
      </c>
      <c r="J17" s="6" t="s">
        <v>20</v>
      </c>
    </row>
    <row r="18" spans="1:10">
      <c r="A18" s="3">
        <v>14</v>
      </c>
      <c r="B18" s="4" t="s">
        <v>12</v>
      </c>
      <c r="C18" s="4" t="s">
        <v>13</v>
      </c>
      <c r="D18" s="3" t="s">
        <v>64</v>
      </c>
      <c r="E18" s="8" t="s">
        <v>73</v>
      </c>
      <c r="F18" s="6" t="s">
        <v>74</v>
      </c>
      <c r="G18" s="6" t="s">
        <v>75</v>
      </c>
      <c r="H18" s="9" t="s">
        <v>76</v>
      </c>
      <c r="I18" s="3" t="s">
        <v>19</v>
      </c>
      <c r="J18" s="6" t="s">
        <v>20</v>
      </c>
    </row>
    <row r="19" spans="1:10">
      <c r="A19" s="3">
        <v>15</v>
      </c>
      <c r="B19" s="4" t="s">
        <v>12</v>
      </c>
      <c r="C19" s="4" t="s">
        <v>13</v>
      </c>
      <c r="D19" s="3" t="s">
        <v>64</v>
      </c>
      <c r="E19" s="8" t="s">
        <v>77</v>
      </c>
      <c r="F19" s="6" t="s">
        <v>78</v>
      </c>
      <c r="G19" s="6" t="s">
        <v>79</v>
      </c>
      <c r="H19" s="9" t="s">
        <v>80</v>
      </c>
      <c r="I19" s="3" t="s">
        <v>19</v>
      </c>
      <c r="J19" s="6" t="s">
        <v>20</v>
      </c>
    </row>
    <row r="20" spans="1:10">
      <c r="A20" s="3">
        <v>16</v>
      </c>
      <c r="B20" s="4" t="s">
        <v>12</v>
      </c>
      <c r="C20" s="4" t="s">
        <v>13</v>
      </c>
      <c r="D20" s="3" t="s">
        <v>64</v>
      </c>
      <c r="E20" s="8" t="s">
        <v>81</v>
      </c>
      <c r="F20" s="6" t="s">
        <v>82</v>
      </c>
      <c r="G20" s="6" t="s">
        <v>83</v>
      </c>
      <c r="H20" s="9" t="s">
        <v>84</v>
      </c>
      <c r="I20" s="3" t="s">
        <v>19</v>
      </c>
      <c r="J20" s="6" t="s">
        <v>20</v>
      </c>
    </row>
    <row r="21" spans="1:10">
      <c r="A21" s="3">
        <v>17</v>
      </c>
      <c r="B21" s="4" t="s">
        <v>12</v>
      </c>
      <c r="C21" s="4" t="s">
        <v>13</v>
      </c>
      <c r="D21" s="3" t="s">
        <v>85</v>
      </c>
      <c r="E21" s="8" t="s">
        <v>86</v>
      </c>
      <c r="F21" s="6" t="s">
        <v>87</v>
      </c>
      <c r="G21" s="6" t="s">
        <v>88</v>
      </c>
      <c r="H21" s="9" t="s">
        <v>89</v>
      </c>
      <c r="I21" s="3" t="s">
        <v>19</v>
      </c>
      <c r="J21" s="6" t="s">
        <v>20</v>
      </c>
    </row>
    <row r="22" spans="1:10">
      <c r="A22" s="3">
        <v>18</v>
      </c>
      <c r="B22" s="4" t="s">
        <v>12</v>
      </c>
      <c r="C22" s="4" t="s">
        <v>13</v>
      </c>
      <c r="D22" s="3" t="s">
        <v>85</v>
      </c>
      <c r="E22" s="8" t="s">
        <v>90</v>
      </c>
      <c r="F22" s="6" t="s">
        <v>91</v>
      </c>
      <c r="G22" s="6" t="s">
        <v>92</v>
      </c>
      <c r="H22" s="9" t="s">
        <v>93</v>
      </c>
      <c r="I22" s="3" t="s">
        <v>19</v>
      </c>
      <c r="J22" s="6" t="s">
        <v>51</v>
      </c>
    </row>
    <row r="23" spans="1:10">
      <c r="A23" s="3">
        <v>19</v>
      </c>
      <c r="B23" s="4" t="s">
        <v>12</v>
      </c>
      <c r="C23" s="4" t="s">
        <v>13</v>
      </c>
      <c r="D23" s="3" t="s">
        <v>85</v>
      </c>
      <c r="E23" s="8" t="s">
        <v>94</v>
      </c>
      <c r="F23" s="6" t="s">
        <v>95</v>
      </c>
      <c r="G23" s="6" t="s">
        <v>96</v>
      </c>
      <c r="H23" s="9" t="s">
        <v>97</v>
      </c>
      <c r="I23" s="3" t="s">
        <v>19</v>
      </c>
      <c r="J23" s="6" t="s">
        <v>51</v>
      </c>
    </row>
    <row r="24" spans="1:10">
      <c r="A24" s="3">
        <v>20</v>
      </c>
      <c r="B24" s="4" t="s">
        <v>12</v>
      </c>
      <c r="C24" s="4" t="s">
        <v>13</v>
      </c>
      <c r="D24" s="3" t="s">
        <v>85</v>
      </c>
      <c r="E24" s="8" t="s">
        <v>98</v>
      </c>
      <c r="F24" s="6" t="s">
        <v>99</v>
      </c>
      <c r="G24" s="6" t="s">
        <v>100</v>
      </c>
      <c r="H24" s="9" t="s">
        <v>101</v>
      </c>
      <c r="I24" s="3" t="s">
        <v>19</v>
      </c>
      <c r="J24" s="6" t="s">
        <v>20</v>
      </c>
    </row>
    <row r="25" spans="1:10">
      <c r="A25" s="3">
        <v>21</v>
      </c>
      <c r="B25" s="4" t="s">
        <v>12</v>
      </c>
      <c r="C25" s="4" t="s">
        <v>13</v>
      </c>
      <c r="D25" s="3" t="s">
        <v>102</v>
      </c>
      <c r="E25" s="8" t="s">
        <v>103</v>
      </c>
      <c r="F25" s="6" t="s">
        <v>104</v>
      </c>
      <c r="G25" s="6" t="s">
        <v>105</v>
      </c>
      <c r="H25" s="9" t="s">
        <v>106</v>
      </c>
      <c r="I25" s="3" t="s">
        <v>107</v>
      </c>
      <c r="J25" s="10" t="s">
        <v>20</v>
      </c>
    </row>
    <row r="26" spans="1:10">
      <c r="A26" s="3">
        <v>22</v>
      </c>
      <c r="B26" s="4" t="s">
        <v>12</v>
      </c>
      <c r="C26" s="4" t="s">
        <v>13</v>
      </c>
      <c r="D26" s="3" t="s">
        <v>102</v>
      </c>
      <c r="E26" s="8" t="s">
        <v>108</v>
      </c>
      <c r="F26" s="6" t="s">
        <v>109</v>
      </c>
      <c r="G26" s="6" t="s">
        <v>110</v>
      </c>
      <c r="H26" s="9" t="s">
        <v>111</v>
      </c>
      <c r="I26" s="3" t="s">
        <v>19</v>
      </c>
      <c r="J26" s="10" t="s">
        <v>20</v>
      </c>
    </row>
    <row r="27" spans="1:10">
      <c r="A27" s="3">
        <v>23</v>
      </c>
      <c r="B27" s="4" t="s">
        <v>12</v>
      </c>
      <c r="C27" s="4" t="s">
        <v>13</v>
      </c>
      <c r="D27" s="3" t="s">
        <v>102</v>
      </c>
      <c r="E27" s="8" t="s">
        <v>112</v>
      </c>
      <c r="F27" s="6" t="s">
        <v>113</v>
      </c>
      <c r="G27" s="6" t="s">
        <v>114</v>
      </c>
      <c r="H27" s="9" t="s">
        <v>115</v>
      </c>
      <c r="I27" s="3" t="s">
        <v>19</v>
      </c>
      <c r="J27" s="10" t="s">
        <v>51</v>
      </c>
    </row>
    <row r="28" spans="1:10">
      <c r="A28" s="3">
        <v>24</v>
      </c>
      <c r="B28" s="4" t="s">
        <v>12</v>
      </c>
      <c r="C28" s="4" t="s">
        <v>13</v>
      </c>
      <c r="D28" s="3" t="s">
        <v>102</v>
      </c>
      <c r="E28" s="8" t="s">
        <v>116</v>
      </c>
      <c r="F28" s="6" t="s">
        <v>117</v>
      </c>
      <c r="G28" s="6" t="s">
        <v>118</v>
      </c>
      <c r="H28" s="9" t="s">
        <v>50</v>
      </c>
      <c r="I28" s="3" t="s">
        <v>19</v>
      </c>
      <c r="J28" s="10" t="s">
        <v>51</v>
      </c>
    </row>
    <row r="29" spans="1:10">
      <c r="A29" s="3">
        <v>25</v>
      </c>
      <c r="B29" s="4" t="s">
        <v>12</v>
      </c>
      <c r="C29" s="4" t="s">
        <v>13</v>
      </c>
      <c r="D29" s="3" t="s">
        <v>102</v>
      </c>
      <c r="E29" s="8" t="s">
        <v>119</v>
      </c>
      <c r="F29" s="6" t="s">
        <v>120</v>
      </c>
      <c r="G29" s="6" t="s">
        <v>121</v>
      </c>
      <c r="H29" s="9" t="s">
        <v>122</v>
      </c>
      <c r="I29" s="3" t="s">
        <v>19</v>
      </c>
      <c r="J29" s="10" t="s">
        <v>20</v>
      </c>
    </row>
    <row r="30" spans="1:10">
      <c r="A30" s="3">
        <v>26</v>
      </c>
      <c r="B30" s="4" t="s">
        <v>12</v>
      </c>
      <c r="C30" s="4" t="s">
        <v>13</v>
      </c>
      <c r="D30" s="3" t="s">
        <v>102</v>
      </c>
      <c r="E30" s="11" t="s">
        <v>123</v>
      </c>
      <c r="F30" s="6" t="s">
        <v>124</v>
      </c>
      <c r="G30" s="6" t="s">
        <v>125</v>
      </c>
      <c r="H30" s="9" t="s">
        <v>50</v>
      </c>
      <c r="I30" s="3" t="s">
        <v>19</v>
      </c>
      <c r="J30" s="10" t="s">
        <v>20</v>
      </c>
    </row>
    <row r="31" spans="1:10">
      <c r="A31" s="3">
        <v>27</v>
      </c>
      <c r="B31" s="4" t="s">
        <v>12</v>
      </c>
      <c r="C31" s="4" t="s">
        <v>13</v>
      </c>
      <c r="D31" s="3" t="s">
        <v>126</v>
      </c>
      <c r="E31" s="8" t="s">
        <v>127</v>
      </c>
      <c r="F31" s="6" t="s">
        <v>128</v>
      </c>
      <c r="G31" s="6" t="s">
        <v>129</v>
      </c>
      <c r="H31" s="9" t="s">
        <v>130</v>
      </c>
      <c r="I31" s="3" t="s">
        <v>107</v>
      </c>
      <c r="J31" s="10" t="s">
        <v>20</v>
      </c>
    </row>
    <row r="32" spans="1:10">
      <c r="A32" s="3">
        <v>28</v>
      </c>
      <c r="B32" s="4" t="s">
        <v>12</v>
      </c>
      <c r="C32" s="4" t="s">
        <v>13</v>
      </c>
      <c r="D32" s="3" t="s">
        <v>126</v>
      </c>
      <c r="E32" s="8" t="s">
        <v>131</v>
      </c>
      <c r="F32" s="6" t="s">
        <v>132</v>
      </c>
      <c r="G32" s="6" t="s">
        <v>133</v>
      </c>
      <c r="H32" s="9" t="s">
        <v>134</v>
      </c>
      <c r="I32" s="3" t="s">
        <v>19</v>
      </c>
      <c r="J32" s="10" t="s">
        <v>20</v>
      </c>
    </row>
    <row r="33" spans="1:10">
      <c r="A33" s="3">
        <v>29</v>
      </c>
      <c r="B33" s="4" t="s">
        <v>12</v>
      </c>
      <c r="C33" s="4" t="s">
        <v>13</v>
      </c>
      <c r="D33" s="3" t="s">
        <v>126</v>
      </c>
      <c r="E33" s="8" t="s">
        <v>135</v>
      </c>
      <c r="F33" s="6" t="s">
        <v>136</v>
      </c>
      <c r="G33" s="6" t="s">
        <v>137</v>
      </c>
      <c r="H33" s="9" t="s">
        <v>138</v>
      </c>
      <c r="I33" s="3" t="s">
        <v>19</v>
      </c>
      <c r="J33" s="10" t="s">
        <v>20</v>
      </c>
    </row>
    <row r="34" spans="1:10">
      <c r="A34" s="3">
        <v>30</v>
      </c>
      <c r="B34" s="4" t="s">
        <v>12</v>
      </c>
      <c r="C34" s="4" t="s">
        <v>13</v>
      </c>
      <c r="D34" s="3" t="s">
        <v>126</v>
      </c>
      <c r="E34" s="8" t="s">
        <v>139</v>
      </c>
      <c r="F34" s="6" t="s">
        <v>140</v>
      </c>
      <c r="G34" s="6" t="s">
        <v>141</v>
      </c>
      <c r="H34" s="9" t="s">
        <v>142</v>
      </c>
      <c r="I34" s="3" t="s">
        <v>19</v>
      </c>
      <c r="J34" s="10" t="s">
        <v>20</v>
      </c>
    </row>
    <row r="35" spans="1:10">
      <c r="A35" s="3">
        <v>31</v>
      </c>
      <c r="B35" s="4" t="s">
        <v>12</v>
      </c>
      <c r="C35" s="4" t="s">
        <v>13</v>
      </c>
      <c r="D35" s="3" t="s">
        <v>126</v>
      </c>
      <c r="E35" s="8" t="s">
        <v>143</v>
      </c>
      <c r="F35" s="6" t="s">
        <v>144</v>
      </c>
      <c r="G35" s="6" t="s">
        <v>145</v>
      </c>
      <c r="H35" s="9" t="s">
        <v>146</v>
      </c>
      <c r="I35" s="3" t="s">
        <v>19</v>
      </c>
      <c r="J35" s="10" t="s">
        <v>20</v>
      </c>
    </row>
    <row r="36" spans="1:10">
      <c r="A36" s="3">
        <v>32</v>
      </c>
      <c r="B36" s="4" t="s">
        <v>12</v>
      </c>
      <c r="C36" s="4" t="s">
        <v>13</v>
      </c>
      <c r="D36" s="3" t="s">
        <v>126</v>
      </c>
      <c r="E36" s="8" t="s">
        <v>147</v>
      </c>
      <c r="F36" s="6" t="s">
        <v>148</v>
      </c>
      <c r="G36" s="6" t="s">
        <v>149</v>
      </c>
      <c r="H36" s="9" t="s">
        <v>150</v>
      </c>
      <c r="I36" s="3" t="s">
        <v>19</v>
      </c>
      <c r="J36" s="10" t="s">
        <v>20</v>
      </c>
    </row>
    <row r="37" spans="1:10">
      <c r="A37" s="3">
        <v>33</v>
      </c>
      <c r="B37" s="4" t="s">
        <v>12</v>
      </c>
      <c r="C37" s="4" t="s">
        <v>13</v>
      </c>
      <c r="D37" s="3" t="s">
        <v>151</v>
      </c>
      <c r="E37" s="8" t="s">
        <v>152</v>
      </c>
      <c r="F37" s="6" t="s">
        <v>153</v>
      </c>
      <c r="G37" s="6" t="s">
        <v>154</v>
      </c>
      <c r="H37" s="9" t="s">
        <v>155</v>
      </c>
      <c r="I37" s="3" t="s">
        <v>19</v>
      </c>
      <c r="J37" s="10" t="s">
        <v>51</v>
      </c>
    </row>
    <row r="38" spans="1:10">
      <c r="A38" s="3">
        <v>34</v>
      </c>
      <c r="B38" s="4" t="s">
        <v>12</v>
      </c>
      <c r="C38" s="4" t="s">
        <v>13</v>
      </c>
      <c r="D38" s="3" t="s">
        <v>151</v>
      </c>
      <c r="E38" s="8" t="s">
        <v>156</v>
      </c>
      <c r="F38" s="6" t="s">
        <v>157</v>
      </c>
      <c r="G38" s="6" t="s">
        <v>158</v>
      </c>
      <c r="H38" s="9" t="s">
        <v>159</v>
      </c>
      <c r="I38" s="3" t="s">
        <v>19</v>
      </c>
      <c r="J38" s="10" t="s">
        <v>51</v>
      </c>
    </row>
    <row r="39" spans="1:10">
      <c r="A39" s="3">
        <v>35</v>
      </c>
      <c r="B39" s="4" t="s">
        <v>12</v>
      </c>
      <c r="C39" s="4" t="s">
        <v>13</v>
      </c>
      <c r="D39" s="3" t="s">
        <v>151</v>
      </c>
      <c r="E39" s="8" t="s">
        <v>160</v>
      </c>
      <c r="F39" s="6" t="s">
        <v>161</v>
      </c>
      <c r="G39" s="6" t="s">
        <v>158</v>
      </c>
      <c r="H39" s="9" t="s">
        <v>162</v>
      </c>
      <c r="I39" s="3" t="s">
        <v>19</v>
      </c>
      <c r="J39" s="10" t="s">
        <v>20</v>
      </c>
    </row>
    <row r="40" spans="1:10">
      <c r="A40" s="3">
        <v>36</v>
      </c>
      <c r="B40" s="4" t="s">
        <v>12</v>
      </c>
      <c r="C40" s="4" t="s">
        <v>13</v>
      </c>
      <c r="D40" s="3" t="s">
        <v>151</v>
      </c>
      <c r="E40" s="8" t="s">
        <v>163</v>
      </c>
      <c r="F40" s="6" t="s">
        <v>164</v>
      </c>
      <c r="G40" s="6" t="s">
        <v>165</v>
      </c>
      <c r="H40" s="9" t="s">
        <v>50</v>
      </c>
      <c r="I40" s="3" t="s">
        <v>19</v>
      </c>
      <c r="J40" s="10" t="s">
        <v>20</v>
      </c>
    </row>
    <row r="41" spans="1:10">
      <c r="A41" s="3">
        <v>37</v>
      </c>
      <c r="B41" s="4" t="s">
        <v>12</v>
      </c>
      <c r="C41" s="4" t="s">
        <v>13</v>
      </c>
      <c r="D41" s="3" t="s">
        <v>151</v>
      </c>
      <c r="E41" s="8" t="s">
        <v>166</v>
      </c>
      <c r="F41" s="6" t="s">
        <v>167</v>
      </c>
      <c r="G41" s="6" t="s">
        <v>168</v>
      </c>
      <c r="H41" s="9" t="s">
        <v>169</v>
      </c>
      <c r="I41" s="3" t="s">
        <v>19</v>
      </c>
      <c r="J41" s="10" t="s">
        <v>20</v>
      </c>
    </row>
    <row r="42" spans="1:10">
      <c r="A42" s="3">
        <v>38</v>
      </c>
      <c r="B42" s="4" t="s">
        <v>12</v>
      </c>
      <c r="C42" s="4" t="s">
        <v>13</v>
      </c>
      <c r="D42" s="3" t="s">
        <v>151</v>
      </c>
      <c r="E42" s="8" t="s">
        <v>170</v>
      </c>
      <c r="F42" s="6" t="s">
        <v>171</v>
      </c>
      <c r="G42" s="6" t="s">
        <v>172</v>
      </c>
      <c r="H42" s="9" t="s">
        <v>173</v>
      </c>
      <c r="I42" s="3" t="s">
        <v>19</v>
      </c>
      <c r="J42" s="10" t="s">
        <v>20</v>
      </c>
    </row>
    <row r="43" spans="1:10">
      <c r="A43" s="3">
        <v>39</v>
      </c>
      <c r="B43" s="4" t="s">
        <v>12</v>
      </c>
      <c r="C43" s="4" t="s">
        <v>13</v>
      </c>
      <c r="D43" s="3" t="s">
        <v>151</v>
      </c>
      <c r="E43" s="8" t="s">
        <v>174</v>
      </c>
      <c r="F43" s="6" t="s">
        <v>175</v>
      </c>
      <c r="G43" s="6" t="s">
        <v>176</v>
      </c>
      <c r="H43" s="9" t="s">
        <v>177</v>
      </c>
      <c r="I43" s="3" t="s">
        <v>19</v>
      </c>
      <c r="J43" s="10" t="s">
        <v>20</v>
      </c>
    </row>
    <row r="44" spans="1:10">
      <c r="A44" s="3">
        <v>40</v>
      </c>
      <c r="B44" s="4" t="s">
        <v>12</v>
      </c>
      <c r="C44" s="4" t="s">
        <v>13</v>
      </c>
      <c r="D44" s="3" t="s">
        <v>151</v>
      </c>
      <c r="E44" s="8" t="s">
        <v>178</v>
      </c>
      <c r="F44" s="6" t="s">
        <v>179</v>
      </c>
      <c r="G44" s="6" t="s">
        <v>180</v>
      </c>
      <c r="H44" s="9" t="s">
        <v>181</v>
      </c>
      <c r="I44" s="3" t="s">
        <v>19</v>
      </c>
      <c r="J44" s="10" t="s">
        <v>20</v>
      </c>
    </row>
    <row r="45" spans="1:10">
      <c r="A45" s="3">
        <v>41</v>
      </c>
      <c r="B45" s="4" t="s">
        <v>12</v>
      </c>
      <c r="C45" s="4" t="s">
        <v>13</v>
      </c>
      <c r="D45" s="3" t="s">
        <v>151</v>
      </c>
      <c r="E45" s="8" t="s">
        <v>182</v>
      </c>
      <c r="F45" s="6" t="s">
        <v>183</v>
      </c>
      <c r="G45" s="6" t="s">
        <v>184</v>
      </c>
      <c r="H45" s="9" t="s">
        <v>185</v>
      </c>
      <c r="I45" s="3" t="s">
        <v>186</v>
      </c>
      <c r="J45" s="10" t="s">
        <v>51</v>
      </c>
    </row>
    <row r="46" spans="1:10">
      <c r="A46" s="3">
        <v>42</v>
      </c>
      <c r="B46" s="4" t="s">
        <v>12</v>
      </c>
      <c r="C46" s="4" t="s">
        <v>13</v>
      </c>
      <c r="D46" s="3" t="s">
        <v>151</v>
      </c>
      <c r="E46" s="8" t="s">
        <v>187</v>
      </c>
      <c r="F46" s="6" t="s">
        <v>188</v>
      </c>
      <c r="G46" s="6" t="s">
        <v>189</v>
      </c>
      <c r="H46" s="9" t="s">
        <v>190</v>
      </c>
      <c r="I46" s="3" t="s">
        <v>19</v>
      </c>
      <c r="J46" s="10" t="s">
        <v>51</v>
      </c>
    </row>
    <row r="47" spans="1:10">
      <c r="A47" s="3">
        <v>43</v>
      </c>
      <c r="B47" s="4" t="s">
        <v>12</v>
      </c>
      <c r="C47" s="4" t="s">
        <v>13</v>
      </c>
      <c r="D47" s="3" t="s">
        <v>191</v>
      </c>
      <c r="E47" s="8" t="s">
        <v>192</v>
      </c>
      <c r="F47" s="6" t="s">
        <v>193</v>
      </c>
      <c r="G47" s="6" t="s">
        <v>194</v>
      </c>
      <c r="H47" s="9" t="s">
        <v>195</v>
      </c>
      <c r="I47" s="3" t="s">
        <v>19</v>
      </c>
      <c r="J47" s="10" t="s">
        <v>20</v>
      </c>
    </row>
    <row r="48" spans="1:10">
      <c r="A48" s="3">
        <v>44</v>
      </c>
      <c r="B48" s="4" t="s">
        <v>12</v>
      </c>
      <c r="C48" s="4" t="s">
        <v>13</v>
      </c>
      <c r="D48" s="3" t="s">
        <v>191</v>
      </c>
      <c r="E48" s="8" t="s">
        <v>196</v>
      </c>
      <c r="F48" s="6" t="s">
        <v>197</v>
      </c>
      <c r="G48" s="6" t="s">
        <v>198</v>
      </c>
      <c r="H48" s="9" t="s">
        <v>199</v>
      </c>
      <c r="I48" s="3" t="s">
        <v>19</v>
      </c>
      <c r="J48" s="10" t="s">
        <v>20</v>
      </c>
    </row>
    <row r="49" spans="1:10">
      <c r="A49" s="3">
        <v>45</v>
      </c>
      <c r="B49" s="4" t="s">
        <v>12</v>
      </c>
      <c r="C49" s="4" t="s">
        <v>13</v>
      </c>
      <c r="D49" s="3" t="s">
        <v>191</v>
      </c>
      <c r="E49" s="8" t="s">
        <v>200</v>
      </c>
      <c r="F49" s="6" t="s">
        <v>201</v>
      </c>
      <c r="G49" s="6" t="s">
        <v>202</v>
      </c>
      <c r="H49" s="9" t="s">
        <v>203</v>
      </c>
      <c r="I49" s="3" t="s">
        <v>19</v>
      </c>
      <c r="J49" s="10" t="s">
        <v>20</v>
      </c>
    </row>
    <row r="50" spans="1:10">
      <c r="A50" s="3">
        <v>46</v>
      </c>
      <c r="B50" s="4" t="s">
        <v>12</v>
      </c>
      <c r="C50" s="4" t="s">
        <v>13</v>
      </c>
      <c r="D50" s="3" t="s">
        <v>191</v>
      </c>
      <c r="E50" s="8" t="s">
        <v>204</v>
      </c>
      <c r="F50" s="6" t="s">
        <v>205</v>
      </c>
      <c r="G50" s="6" t="s">
        <v>206</v>
      </c>
      <c r="H50" s="9" t="s">
        <v>207</v>
      </c>
      <c r="I50" s="3" t="s">
        <v>19</v>
      </c>
      <c r="J50" s="10" t="s">
        <v>20</v>
      </c>
    </row>
    <row r="51" spans="1:10">
      <c r="A51" s="3">
        <v>47</v>
      </c>
      <c r="B51" s="4" t="s">
        <v>12</v>
      </c>
      <c r="C51" s="4" t="s">
        <v>13</v>
      </c>
      <c r="D51" s="3" t="s">
        <v>191</v>
      </c>
      <c r="E51" s="5" t="s">
        <v>208</v>
      </c>
      <c r="F51" s="6" t="s">
        <v>209</v>
      </c>
      <c r="G51" s="6" t="s">
        <v>210</v>
      </c>
      <c r="H51" s="9" t="s">
        <v>211</v>
      </c>
      <c r="I51" s="3" t="s">
        <v>19</v>
      </c>
      <c r="J51" s="10" t="s">
        <v>20</v>
      </c>
    </row>
    <row r="52" spans="1:10">
      <c r="A52" s="3">
        <v>48</v>
      </c>
      <c r="B52" s="4" t="s">
        <v>12</v>
      </c>
      <c r="C52" s="4" t="s">
        <v>13</v>
      </c>
      <c r="D52" s="3" t="s">
        <v>191</v>
      </c>
      <c r="E52" s="8" t="s">
        <v>212</v>
      </c>
      <c r="F52" s="6" t="s">
        <v>213</v>
      </c>
      <c r="G52" s="6" t="s">
        <v>214</v>
      </c>
      <c r="H52" s="9" t="s">
        <v>215</v>
      </c>
      <c r="I52" s="3" t="s">
        <v>19</v>
      </c>
      <c r="J52" s="10" t="s">
        <v>20</v>
      </c>
    </row>
    <row r="53" spans="1:10">
      <c r="A53" s="3">
        <v>49</v>
      </c>
      <c r="B53" s="4" t="s">
        <v>12</v>
      </c>
      <c r="C53" s="4" t="s">
        <v>13</v>
      </c>
      <c r="D53" s="3" t="s">
        <v>191</v>
      </c>
      <c r="E53" s="8" t="s">
        <v>216</v>
      </c>
      <c r="F53" s="6" t="s">
        <v>217</v>
      </c>
      <c r="G53" s="6" t="s">
        <v>218</v>
      </c>
      <c r="H53" s="9" t="s">
        <v>219</v>
      </c>
      <c r="I53" s="3" t="s">
        <v>220</v>
      </c>
      <c r="J53" s="10" t="s">
        <v>20</v>
      </c>
    </row>
    <row r="54" spans="1:10">
      <c r="A54" s="3">
        <v>50</v>
      </c>
      <c r="B54" s="4" t="s">
        <v>12</v>
      </c>
      <c r="C54" s="4" t="s">
        <v>13</v>
      </c>
      <c r="D54" s="3" t="s">
        <v>191</v>
      </c>
      <c r="E54" s="8" t="s">
        <v>221</v>
      </c>
      <c r="F54" s="6" t="s">
        <v>222</v>
      </c>
      <c r="G54" s="6" t="s">
        <v>223</v>
      </c>
      <c r="H54" s="9" t="s">
        <v>224</v>
      </c>
      <c r="I54" s="3" t="s">
        <v>19</v>
      </c>
      <c r="J54" s="10" t="s">
        <v>20</v>
      </c>
    </row>
    <row r="55" spans="1:10">
      <c r="A55" s="3">
        <v>51</v>
      </c>
      <c r="B55" s="4" t="s">
        <v>12</v>
      </c>
      <c r="C55" s="4" t="s">
        <v>13</v>
      </c>
      <c r="D55" s="3" t="s">
        <v>191</v>
      </c>
      <c r="E55" s="8" t="s">
        <v>225</v>
      </c>
      <c r="F55" s="6" t="s">
        <v>226</v>
      </c>
      <c r="G55" s="6" t="s">
        <v>227</v>
      </c>
      <c r="H55" s="9" t="s">
        <v>228</v>
      </c>
      <c r="I55" s="3" t="s">
        <v>19</v>
      </c>
      <c r="J55" s="10" t="s">
        <v>20</v>
      </c>
    </row>
    <row r="56" spans="1:10">
      <c r="A56" s="3">
        <v>52</v>
      </c>
      <c r="B56" s="4" t="s">
        <v>12</v>
      </c>
      <c r="C56" s="4" t="s">
        <v>13</v>
      </c>
      <c r="D56" s="3" t="s">
        <v>191</v>
      </c>
      <c r="E56" s="8" t="s">
        <v>229</v>
      </c>
      <c r="F56" s="6" t="s">
        <v>230</v>
      </c>
      <c r="G56" s="6" t="s">
        <v>231</v>
      </c>
      <c r="H56" s="9" t="s">
        <v>232</v>
      </c>
      <c r="I56" s="3" t="s">
        <v>107</v>
      </c>
      <c r="J56" s="10" t="s">
        <v>20</v>
      </c>
    </row>
    <row r="57" spans="1:10">
      <c r="A57" s="3">
        <v>53</v>
      </c>
      <c r="B57" s="4" t="s">
        <v>12</v>
      </c>
      <c r="C57" s="4" t="s">
        <v>13</v>
      </c>
      <c r="D57" s="3" t="s">
        <v>191</v>
      </c>
      <c r="E57" s="12" t="s">
        <v>233</v>
      </c>
      <c r="F57" s="9" t="s">
        <v>234</v>
      </c>
      <c r="G57" s="6" t="s">
        <v>235</v>
      </c>
      <c r="H57" s="9" t="s">
        <v>236</v>
      </c>
      <c r="I57" s="3" t="s">
        <v>19</v>
      </c>
      <c r="J57" s="10" t="s">
        <v>20</v>
      </c>
    </row>
    <row r="58" spans="1:10">
      <c r="A58" s="3">
        <v>54</v>
      </c>
      <c r="B58" s="4" t="s">
        <v>12</v>
      </c>
      <c r="C58" s="4" t="s">
        <v>13</v>
      </c>
      <c r="D58" s="3" t="s">
        <v>237</v>
      </c>
      <c r="E58" s="12" t="s">
        <v>238</v>
      </c>
      <c r="F58" s="9" t="s">
        <v>239</v>
      </c>
      <c r="G58" s="6" t="s">
        <v>240</v>
      </c>
      <c r="H58" s="9" t="s">
        <v>241</v>
      </c>
      <c r="I58" s="3" t="s">
        <v>242</v>
      </c>
      <c r="J58" s="10" t="s">
        <v>20</v>
      </c>
    </row>
    <row r="59" spans="1:10">
      <c r="A59" s="3">
        <v>55</v>
      </c>
      <c r="B59" s="4" t="s">
        <v>12</v>
      </c>
      <c r="C59" s="4" t="s">
        <v>13</v>
      </c>
      <c r="D59" s="3" t="s">
        <v>237</v>
      </c>
      <c r="E59" s="11" t="s">
        <v>243</v>
      </c>
      <c r="F59" s="6" t="s">
        <v>244</v>
      </c>
      <c r="G59" s="6" t="s">
        <v>245</v>
      </c>
      <c r="H59" s="9" t="s">
        <v>246</v>
      </c>
      <c r="I59" s="3" t="s">
        <v>19</v>
      </c>
      <c r="J59" s="10" t="s">
        <v>51</v>
      </c>
    </row>
    <row r="60" spans="1:10">
      <c r="A60" s="3">
        <v>56</v>
      </c>
      <c r="B60" s="4" t="s">
        <v>12</v>
      </c>
      <c r="C60" s="4" t="s">
        <v>13</v>
      </c>
      <c r="D60" s="3" t="s">
        <v>237</v>
      </c>
      <c r="E60" s="12" t="s">
        <v>247</v>
      </c>
      <c r="F60" s="9" t="s">
        <v>248</v>
      </c>
      <c r="G60" s="6" t="s">
        <v>249</v>
      </c>
      <c r="H60" s="9" t="s">
        <v>250</v>
      </c>
      <c r="I60" s="3" t="s">
        <v>19</v>
      </c>
      <c r="J60" s="10" t="s">
        <v>51</v>
      </c>
    </row>
    <row r="61" spans="1:10">
      <c r="A61" s="3">
        <v>57</v>
      </c>
      <c r="B61" s="4" t="s">
        <v>12</v>
      </c>
      <c r="C61" s="4" t="s">
        <v>13</v>
      </c>
      <c r="D61" s="3" t="s">
        <v>237</v>
      </c>
      <c r="E61" s="12" t="s">
        <v>251</v>
      </c>
      <c r="F61" s="9" t="s">
        <v>252</v>
      </c>
      <c r="G61" s="6" t="s">
        <v>253</v>
      </c>
      <c r="H61" s="9" t="s">
        <v>254</v>
      </c>
      <c r="I61" s="3" t="s">
        <v>19</v>
      </c>
      <c r="J61" s="10" t="s">
        <v>51</v>
      </c>
    </row>
    <row r="62" spans="1:10">
      <c r="A62" s="3">
        <v>58</v>
      </c>
      <c r="B62" s="4" t="s">
        <v>12</v>
      </c>
      <c r="C62" s="4" t="s">
        <v>13</v>
      </c>
      <c r="D62" s="3" t="s">
        <v>237</v>
      </c>
      <c r="E62" s="12" t="s">
        <v>255</v>
      </c>
      <c r="F62" s="9" t="s">
        <v>256</v>
      </c>
      <c r="G62" s="6" t="s">
        <v>257</v>
      </c>
      <c r="H62" s="9" t="s">
        <v>258</v>
      </c>
      <c r="I62" s="3" t="s">
        <v>19</v>
      </c>
      <c r="J62" s="10" t="s">
        <v>51</v>
      </c>
    </row>
    <row r="63" spans="1:10">
      <c r="A63" s="3">
        <v>59</v>
      </c>
      <c r="B63" s="4" t="s">
        <v>12</v>
      </c>
      <c r="C63" s="4" t="s">
        <v>13</v>
      </c>
      <c r="D63" s="3" t="s">
        <v>259</v>
      </c>
      <c r="E63" s="12" t="s">
        <v>260</v>
      </c>
      <c r="F63" s="9" t="s">
        <v>261</v>
      </c>
      <c r="G63" s="6" t="s">
        <v>262</v>
      </c>
      <c r="H63" s="9" t="s">
        <v>263</v>
      </c>
      <c r="I63" s="3" t="s">
        <v>19</v>
      </c>
      <c r="J63" s="10" t="s">
        <v>20</v>
      </c>
    </row>
    <row r="64" spans="1:10">
      <c r="A64" s="3">
        <v>60</v>
      </c>
      <c r="B64" s="4" t="s">
        <v>12</v>
      </c>
      <c r="C64" s="4" t="s">
        <v>13</v>
      </c>
      <c r="D64" s="3" t="s">
        <v>259</v>
      </c>
      <c r="E64" s="12" t="s">
        <v>264</v>
      </c>
      <c r="F64" s="9" t="s">
        <v>265</v>
      </c>
      <c r="G64" s="6" t="s">
        <v>266</v>
      </c>
      <c r="H64" s="9" t="s">
        <v>267</v>
      </c>
      <c r="I64" s="3" t="s">
        <v>19</v>
      </c>
      <c r="J64" s="10" t="s">
        <v>20</v>
      </c>
    </row>
    <row r="65" spans="1:10">
      <c r="A65" s="3">
        <v>61</v>
      </c>
      <c r="B65" s="4" t="s">
        <v>12</v>
      </c>
      <c r="C65" s="4" t="s">
        <v>13</v>
      </c>
      <c r="D65" s="3" t="s">
        <v>259</v>
      </c>
      <c r="E65" s="12" t="s">
        <v>268</v>
      </c>
      <c r="F65" s="9" t="s">
        <v>269</v>
      </c>
      <c r="G65" s="6" t="s">
        <v>270</v>
      </c>
      <c r="H65" s="9" t="s">
        <v>271</v>
      </c>
      <c r="I65" s="3" t="s">
        <v>19</v>
      </c>
      <c r="J65" s="10" t="s">
        <v>20</v>
      </c>
    </row>
    <row r="66" spans="1:10">
      <c r="A66" s="3">
        <v>62</v>
      </c>
      <c r="B66" s="4" t="s">
        <v>12</v>
      </c>
      <c r="C66" s="4" t="s">
        <v>13</v>
      </c>
      <c r="D66" s="3" t="s">
        <v>259</v>
      </c>
      <c r="E66" s="12" t="s">
        <v>272</v>
      </c>
      <c r="F66" s="9" t="s">
        <v>273</v>
      </c>
      <c r="G66" s="6" t="s">
        <v>274</v>
      </c>
      <c r="H66" s="9" t="s">
        <v>275</v>
      </c>
      <c r="I66" s="3" t="s">
        <v>19</v>
      </c>
      <c r="J66" s="10" t="s">
        <v>20</v>
      </c>
    </row>
    <row r="67" spans="1:10">
      <c r="A67" s="3">
        <v>63</v>
      </c>
      <c r="B67" s="4" t="s">
        <v>12</v>
      </c>
      <c r="C67" s="4" t="s">
        <v>13</v>
      </c>
      <c r="D67" s="4" t="s">
        <v>276</v>
      </c>
      <c r="E67" s="12" t="s">
        <v>277</v>
      </c>
      <c r="F67" s="6" t="s">
        <v>278</v>
      </c>
      <c r="G67" s="6" t="s">
        <v>279</v>
      </c>
      <c r="H67" s="9" t="s">
        <v>280</v>
      </c>
      <c r="I67" s="3" t="s">
        <v>19</v>
      </c>
      <c r="J67" s="10" t="s">
        <v>51</v>
      </c>
    </row>
    <row r="68" spans="1:10">
      <c r="A68" s="3">
        <v>64</v>
      </c>
      <c r="B68" s="4" t="s">
        <v>12</v>
      </c>
      <c r="C68" s="4" t="s">
        <v>13</v>
      </c>
      <c r="D68" s="4" t="s">
        <v>276</v>
      </c>
      <c r="E68" s="12" t="s">
        <v>281</v>
      </c>
      <c r="F68" s="9" t="s">
        <v>282</v>
      </c>
      <c r="G68" s="6" t="s">
        <v>283</v>
      </c>
      <c r="H68" s="9" t="s">
        <v>284</v>
      </c>
      <c r="I68" s="3" t="s">
        <v>186</v>
      </c>
      <c r="J68" s="10" t="s">
        <v>20</v>
      </c>
    </row>
    <row r="69" spans="1:10">
      <c r="A69" s="3">
        <v>65</v>
      </c>
      <c r="B69" s="4" t="s">
        <v>12</v>
      </c>
      <c r="C69" s="4" t="s">
        <v>13</v>
      </c>
      <c r="D69" s="4" t="s">
        <v>276</v>
      </c>
      <c r="E69" s="12" t="s">
        <v>285</v>
      </c>
      <c r="F69" s="9" t="s">
        <v>286</v>
      </c>
      <c r="G69" s="6" t="s">
        <v>287</v>
      </c>
      <c r="H69" s="9" t="s">
        <v>288</v>
      </c>
      <c r="I69" s="3" t="s">
        <v>19</v>
      </c>
      <c r="J69" s="10" t="s">
        <v>20</v>
      </c>
    </row>
    <row r="70" spans="1:10">
      <c r="A70" s="3">
        <v>66</v>
      </c>
      <c r="B70" s="4" t="s">
        <v>12</v>
      </c>
      <c r="C70" s="4" t="s">
        <v>13</v>
      </c>
      <c r="D70" s="4" t="s">
        <v>276</v>
      </c>
      <c r="E70" s="12" t="s">
        <v>289</v>
      </c>
      <c r="F70" s="9" t="s">
        <v>290</v>
      </c>
      <c r="G70" s="6" t="s">
        <v>291</v>
      </c>
      <c r="H70" s="9" t="s">
        <v>292</v>
      </c>
      <c r="I70" s="3" t="s">
        <v>19</v>
      </c>
      <c r="J70" s="10" t="s">
        <v>51</v>
      </c>
    </row>
    <row r="71" spans="1:10">
      <c r="A71" s="3">
        <v>67</v>
      </c>
      <c r="B71" s="4" t="s">
        <v>12</v>
      </c>
      <c r="C71" s="4" t="s">
        <v>13</v>
      </c>
      <c r="D71" s="4" t="s">
        <v>276</v>
      </c>
      <c r="E71" s="11" t="s">
        <v>293</v>
      </c>
      <c r="F71" s="6" t="s">
        <v>294</v>
      </c>
      <c r="G71" s="6" t="s">
        <v>295</v>
      </c>
      <c r="H71" s="9" t="s">
        <v>296</v>
      </c>
      <c r="I71" s="3" t="s">
        <v>19</v>
      </c>
      <c r="J71" s="10" t="s">
        <v>51</v>
      </c>
    </row>
    <row r="72" spans="1:10">
      <c r="A72" s="3">
        <v>68</v>
      </c>
      <c r="B72" s="4" t="s">
        <v>12</v>
      </c>
      <c r="C72" s="4" t="s">
        <v>13</v>
      </c>
      <c r="D72" s="4" t="s">
        <v>276</v>
      </c>
      <c r="E72" s="12" t="s">
        <v>297</v>
      </c>
      <c r="F72" s="9" t="s">
        <v>298</v>
      </c>
      <c r="G72" s="6" t="s">
        <v>299</v>
      </c>
      <c r="H72" s="9" t="s">
        <v>300</v>
      </c>
      <c r="I72" s="3" t="s">
        <v>19</v>
      </c>
      <c r="J72" s="10" t="s">
        <v>51</v>
      </c>
    </row>
    <row r="73" spans="1:10">
      <c r="A73" s="3">
        <v>69</v>
      </c>
      <c r="B73" s="4" t="s">
        <v>12</v>
      </c>
      <c r="C73" s="4" t="s">
        <v>13</v>
      </c>
      <c r="D73" s="4" t="s">
        <v>276</v>
      </c>
      <c r="E73" s="12" t="s">
        <v>301</v>
      </c>
      <c r="F73" s="9" t="s">
        <v>302</v>
      </c>
      <c r="G73" s="6" t="s">
        <v>303</v>
      </c>
      <c r="H73" s="9" t="s">
        <v>304</v>
      </c>
      <c r="I73" s="3" t="s">
        <v>19</v>
      </c>
      <c r="J73" s="10" t="s">
        <v>20</v>
      </c>
    </row>
    <row r="74" spans="1:10">
      <c r="A74" s="3">
        <v>70</v>
      </c>
      <c r="B74" s="4" t="s">
        <v>12</v>
      </c>
      <c r="C74" s="4" t="s">
        <v>13</v>
      </c>
      <c r="D74" s="4" t="s">
        <v>276</v>
      </c>
      <c r="E74" s="12" t="s">
        <v>305</v>
      </c>
      <c r="F74" s="9" t="s">
        <v>306</v>
      </c>
      <c r="G74" s="6" t="s">
        <v>307</v>
      </c>
      <c r="H74" s="9" t="s">
        <v>308</v>
      </c>
      <c r="I74" s="3" t="s">
        <v>19</v>
      </c>
      <c r="J74" s="10" t="s">
        <v>20</v>
      </c>
    </row>
    <row r="75" spans="1:10">
      <c r="A75" s="3">
        <v>71</v>
      </c>
      <c r="B75" s="4" t="s">
        <v>12</v>
      </c>
      <c r="C75" s="4" t="s">
        <v>13</v>
      </c>
      <c r="D75" s="4" t="s">
        <v>276</v>
      </c>
      <c r="E75" s="12" t="s">
        <v>309</v>
      </c>
      <c r="F75" s="9" t="s">
        <v>310</v>
      </c>
      <c r="G75" s="6" t="s">
        <v>311</v>
      </c>
      <c r="H75" s="9" t="s">
        <v>312</v>
      </c>
      <c r="I75" s="3" t="s">
        <v>313</v>
      </c>
      <c r="J75" s="10" t="s">
        <v>20</v>
      </c>
    </row>
    <row r="76" spans="1:10">
      <c r="A76" s="3">
        <v>72</v>
      </c>
      <c r="B76" s="4" t="s">
        <v>12</v>
      </c>
      <c r="C76" s="4" t="s">
        <v>13</v>
      </c>
      <c r="D76" s="4" t="s">
        <v>276</v>
      </c>
      <c r="E76" s="12" t="s">
        <v>314</v>
      </c>
      <c r="F76" s="9" t="s">
        <v>315</v>
      </c>
      <c r="G76" s="6" t="s">
        <v>316</v>
      </c>
      <c r="H76" s="9" t="s">
        <v>317</v>
      </c>
      <c r="I76" s="3" t="s">
        <v>19</v>
      </c>
      <c r="J76" s="10" t="s">
        <v>20</v>
      </c>
    </row>
    <row r="77" spans="1:10">
      <c r="A77" s="3">
        <v>73</v>
      </c>
      <c r="B77" s="4" t="s">
        <v>12</v>
      </c>
      <c r="C77" s="4" t="s">
        <v>13</v>
      </c>
      <c r="D77" s="4" t="s">
        <v>276</v>
      </c>
      <c r="E77" s="12" t="s">
        <v>318</v>
      </c>
      <c r="F77" s="9" t="s">
        <v>319</v>
      </c>
      <c r="G77" s="6" t="s">
        <v>320</v>
      </c>
      <c r="H77" s="9" t="s">
        <v>321</v>
      </c>
      <c r="I77" s="3" t="s">
        <v>19</v>
      </c>
      <c r="J77" s="10" t="s">
        <v>20</v>
      </c>
    </row>
    <row r="78" spans="1:10">
      <c r="A78" s="3">
        <v>74</v>
      </c>
      <c r="B78" s="4" t="s">
        <v>12</v>
      </c>
      <c r="C78" s="4" t="s">
        <v>13</v>
      </c>
      <c r="D78" s="4" t="s">
        <v>276</v>
      </c>
      <c r="E78" s="12" t="s">
        <v>322</v>
      </c>
      <c r="F78" s="9" t="s">
        <v>323</v>
      </c>
      <c r="G78" s="6" t="s">
        <v>324</v>
      </c>
      <c r="H78" s="9" t="s">
        <v>325</v>
      </c>
      <c r="I78" s="3" t="s">
        <v>19</v>
      </c>
      <c r="J78" s="10" t="s">
        <v>20</v>
      </c>
    </row>
    <row r="79" spans="1:10">
      <c r="A79" s="3">
        <v>75</v>
      </c>
      <c r="B79" s="4" t="s">
        <v>12</v>
      </c>
      <c r="C79" s="4" t="s">
        <v>13</v>
      </c>
      <c r="D79" s="4" t="s">
        <v>276</v>
      </c>
      <c r="E79" s="12" t="s">
        <v>326</v>
      </c>
      <c r="F79" s="9" t="s">
        <v>327</v>
      </c>
      <c r="G79" s="6" t="s">
        <v>328</v>
      </c>
      <c r="H79" s="9" t="s">
        <v>329</v>
      </c>
      <c r="I79" s="3" t="s">
        <v>19</v>
      </c>
      <c r="J79" s="10" t="s">
        <v>20</v>
      </c>
    </row>
    <row r="80" spans="1:10">
      <c r="A80" s="3">
        <v>76</v>
      </c>
      <c r="B80" s="4" t="s">
        <v>12</v>
      </c>
      <c r="C80" s="4" t="s">
        <v>13</v>
      </c>
      <c r="D80" s="4" t="s">
        <v>276</v>
      </c>
      <c r="E80" s="12" t="s">
        <v>330</v>
      </c>
      <c r="F80" s="9" t="s">
        <v>331</v>
      </c>
      <c r="G80" s="6" t="s">
        <v>332</v>
      </c>
      <c r="H80" s="9" t="s">
        <v>333</v>
      </c>
      <c r="I80" s="3" t="s">
        <v>19</v>
      </c>
      <c r="J80" s="10" t="s">
        <v>20</v>
      </c>
    </row>
    <row r="81" spans="1:10">
      <c r="A81" s="3">
        <v>77</v>
      </c>
      <c r="B81" s="4" t="s">
        <v>12</v>
      </c>
      <c r="C81" s="4" t="s">
        <v>13</v>
      </c>
      <c r="D81" s="4" t="s">
        <v>276</v>
      </c>
      <c r="E81" s="12" t="s">
        <v>334</v>
      </c>
      <c r="F81" s="9" t="s">
        <v>335</v>
      </c>
      <c r="G81" s="6" t="s">
        <v>336</v>
      </c>
      <c r="H81" s="9" t="s">
        <v>337</v>
      </c>
      <c r="I81" s="3" t="s">
        <v>19</v>
      </c>
      <c r="J81" s="10" t="s">
        <v>20</v>
      </c>
    </row>
    <row r="82" spans="1:10">
      <c r="A82" s="3">
        <v>78</v>
      </c>
      <c r="B82" s="4" t="s">
        <v>12</v>
      </c>
      <c r="C82" s="4" t="s">
        <v>13</v>
      </c>
      <c r="D82" s="4" t="s">
        <v>338</v>
      </c>
      <c r="E82" s="12" t="s">
        <v>339</v>
      </c>
      <c r="F82" s="9" t="s">
        <v>340</v>
      </c>
      <c r="G82" s="6" t="s">
        <v>341</v>
      </c>
      <c r="H82" s="13">
        <v>22281</v>
      </c>
      <c r="I82" s="3" t="s">
        <v>19</v>
      </c>
      <c r="J82" s="10" t="s">
        <v>20</v>
      </c>
    </row>
    <row r="83" spans="1:10">
      <c r="A83" s="3">
        <v>79</v>
      </c>
      <c r="B83" s="4" t="s">
        <v>12</v>
      </c>
      <c r="C83" s="4" t="s">
        <v>13</v>
      </c>
      <c r="D83" s="4" t="s">
        <v>338</v>
      </c>
      <c r="E83" s="12" t="s">
        <v>342</v>
      </c>
      <c r="F83" s="9" t="s">
        <v>343</v>
      </c>
      <c r="G83" s="6" t="s">
        <v>344</v>
      </c>
      <c r="H83" s="9" t="s">
        <v>345</v>
      </c>
      <c r="I83" s="3" t="s">
        <v>19</v>
      </c>
      <c r="J83" s="10" t="s">
        <v>51</v>
      </c>
    </row>
    <row r="84" spans="1:10">
      <c r="A84" s="3">
        <v>80</v>
      </c>
      <c r="B84" s="4" t="s">
        <v>12</v>
      </c>
      <c r="C84" s="4" t="s">
        <v>13</v>
      </c>
      <c r="D84" s="4" t="s">
        <v>338</v>
      </c>
      <c r="E84" s="12" t="s">
        <v>346</v>
      </c>
      <c r="F84" s="9" t="s">
        <v>347</v>
      </c>
      <c r="G84" s="6" t="s">
        <v>348</v>
      </c>
      <c r="H84" s="9" t="s">
        <v>349</v>
      </c>
      <c r="I84" s="3" t="s">
        <v>19</v>
      </c>
      <c r="J84" s="10" t="s">
        <v>20</v>
      </c>
    </row>
    <row r="85" spans="1:10">
      <c r="A85" s="3">
        <v>81</v>
      </c>
      <c r="B85" s="4" t="s">
        <v>12</v>
      </c>
      <c r="C85" s="4" t="s">
        <v>13</v>
      </c>
      <c r="D85" s="4" t="s">
        <v>338</v>
      </c>
      <c r="E85" s="12" t="s">
        <v>350</v>
      </c>
      <c r="F85" s="9" t="s">
        <v>351</v>
      </c>
      <c r="G85" s="6" t="s">
        <v>352</v>
      </c>
      <c r="H85" s="9" t="s">
        <v>353</v>
      </c>
      <c r="I85" s="3" t="s">
        <v>19</v>
      </c>
      <c r="J85" s="10" t="s">
        <v>20</v>
      </c>
    </row>
    <row r="86" spans="1:10">
      <c r="A86" s="3">
        <v>82</v>
      </c>
      <c r="B86" s="4" t="s">
        <v>12</v>
      </c>
      <c r="C86" s="4" t="s">
        <v>13</v>
      </c>
      <c r="D86" s="4" t="s">
        <v>338</v>
      </c>
      <c r="E86" s="12" t="s">
        <v>354</v>
      </c>
      <c r="F86" s="9" t="s">
        <v>355</v>
      </c>
      <c r="G86" s="6" t="s">
        <v>356</v>
      </c>
      <c r="H86" s="9" t="s">
        <v>357</v>
      </c>
      <c r="I86" s="3" t="s">
        <v>19</v>
      </c>
      <c r="J86" s="10" t="s">
        <v>20</v>
      </c>
    </row>
    <row r="87" spans="1:10">
      <c r="A87" s="3">
        <v>83</v>
      </c>
      <c r="B87" s="4" t="s">
        <v>12</v>
      </c>
      <c r="C87" s="4" t="s">
        <v>13</v>
      </c>
      <c r="D87" s="4" t="s">
        <v>338</v>
      </c>
      <c r="E87" s="12" t="s">
        <v>358</v>
      </c>
      <c r="F87" s="9" t="s">
        <v>359</v>
      </c>
      <c r="G87" s="6" t="s">
        <v>360</v>
      </c>
      <c r="H87" s="9" t="s">
        <v>361</v>
      </c>
      <c r="I87" s="3" t="s">
        <v>19</v>
      </c>
      <c r="J87" s="10" t="s">
        <v>20</v>
      </c>
    </row>
    <row r="88" spans="1:10">
      <c r="A88" s="3">
        <v>84</v>
      </c>
      <c r="B88" s="4" t="s">
        <v>12</v>
      </c>
      <c r="C88" s="4" t="s">
        <v>13</v>
      </c>
      <c r="D88" s="3" t="s">
        <v>362</v>
      </c>
      <c r="E88" s="12" t="s">
        <v>363</v>
      </c>
      <c r="F88" s="6" t="s">
        <v>364</v>
      </c>
      <c r="G88" s="6" t="s">
        <v>365</v>
      </c>
      <c r="H88" s="9" t="s">
        <v>366</v>
      </c>
      <c r="I88" s="3" t="s">
        <v>19</v>
      </c>
      <c r="J88" s="10" t="s">
        <v>20</v>
      </c>
    </row>
    <row r="89" spans="1:10">
      <c r="A89" s="3">
        <v>85</v>
      </c>
      <c r="B89" s="4" t="s">
        <v>12</v>
      </c>
      <c r="C89" s="4" t="s">
        <v>13</v>
      </c>
      <c r="D89" s="3" t="s">
        <v>362</v>
      </c>
      <c r="E89" s="12" t="s">
        <v>367</v>
      </c>
      <c r="F89" s="6" t="s">
        <v>368</v>
      </c>
      <c r="G89" s="6" t="s">
        <v>369</v>
      </c>
      <c r="H89" s="9" t="s">
        <v>370</v>
      </c>
      <c r="I89" s="3" t="s">
        <v>19</v>
      </c>
      <c r="J89" s="10" t="s">
        <v>20</v>
      </c>
    </row>
    <row r="90" spans="1:10">
      <c r="A90" s="3">
        <v>86</v>
      </c>
      <c r="B90" s="4" t="s">
        <v>12</v>
      </c>
      <c r="C90" s="4" t="s">
        <v>13</v>
      </c>
      <c r="D90" s="3" t="s">
        <v>362</v>
      </c>
      <c r="E90" s="12" t="s">
        <v>371</v>
      </c>
      <c r="F90" s="6" t="s">
        <v>372</v>
      </c>
      <c r="G90" s="6" t="s">
        <v>373</v>
      </c>
      <c r="H90" s="9" t="s">
        <v>345</v>
      </c>
      <c r="I90" s="3" t="s">
        <v>19</v>
      </c>
      <c r="J90" s="10" t="s">
        <v>20</v>
      </c>
    </row>
    <row r="91" spans="1:10">
      <c r="A91" s="3">
        <v>87</v>
      </c>
      <c r="B91" s="4" t="s">
        <v>12</v>
      </c>
      <c r="C91" s="4" t="s">
        <v>13</v>
      </c>
      <c r="D91" s="3" t="s">
        <v>374</v>
      </c>
      <c r="E91" s="12" t="s">
        <v>375</v>
      </c>
      <c r="F91" s="6" t="s">
        <v>376</v>
      </c>
      <c r="G91" s="6" t="s">
        <v>377</v>
      </c>
      <c r="H91" s="9" t="s">
        <v>378</v>
      </c>
      <c r="I91" s="3" t="s">
        <v>19</v>
      </c>
      <c r="J91" s="10" t="s">
        <v>20</v>
      </c>
    </row>
    <row r="92" spans="1:10">
      <c r="A92" s="3">
        <v>88</v>
      </c>
      <c r="B92" s="4" t="s">
        <v>12</v>
      </c>
      <c r="C92" s="4" t="s">
        <v>13</v>
      </c>
      <c r="D92" s="3" t="s">
        <v>374</v>
      </c>
      <c r="E92" s="12" t="s">
        <v>379</v>
      </c>
      <c r="F92" s="6" t="s">
        <v>380</v>
      </c>
      <c r="G92" s="6" t="s">
        <v>381</v>
      </c>
      <c r="H92" s="9" t="s">
        <v>382</v>
      </c>
      <c r="I92" s="3" t="s">
        <v>19</v>
      </c>
      <c r="J92" s="10" t="s">
        <v>20</v>
      </c>
    </row>
    <row r="93" spans="1:10">
      <c r="A93" s="3">
        <v>89</v>
      </c>
      <c r="B93" s="4" t="s">
        <v>12</v>
      </c>
      <c r="C93" s="4" t="s">
        <v>13</v>
      </c>
      <c r="D93" s="3" t="s">
        <v>374</v>
      </c>
      <c r="E93" s="12" t="s">
        <v>383</v>
      </c>
      <c r="F93" s="6" t="s">
        <v>384</v>
      </c>
      <c r="G93" s="6" t="s">
        <v>385</v>
      </c>
      <c r="H93" s="9" t="s">
        <v>386</v>
      </c>
      <c r="I93" s="3" t="s">
        <v>19</v>
      </c>
      <c r="J93" s="10" t="s">
        <v>20</v>
      </c>
    </row>
    <row r="94" spans="1:10">
      <c r="A94" s="3">
        <v>90</v>
      </c>
      <c r="B94" s="4" t="s">
        <v>12</v>
      </c>
      <c r="C94" s="4" t="s">
        <v>13</v>
      </c>
      <c r="D94" s="3" t="s">
        <v>374</v>
      </c>
      <c r="E94" s="12" t="s">
        <v>387</v>
      </c>
      <c r="F94" s="6" t="s">
        <v>388</v>
      </c>
      <c r="G94" s="6" t="s">
        <v>389</v>
      </c>
      <c r="H94" s="9" t="s">
        <v>390</v>
      </c>
      <c r="I94" s="3" t="s">
        <v>19</v>
      </c>
      <c r="J94" s="10" t="s">
        <v>51</v>
      </c>
    </row>
    <row r="95" spans="1:10">
      <c r="A95" s="3">
        <v>91</v>
      </c>
      <c r="B95" s="4" t="s">
        <v>12</v>
      </c>
      <c r="C95" s="4" t="s">
        <v>13</v>
      </c>
      <c r="D95" s="3" t="s">
        <v>374</v>
      </c>
      <c r="E95" s="11" t="s">
        <v>391</v>
      </c>
      <c r="F95" s="6" t="s">
        <v>392</v>
      </c>
      <c r="G95" s="6" t="s">
        <v>393</v>
      </c>
      <c r="H95" s="9" t="s">
        <v>394</v>
      </c>
      <c r="I95" s="3" t="s">
        <v>19</v>
      </c>
      <c r="J95" s="10" t="s">
        <v>20</v>
      </c>
    </row>
    <row r="96" spans="1:10">
      <c r="A96" s="3">
        <v>92</v>
      </c>
      <c r="B96" s="4" t="s">
        <v>12</v>
      </c>
      <c r="C96" s="4" t="s">
        <v>13</v>
      </c>
      <c r="D96" s="3" t="s">
        <v>374</v>
      </c>
      <c r="E96" s="12" t="s">
        <v>395</v>
      </c>
      <c r="F96" s="6" t="s">
        <v>396</v>
      </c>
      <c r="G96" s="6" t="s">
        <v>397</v>
      </c>
      <c r="H96" s="9" t="s">
        <v>398</v>
      </c>
      <c r="I96" s="3" t="s">
        <v>19</v>
      </c>
      <c r="J96" s="10" t="s">
        <v>20</v>
      </c>
    </row>
    <row r="97" spans="1:10">
      <c r="A97" s="3">
        <v>93</v>
      </c>
      <c r="B97" s="4" t="s">
        <v>12</v>
      </c>
      <c r="C97" s="4" t="s">
        <v>13</v>
      </c>
      <c r="D97" s="3" t="s">
        <v>374</v>
      </c>
      <c r="E97" s="12" t="s">
        <v>399</v>
      </c>
      <c r="F97" s="6" t="s">
        <v>400</v>
      </c>
      <c r="G97" s="6" t="s">
        <v>401</v>
      </c>
      <c r="H97" s="9" t="s">
        <v>402</v>
      </c>
      <c r="I97" s="3" t="s">
        <v>403</v>
      </c>
      <c r="J97" s="10" t="s">
        <v>20</v>
      </c>
    </row>
    <row r="98" spans="1:10">
      <c r="A98" s="3">
        <v>94</v>
      </c>
      <c r="B98" s="4" t="s">
        <v>12</v>
      </c>
      <c r="C98" s="4" t="s">
        <v>13</v>
      </c>
      <c r="D98" s="3" t="s">
        <v>374</v>
      </c>
      <c r="E98" s="12" t="s">
        <v>404</v>
      </c>
      <c r="F98" s="6" t="s">
        <v>405</v>
      </c>
      <c r="G98" s="6" t="s">
        <v>406</v>
      </c>
      <c r="H98" s="9" t="s">
        <v>407</v>
      </c>
      <c r="I98" s="3" t="s">
        <v>19</v>
      </c>
      <c r="J98" s="10" t="s">
        <v>20</v>
      </c>
    </row>
    <row r="99" spans="1:10">
      <c r="A99" s="3">
        <v>95</v>
      </c>
      <c r="B99" s="4" t="s">
        <v>12</v>
      </c>
      <c r="C99" s="4" t="s">
        <v>13</v>
      </c>
      <c r="D99" s="3" t="s">
        <v>408</v>
      </c>
      <c r="E99" s="12" t="s">
        <v>409</v>
      </c>
      <c r="F99" s="6" t="s">
        <v>410</v>
      </c>
      <c r="G99" s="6" t="s">
        <v>411</v>
      </c>
      <c r="H99" s="9" t="s">
        <v>412</v>
      </c>
      <c r="I99" s="3" t="s">
        <v>19</v>
      </c>
      <c r="J99" s="10" t="s">
        <v>51</v>
      </c>
    </row>
    <row r="100" spans="1:10">
      <c r="A100" s="3">
        <v>96</v>
      </c>
      <c r="B100" s="4" t="s">
        <v>12</v>
      </c>
      <c r="C100" s="4" t="s">
        <v>13</v>
      </c>
      <c r="D100" s="3" t="s">
        <v>408</v>
      </c>
      <c r="E100" s="12" t="s">
        <v>413</v>
      </c>
      <c r="F100" s="6" t="s">
        <v>414</v>
      </c>
      <c r="G100" s="6" t="s">
        <v>415</v>
      </c>
      <c r="H100" s="9" t="s">
        <v>416</v>
      </c>
      <c r="I100" s="3" t="s">
        <v>19</v>
      </c>
      <c r="J100" s="10" t="s">
        <v>20</v>
      </c>
    </row>
    <row r="101" spans="1:10">
      <c r="A101" s="3">
        <v>97</v>
      </c>
      <c r="B101" s="4" t="s">
        <v>12</v>
      </c>
      <c r="C101" s="4" t="s">
        <v>13</v>
      </c>
      <c r="D101" s="3" t="s">
        <v>408</v>
      </c>
      <c r="E101" s="12" t="s">
        <v>417</v>
      </c>
      <c r="F101" s="6" t="s">
        <v>418</v>
      </c>
      <c r="G101" s="6" t="s">
        <v>419</v>
      </c>
      <c r="H101" s="9" t="s">
        <v>420</v>
      </c>
      <c r="I101" s="3" t="s">
        <v>19</v>
      </c>
      <c r="J101" s="10" t="s">
        <v>20</v>
      </c>
    </row>
    <row r="102" spans="1:10">
      <c r="A102" s="3">
        <v>98</v>
      </c>
      <c r="B102" s="4" t="s">
        <v>12</v>
      </c>
      <c r="C102" s="4" t="s">
        <v>13</v>
      </c>
      <c r="D102" s="3" t="s">
        <v>408</v>
      </c>
      <c r="E102" s="12" t="s">
        <v>421</v>
      </c>
      <c r="F102" s="6" t="s">
        <v>422</v>
      </c>
      <c r="G102" s="6" t="s">
        <v>423</v>
      </c>
      <c r="H102" s="9" t="s">
        <v>181</v>
      </c>
      <c r="I102" s="3" t="s">
        <v>19</v>
      </c>
      <c r="J102" s="10" t="s">
        <v>51</v>
      </c>
    </row>
    <row r="103" spans="1:10">
      <c r="A103" s="3">
        <v>99</v>
      </c>
      <c r="B103" s="4" t="s">
        <v>12</v>
      </c>
      <c r="C103" s="4" t="s">
        <v>13</v>
      </c>
      <c r="D103" s="3" t="s">
        <v>408</v>
      </c>
      <c r="E103" s="12" t="s">
        <v>424</v>
      </c>
      <c r="F103" s="6" t="s">
        <v>425</v>
      </c>
      <c r="G103" s="6" t="s">
        <v>426</v>
      </c>
      <c r="H103" s="9" t="s">
        <v>427</v>
      </c>
      <c r="I103" s="3" t="s">
        <v>19</v>
      </c>
      <c r="J103" s="10" t="s">
        <v>20</v>
      </c>
    </row>
    <row r="104" spans="1:10">
      <c r="A104" s="3">
        <v>100</v>
      </c>
      <c r="B104" s="4" t="s">
        <v>12</v>
      </c>
      <c r="C104" s="4" t="s">
        <v>13</v>
      </c>
      <c r="D104" s="3" t="s">
        <v>408</v>
      </c>
      <c r="E104" s="11" t="s">
        <v>428</v>
      </c>
      <c r="F104" s="6" t="s">
        <v>429</v>
      </c>
      <c r="G104" s="6" t="s">
        <v>430</v>
      </c>
      <c r="H104" s="9" t="s">
        <v>431</v>
      </c>
      <c r="I104" s="3" t="s">
        <v>19</v>
      </c>
      <c r="J104" s="10" t="s">
        <v>20</v>
      </c>
    </row>
    <row r="105" spans="1:10">
      <c r="A105" s="3">
        <v>101</v>
      </c>
      <c r="B105" s="4" t="s">
        <v>12</v>
      </c>
      <c r="C105" s="4" t="s">
        <v>13</v>
      </c>
      <c r="D105" s="3" t="s">
        <v>432</v>
      </c>
      <c r="E105" s="12" t="s">
        <v>433</v>
      </c>
      <c r="F105" s="6" t="s">
        <v>434</v>
      </c>
      <c r="G105" s="6" t="s">
        <v>435</v>
      </c>
      <c r="H105" s="9" t="s">
        <v>436</v>
      </c>
      <c r="I105" s="3" t="s">
        <v>19</v>
      </c>
      <c r="J105" s="10" t="s">
        <v>20</v>
      </c>
    </row>
    <row r="106" spans="1:10">
      <c r="A106" s="3">
        <v>102</v>
      </c>
      <c r="B106" s="4" t="s">
        <v>12</v>
      </c>
      <c r="C106" s="4" t="s">
        <v>13</v>
      </c>
      <c r="D106" s="3" t="s">
        <v>432</v>
      </c>
      <c r="E106" s="12" t="s">
        <v>437</v>
      </c>
      <c r="F106" s="6" t="s">
        <v>438</v>
      </c>
      <c r="G106" s="6" t="s">
        <v>439</v>
      </c>
      <c r="H106" s="9" t="s">
        <v>440</v>
      </c>
      <c r="I106" s="3" t="s">
        <v>19</v>
      </c>
      <c r="J106" s="10" t="s">
        <v>20</v>
      </c>
    </row>
    <row r="107" spans="1:10">
      <c r="A107" s="3">
        <v>103</v>
      </c>
      <c r="B107" s="4" t="s">
        <v>12</v>
      </c>
      <c r="C107" s="4" t="s">
        <v>13</v>
      </c>
      <c r="D107" s="3" t="s">
        <v>432</v>
      </c>
      <c r="E107" s="12" t="s">
        <v>441</v>
      </c>
      <c r="F107" s="6" t="s">
        <v>442</v>
      </c>
      <c r="G107" s="6" t="s">
        <v>443</v>
      </c>
      <c r="H107" s="9" t="s">
        <v>444</v>
      </c>
      <c r="I107" s="3" t="s">
        <v>19</v>
      </c>
      <c r="J107" s="10" t="s">
        <v>20</v>
      </c>
    </row>
    <row r="108" spans="1:10">
      <c r="A108" s="3">
        <v>104</v>
      </c>
      <c r="B108" s="4" t="s">
        <v>12</v>
      </c>
      <c r="C108" s="4" t="s">
        <v>13</v>
      </c>
      <c r="D108" s="3" t="s">
        <v>432</v>
      </c>
      <c r="E108" s="12" t="s">
        <v>445</v>
      </c>
      <c r="F108" s="6" t="s">
        <v>446</v>
      </c>
      <c r="G108" s="6" t="s">
        <v>447</v>
      </c>
      <c r="H108" s="9" t="s">
        <v>448</v>
      </c>
      <c r="I108" s="3" t="s">
        <v>19</v>
      </c>
      <c r="J108" s="10" t="s">
        <v>51</v>
      </c>
    </row>
    <row r="109" spans="1:10">
      <c r="A109" s="3">
        <v>105</v>
      </c>
      <c r="B109" s="4" t="s">
        <v>12</v>
      </c>
      <c r="C109" s="4" t="s">
        <v>13</v>
      </c>
      <c r="D109" s="3" t="s">
        <v>432</v>
      </c>
      <c r="E109" s="12" t="s">
        <v>449</v>
      </c>
      <c r="F109" s="6" t="s">
        <v>450</v>
      </c>
      <c r="G109" s="6" t="s">
        <v>451</v>
      </c>
      <c r="H109" s="9" t="s">
        <v>452</v>
      </c>
      <c r="I109" s="3" t="s">
        <v>19</v>
      </c>
      <c r="J109" s="10" t="s">
        <v>51</v>
      </c>
    </row>
    <row r="110" spans="1:10">
      <c r="A110" s="3">
        <v>106</v>
      </c>
      <c r="B110" s="4" t="s">
        <v>12</v>
      </c>
      <c r="C110" s="4" t="s">
        <v>13</v>
      </c>
      <c r="D110" s="3" t="s">
        <v>432</v>
      </c>
      <c r="E110" s="12" t="s">
        <v>453</v>
      </c>
      <c r="F110" s="6" t="s">
        <v>454</v>
      </c>
      <c r="G110" s="6" t="s">
        <v>455</v>
      </c>
      <c r="H110" s="9" t="s">
        <v>456</v>
      </c>
      <c r="I110" s="3" t="s">
        <v>19</v>
      </c>
      <c r="J110" s="10" t="s">
        <v>20</v>
      </c>
    </row>
    <row r="111" spans="1:10">
      <c r="A111" s="3">
        <v>107</v>
      </c>
      <c r="B111" s="4" t="s">
        <v>12</v>
      </c>
      <c r="C111" s="4" t="s">
        <v>13</v>
      </c>
      <c r="D111" s="3" t="s">
        <v>432</v>
      </c>
      <c r="E111" s="12" t="s">
        <v>457</v>
      </c>
      <c r="F111" s="6" t="s">
        <v>458</v>
      </c>
      <c r="G111" s="6" t="s">
        <v>459</v>
      </c>
      <c r="H111" s="9" t="s">
        <v>460</v>
      </c>
      <c r="I111" s="3" t="s">
        <v>19</v>
      </c>
      <c r="J111" s="10" t="s">
        <v>20</v>
      </c>
    </row>
    <row r="112" spans="1:10">
      <c r="A112" s="3">
        <v>108</v>
      </c>
      <c r="B112" s="4" t="s">
        <v>12</v>
      </c>
      <c r="C112" s="4" t="s">
        <v>13</v>
      </c>
      <c r="D112" s="3" t="s">
        <v>432</v>
      </c>
      <c r="E112" s="12" t="s">
        <v>461</v>
      </c>
      <c r="F112" s="6" t="s">
        <v>462</v>
      </c>
      <c r="G112" s="6" t="s">
        <v>463</v>
      </c>
      <c r="H112" s="9" t="s">
        <v>464</v>
      </c>
      <c r="I112" s="3" t="s">
        <v>19</v>
      </c>
      <c r="J112" s="10" t="s">
        <v>20</v>
      </c>
    </row>
    <row r="113" spans="1:10">
      <c r="A113" s="3">
        <v>109</v>
      </c>
      <c r="B113" s="4" t="s">
        <v>12</v>
      </c>
      <c r="C113" s="4" t="s">
        <v>13</v>
      </c>
      <c r="D113" s="3" t="s">
        <v>432</v>
      </c>
      <c r="E113" s="12" t="s">
        <v>465</v>
      </c>
      <c r="F113" s="6" t="s">
        <v>466</v>
      </c>
      <c r="G113" s="6" t="s">
        <v>467</v>
      </c>
      <c r="H113" s="9" t="s">
        <v>468</v>
      </c>
      <c r="I113" s="3" t="s">
        <v>19</v>
      </c>
      <c r="J113" s="10" t="s">
        <v>20</v>
      </c>
    </row>
    <row r="114" spans="1:10">
      <c r="A114" s="3">
        <v>110</v>
      </c>
      <c r="B114" s="4" t="s">
        <v>12</v>
      </c>
      <c r="C114" s="4" t="s">
        <v>13</v>
      </c>
      <c r="D114" s="3" t="s">
        <v>469</v>
      </c>
      <c r="E114" s="12" t="s">
        <v>247</v>
      </c>
      <c r="F114" s="6" t="s">
        <v>470</v>
      </c>
      <c r="G114" s="6" t="s">
        <v>471</v>
      </c>
      <c r="H114" s="9" t="s">
        <v>472</v>
      </c>
      <c r="I114" s="3" t="s">
        <v>19</v>
      </c>
      <c r="J114" s="10" t="s">
        <v>51</v>
      </c>
    </row>
    <row r="115" spans="1:10">
      <c r="A115" s="3">
        <v>111</v>
      </c>
      <c r="B115" s="4" t="s">
        <v>12</v>
      </c>
      <c r="C115" s="4" t="s">
        <v>13</v>
      </c>
      <c r="D115" s="3" t="s">
        <v>469</v>
      </c>
      <c r="E115" s="12" t="s">
        <v>473</v>
      </c>
      <c r="F115" s="6" t="s">
        <v>474</v>
      </c>
      <c r="G115" s="6" t="s">
        <v>475</v>
      </c>
      <c r="H115" s="9" t="s">
        <v>476</v>
      </c>
      <c r="I115" s="3" t="s">
        <v>19</v>
      </c>
      <c r="J115" s="10" t="s">
        <v>51</v>
      </c>
    </row>
    <row r="116" spans="1:10">
      <c r="A116" s="3">
        <v>112</v>
      </c>
      <c r="B116" s="4" t="s">
        <v>12</v>
      </c>
      <c r="C116" s="4" t="s">
        <v>13</v>
      </c>
      <c r="D116" s="3" t="s">
        <v>469</v>
      </c>
      <c r="E116" s="12" t="s">
        <v>477</v>
      </c>
      <c r="F116" s="6" t="s">
        <v>478</v>
      </c>
      <c r="G116" s="6" t="s">
        <v>479</v>
      </c>
      <c r="H116" s="9" t="s">
        <v>476</v>
      </c>
      <c r="I116" s="3" t="s">
        <v>19</v>
      </c>
      <c r="J116" s="10" t="s">
        <v>51</v>
      </c>
    </row>
    <row r="117" spans="1:10">
      <c r="A117" s="3">
        <v>113</v>
      </c>
      <c r="B117" s="4" t="s">
        <v>12</v>
      </c>
      <c r="C117" s="4" t="s">
        <v>13</v>
      </c>
      <c r="D117" s="3" t="s">
        <v>469</v>
      </c>
      <c r="E117" s="12" t="s">
        <v>480</v>
      </c>
      <c r="F117" s="6" t="s">
        <v>481</v>
      </c>
      <c r="G117" s="6" t="s">
        <v>482</v>
      </c>
      <c r="H117" s="9" t="s">
        <v>483</v>
      </c>
      <c r="I117" s="3" t="s">
        <v>19</v>
      </c>
      <c r="J117" s="10" t="s">
        <v>20</v>
      </c>
    </row>
    <row r="118" spans="1:10">
      <c r="A118" s="3">
        <v>114</v>
      </c>
      <c r="B118" s="4" t="s">
        <v>12</v>
      </c>
      <c r="C118" s="4" t="s">
        <v>13</v>
      </c>
      <c r="D118" s="3" t="s">
        <v>469</v>
      </c>
      <c r="E118" s="12" t="s">
        <v>484</v>
      </c>
      <c r="F118" s="6" t="s">
        <v>485</v>
      </c>
      <c r="G118" s="6" t="s">
        <v>486</v>
      </c>
      <c r="H118" s="9" t="s">
        <v>487</v>
      </c>
      <c r="I118" s="3" t="s">
        <v>19</v>
      </c>
      <c r="J118" s="10" t="s">
        <v>20</v>
      </c>
    </row>
    <row r="119" spans="1:10">
      <c r="A119" s="3">
        <v>115</v>
      </c>
      <c r="B119" s="4" t="s">
        <v>12</v>
      </c>
      <c r="C119" s="4" t="s">
        <v>13</v>
      </c>
      <c r="D119" s="3" t="s">
        <v>469</v>
      </c>
      <c r="E119" s="12" t="s">
        <v>488</v>
      </c>
      <c r="F119" s="6" t="s">
        <v>489</v>
      </c>
      <c r="G119" s="6" t="s">
        <v>490</v>
      </c>
      <c r="H119" s="9" t="s">
        <v>491</v>
      </c>
      <c r="I119" s="3" t="s">
        <v>19</v>
      </c>
      <c r="J119" s="10" t="s">
        <v>20</v>
      </c>
    </row>
    <row r="120" spans="1:10">
      <c r="A120" s="3">
        <v>116</v>
      </c>
      <c r="B120" s="4" t="s">
        <v>12</v>
      </c>
      <c r="C120" s="4" t="s">
        <v>13</v>
      </c>
      <c r="D120" s="3" t="s">
        <v>469</v>
      </c>
      <c r="E120" s="12" t="s">
        <v>492</v>
      </c>
      <c r="F120" s="6" t="s">
        <v>493</v>
      </c>
      <c r="G120" s="6" t="s">
        <v>494</v>
      </c>
      <c r="H120" s="9" t="s">
        <v>495</v>
      </c>
      <c r="I120" s="3" t="s">
        <v>19</v>
      </c>
      <c r="J120" s="10" t="s">
        <v>20</v>
      </c>
    </row>
    <row r="121" spans="1:10">
      <c r="A121" s="3">
        <v>117</v>
      </c>
      <c r="B121" s="4" t="s">
        <v>12</v>
      </c>
      <c r="C121" s="4" t="s">
        <v>13</v>
      </c>
      <c r="D121" s="3" t="s">
        <v>496</v>
      </c>
      <c r="E121" s="12" t="s">
        <v>497</v>
      </c>
      <c r="F121" s="6" t="s">
        <v>498</v>
      </c>
      <c r="G121" s="6" t="s">
        <v>499</v>
      </c>
      <c r="H121" s="9" t="s">
        <v>500</v>
      </c>
      <c r="I121" s="3" t="s">
        <v>19</v>
      </c>
      <c r="J121" s="10" t="s">
        <v>20</v>
      </c>
    </row>
    <row r="122" spans="1:10">
      <c r="A122" s="3">
        <v>118</v>
      </c>
      <c r="B122" s="4" t="s">
        <v>12</v>
      </c>
      <c r="C122" s="4" t="s">
        <v>13</v>
      </c>
      <c r="D122" s="3" t="s">
        <v>496</v>
      </c>
      <c r="E122" s="12" t="s">
        <v>501</v>
      </c>
      <c r="F122" s="6" t="s">
        <v>502</v>
      </c>
      <c r="G122" s="6" t="s">
        <v>503</v>
      </c>
      <c r="H122" s="9" t="s">
        <v>504</v>
      </c>
      <c r="I122" s="3" t="s">
        <v>19</v>
      </c>
      <c r="J122" s="10" t="s">
        <v>20</v>
      </c>
    </row>
    <row r="123" spans="1:10">
      <c r="A123" s="3">
        <v>119</v>
      </c>
      <c r="B123" s="4" t="s">
        <v>12</v>
      </c>
      <c r="C123" s="4" t="s">
        <v>13</v>
      </c>
      <c r="D123" s="3" t="s">
        <v>496</v>
      </c>
      <c r="E123" s="12" t="s">
        <v>505</v>
      </c>
      <c r="F123" s="6" t="s">
        <v>506</v>
      </c>
      <c r="G123" s="6" t="s">
        <v>507</v>
      </c>
      <c r="H123" s="9" t="s">
        <v>508</v>
      </c>
      <c r="I123" s="3" t="s">
        <v>19</v>
      </c>
      <c r="J123" s="10" t="s">
        <v>20</v>
      </c>
    </row>
    <row r="124" spans="1:10">
      <c r="A124" s="3">
        <v>120</v>
      </c>
      <c r="B124" s="4" t="s">
        <v>12</v>
      </c>
      <c r="C124" s="4" t="s">
        <v>13</v>
      </c>
      <c r="D124" s="3" t="s">
        <v>496</v>
      </c>
      <c r="E124" s="12" t="s">
        <v>509</v>
      </c>
      <c r="F124" s="6" t="s">
        <v>510</v>
      </c>
      <c r="G124" s="6" t="s">
        <v>511</v>
      </c>
      <c r="H124" s="9" t="s">
        <v>512</v>
      </c>
      <c r="I124" s="3" t="s">
        <v>19</v>
      </c>
      <c r="J124" s="10" t="s">
        <v>20</v>
      </c>
    </row>
    <row r="125" spans="1:10">
      <c r="A125" s="3">
        <v>121</v>
      </c>
      <c r="B125" s="4" t="s">
        <v>12</v>
      </c>
      <c r="C125" s="4" t="s">
        <v>13</v>
      </c>
      <c r="D125" s="3" t="s">
        <v>496</v>
      </c>
      <c r="E125" s="12" t="s">
        <v>513</v>
      </c>
      <c r="F125" s="6" t="s">
        <v>514</v>
      </c>
      <c r="G125" s="6" t="s">
        <v>515</v>
      </c>
      <c r="H125" s="9" t="s">
        <v>516</v>
      </c>
      <c r="I125" s="3" t="s">
        <v>19</v>
      </c>
      <c r="J125" s="10" t="s">
        <v>20</v>
      </c>
    </row>
    <row r="126" spans="1:10">
      <c r="A126" s="3">
        <v>122</v>
      </c>
      <c r="B126" s="4" t="s">
        <v>12</v>
      </c>
      <c r="C126" s="4" t="s">
        <v>13</v>
      </c>
      <c r="D126" s="3" t="s">
        <v>496</v>
      </c>
      <c r="E126" s="12" t="s">
        <v>517</v>
      </c>
      <c r="F126" s="6" t="s">
        <v>518</v>
      </c>
      <c r="G126" s="6" t="s">
        <v>519</v>
      </c>
      <c r="H126" s="9" t="s">
        <v>520</v>
      </c>
      <c r="I126" s="3" t="s">
        <v>19</v>
      </c>
      <c r="J126" s="10" t="s">
        <v>20</v>
      </c>
    </row>
    <row r="127" spans="1:10">
      <c r="A127" s="3">
        <v>123</v>
      </c>
      <c r="B127" s="4" t="s">
        <v>12</v>
      </c>
      <c r="C127" s="4" t="s">
        <v>13</v>
      </c>
      <c r="D127" s="3" t="s">
        <v>496</v>
      </c>
      <c r="E127" s="12" t="s">
        <v>521</v>
      </c>
      <c r="F127" s="6" t="s">
        <v>522</v>
      </c>
      <c r="G127" s="6" t="s">
        <v>523</v>
      </c>
      <c r="H127" s="9" t="s">
        <v>524</v>
      </c>
      <c r="I127" s="3" t="s">
        <v>19</v>
      </c>
      <c r="J127" s="10" t="s">
        <v>51</v>
      </c>
    </row>
    <row r="128" spans="1:10">
      <c r="A128" s="3">
        <v>124</v>
      </c>
      <c r="B128" s="4" t="s">
        <v>12</v>
      </c>
      <c r="C128" s="4" t="s">
        <v>13</v>
      </c>
      <c r="D128" s="3" t="s">
        <v>525</v>
      </c>
      <c r="E128" s="12" t="s">
        <v>526</v>
      </c>
      <c r="F128" s="6" t="s">
        <v>527</v>
      </c>
      <c r="G128" s="6" t="s">
        <v>528</v>
      </c>
      <c r="H128" s="9" t="s">
        <v>529</v>
      </c>
      <c r="I128" s="3" t="s">
        <v>19</v>
      </c>
      <c r="J128" s="10" t="s">
        <v>20</v>
      </c>
    </row>
    <row r="129" spans="1:10">
      <c r="A129" s="3">
        <v>125</v>
      </c>
      <c r="B129" s="4" t="s">
        <v>12</v>
      </c>
      <c r="C129" s="4" t="s">
        <v>13</v>
      </c>
      <c r="D129" s="3" t="s">
        <v>525</v>
      </c>
      <c r="E129" s="12" t="s">
        <v>530</v>
      </c>
      <c r="F129" s="6" t="s">
        <v>531</v>
      </c>
      <c r="G129" s="6" t="s">
        <v>532</v>
      </c>
      <c r="H129" s="9" t="s">
        <v>533</v>
      </c>
      <c r="I129" s="3" t="s">
        <v>19</v>
      </c>
      <c r="J129" s="10" t="s">
        <v>20</v>
      </c>
    </row>
    <row r="130" spans="1:10">
      <c r="A130" s="3">
        <v>126</v>
      </c>
      <c r="B130" s="4" t="s">
        <v>12</v>
      </c>
      <c r="C130" s="4" t="s">
        <v>13</v>
      </c>
      <c r="D130" s="3" t="s">
        <v>525</v>
      </c>
      <c r="E130" s="12" t="s">
        <v>534</v>
      </c>
      <c r="F130" s="6" t="s">
        <v>535</v>
      </c>
      <c r="G130" s="6" t="s">
        <v>536</v>
      </c>
      <c r="H130" s="9" t="s">
        <v>181</v>
      </c>
      <c r="I130" s="3" t="s">
        <v>19</v>
      </c>
      <c r="J130" s="10" t="s">
        <v>20</v>
      </c>
    </row>
    <row r="131" spans="1:10">
      <c r="A131" s="3">
        <v>127</v>
      </c>
      <c r="B131" s="4" t="s">
        <v>12</v>
      </c>
      <c r="C131" s="4" t="s">
        <v>13</v>
      </c>
      <c r="D131" s="3" t="s">
        <v>525</v>
      </c>
      <c r="E131" s="12" t="s">
        <v>537</v>
      </c>
      <c r="F131" s="6" t="s">
        <v>538</v>
      </c>
      <c r="G131" s="6" t="s">
        <v>539</v>
      </c>
      <c r="H131" s="9" t="s">
        <v>540</v>
      </c>
      <c r="I131" s="3" t="s">
        <v>19</v>
      </c>
      <c r="J131" s="10" t="s">
        <v>20</v>
      </c>
    </row>
    <row r="132" spans="1:10">
      <c r="A132" s="3">
        <v>128</v>
      </c>
      <c r="B132" s="4" t="s">
        <v>12</v>
      </c>
      <c r="C132" s="4" t="s">
        <v>13</v>
      </c>
      <c r="D132" s="3" t="s">
        <v>541</v>
      </c>
      <c r="E132" s="12" t="s">
        <v>542</v>
      </c>
      <c r="F132" s="6" t="s">
        <v>543</v>
      </c>
      <c r="G132" s="6" t="s">
        <v>544</v>
      </c>
      <c r="H132" s="9" t="s">
        <v>545</v>
      </c>
      <c r="I132" s="3" t="s">
        <v>19</v>
      </c>
      <c r="J132" s="10" t="s">
        <v>20</v>
      </c>
    </row>
    <row r="133" spans="1:10">
      <c r="A133" s="3">
        <v>129</v>
      </c>
      <c r="B133" s="4" t="s">
        <v>12</v>
      </c>
      <c r="C133" s="4" t="s">
        <v>13</v>
      </c>
      <c r="D133" s="3" t="s">
        <v>541</v>
      </c>
      <c r="E133" s="12" t="s">
        <v>546</v>
      </c>
      <c r="F133" s="6" t="s">
        <v>547</v>
      </c>
      <c r="G133" s="6" t="s">
        <v>548</v>
      </c>
      <c r="H133" s="9" t="s">
        <v>549</v>
      </c>
      <c r="I133" s="3" t="s">
        <v>19</v>
      </c>
      <c r="J133" s="10" t="s">
        <v>20</v>
      </c>
    </row>
    <row r="134" spans="1:10">
      <c r="A134" s="3">
        <v>130</v>
      </c>
      <c r="B134" s="4" t="s">
        <v>12</v>
      </c>
      <c r="C134" s="4" t="s">
        <v>13</v>
      </c>
      <c r="D134" s="3" t="s">
        <v>541</v>
      </c>
      <c r="E134" s="12" t="s">
        <v>550</v>
      </c>
      <c r="F134" s="6" t="s">
        <v>551</v>
      </c>
      <c r="G134" s="6" t="s">
        <v>552</v>
      </c>
      <c r="H134" s="9" t="s">
        <v>553</v>
      </c>
      <c r="I134" s="3" t="s">
        <v>19</v>
      </c>
      <c r="J134" s="10" t="s">
        <v>20</v>
      </c>
    </row>
    <row r="135" spans="1:10">
      <c r="A135" s="3">
        <v>131</v>
      </c>
      <c r="B135" s="4" t="s">
        <v>12</v>
      </c>
      <c r="C135" s="4" t="s">
        <v>13</v>
      </c>
      <c r="D135" s="3" t="s">
        <v>541</v>
      </c>
      <c r="E135" s="12" t="s">
        <v>554</v>
      </c>
      <c r="F135" s="6" t="s">
        <v>555</v>
      </c>
      <c r="G135" s="6" t="s">
        <v>556</v>
      </c>
      <c r="H135" s="9" t="s">
        <v>557</v>
      </c>
      <c r="I135" s="3" t="s">
        <v>19</v>
      </c>
      <c r="J135" s="10" t="s">
        <v>20</v>
      </c>
    </row>
    <row r="136" spans="1:10">
      <c r="A136" s="3">
        <v>132</v>
      </c>
      <c r="B136" s="4" t="s">
        <v>12</v>
      </c>
      <c r="C136" s="4" t="s">
        <v>13</v>
      </c>
      <c r="D136" s="3" t="s">
        <v>541</v>
      </c>
      <c r="E136" s="12" t="s">
        <v>558</v>
      </c>
      <c r="F136" s="6" t="s">
        <v>559</v>
      </c>
      <c r="G136" s="6" t="s">
        <v>560</v>
      </c>
      <c r="H136" s="9" t="s">
        <v>561</v>
      </c>
      <c r="I136" s="3" t="s">
        <v>19</v>
      </c>
      <c r="J136" s="10" t="s">
        <v>20</v>
      </c>
    </row>
    <row r="137" spans="1:10">
      <c r="A137" s="3">
        <v>133</v>
      </c>
      <c r="B137" s="4" t="s">
        <v>12</v>
      </c>
      <c r="C137" s="4" t="s">
        <v>13</v>
      </c>
      <c r="D137" s="3" t="s">
        <v>562</v>
      </c>
      <c r="E137" s="11" t="s">
        <v>563</v>
      </c>
      <c r="F137" s="6" t="s">
        <v>564</v>
      </c>
      <c r="G137" s="6" t="s">
        <v>565</v>
      </c>
      <c r="H137" s="9" t="s">
        <v>566</v>
      </c>
      <c r="I137" s="3" t="s">
        <v>19</v>
      </c>
      <c r="J137" s="10" t="s">
        <v>20</v>
      </c>
    </row>
    <row r="138" spans="1:10">
      <c r="A138" s="3">
        <v>134</v>
      </c>
      <c r="B138" s="4" t="s">
        <v>12</v>
      </c>
      <c r="C138" s="4" t="s">
        <v>13</v>
      </c>
      <c r="D138" s="3" t="s">
        <v>562</v>
      </c>
      <c r="E138" s="11" t="s">
        <v>567</v>
      </c>
      <c r="F138" s="6" t="s">
        <v>568</v>
      </c>
      <c r="G138" s="6" t="s">
        <v>569</v>
      </c>
      <c r="H138" s="9" t="s">
        <v>570</v>
      </c>
      <c r="I138" s="3" t="s">
        <v>19</v>
      </c>
      <c r="J138" s="10" t="s">
        <v>20</v>
      </c>
    </row>
    <row r="139" spans="1:10">
      <c r="A139" s="3">
        <v>135</v>
      </c>
      <c r="B139" s="4" t="s">
        <v>12</v>
      </c>
      <c r="C139" s="4" t="s">
        <v>13</v>
      </c>
      <c r="D139" s="3" t="s">
        <v>562</v>
      </c>
      <c r="E139" s="11" t="s">
        <v>571</v>
      </c>
      <c r="F139" s="6" t="s">
        <v>572</v>
      </c>
      <c r="G139" s="6" t="s">
        <v>573</v>
      </c>
      <c r="H139" s="9" t="s">
        <v>574</v>
      </c>
      <c r="I139" s="3" t="s">
        <v>19</v>
      </c>
      <c r="J139" s="10" t="s">
        <v>20</v>
      </c>
    </row>
    <row r="140" spans="1:10">
      <c r="A140" s="3">
        <v>136</v>
      </c>
      <c r="B140" s="4" t="s">
        <v>12</v>
      </c>
      <c r="C140" s="4" t="s">
        <v>13</v>
      </c>
      <c r="D140" s="3" t="s">
        <v>562</v>
      </c>
      <c r="E140" s="11" t="s">
        <v>575</v>
      </c>
      <c r="F140" s="6" t="s">
        <v>576</v>
      </c>
      <c r="G140" s="6" t="s">
        <v>577</v>
      </c>
      <c r="H140" s="9" t="s">
        <v>578</v>
      </c>
      <c r="I140" s="3" t="s">
        <v>19</v>
      </c>
      <c r="J140" s="10" t="s">
        <v>20</v>
      </c>
    </row>
    <row r="141" spans="1:10">
      <c r="A141" s="3">
        <v>137</v>
      </c>
      <c r="B141" s="4" t="s">
        <v>12</v>
      </c>
      <c r="C141" s="4" t="s">
        <v>13</v>
      </c>
      <c r="D141" s="3" t="s">
        <v>562</v>
      </c>
      <c r="E141" s="12" t="s">
        <v>579</v>
      </c>
      <c r="F141" s="6" t="s">
        <v>580</v>
      </c>
      <c r="G141" s="6" t="s">
        <v>581</v>
      </c>
      <c r="H141" s="9" t="s">
        <v>582</v>
      </c>
      <c r="I141" s="3" t="s">
        <v>19</v>
      </c>
      <c r="J141" s="10" t="s">
        <v>20</v>
      </c>
    </row>
    <row r="142" spans="1:10">
      <c r="A142" s="3">
        <v>138</v>
      </c>
      <c r="B142" s="4" t="s">
        <v>12</v>
      </c>
      <c r="C142" s="4" t="s">
        <v>13</v>
      </c>
      <c r="D142" s="3" t="s">
        <v>562</v>
      </c>
      <c r="E142" s="11" t="s">
        <v>583</v>
      </c>
      <c r="F142" s="6" t="s">
        <v>584</v>
      </c>
      <c r="G142" s="6" t="s">
        <v>585</v>
      </c>
      <c r="H142" s="9" t="s">
        <v>586</v>
      </c>
      <c r="I142" s="3" t="s">
        <v>19</v>
      </c>
      <c r="J142" s="10" t="s">
        <v>20</v>
      </c>
    </row>
    <row r="143" spans="1:10">
      <c r="A143" s="3">
        <v>139</v>
      </c>
      <c r="B143" s="4" t="s">
        <v>12</v>
      </c>
      <c r="C143" s="4" t="s">
        <v>13</v>
      </c>
      <c r="D143" s="3" t="s">
        <v>562</v>
      </c>
      <c r="E143" s="11" t="s">
        <v>587</v>
      </c>
      <c r="F143" s="6" t="s">
        <v>588</v>
      </c>
      <c r="G143" s="6" t="s">
        <v>589</v>
      </c>
      <c r="H143" s="9" t="s">
        <v>590</v>
      </c>
      <c r="I143" s="3" t="s">
        <v>19</v>
      </c>
      <c r="J143" s="10" t="s">
        <v>20</v>
      </c>
    </row>
    <row r="144" spans="1:10">
      <c r="A144" s="3">
        <v>140</v>
      </c>
      <c r="B144" s="4" t="s">
        <v>12</v>
      </c>
      <c r="C144" s="4" t="s">
        <v>13</v>
      </c>
      <c r="D144" s="3" t="s">
        <v>562</v>
      </c>
      <c r="E144" s="11" t="s">
        <v>591</v>
      </c>
      <c r="F144" s="10" t="s">
        <v>592</v>
      </c>
      <c r="G144" s="6" t="s">
        <v>593</v>
      </c>
      <c r="H144" s="9" t="s">
        <v>594</v>
      </c>
      <c r="I144" s="3" t="s">
        <v>595</v>
      </c>
      <c r="J144" s="10" t="s">
        <v>51</v>
      </c>
    </row>
    <row r="145" spans="1:10">
      <c r="A145" s="3">
        <v>141</v>
      </c>
      <c r="B145" s="4" t="s">
        <v>12</v>
      </c>
      <c r="C145" s="4" t="s">
        <v>13</v>
      </c>
      <c r="D145" s="3" t="s">
        <v>596</v>
      </c>
      <c r="E145" s="12" t="s">
        <v>597</v>
      </c>
      <c r="F145" s="6" t="s">
        <v>598</v>
      </c>
      <c r="G145" s="6" t="s">
        <v>599</v>
      </c>
      <c r="H145" s="9" t="s">
        <v>600</v>
      </c>
      <c r="I145" s="3" t="s">
        <v>19</v>
      </c>
      <c r="J145" s="10" t="s">
        <v>51</v>
      </c>
    </row>
    <row r="146" spans="1:10">
      <c r="A146" s="3">
        <v>142</v>
      </c>
      <c r="B146" s="4" t="s">
        <v>12</v>
      </c>
      <c r="C146" s="4" t="s">
        <v>13</v>
      </c>
      <c r="D146" s="3" t="s">
        <v>596</v>
      </c>
      <c r="E146" s="11" t="s">
        <v>601</v>
      </c>
      <c r="F146" s="6" t="s">
        <v>602</v>
      </c>
      <c r="G146" s="6" t="s">
        <v>603</v>
      </c>
      <c r="H146" s="9" t="s">
        <v>604</v>
      </c>
      <c r="I146" s="3" t="s">
        <v>19</v>
      </c>
      <c r="J146" s="10"/>
    </row>
    <row r="147" spans="1:10">
      <c r="A147" s="3">
        <v>143</v>
      </c>
      <c r="B147" s="4" t="s">
        <v>12</v>
      </c>
      <c r="C147" s="4" t="s">
        <v>13</v>
      </c>
      <c r="D147" s="3" t="s">
        <v>596</v>
      </c>
      <c r="E147" s="12" t="s">
        <v>605</v>
      </c>
      <c r="F147" s="6" t="s">
        <v>606</v>
      </c>
      <c r="G147" s="6" t="s">
        <v>607</v>
      </c>
      <c r="H147" s="9" t="s">
        <v>608</v>
      </c>
      <c r="I147" s="3" t="s">
        <v>609</v>
      </c>
      <c r="J147" s="10" t="s">
        <v>20</v>
      </c>
    </row>
    <row r="148" spans="1:10">
      <c r="A148" s="3">
        <v>144</v>
      </c>
      <c r="B148" s="4" t="s">
        <v>12</v>
      </c>
      <c r="C148" s="4" t="s">
        <v>13</v>
      </c>
      <c r="D148" s="3" t="s">
        <v>596</v>
      </c>
      <c r="E148" s="12" t="s">
        <v>610</v>
      </c>
      <c r="F148" s="6" t="s">
        <v>611</v>
      </c>
      <c r="G148" s="6" t="s">
        <v>612</v>
      </c>
      <c r="H148" s="9" t="s">
        <v>613</v>
      </c>
      <c r="I148" s="3" t="s">
        <v>19</v>
      </c>
      <c r="J148" s="10" t="s">
        <v>20</v>
      </c>
    </row>
    <row r="149" spans="1:10">
      <c r="A149" s="3">
        <v>145</v>
      </c>
      <c r="B149" s="4" t="s">
        <v>12</v>
      </c>
      <c r="C149" s="4" t="s">
        <v>13</v>
      </c>
      <c r="D149" s="3" t="s">
        <v>596</v>
      </c>
      <c r="E149" s="12" t="s">
        <v>614</v>
      </c>
      <c r="F149" s="6" t="s">
        <v>615</v>
      </c>
      <c r="G149" s="6" t="s">
        <v>616</v>
      </c>
      <c r="H149" s="9" t="s">
        <v>617</v>
      </c>
      <c r="I149" s="3" t="s">
        <v>19</v>
      </c>
      <c r="J149" s="10" t="s">
        <v>20</v>
      </c>
    </row>
    <row r="150" spans="1:10">
      <c r="A150" s="3">
        <v>146</v>
      </c>
      <c r="B150" s="4" t="s">
        <v>12</v>
      </c>
      <c r="C150" s="4" t="s">
        <v>13</v>
      </c>
      <c r="D150" s="3" t="s">
        <v>596</v>
      </c>
      <c r="E150" s="12" t="s">
        <v>618</v>
      </c>
      <c r="F150" s="6" t="s">
        <v>619</v>
      </c>
      <c r="G150" s="6" t="s">
        <v>620</v>
      </c>
      <c r="H150" s="9" t="s">
        <v>621</v>
      </c>
      <c r="I150" s="3" t="s">
        <v>19</v>
      </c>
      <c r="J150" s="10" t="s">
        <v>20</v>
      </c>
    </row>
    <row r="151" spans="1:10">
      <c r="A151" s="3">
        <v>147</v>
      </c>
      <c r="B151" s="4" t="s">
        <v>12</v>
      </c>
      <c r="C151" s="4" t="s">
        <v>13</v>
      </c>
      <c r="D151" s="3" t="s">
        <v>622</v>
      </c>
      <c r="E151" s="12" t="s">
        <v>623</v>
      </c>
      <c r="F151" s="6" t="s">
        <v>624</v>
      </c>
      <c r="G151" s="6" t="s">
        <v>625</v>
      </c>
      <c r="H151" s="9" t="s">
        <v>626</v>
      </c>
      <c r="I151" s="3" t="s">
        <v>19</v>
      </c>
      <c r="J151" s="10" t="s">
        <v>20</v>
      </c>
    </row>
    <row r="152" spans="1:10">
      <c r="A152" s="3">
        <v>148</v>
      </c>
      <c r="B152" s="4" t="s">
        <v>12</v>
      </c>
      <c r="C152" s="4" t="s">
        <v>13</v>
      </c>
      <c r="D152" s="3" t="s">
        <v>622</v>
      </c>
      <c r="E152" s="12" t="s">
        <v>627</v>
      </c>
      <c r="F152" s="6" t="s">
        <v>628</v>
      </c>
      <c r="G152" s="6" t="s">
        <v>629</v>
      </c>
      <c r="H152" s="9" t="s">
        <v>630</v>
      </c>
      <c r="I152" s="3" t="s">
        <v>631</v>
      </c>
      <c r="J152" s="10" t="s">
        <v>20</v>
      </c>
    </row>
    <row r="153" spans="1:10">
      <c r="A153" s="3">
        <v>149</v>
      </c>
      <c r="B153" s="4" t="s">
        <v>12</v>
      </c>
      <c r="C153" s="4" t="s">
        <v>13</v>
      </c>
      <c r="D153" s="3" t="s">
        <v>622</v>
      </c>
      <c r="E153" s="12" t="s">
        <v>632</v>
      </c>
      <c r="F153" s="6" t="s">
        <v>633</v>
      </c>
      <c r="G153" s="6" t="s">
        <v>634</v>
      </c>
      <c r="H153" s="9" t="s">
        <v>635</v>
      </c>
      <c r="I153" s="3" t="s">
        <v>19</v>
      </c>
      <c r="J153" s="10" t="s">
        <v>20</v>
      </c>
    </row>
    <row r="154" spans="1:10">
      <c r="A154" s="3">
        <v>150</v>
      </c>
      <c r="B154" s="4" t="s">
        <v>12</v>
      </c>
      <c r="C154" s="4" t="s">
        <v>13</v>
      </c>
      <c r="D154" s="3" t="s">
        <v>622</v>
      </c>
      <c r="E154" s="12" t="s">
        <v>636</v>
      </c>
      <c r="F154" s="6" t="s">
        <v>637</v>
      </c>
      <c r="G154" s="6" t="s">
        <v>638</v>
      </c>
      <c r="H154" s="9" t="s">
        <v>639</v>
      </c>
      <c r="I154" s="3" t="s">
        <v>631</v>
      </c>
      <c r="J154" s="10" t="s">
        <v>20</v>
      </c>
    </row>
    <row r="155" spans="1:10">
      <c r="A155" s="3">
        <v>151</v>
      </c>
      <c r="B155" s="4" t="s">
        <v>12</v>
      </c>
      <c r="C155" s="4" t="s">
        <v>13</v>
      </c>
      <c r="D155" s="3" t="s">
        <v>622</v>
      </c>
      <c r="E155" s="12" t="s">
        <v>640</v>
      </c>
      <c r="F155" s="6" t="s">
        <v>641</v>
      </c>
      <c r="G155" s="6" t="s">
        <v>642</v>
      </c>
      <c r="H155" s="9" t="s">
        <v>643</v>
      </c>
      <c r="I155" s="3" t="s">
        <v>19</v>
      </c>
      <c r="J155" s="10" t="s">
        <v>20</v>
      </c>
    </row>
    <row r="156" spans="1:10">
      <c r="A156" s="3">
        <v>152</v>
      </c>
      <c r="B156" s="4" t="s">
        <v>12</v>
      </c>
      <c r="C156" s="4" t="s">
        <v>13</v>
      </c>
      <c r="D156" s="3" t="s">
        <v>622</v>
      </c>
      <c r="E156" s="12" t="s">
        <v>644</v>
      </c>
      <c r="F156" s="6" t="s">
        <v>645</v>
      </c>
      <c r="G156" s="6" t="s">
        <v>646</v>
      </c>
      <c r="H156" s="9" t="s">
        <v>647</v>
      </c>
      <c r="I156" s="3" t="s">
        <v>648</v>
      </c>
      <c r="J156" s="10" t="s">
        <v>20</v>
      </c>
    </row>
    <row r="157" spans="1:10">
      <c r="A157" s="3">
        <v>153</v>
      </c>
      <c r="B157" s="4" t="s">
        <v>12</v>
      </c>
      <c r="C157" s="4" t="s">
        <v>13</v>
      </c>
      <c r="D157" s="3" t="s">
        <v>622</v>
      </c>
      <c r="E157" s="12" t="s">
        <v>649</v>
      </c>
      <c r="F157" s="6" t="s">
        <v>650</v>
      </c>
      <c r="G157" s="6" t="s">
        <v>651</v>
      </c>
      <c r="H157" s="9" t="s">
        <v>652</v>
      </c>
      <c r="I157" s="3" t="s">
        <v>653</v>
      </c>
      <c r="J157" s="10" t="s">
        <v>20</v>
      </c>
    </row>
    <row r="158" spans="1:10">
      <c r="A158" s="3">
        <v>154</v>
      </c>
      <c r="B158" s="4" t="s">
        <v>12</v>
      </c>
      <c r="C158" s="4" t="s">
        <v>13</v>
      </c>
      <c r="D158" s="3" t="s">
        <v>654</v>
      </c>
      <c r="E158" s="12" t="s">
        <v>655</v>
      </c>
      <c r="F158" s="6" t="s">
        <v>656</v>
      </c>
      <c r="G158" s="6" t="s">
        <v>657</v>
      </c>
      <c r="H158" s="9" t="s">
        <v>658</v>
      </c>
      <c r="I158" s="3" t="s">
        <v>19</v>
      </c>
      <c r="J158" s="10" t="s">
        <v>20</v>
      </c>
    </row>
    <row r="159" spans="1:10">
      <c r="A159" s="3">
        <v>155</v>
      </c>
      <c r="B159" s="4" t="s">
        <v>12</v>
      </c>
      <c r="C159" s="4" t="s">
        <v>13</v>
      </c>
      <c r="D159" s="3" t="s">
        <v>654</v>
      </c>
      <c r="E159" s="12" t="s">
        <v>659</v>
      </c>
      <c r="F159" s="6" t="s">
        <v>660</v>
      </c>
      <c r="G159" s="6" t="s">
        <v>661</v>
      </c>
      <c r="H159" s="9" t="s">
        <v>662</v>
      </c>
      <c r="I159" s="3" t="s">
        <v>19</v>
      </c>
      <c r="J159" s="10" t="s">
        <v>20</v>
      </c>
    </row>
    <row r="160" spans="1:10">
      <c r="A160" s="3">
        <v>156</v>
      </c>
      <c r="B160" s="4" t="s">
        <v>12</v>
      </c>
      <c r="C160" s="4" t="s">
        <v>13</v>
      </c>
      <c r="D160" s="3" t="s">
        <v>654</v>
      </c>
      <c r="E160" s="12" t="s">
        <v>663</v>
      </c>
      <c r="F160" s="6" t="s">
        <v>664</v>
      </c>
      <c r="G160" s="6" t="s">
        <v>665</v>
      </c>
      <c r="H160" s="9" t="s">
        <v>666</v>
      </c>
      <c r="I160" s="3" t="s">
        <v>19</v>
      </c>
      <c r="J160" s="10" t="s">
        <v>51</v>
      </c>
    </row>
    <row r="161" spans="1:10">
      <c r="A161" s="3">
        <v>157</v>
      </c>
      <c r="B161" s="4" t="s">
        <v>12</v>
      </c>
      <c r="C161" s="4" t="s">
        <v>13</v>
      </c>
      <c r="D161" s="3" t="s">
        <v>654</v>
      </c>
      <c r="E161" s="12" t="s">
        <v>667</v>
      </c>
      <c r="F161" s="6" t="s">
        <v>668</v>
      </c>
      <c r="G161" s="6" t="s">
        <v>669</v>
      </c>
      <c r="H161" s="9" t="s">
        <v>670</v>
      </c>
      <c r="I161" s="3" t="s">
        <v>19</v>
      </c>
      <c r="J161" s="10" t="s">
        <v>20</v>
      </c>
    </row>
    <row r="162" spans="1:10">
      <c r="A162" s="3">
        <v>158</v>
      </c>
      <c r="B162" s="4" t="s">
        <v>12</v>
      </c>
      <c r="C162" s="4" t="s">
        <v>13</v>
      </c>
      <c r="D162" s="3" t="s">
        <v>671</v>
      </c>
      <c r="E162" s="12" t="s">
        <v>672</v>
      </c>
      <c r="F162" s="6" t="s">
        <v>673</v>
      </c>
      <c r="G162" s="6" t="s">
        <v>674</v>
      </c>
      <c r="H162" s="9" t="s">
        <v>675</v>
      </c>
      <c r="I162" s="3" t="s">
        <v>19</v>
      </c>
      <c r="J162" s="10" t="s">
        <v>51</v>
      </c>
    </row>
    <row r="163" spans="1:10">
      <c r="A163" s="3">
        <v>159</v>
      </c>
      <c r="B163" s="4" t="s">
        <v>12</v>
      </c>
      <c r="C163" s="4" t="s">
        <v>13</v>
      </c>
      <c r="D163" s="3" t="s">
        <v>671</v>
      </c>
      <c r="E163" s="12" t="s">
        <v>676</v>
      </c>
      <c r="F163" s="6" t="s">
        <v>677</v>
      </c>
      <c r="G163" s="6" t="s">
        <v>678</v>
      </c>
      <c r="H163" s="9" t="s">
        <v>679</v>
      </c>
      <c r="I163" s="3" t="s">
        <v>19</v>
      </c>
      <c r="J163" s="10" t="s">
        <v>20</v>
      </c>
    </row>
    <row r="164" spans="1:10">
      <c r="A164" s="3">
        <v>160</v>
      </c>
      <c r="B164" s="4" t="s">
        <v>12</v>
      </c>
      <c r="C164" s="4" t="s">
        <v>13</v>
      </c>
      <c r="D164" s="3" t="s">
        <v>671</v>
      </c>
      <c r="E164" s="12" t="s">
        <v>680</v>
      </c>
      <c r="F164" s="6" t="s">
        <v>681</v>
      </c>
      <c r="G164" s="6" t="s">
        <v>682</v>
      </c>
      <c r="H164" s="9" t="s">
        <v>683</v>
      </c>
      <c r="I164" s="3" t="s">
        <v>19</v>
      </c>
      <c r="J164" s="10" t="s">
        <v>20</v>
      </c>
    </row>
    <row r="165" spans="1:10">
      <c r="A165" s="3">
        <v>161</v>
      </c>
      <c r="B165" s="4" t="s">
        <v>12</v>
      </c>
      <c r="C165" s="4" t="s">
        <v>13</v>
      </c>
      <c r="D165" s="3" t="s">
        <v>671</v>
      </c>
      <c r="E165" s="12" t="s">
        <v>684</v>
      </c>
      <c r="F165" s="6" t="s">
        <v>685</v>
      </c>
      <c r="G165" s="6" t="s">
        <v>686</v>
      </c>
      <c r="H165" s="9" t="s">
        <v>687</v>
      </c>
      <c r="I165" s="3" t="s">
        <v>19</v>
      </c>
      <c r="J165" s="10" t="s">
        <v>20</v>
      </c>
    </row>
    <row r="166" spans="1:10">
      <c r="A166" s="3">
        <v>162</v>
      </c>
      <c r="B166" s="4" t="s">
        <v>12</v>
      </c>
      <c r="C166" s="4" t="s">
        <v>13</v>
      </c>
      <c r="D166" s="3" t="s">
        <v>688</v>
      </c>
      <c r="E166" s="12" t="s">
        <v>689</v>
      </c>
      <c r="F166" s="6" t="s">
        <v>690</v>
      </c>
      <c r="G166" s="6" t="s">
        <v>691</v>
      </c>
      <c r="H166" s="9" t="s">
        <v>692</v>
      </c>
      <c r="I166" s="3" t="s">
        <v>19</v>
      </c>
      <c r="J166" s="10" t="s">
        <v>20</v>
      </c>
    </row>
    <row r="167" spans="1:10">
      <c r="A167" s="3">
        <v>163</v>
      </c>
      <c r="B167" s="4" t="s">
        <v>12</v>
      </c>
      <c r="C167" s="4" t="s">
        <v>13</v>
      </c>
      <c r="D167" s="3" t="s">
        <v>688</v>
      </c>
      <c r="E167" s="12" t="s">
        <v>693</v>
      </c>
      <c r="F167" s="6" t="s">
        <v>694</v>
      </c>
      <c r="G167" s="6" t="s">
        <v>695</v>
      </c>
      <c r="H167" s="9" t="s">
        <v>696</v>
      </c>
      <c r="I167" s="3" t="s">
        <v>19</v>
      </c>
      <c r="J167" s="10" t="s">
        <v>20</v>
      </c>
    </row>
    <row r="168" spans="1:10">
      <c r="A168" s="3">
        <v>164</v>
      </c>
      <c r="B168" s="4" t="s">
        <v>12</v>
      </c>
      <c r="C168" s="4" t="s">
        <v>13</v>
      </c>
      <c r="D168" s="3" t="s">
        <v>688</v>
      </c>
      <c r="E168" s="12" t="s">
        <v>697</v>
      </c>
      <c r="F168" s="6" t="s">
        <v>698</v>
      </c>
      <c r="G168" s="6" t="s">
        <v>699</v>
      </c>
      <c r="H168" s="9" t="s">
        <v>700</v>
      </c>
      <c r="I168" s="3" t="s">
        <v>19</v>
      </c>
      <c r="J168" s="10" t="s">
        <v>20</v>
      </c>
    </row>
    <row r="169" spans="1:10">
      <c r="A169" s="3">
        <v>165</v>
      </c>
      <c r="B169" s="4" t="s">
        <v>12</v>
      </c>
      <c r="C169" s="4" t="s">
        <v>13</v>
      </c>
      <c r="D169" s="3" t="s">
        <v>688</v>
      </c>
      <c r="E169" s="12" t="s">
        <v>701</v>
      </c>
      <c r="F169" s="6" t="s">
        <v>702</v>
      </c>
      <c r="G169" s="6" t="s">
        <v>703</v>
      </c>
      <c r="H169" s="9" t="s">
        <v>516</v>
      </c>
      <c r="I169" s="3" t="s">
        <v>19</v>
      </c>
      <c r="J169" s="10" t="s">
        <v>20</v>
      </c>
    </row>
    <row r="170" spans="1:10">
      <c r="A170" s="3">
        <v>166</v>
      </c>
      <c r="B170" s="4" t="s">
        <v>12</v>
      </c>
      <c r="C170" s="4" t="s">
        <v>13</v>
      </c>
      <c r="D170" s="3" t="s">
        <v>688</v>
      </c>
      <c r="E170" s="12" t="s">
        <v>704</v>
      </c>
      <c r="F170" s="6" t="s">
        <v>705</v>
      </c>
      <c r="G170" s="6" t="s">
        <v>706</v>
      </c>
      <c r="H170" s="9" t="s">
        <v>707</v>
      </c>
      <c r="I170" s="3" t="s">
        <v>19</v>
      </c>
      <c r="J170" s="10" t="s">
        <v>20</v>
      </c>
    </row>
    <row r="171" spans="1:10">
      <c r="A171" s="3">
        <v>167</v>
      </c>
      <c r="B171" s="4" t="s">
        <v>12</v>
      </c>
      <c r="C171" s="4" t="s">
        <v>13</v>
      </c>
      <c r="D171" s="3" t="s">
        <v>688</v>
      </c>
      <c r="E171" s="12" t="s">
        <v>708</v>
      </c>
      <c r="F171" s="6" t="s">
        <v>709</v>
      </c>
      <c r="G171" s="6" t="s">
        <v>710</v>
      </c>
      <c r="H171" s="9" t="s">
        <v>711</v>
      </c>
      <c r="I171" s="3" t="s">
        <v>19</v>
      </c>
      <c r="J171" s="10" t="s">
        <v>20</v>
      </c>
    </row>
    <row r="172" spans="1:10">
      <c r="A172" s="3">
        <v>168</v>
      </c>
      <c r="B172" s="4" t="s">
        <v>12</v>
      </c>
      <c r="C172" s="4" t="s">
        <v>13</v>
      </c>
      <c r="D172" s="3" t="s">
        <v>712</v>
      </c>
      <c r="E172" s="12" t="s">
        <v>713</v>
      </c>
      <c r="F172" s="6" t="s">
        <v>714</v>
      </c>
      <c r="G172" s="6" t="s">
        <v>715</v>
      </c>
      <c r="H172" s="9" t="s">
        <v>716</v>
      </c>
      <c r="I172" s="3" t="s">
        <v>19</v>
      </c>
      <c r="J172" s="10" t="s">
        <v>51</v>
      </c>
    </row>
    <row r="173" spans="1:10">
      <c r="A173" s="3">
        <v>169</v>
      </c>
      <c r="B173" s="4" t="s">
        <v>12</v>
      </c>
      <c r="C173" s="4" t="s">
        <v>13</v>
      </c>
      <c r="D173" s="3" t="s">
        <v>712</v>
      </c>
      <c r="E173" s="12" t="s">
        <v>717</v>
      </c>
      <c r="F173" s="6" t="s">
        <v>718</v>
      </c>
      <c r="G173" s="6" t="s">
        <v>719</v>
      </c>
      <c r="H173" s="9" t="s">
        <v>720</v>
      </c>
      <c r="I173" s="3" t="s">
        <v>19</v>
      </c>
      <c r="J173" s="10" t="s">
        <v>20</v>
      </c>
    </row>
    <row r="174" spans="1:10">
      <c r="A174" s="3">
        <v>170</v>
      </c>
      <c r="B174" s="4" t="s">
        <v>12</v>
      </c>
      <c r="C174" s="4" t="s">
        <v>13</v>
      </c>
      <c r="D174" s="3" t="s">
        <v>712</v>
      </c>
      <c r="E174" s="12" t="s">
        <v>721</v>
      </c>
      <c r="F174" s="9" t="s">
        <v>722</v>
      </c>
      <c r="G174" s="6" t="s">
        <v>723</v>
      </c>
      <c r="H174" s="9" t="s">
        <v>724</v>
      </c>
      <c r="I174" s="3" t="s">
        <v>19</v>
      </c>
      <c r="J174" s="10" t="s">
        <v>20</v>
      </c>
    </row>
    <row r="175" spans="1:10">
      <c r="A175" s="3">
        <v>171</v>
      </c>
      <c r="B175" s="4" t="s">
        <v>12</v>
      </c>
      <c r="C175" s="4" t="s">
        <v>13</v>
      </c>
      <c r="D175" s="3" t="s">
        <v>725</v>
      </c>
      <c r="E175" s="12" t="s">
        <v>726</v>
      </c>
      <c r="F175" s="6" t="s">
        <v>727</v>
      </c>
      <c r="G175" s="6" t="s">
        <v>728</v>
      </c>
      <c r="H175" s="9" t="s">
        <v>724</v>
      </c>
      <c r="I175" s="3" t="s">
        <v>19</v>
      </c>
      <c r="J175" s="10" t="s">
        <v>51</v>
      </c>
    </row>
    <row r="176" spans="1:10">
      <c r="A176" s="3">
        <v>172</v>
      </c>
      <c r="B176" s="4" t="s">
        <v>12</v>
      </c>
      <c r="C176" s="4" t="s">
        <v>13</v>
      </c>
      <c r="D176" s="3" t="s">
        <v>725</v>
      </c>
      <c r="E176" s="12" t="s">
        <v>729</v>
      </c>
      <c r="F176" s="6" t="s">
        <v>730</v>
      </c>
      <c r="G176" s="6" t="s">
        <v>731</v>
      </c>
      <c r="H176" s="9" t="s">
        <v>146</v>
      </c>
      <c r="I176" s="3" t="s">
        <v>19</v>
      </c>
      <c r="J176" s="10" t="s">
        <v>51</v>
      </c>
    </row>
    <row r="177" spans="1:10">
      <c r="A177" s="3">
        <v>173</v>
      </c>
      <c r="B177" s="4" t="s">
        <v>12</v>
      </c>
      <c r="C177" s="4" t="s">
        <v>13</v>
      </c>
      <c r="D177" s="3" t="s">
        <v>725</v>
      </c>
      <c r="E177" s="12" t="s">
        <v>732</v>
      </c>
      <c r="F177" s="6" t="s">
        <v>733</v>
      </c>
      <c r="G177" s="6" t="s">
        <v>734</v>
      </c>
      <c r="H177" s="9" t="s">
        <v>666</v>
      </c>
      <c r="I177" s="3" t="s">
        <v>19</v>
      </c>
      <c r="J177" s="10" t="s">
        <v>51</v>
      </c>
    </row>
    <row r="178" spans="1:10">
      <c r="A178" s="3">
        <v>174</v>
      </c>
      <c r="B178" s="4" t="s">
        <v>12</v>
      </c>
      <c r="C178" s="4" t="s">
        <v>13</v>
      </c>
      <c r="D178" s="3" t="s">
        <v>725</v>
      </c>
      <c r="E178" s="12" t="s">
        <v>735</v>
      </c>
      <c r="F178" s="6" t="s">
        <v>736</v>
      </c>
      <c r="G178" s="6" t="s">
        <v>737</v>
      </c>
      <c r="H178" s="9" t="s">
        <v>692</v>
      </c>
      <c r="I178" s="3" t="s">
        <v>19</v>
      </c>
      <c r="J178" s="10" t="s">
        <v>20</v>
      </c>
    </row>
    <row r="179" spans="1:10">
      <c r="A179" s="3">
        <v>175</v>
      </c>
      <c r="B179" s="4" t="s">
        <v>12</v>
      </c>
      <c r="C179" s="4" t="s">
        <v>13</v>
      </c>
      <c r="D179" s="3" t="s">
        <v>725</v>
      </c>
      <c r="E179" s="12" t="s">
        <v>738</v>
      </c>
      <c r="F179" s="6" t="s">
        <v>739</v>
      </c>
      <c r="G179" s="6" t="s">
        <v>740</v>
      </c>
      <c r="H179" s="9" t="s">
        <v>741</v>
      </c>
      <c r="I179" s="3" t="s">
        <v>19</v>
      </c>
      <c r="J179" s="10" t="s">
        <v>20</v>
      </c>
    </row>
    <row r="180" spans="1:10">
      <c r="A180" s="3">
        <v>176</v>
      </c>
      <c r="B180" s="4" t="s">
        <v>12</v>
      </c>
      <c r="C180" s="4" t="s">
        <v>13</v>
      </c>
      <c r="D180" s="3" t="s">
        <v>725</v>
      </c>
      <c r="E180" s="12" t="s">
        <v>742</v>
      </c>
      <c r="F180" s="6" t="s">
        <v>743</v>
      </c>
      <c r="G180" s="6" t="s">
        <v>744</v>
      </c>
      <c r="H180" s="9" t="s">
        <v>745</v>
      </c>
      <c r="I180" s="3" t="s">
        <v>19</v>
      </c>
      <c r="J180" s="10" t="s">
        <v>20</v>
      </c>
    </row>
    <row r="181" spans="1:10">
      <c r="A181" s="3">
        <v>177</v>
      </c>
      <c r="B181" s="4" t="s">
        <v>12</v>
      </c>
      <c r="C181" s="4" t="s">
        <v>13</v>
      </c>
      <c r="D181" s="3" t="s">
        <v>725</v>
      </c>
      <c r="E181" s="12" t="s">
        <v>497</v>
      </c>
      <c r="F181" s="6" t="s">
        <v>746</v>
      </c>
      <c r="G181" s="6" t="s">
        <v>747</v>
      </c>
      <c r="H181" s="9" t="s">
        <v>748</v>
      </c>
      <c r="I181" s="3" t="s">
        <v>19</v>
      </c>
      <c r="J181" s="10" t="s">
        <v>20</v>
      </c>
    </row>
    <row r="182" spans="1:10">
      <c r="A182" s="3">
        <v>178</v>
      </c>
      <c r="B182" s="4" t="s">
        <v>12</v>
      </c>
      <c r="C182" s="4" t="s">
        <v>13</v>
      </c>
      <c r="D182" s="3" t="s">
        <v>725</v>
      </c>
      <c r="E182" s="12" t="s">
        <v>749</v>
      </c>
      <c r="F182" s="6" t="s">
        <v>750</v>
      </c>
      <c r="G182" s="6" t="s">
        <v>751</v>
      </c>
      <c r="H182" s="9" t="s">
        <v>752</v>
      </c>
      <c r="I182" s="3" t="s">
        <v>19</v>
      </c>
      <c r="J182" s="10" t="s">
        <v>20</v>
      </c>
    </row>
    <row r="183" spans="1:10">
      <c r="A183" s="3">
        <v>179</v>
      </c>
      <c r="B183" s="4" t="s">
        <v>12</v>
      </c>
      <c r="C183" s="4" t="s">
        <v>13</v>
      </c>
      <c r="D183" s="3" t="s">
        <v>725</v>
      </c>
      <c r="E183" s="12" t="s">
        <v>753</v>
      </c>
      <c r="F183" s="6" t="s">
        <v>754</v>
      </c>
      <c r="G183" s="6" t="s">
        <v>755</v>
      </c>
      <c r="H183" s="9" t="s">
        <v>756</v>
      </c>
      <c r="I183" s="3" t="s">
        <v>19</v>
      </c>
      <c r="J183" s="10" t="s">
        <v>51</v>
      </c>
    </row>
    <row r="184" spans="1:10">
      <c r="A184" s="3">
        <v>180</v>
      </c>
      <c r="B184" s="4" t="s">
        <v>12</v>
      </c>
      <c r="C184" s="4" t="s">
        <v>13</v>
      </c>
      <c r="D184" s="3" t="s">
        <v>757</v>
      </c>
      <c r="E184" s="12" t="s">
        <v>758</v>
      </c>
      <c r="F184" s="6" t="s">
        <v>759</v>
      </c>
      <c r="G184" s="6" t="s">
        <v>760</v>
      </c>
      <c r="H184" s="9" t="s">
        <v>761</v>
      </c>
      <c r="I184" s="3" t="s">
        <v>19</v>
      </c>
      <c r="J184" s="10" t="s">
        <v>20</v>
      </c>
    </row>
    <row r="185" spans="1:10">
      <c r="A185" s="3">
        <v>181</v>
      </c>
      <c r="B185" s="4" t="s">
        <v>12</v>
      </c>
      <c r="C185" s="4" t="s">
        <v>13</v>
      </c>
      <c r="D185" s="3" t="s">
        <v>757</v>
      </c>
      <c r="E185" s="12" t="s">
        <v>762</v>
      </c>
      <c r="F185" s="6" t="s">
        <v>763</v>
      </c>
      <c r="G185" s="6" t="s">
        <v>764</v>
      </c>
      <c r="H185" s="9" t="s">
        <v>765</v>
      </c>
      <c r="I185" s="3" t="s">
        <v>19</v>
      </c>
      <c r="J185" s="10" t="s">
        <v>20</v>
      </c>
    </row>
    <row r="186" spans="1:10">
      <c r="A186" s="3">
        <v>182</v>
      </c>
      <c r="B186" s="4" t="s">
        <v>12</v>
      </c>
      <c r="C186" s="4" t="s">
        <v>13</v>
      </c>
      <c r="D186" s="3" t="s">
        <v>757</v>
      </c>
      <c r="E186" s="12" t="s">
        <v>766</v>
      </c>
      <c r="F186" s="6" t="s">
        <v>767</v>
      </c>
      <c r="G186" s="6" t="s">
        <v>768</v>
      </c>
      <c r="H186" s="9" t="s">
        <v>500</v>
      </c>
      <c r="I186" s="3" t="s">
        <v>19</v>
      </c>
      <c r="J186" s="10" t="s">
        <v>20</v>
      </c>
    </row>
    <row r="187" spans="1:10">
      <c r="A187" s="3">
        <v>183</v>
      </c>
      <c r="B187" s="4" t="s">
        <v>12</v>
      </c>
      <c r="C187" s="4" t="s">
        <v>13</v>
      </c>
      <c r="D187" s="3" t="s">
        <v>757</v>
      </c>
      <c r="E187" s="12" t="s">
        <v>769</v>
      </c>
      <c r="F187" s="6" t="s">
        <v>770</v>
      </c>
      <c r="G187" s="6" t="s">
        <v>771</v>
      </c>
      <c r="H187" s="9" t="s">
        <v>772</v>
      </c>
      <c r="I187" s="3" t="s">
        <v>19</v>
      </c>
      <c r="J187" s="10" t="s">
        <v>20</v>
      </c>
    </row>
    <row r="188" spans="1:10">
      <c r="A188" s="3">
        <v>184</v>
      </c>
      <c r="B188" s="4" t="s">
        <v>12</v>
      </c>
      <c r="C188" s="4" t="s">
        <v>13</v>
      </c>
      <c r="D188" s="3" t="s">
        <v>757</v>
      </c>
      <c r="E188" s="12" t="s">
        <v>773</v>
      </c>
      <c r="F188" s="6" t="s">
        <v>774</v>
      </c>
      <c r="G188" s="6" t="s">
        <v>775</v>
      </c>
      <c r="H188" s="9" t="s">
        <v>146</v>
      </c>
      <c r="I188" s="3" t="s">
        <v>19</v>
      </c>
      <c r="J188" s="10" t="s">
        <v>20</v>
      </c>
    </row>
    <row r="189" spans="1:10">
      <c r="A189" s="3">
        <v>185</v>
      </c>
      <c r="B189" s="4" t="s">
        <v>12</v>
      </c>
      <c r="C189" s="4" t="s">
        <v>13</v>
      </c>
      <c r="D189" s="3" t="s">
        <v>757</v>
      </c>
      <c r="E189" s="12" t="s">
        <v>776</v>
      </c>
      <c r="F189" s="6" t="s">
        <v>777</v>
      </c>
      <c r="G189" s="6" t="s">
        <v>778</v>
      </c>
      <c r="H189" s="9" t="s">
        <v>779</v>
      </c>
      <c r="I189" s="3" t="s">
        <v>19</v>
      </c>
      <c r="J189" s="10" t="s">
        <v>20</v>
      </c>
    </row>
    <row r="190" spans="1:10">
      <c r="A190" s="3">
        <v>186</v>
      </c>
      <c r="B190" s="4" t="s">
        <v>12</v>
      </c>
      <c r="C190" s="4" t="s">
        <v>13</v>
      </c>
      <c r="D190" s="3" t="s">
        <v>757</v>
      </c>
      <c r="E190" s="12" t="s">
        <v>780</v>
      </c>
      <c r="F190" s="6" t="s">
        <v>781</v>
      </c>
      <c r="G190" s="6" t="s">
        <v>782</v>
      </c>
      <c r="H190" s="9" t="s">
        <v>783</v>
      </c>
      <c r="I190" s="3" t="s">
        <v>19</v>
      </c>
      <c r="J190" s="10" t="s">
        <v>20</v>
      </c>
    </row>
    <row r="191" spans="1:10">
      <c r="A191" s="3">
        <v>187</v>
      </c>
      <c r="B191" s="4" t="s">
        <v>12</v>
      </c>
      <c r="C191" s="4" t="s">
        <v>13</v>
      </c>
      <c r="D191" s="3" t="s">
        <v>757</v>
      </c>
      <c r="E191" s="12" t="s">
        <v>784</v>
      </c>
      <c r="F191" s="6" t="s">
        <v>785</v>
      </c>
      <c r="G191" s="6" t="s">
        <v>786</v>
      </c>
      <c r="H191" s="9" t="s">
        <v>787</v>
      </c>
      <c r="I191" s="3" t="s">
        <v>19</v>
      </c>
      <c r="J191" s="10" t="s">
        <v>51</v>
      </c>
    </row>
    <row r="192" spans="1:10">
      <c r="A192" s="3">
        <v>188</v>
      </c>
      <c r="B192" s="4" t="s">
        <v>12</v>
      </c>
      <c r="C192" s="4" t="s">
        <v>13</v>
      </c>
      <c r="D192" s="3" t="s">
        <v>757</v>
      </c>
      <c r="E192" s="12" t="s">
        <v>788</v>
      </c>
      <c r="F192" s="6" t="s">
        <v>789</v>
      </c>
      <c r="G192" s="6" t="s">
        <v>790</v>
      </c>
      <c r="H192" s="9" t="s">
        <v>791</v>
      </c>
      <c r="I192" s="3" t="s">
        <v>19</v>
      </c>
      <c r="J192" s="10" t="s">
        <v>20</v>
      </c>
    </row>
    <row r="193" spans="1:10">
      <c r="A193" s="3">
        <v>189</v>
      </c>
      <c r="B193" s="4" t="s">
        <v>12</v>
      </c>
      <c r="C193" s="4" t="s">
        <v>13</v>
      </c>
      <c r="D193" s="3" t="s">
        <v>757</v>
      </c>
      <c r="E193" s="12" t="s">
        <v>792</v>
      </c>
      <c r="F193" s="6" t="s">
        <v>793</v>
      </c>
      <c r="G193" s="6" t="s">
        <v>794</v>
      </c>
      <c r="H193" s="9" t="s">
        <v>795</v>
      </c>
      <c r="I193" s="3" t="s">
        <v>19</v>
      </c>
      <c r="J193" s="10" t="s">
        <v>51</v>
      </c>
    </row>
    <row r="194" spans="1:10">
      <c r="A194" s="3">
        <v>190</v>
      </c>
      <c r="B194" s="4" t="s">
        <v>12</v>
      </c>
      <c r="C194" s="4" t="s">
        <v>13</v>
      </c>
      <c r="D194" s="3" t="s">
        <v>757</v>
      </c>
      <c r="E194" s="12" t="s">
        <v>42</v>
      </c>
      <c r="F194" s="6" t="s">
        <v>796</v>
      </c>
      <c r="G194" s="6" t="s">
        <v>797</v>
      </c>
      <c r="H194" s="9" t="s">
        <v>798</v>
      </c>
      <c r="I194" s="3" t="s">
        <v>19</v>
      </c>
      <c r="J194" s="10" t="s">
        <v>20</v>
      </c>
    </row>
    <row r="195" spans="1:10">
      <c r="A195" s="3">
        <v>191</v>
      </c>
      <c r="B195" s="4" t="s">
        <v>12</v>
      </c>
      <c r="C195" s="4" t="s">
        <v>13</v>
      </c>
      <c r="D195" s="3" t="s">
        <v>757</v>
      </c>
      <c r="E195" s="12" t="s">
        <v>799</v>
      </c>
      <c r="F195" s="6" t="s">
        <v>800</v>
      </c>
      <c r="G195" s="6" t="s">
        <v>801</v>
      </c>
      <c r="H195" s="9" t="s">
        <v>802</v>
      </c>
      <c r="I195" s="3" t="s">
        <v>19</v>
      </c>
      <c r="J195" s="10" t="s">
        <v>20</v>
      </c>
    </row>
    <row r="196" spans="1:10">
      <c r="A196" s="3">
        <v>192</v>
      </c>
      <c r="B196" s="4" t="s">
        <v>12</v>
      </c>
      <c r="C196" s="4" t="s">
        <v>13</v>
      </c>
      <c r="D196" s="3" t="s">
        <v>803</v>
      </c>
      <c r="E196" s="12" t="s">
        <v>804</v>
      </c>
      <c r="F196" s="6" t="s">
        <v>805</v>
      </c>
      <c r="G196" s="6" t="s">
        <v>806</v>
      </c>
      <c r="H196" s="9" t="s">
        <v>807</v>
      </c>
      <c r="I196" s="3" t="s">
        <v>19</v>
      </c>
      <c r="J196" s="10" t="s">
        <v>51</v>
      </c>
    </row>
    <row r="197" spans="1:10">
      <c r="A197" s="3">
        <v>193</v>
      </c>
      <c r="B197" s="4" t="s">
        <v>12</v>
      </c>
      <c r="C197" s="4" t="s">
        <v>13</v>
      </c>
      <c r="D197" s="3" t="s">
        <v>803</v>
      </c>
      <c r="E197" s="12" t="s">
        <v>808</v>
      </c>
      <c r="F197" s="6" t="s">
        <v>809</v>
      </c>
      <c r="G197" s="6" t="s">
        <v>810</v>
      </c>
      <c r="H197" s="9" t="s">
        <v>811</v>
      </c>
      <c r="I197" s="3" t="s">
        <v>19</v>
      </c>
      <c r="J197" s="10" t="s">
        <v>20</v>
      </c>
    </row>
    <row r="198" spans="1:10">
      <c r="A198" s="3">
        <v>194</v>
      </c>
      <c r="B198" s="4" t="s">
        <v>12</v>
      </c>
      <c r="C198" s="4" t="s">
        <v>13</v>
      </c>
      <c r="D198" s="3" t="s">
        <v>812</v>
      </c>
      <c r="E198" s="12" t="s">
        <v>813</v>
      </c>
      <c r="F198" s="6" t="s">
        <v>814</v>
      </c>
      <c r="G198" s="6" t="s">
        <v>815</v>
      </c>
      <c r="H198" s="9" t="s">
        <v>816</v>
      </c>
      <c r="I198" s="3" t="s">
        <v>19</v>
      </c>
      <c r="J198" s="10" t="s">
        <v>20</v>
      </c>
    </row>
    <row r="199" spans="1:10">
      <c r="A199" s="3">
        <v>195</v>
      </c>
      <c r="B199" s="4" t="s">
        <v>12</v>
      </c>
      <c r="C199" s="4" t="s">
        <v>13</v>
      </c>
      <c r="D199" s="3" t="s">
        <v>812</v>
      </c>
      <c r="E199" s="12" t="s">
        <v>817</v>
      </c>
      <c r="F199" s="6" t="s">
        <v>818</v>
      </c>
      <c r="G199" s="6" t="s">
        <v>819</v>
      </c>
      <c r="H199" s="9" t="s">
        <v>820</v>
      </c>
      <c r="I199" s="3" t="s">
        <v>19</v>
      </c>
      <c r="J199" s="10" t="s">
        <v>20</v>
      </c>
    </row>
    <row r="200" spans="1:10">
      <c r="A200" s="3">
        <v>196</v>
      </c>
      <c r="B200" s="4" t="s">
        <v>12</v>
      </c>
      <c r="C200" s="4" t="s">
        <v>13</v>
      </c>
      <c r="D200" s="3" t="s">
        <v>812</v>
      </c>
      <c r="E200" s="12" t="s">
        <v>821</v>
      </c>
      <c r="F200" s="6" t="s">
        <v>822</v>
      </c>
      <c r="G200" s="6" t="s">
        <v>823</v>
      </c>
      <c r="H200" s="9" t="s">
        <v>824</v>
      </c>
      <c r="I200" s="3" t="s">
        <v>19</v>
      </c>
      <c r="J200" s="10" t="s">
        <v>20</v>
      </c>
    </row>
    <row r="201" spans="1:10">
      <c r="A201" s="3">
        <v>197</v>
      </c>
      <c r="B201" s="4" t="s">
        <v>12</v>
      </c>
      <c r="C201" s="4" t="s">
        <v>13</v>
      </c>
      <c r="D201" s="3" t="s">
        <v>812</v>
      </c>
      <c r="E201" s="12" t="s">
        <v>825</v>
      </c>
      <c r="F201" s="6" t="s">
        <v>826</v>
      </c>
      <c r="G201" s="6" t="s">
        <v>827</v>
      </c>
      <c r="H201" s="9" t="s">
        <v>828</v>
      </c>
      <c r="I201" s="3" t="s">
        <v>186</v>
      </c>
      <c r="J201" s="10" t="s">
        <v>20</v>
      </c>
    </row>
    <row r="202" spans="1:10">
      <c r="A202" s="3">
        <v>198</v>
      </c>
      <c r="B202" s="4" t="s">
        <v>12</v>
      </c>
      <c r="C202" s="4" t="s">
        <v>13</v>
      </c>
      <c r="D202" s="3" t="s">
        <v>812</v>
      </c>
      <c r="E202" s="12" t="s">
        <v>829</v>
      </c>
      <c r="F202" s="6" t="s">
        <v>830</v>
      </c>
      <c r="G202" s="6" t="s">
        <v>831</v>
      </c>
      <c r="H202" s="9" t="s">
        <v>832</v>
      </c>
      <c r="I202" s="3" t="s">
        <v>19</v>
      </c>
      <c r="J202" s="10" t="s">
        <v>51</v>
      </c>
    </row>
    <row r="203" spans="1:10">
      <c r="A203" s="3">
        <v>199</v>
      </c>
      <c r="B203" s="4" t="s">
        <v>12</v>
      </c>
      <c r="C203" s="4" t="s">
        <v>13</v>
      </c>
      <c r="D203" s="3" t="s">
        <v>812</v>
      </c>
      <c r="E203" s="12" t="s">
        <v>833</v>
      </c>
      <c r="F203" s="6" t="s">
        <v>834</v>
      </c>
      <c r="G203" s="6" t="s">
        <v>835</v>
      </c>
      <c r="H203" s="9" t="s">
        <v>155</v>
      </c>
      <c r="I203" s="3" t="s">
        <v>631</v>
      </c>
      <c r="J203" s="10" t="s">
        <v>20</v>
      </c>
    </row>
    <row r="204" spans="1:10">
      <c r="A204" s="3">
        <v>200</v>
      </c>
      <c r="B204" s="4" t="s">
        <v>12</v>
      </c>
      <c r="C204" s="4" t="s">
        <v>13</v>
      </c>
      <c r="D204" s="3" t="s">
        <v>812</v>
      </c>
      <c r="E204" s="12" t="s">
        <v>836</v>
      </c>
      <c r="F204" s="6" t="s">
        <v>837</v>
      </c>
      <c r="G204" s="6" t="s">
        <v>838</v>
      </c>
      <c r="H204" s="9" t="s">
        <v>839</v>
      </c>
      <c r="I204" s="3" t="s">
        <v>19</v>
      </c>
      <c r="J204" s="10" t="s">
        <v>51</v>
      </c>
    </row>
    <row r="205" spans="1:10">
      <c r="A205" s="3">
        <v>201</v>
      </c>
      <c r="B205" s="4" t="s">
        <v>12</v>
      </c>
      <c r="C205" s="4" t="s">
        <v>13</v>
      </c>
      <c r="D205" s="3" t="s">
        <v>812</v>
      </c>
      <c r="E205" s="12" t="s">
        <v>840</v>
      </c>
      <c r="F205" s="9" t="s">
        <v>841</v>
      </c>
      <c r="G205" s="6" t="s">
        <v>842</v>
      </c>
      <c r="H205" s="9" t="s">
        <v>843</v>
      </c>
      <c r="I205" s="3" t="s">
        <v>19</v>
      </c>
      <c r="J205" s="10" t="s">
        <v>20</v>
      </c>
    </row>
    <row r="206" spans="1:10">
      <c r="A206" s="3">
        <v>202</v>
      </c>
      <c r="B206" s="4" t="s">
        <v>12</v>
      </c>
      <c r="C206" s="4" t="s">
        <v>13</v>
      </c>
      <c r="D206" s="3" t="s">
        <v>844</v>
      </c>
      <c r="E206" s="12" t="s">
        <v>845</v>
      </c>
      <c r="F206" s="6" t="s">
        <v>846</v>
      </c>
      <c r="G206" s="6" t="s">
        <v>847</v>
      </c>
      <c r="H206" s="9" t="s">
        <v>848</v>
      </c>
      <c r="I206" s="3" t="s">
        <v>19</v>
      </c>
      <c r="J206" s="10" t="s">
        <v>20</v>
      </c>
    </row>
    <row r="207" spans="1:10">
      <c r="A207" s="3">
        <v>203</v>
      </c>
      <c r="B207" s="4" t="s">
        <v>12</v>
      </c>
      <c r="C207" s="4" t="s">
        <v>13</v>
      </c>
      <c r="D207" s="3" t="s">
        <v>844</v>
      </c>
      <c r="E207" s="12" t="s">
        <v>849</v>
      </c>
      <c r="F207" s="6" t="s">
        <v>850</v>
      </c>
      <c r="G207" s="6" t="s">
        <v>851</v>
      </c>
      <c r="H207" s="9" t="s">
        <v>852</v>
      </c>
      <c r="I207" s="3" t="s">
        <v>19</v>
      </c>
      <c r="J207" s="10" t="s">
        <v>20</v>
      </c>
    </row>
    <row r="208" spans="1:10">
      <c r="A208" s="3">
        <v>204</v>
      </c>
      <c r="B208" s="4" t="s">
        <v>12</v>
      </c>
      <c r="C208" s="4" t="s">
        <v>13</v>
      </c>
      <c r="D208" s="3" t="s">
        <v>844</v>
      </c>
      <c r="E208" s="12" t="s">
        <v>853</v>
      </c>
      <c r="F208" s="6" t="s">
        <v>854</v>
      </c>
      <c r="G208" s="6" t="s">
        <v>855</v>
      </c>
      <c r="H208" s="9" t="s">
        <v>856</v>
      </c>
      <c r="I208" s="3" t="s">
        <v>19</v>
      </c>
      <c r="J208" s="10" t="s">
        <v>20</v>
      </c>
    </row>
    <row r="209" spans="1:10">
      <c r="A209" s="3">
        <v>205</v>
      </c>
      <c r="B209" s="4" t="s">
        <v>12</v>
      </c>
      <c r="C209" s="4" t="s">
        <v>13</v>
      </c>
      <c r="D209" s="3" t="s">
        <v>844</v>
      </c>
      <c r="E209" s="12" t="s">
        <v>497</v>
      </c>
      <c r="F209" s="6" t="s">
        <v>857</v>
      </c>
      <c r="G209" s="6" t="s">
        <v>858</v>
      </c>
      <c r="H209" s="9" t="s">
        <v>859</v>
      </c>
      <c r="I209" s="3" t="s">
        <v>19</v>
      </c>
      <c r="J209" s="10" t="s">
        <v>20</v>
      </c>
    </row>
    <row r="210" spans="1:10">
      <c r="A210" s="3">
        <v>206</v>
      </c>
      <c r="B210" s="4" t="s">
        <v>12</v>
      </c>
      <c r="C210" s="4" t="s">
        <v>13</v>
      </c>
      <c r="D210" s="3" t="s">
        <v>844</v>
      </c>
      <c r="E210" s="12" t="s">
        <v>860</v>
      </c>
      <c r="F210" s="6" t="s">
        <v>861</v>
      </c>
      <c r="G210" s="6" t="s">
        <v>862</v>
      </c>
      <c r="H210" s="9" t="s">
        <v>863</v>
      </c>
      <c r="I210" s="3" t="s">
        <v>19</v>
      </c>
      <c r="J210" s="10" t="s">
        <v>20</v>
      </c>
    </row>
    <row r="211" spans="1:10">
      <c r="A211" s="3">
        <v>207</v>
      </c>
      <c r="B211" s="4" t="s">
        <v>12</v>
      </c>
      <c r="C211" s="4" t="s">
        <v>13</v>
      </c>
      <c r="D211" s="3" t="s">
        <v>844</v>
      </c>
      <c r="E211" s="12" t="s">
        <v>497</v>
      </c>
      <c r="F211" s="6" t="s">
        <v>864</v>
      </c>
      <c r="G211" s="6" t="s">
        <v>865</v>
      </c>
      <c r="H211" s="9" t="s">
        <v>866</v>
      </c>
      <c r="I211" s="3" t="s">
        <v>19</v>
      </c>
      <c r="J211" s="10" t="s">
        <v>20</v>
      </c>
    </row>
    <row r="212" spans="1:10">
      <c r="A212" s="3">
        <v>208</v>
      </c>
      <c r="B212" s="4" t="s">
        <v>12</v>
      </c>
      <c r="C212" s="4" t="s">
        <v>13</v>
      </c>
      <c r="D212" s="3" t="s">
        <v>867</v>
      </c>
      <c r="E212" s="12" t="s">
        <v>868</v>
      </c>
      <c r="F212" s="6" t="s">
        <v>869</v>
      </c>
      <c r="G212" s="6" t="s">
        <v>870</v>
      </c>
      <c r="H212" s="9" t="s">
        <v>871</v>
      </c>
      <c r="I212" s="3" t="s">
        <v>19</v>
      </c>
      <c r="J212" s="10" t="s">
        <v>51</v>
      </c>
    </row>
    <row r="213" spans="1:10">
      <c r="A213" s="3">
        <v>209</v>
      </c>
      <c r="B213" s="4" t="s">
        <v>12</v>
      </c>
      <c r="C213" s="4" t="s">
        <v>13</v>
      </c>
      <c r="D213" s="3" t="s">
        <v>867</v>
      </c>
      <c r="E213" s="12" t="s">
        <v>872</v>
      </c>
      <c r="F213" s="6" t="s">
        <v>873</v>
      </c>
      <c r="G213" s="6" t="s">
        <v>874</v>
      </c>
      <c r="H213" s="9" t="s">
        <v>472</v>
      </c>
      <c r="I213" s="3" t="s">
        <v>19</v>
      </c>
      <c r="J213" s="10" t="s">
        <v>20</v>
      </c>
    </row>
    <row r="214" spans="1:10">
      <c r="A214" s="3">
        <v>210</v>
      </c>
      <c r="B214" s="4" t="s">
        <v>12</v>
      </c>
      <c r="C214" s="4" t="s">
        <v>13</v>
      </c>
      <c r="D214" s="3" t="s">
        <v>867</v>
      </c>
      <c r="E214" s="11" t="s">
        <v>875</v>
      </c>
      <c r="F214" s="6" t="s">
        <v>876</v>
      </c>
      <c r="G214" s="6" t="s">
        <v>877</v>
      </c>
      <c r="H214" s="9" t="s">
        <v>878</v>
      </c>
      <c r="I214" s="3" t="s">
        <v>19</v>
      </c>
      <c r="J214" s="10" t="s">
        <v>20</v>
      </c>
    </row>
    <row r="215" spans="1:10">
      <c r="A215" s="3">
        <v>211</v>
      </c>
      <c r="B215" s="4" t="s">
        <v>12</v>
      </c>
      <c r="C215" s="4" t="s">
        <v>13</v>
      </c>
      <c r="D215" s="3" t="s">
        <v>867</v>
      </c>
      <c r="E215" s="12" t="s">
        <v>879</v>
      </c>
      <c r="F215" s="6" t="s">
        <v>880</v>
      </c>
      <c r="G215" s="6" t="s">
        <v>881</v>
      </c>
      <c r="H215" s="9" t="s">
        <v>882</v>
      </c>
      <c r="I215" s="3" t="s">
        <v>19</v>
      </c>
      <c r="J215" s="10" t="s">
        <v>20</v>
      </c>
    </row>
    <row r="216" spans="1:10">
      <c r="A216" s="3">
        <v>212</v>
      </c>
      <c r="B216" s="4" t="s">
        <v>12</v>
      </c>
      <c r="C216" s="4" t="s">
        <v>13</v>
      </c>
      <c r="D216" s="3" t="s">
        <v>867</v>
      </c>
      <c r="E216" s="12" t="s">
        <v>883</v>
      </c>
      <c r="F216" s="6" t="s">
        <v>884</v>
      </c>
      <c r="G216" s="6" t="s">
        <v>885</v>
      </c>
      <c r="H216" s="9" t="s">
        <v>886</v>
      </c>
      <c r="I216" s="3" t="s">
        <v>19</v>
      </c>
      <c r="J216" s="10" t="s">
        <v>20</v>
      </c>
    </row>
    <row r="217" spans="1:10">
      <c r="A217" s="3">
        <v>213</v>
      </c>
      <c r="B217" s="4" t="s">
        <v>12</v>
      </c>
      <c r="C217" s="4" t="s">
        <v>13</v>
      </c>
      <c r="D217" s="3" t="s">
        <v>867</v>
      </c>
      <c r="E217" s="12" t="s">
        <v>887</v>
      </c>
      <c r="F217" s="6" t="s">
        <v>888</v>
      </c>
      <c r="G217" s="6" t="s">
        <v>889</v>
      </c>
      <c r="H217" s="9" t="s">
        <v>890</v>
      </c>
      <c r="I217" s="3" t="s">
        <v>19</v>
      </c>
      <c r="J217" s="10" t="s">
        <v>20</v>
      </c>
    </row>
    <row r="218" spans="1:10">
      <c r="A218" s="3">
        <v>214</v>
      </c>
      <c r="B218" s="4" t="s">
        <v>12</v>
      </c>
      <c r="C218" s="4" t="s">
        <v>13</v>
      </c>
      <c r="D218" s="3" t="s">
        <v>867</v>
      </c>
      <c r="E218" s="12" t="s">
        <v>891</v>
      </c>
      <c r="F218" s="6" t="s">
        <v>892</v>
      </c>
      <c r="G218" s="6" t="s">
        <v>893</v>
      </c>
      <c r="H218" s="9" t="s">
        <v>345</v>
      </c>
      <c r="I218" s="3" t="s">
        <v>19</v>
      </c>
      <c r="J218" s="10" t="s">
        <v>20</v>
      </c>
    </row>
    <row r="219" spans="1:10">
      <c r="A219" s="3">
        <v>215</v>
      </c>
      <c r="B219" s="4" t="s">
        <v>12</v>
      </c>
      <c r="C219" s="4" t="s">
        <v>13</v>
      </c>
      <c r="D219" s="3" t="s">
        <v>867</v>
      </c>
      <c r="E219" s="12" t="s">
        <v>894</v>
      </c>
      <c r="F219" s="6" t="s">
        <v>895</v>
      </c>
      <c r="G219" s="6" t="s">
        <v>896</v>
      </c>
      <c r="H219" s="9" t="s">
        <v>897</v>
      </c>
      <c r="I219" s="3" t="s">
        <v>19</v>
      </c>
      <c r="J219" s="10" t="s">
        <v>20</v>
      </c>
    </row>
    <row r="220" spans="1:10">
      <c r="A220" s="3">
        <v>216</v>
      </c>
      <c r="B220" s="4" t="s">
        <v>12</v>
      </c>
      <c r="C220" s="4" t="s">
        <v>13</v>
      </c>
      <c r="D220" s="3" t="s">
        <v>867</v>
      </c>
      <c r="E220" s="12" t="s">
        <v>898</v>
      </c>
      <c r="F220" s="6" t="s">
        <v>899</v>
      </c>
      <c r="G220" s="6" t="s">
        <v>900</v>
      </c>
      <c r="H220" s="9" t="s">
        <v>901</v>
      </c>
      <c r="I220" s="3" t="s">
        <v>19</v>
      </c>
      <c r="J220" s="10" t="s">
        <v>51</v>
      </c>
    </row>
    <row r="221" spans="1:10">
      <c r="A221" s="3">
        <v>217</v>
      </c>
      <c r="B221" s="4" t="s">
        <v>12</v>
      </c>
      <c r="C221" s="4" t="s">
        <v>13</v>
      </c>
      <c r="D221" s="3" t="s">
        <v>867</v>
      </c>
      <c r="E221" s="12" t="s">
        <v>902</v>
      </c>
      <c r="F221" s="6" t="s">
        <v>903</v>
      </c>
      <c r="G221" s="6" t="s">
        <v>904</v>
      </c>
      <c r="H221" s="13">
        <v>16802</v>
      </c>
      <c r="I221" s="3" t="s">
        <v>19</v>
      </c>
      <c r="J221" s="10" t="s">
        <v>51</v>
      </c>
    </row>
    <row r="222" spans="1:10">
      <c r="A222" s="3">
        <v>218</v>
      </c>
      <c r="B222" s="4" t="s">
        <v>12</v>
      </c>
      <c r="C222" s="4" t="s">
        <v>13</v>
      </c>
      <c r="D222" s="3" t="s">
        <v>867</v>
      </c>
      <c r="E222" s="12" t="s">
        <v>905</v>
      </c>
      <c r="F222" s="6" t="s">
        <v>906</v>
      </c>
      <c r="G222" s="6" t="s">
        <v>907</v>
      </c>
      <c r="H222" s="9" t="s">
        <v>908</v>
      </c>
      <c r="I222" s="3" t="s">
        <v>19</v>
      </c>
      <c r="J222" s="10" t="s">
        <v>51</v>
      </c>
    </row>
    <row r="223" spans="1:10">
      <c r="A223" s="3">
        <v>219</v>
      </c>
      <c r="B223" s="4" t="s">
        <v>12</v>
      </c>
      <c r="C223" s="4" t="s">
        <v>13</v>
      </c>
      <c r="D223" s="3" t="s">
        <v>867</v>
      </c>
      <c r="E223" s="12" t="s">
        <v>909</v>
      </c>
      <c r="F223" s="6" t="s">
        <v>910</v>
      </c>
      <c r="G223" s="6" t="s">
        <v>911</v>
      </c>
      <c r="H223" s="9" t="s">
        <v>912</v>
      </c>
      <c r="I223" s="3" t="s">
        <v>19</v>
      </c>
      <c r="J223" s="10" t="s">
        <v>20</v>
      </c>
    </row>
    <row r="224" spans="1:10">
      <c r="A224" s="3">
        <v>220</v>
      </c>
      <c r="B224" s="4" t="s">
        <v>12</v>
      </c>
      <c r="C224" s="4" t="s">
        <v>13</v>
      </c>
      <c r="D224" s="3" t="s">
        <v>867</v>
      </c>
      <c r="E224" s="12" t="s">
        <v>913</v>
      </c>
      <c r="F224" s="6" t="s">
        <v>914</v>
      </c>
      <c r="G224" s="6" t="s">
        <v>915</v>
      </c>
      <c r="H224" s="9" t="s">
        <v>916</v>
      </c>
      <c r="I224" s="3" t="s">
        <v>19</v>
      </c>
      <c r="J224" s="10" t="s">
        <v>20</v>
      </c>
    </row>
    <row r="225" spans="1:10">
      <c r="A225" s="3">
        <v>221</v>
      </c>
      <c r="B225" s="4" t="s">
        <v>12</v>
      </c>
      <c r="C225" s="4" t="s">
        <v>13</v>
      </c>
      <c r="D225" s="3" t="s">
        <v>917</v>
      </c>
      <c r="E225" s="12" t="s">
        <v>918</v>
      </c>
      <c r="F225" s="6" t="s">
        <v>919</v>
      </c>
      <c r="G225" s="6" t="s">
        <v>920</v>
      </c>
      <c r="H225" s="9" t="s">
        <v>921</v>
      </c>
      <c r="I225" s="3" t="s">
        <v>19</v>
      </c>
      <c r="J225" s="10" t="s">
        <v>20</v>
      </c>
    </row>
    <row r="226" spans="1:10">
      <c r="A226" s="3">
        <v>222</v>
      </c>
      <c r="B226" s="4" t="s">
        <v>12</v>
      </c>
      <c r="C226" s="4" t="s">
        <v>13</v>
      </c>
      <c r="D226" s="3" t="s">
        <v>917</v>
      </c>
      <c r="E226" s="12" t="s">
        <v>922</v>
      </c>
      <c r="F226" s="6" t="s">
        <v>923</v>
      </c>
      <c r="G226" s="6" t="s">
        <v>924</v>
      </c>
      <c r="H226" s="9" t="s">
        <v>925</v>
      </c>
      <c r="I226" s="3" t="s">
        <v>19</v>
      </c>
      <c r="J226" s="10" t="s">
        <v>20</v>
      </c>
    </row>
    <row r="227" spans="1:10">
      <c r="A227" s="3">
        <v>223</v>
      </c>
      <c r="B227" s="4" t="s">
        <v>12</v>
      </c>
      <c r="C227" s="4" t="s">
        <v>13</v>
      </c>
      <c r="D227" s="3" t="s">
        <v>917</v>
      </c>
      <c r="E227" s="12" t="s">
        <v>926</v>
      </c>
      <c r="F227" s="6" t="s">
        <v>927</v>
      </c>
      <c r="G227" s="6" t="s">
        <v>928</v>
      </c>
      <c r="H227" s="9" t="s">
        <v>929</v>
      </c>
      <c r="I227" s="3" t="s">
        <v>19</v>
      </c>
      <c r="J227" s="10" t="s">
        <v>20</v>
      </c>
    </row>
    <row r="228" spans="1:10">
      <c r="A228" s="3">
        <v>224</v>
      </c>
      <c r="B228" s="4" t="s">
        <v>12</v>
      </c>
      <c r="C228" s="4" t="s">
        <v>13</v>
      </c>
      <c r="D228" s="3" t="s">
        <v>917</v>
      </c>
      <c r="E228" s="12" t="s">
        <v>930</v>
      </c>
      <c r="F228" s="6" t="s">
        <v>931</v>
      </c>
      <c r="G228" s="6" t="s">
        <v>932</v>
      </c>
      <c r="H228" s="9" t="s">
        <v>933</v>
      </c>
      <c r="I228" s="3" t="s">
        <v>19</v>
      </c>
      <c r="J228" s="10" t="s">
        <v>20</v>
      </c>
    </row>
    <row r="229" spans="1:10">
      <c r="A229" s="3">
        <v>225</v>
      </c>
      <c r="B229" s="4" t="s">
        <v>12</v>
      </c>
      <c r="C229" s="4" t="s">
        <v>13</v>
      </c>
      <c r="D229" s="3" t="s">
        <v>917</v>
      </c>
      <c r="E229" s="12" t="s">
        <v>934</v>
      </c>
      <c r="F229" s="6" t="s">
        <v>935</v>
      </c>
      <c r="G229" s="6" t="s">
        <v>936</v>
      </c>
      <c r="H229" s="9" t="s">
        <v>937</v>
      </c>
      <c r="I229" s="3" t="s">
        <v>631</v>
      </c>
      <c r="J229" s="10" t="s">
        <v>20</v>
      </c>
    </row>
    <row r="230" spans="1:10">
      <c r="A230" s="3">
        <v>226</v>
      </c>
      <c r="B230" s="4" t="s">
        <v>12</v>
      </c>
      <c r="C230" s="4" t="s">
        <v>13</v>
      </c>
      <c r="D230" s="3" t="s">
        <v>917</v>
      </c>
      <c r="E230" s="12" t="s">
        <v>938</v>
      </c>
      <c r="F230" s="6" t="s">
        <v>939</v>
      </c>
      <c r="G230" s="6" t="s">
        <v>940</v>
      </c>
      <c r="H230" s="9" t="s">
        <v>941</v>
      </c>
      <c r="I230" s="3" t="s">
        <v>19</v>
      </c>
      <c r="J230" s="10" t="s">
        <v>20</v>
      </c>
    </row>
    <row r="231" spans="1:10">
      <c r="A231" s="3">
        <v>227</v>
      </c>
      <c r="B231" s="4" t="s">
        <v>12</v>
      </c>
      <c r="C231" s="4" t="s">
        <v>13</v>
      </c>
      <c r="D231" s="3" t="s">
        <v>917</v>
      </c>
      <c r="E231" s="12" t="s">
        <v>178</v>
      </c>
      <c r="F231" s="6" t="s">
        <v>942</v>
      </c>
      <c r="G231" s="6" t="s">
        <v>943</v>
      </c>
      <c r="H231" s="9" t="s">
        <v>944</v>
      </c>
      <c r="I231" s="3" t="s">
        <v>19</v>
      </c>
      <c r="J231" s="10" t="s">
        <v>20</v>
      </c>
    </row>
    <row r="232" spans="1:10">
      <c r="A232" s="3">
        <v>228</v>
      </c>
      <c r="B232" s="4" t="s">
        <v>12</v>
      </c>
      <c r="C232" s="4" t="s">
        <v>13</v>
      </c>
      <c r="D232" s="3" t="s">
        <v>917</v>
      </c>
      <c r="E232" s="12" t="s">
        <v>945</v>
      </c>
      <c r="F232" s="6" t="s">
        <v>946</v>
      </c>
      <c r="G232" s="6" t="s">
        <v>947</v>
      </c>
      <c r="H232" s="9" t="s">
        <v>948</v>
      </c>
      <c r="I232" s="3" t="s">
        <v>19</v>
      </c>
      <c r="J232" s="10" t="s">
        <v>51</v>
      </c>
    </row>
    <row r="233" spans="1:10">
      <c r="A233" s="3">
        <v>229</v>
      </c>
      <c r="B233" s="4" t="s">
        <v>12</v>
      </c>
      <c r="C233" s="4" t="s">
        <v>13</v>
      </c>
      <c r="D233" s="3" t="s">
        <v>917</v>
      </c>
      <c r="E233" s="12" t="s">
        <v>949</v>
      </c>
      <c r="F233" s="6" t="s">
        <v>950</v>
      </c>
      <c r="G233" s="6" t="s">
        <v>951</v>
      </c>
      <c r="H233" s="9" t="s">
        <v>952</v>
      </c>
      <c r="I233" s="3" t="s">
        <v>19</v>
      </c>
      <c r="J233" s="10" t="s">
        <v>20</v>
      </c>
    </row>
    <row r="234" spans="1:10">
      <c r="A234" s="3">
        <v>230</v>
      </c>
      <c r="B234" s="4" t="s">
        <v>12</v>
      </c>
      <c r="C234" s="4" t="s">
        <v>13</v>
      </c>
      <c r="D234" s="3" t="s">
        <v>953</v>
      </c>
      <c r="E234" s="12" t="s">
        <v>954</v>
      </c>
      <c r="F234" s="6" t="s">
        <v>955</v>
      </c>
      <c r="G234" s="6" t="s">
        <v>956</v>
      </c>
      <c r="H234" s="9" t="s">
        <v>345</v>
      </c>
      <c r="I234" s="3" t="s">
        <v>19</v>
      </c>
      <c r="J234" s="10" t="s">
        <v>51</v>
      </c>
    </row>
    <row r="235" spans="1:10">
      <c r="A235" s="3">
        <v>231</v>
      </c>
      <c r="B235" s="4" t="s">
        <v>12</v>
      </c>
      <c r="C235" s="4" t="s">
        <v>13</v>
      </c>
      <c r="D235" s="3" t="s">
        <v>953</v>
      </c>
      <c r="E235" s="12" t="s">
        <v>957</v>
      </c>
      <c r="F235" s="6" t="s">
        <v>958</v>
      </c>
      <c r="G235" s="6" t="s">
        <v>959</v>
      </c>
      <c r="H235" s="9" t="s">
        <v>960</v>
      </c>
      <c r="I235" s="3" t="s">
        <v>19</v>
      </c>
      <c r="J235" s="10" t="s">
        <v>20</v>
      </c>
    </row>
    <row r="236" spans="1:10">
      <c r="A236" s="3">
        <v>232</v>
      </c>
      <c r="B236" s="4" t="s">
        <v>12</v>
      </c>
      <c r="C236" s="4" t="s">
        <v>13</v>
      </c>
      <c r="D236" s="3" t="s">
        <v>953</v>
      </c>
      <c r="E236" s="12" t="s">
        <v>961</v>
      </c>
      <c r="F236" s="6" t="s">
        <v>962</v>
      </c>
      <c r="G236" s="6" t="s">
        <v>963</v>
      </c>
      <c r="H236" s="9" t="s">
        <v>964</v>
      </c>
      <c r="I236" s="3" t="s">
        <v>19</v>
      </c>
      <c r="J236" s="10" t="s">
        <v>20</v>
      </c>
    </row>
    <row r="237" spans="1:10">
      <c r="A237" s="3">
        <v>233</v>
      </c>
      <c r="B237" s="4" t="s">
        <v>12</v>
      </c>
      <c r="C237" s="4" t="s">
        <v>13</v>
      </c>
      <c r="D237" s="3" t="s">
        <v>953</v>
      </c>
      <c r="E237" s="12" t="s">
        <v>965</v>
      </c>
      <c r="F237" s="6" t="s">
        <v>966</v>
      </c>
      <c r="G237" s="6" t="s">
        <v>967</v>
      </c>
      <c r="H237" s="9" t="s">
        <v>772</v>
      </c>
      <c r="I237" s="3" t="s">
        <v>19</v>
      </c>
      <c r="J237" s="10" t="s">
        <v>51</v>
      </c>
    </row>
    <row r="238" spans="1:10">
      <c r="A238" s="3">
        <v>234</v>
      </c>
      <c r="B238" s="4" t="s">
        <v>12</v>
      </c>
      <c r="C238" s="4" t="s">
        <v>13</v>
      </c>
      <c r="D238" s="3" t="s">
        <v>953</v>
      </c>
      <c r="E238" s="12" t="s">
        <v>968</v>
      </c>
      <c r="F238" s="6" t="s">
        <v>969</v>
      </c>
      <c r="G238" s="6" t="s">
        <v>970</v>
      </c>
      <c r="H238" s="9" t="s">
        <v>971</v>
      </c>
      <c r="I238" s="3" t="s">
        <v>19</v>
      </c>
      <c r="J238" s="10" t="s">
        <v>20</v>
      </c>
    </row>
    <row r="239" spans="1:10">
      <c r="A239" s="3">
        <v>235</v>
      </c>
      <c r="B239" s="4" t="s">
        <v>12</v>
      </c>
      <c r="C239" s="4" t="s">
        <v>13</v>
      </c>
      <c r="D239" s="3" t="s">
        <v>953</v>
      </c>
      <c r="E239" s="12" t="s">
        <v>972</v>
      </c>
      <c r="F239" s="6" t="s">
        <v>973</v>
      </c>
      <c r="G239" s="6" t="s">
        <v>974</v>
      </c>
      <c r="H239" s="9" t="s">
        <v>975</v>
      </c>
      <c r="I239" s="3" t="s">
        <v>19</v>
      </c>
      <c r="J239" s="10" t="s">
        <v>20</v>
      </c>
    </row>
    <row r="240" spans="1:10">
      <c r="A240" s="3">
        <v>236</v>
      </c>
      <c r="B240" s="4" t="s">
        <v>12</v>
      </c>
      <c r="C240" s="4" t="s">
        <v>13</v>
      </c>
      <c r="D240" s="3" t="s">
        <v>953</v>
      </c>
      <c r="E240" s="12" t="s">
        <v>976</v>
      </c>
      <c r="F240" s="6" t="s">
        <v>977</v>
      </c>
      <c r="G240" s="6" t="s">
        <v>978</v>
      </c>
      <c r="H240" s="9" t="s">
        <v>979</v>
      </c>
      <c r="I240" s="3" t="s">
        <v>19</v>
      </c>
      <c r="J240" s="10" t="s">
        <v>20</v>
      </c>
    </row>
    <row r="241" spans="1:10">
      <c r="A241" s="3">
        <v>237</v>
      </c>
      <c r="B241" s="4" t="s">
        <v>12</v>
      </c>
      <c r="C241" s="4" t="s">
        <v>13</v>
      </c>
      <c r="D241" s="3" t="s">
        <v>953</v>
      </c>
      <c r="E241" s="12" t="s">
        <v>980</v>
      </c>
      <c r="F241" s="6" t="s">
        <v>981</v>
      </c>
      <c r="G241" s="6" t="s">
        <v>982</v>
      </c>
      <c r="H241" s="9" t="s">
        <v>983</v>
      </c>
      <c r="I241" s="3" t="s">
        <v>19</v>
      </c>
      <c r="J241" s="10" t="s">
        <v>20</v>
      </c>
    </row>
    <row r="242" spans="1:10">
      <c r="A242" s="3">
        <v>238</v>
      </c>
      <c r="B242" s="4" t="s">
        <v>12</v>
      </c>
      <c r="C242" s="4" t="s">
        <v>13</v>
      </c>
      <c r="D242" s="3" t="s">
        <v>953</v>
      </c>
      <c r="E242" s="12" t="s">
        <v>984</v>
      </c>
      <c r="F242" s="6" t="s">
        <v>985</v>
      </c>
      <c r="G242" s="6" t="s">
        <v>986</v>
      </c>
      <c r="H242" s="9" t="s">
        <v>987</v>
      </c>
      <c r="I242" s="3" t="s">
        <v>19</v>
      </c>
      <c r="J242" s="10" t="s">
        <v>20</v>
      </c>
    </row>
    <row r="244" spans="1:10">
      <c r="C244" s="14" t="s">
        <v>988</v>
      </c>
      <c r="H244" s="14" t="s">
        <v>989</v>
      </c>
    </row>
    <row r="245" spans="1:10">
      <c r="C245" s="14" t="s">
        <v>990</v>
      </c>
      <c r="H245" s="14" t="s">
        <v>991</v>
      </c>
    </row>
    <row r="249" spans="1:10">
      <c r="C249" s="14" t="s">
        <v>992</v>
      </c>
      <c r="H249" s="14" t="s">
        <v>993</v>
      </c>
    </row>
    <row r="250" spans="1:10">
      <c r="C250" s="14" t="s">
        <v>994</v>
      </c>
    </row>
    <row r="251" spans="1:10">
      <c r="C251" s="14" t="s">
        <v>995</v>
      </c>
    </row>
  </sheetData>
  <mergeCells count="2">
    <mergeCell ref="A1:J1"/>
    <mergeCell ref="A2:J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7C8451-C403-4588-9445-4E2981A43B62}">
  <dimension ref="A1:J190"/>
  <sheetViews>
    <sheetView topLeftCell="A172" workbookViewId="0">
      <selection activeCell="C22" sqref="C22"/>
    </sheetView>
  </sheetViews>
  <sheetFormatPr defaultRowHeight="15"/>
  <cols>
    <col min="2" max="3" width="9.7109375" bestFit="1" customWidth="1"/>
    <col min="4" max="4" width="15.28515625" bestFit="1" customWidth="1"/>
    <col min="5" max="5" width="26.85546875" bestFit="1" customWidth="1"/>
    <col min="6" max="7" width="17.140625" bestFit="1" customWidth="1"/>
    <col min="8" max="8" width="10.42578125" bestFit="1" customWidth="1"/>
    <col min="9" max="9" width="15" bestFit="1" customWidth="1"/>
    <col min="10" max="10" width="8" bestFit="1" customWidth="1"/>
  </cols>
  <sheetData>
    <row r="1" spans="1:10">
      <c r="A1" s="725" t="s">
        <v>3461</v>
      </c>
      <c r="B1" s="725"/>
      <c r="C1" s="725"/>
      <c r="D1" s="725"/>
      <c r="E1" s="725"/>
      <c r="F1" s="725"/>
      <c r="G1" s="725"/>
      <c r="H1" s="725"/>
      <c r="I1" s="725"/>
      <c r="J1" s="725"/>
    </row>
    <row r="2" spans="1:10">
      <c r="A2" s="725" t="s">
        <v>3462</v>
      </c>
      <c r="B2" s="725"/>
      <c r="C2" s="725"/>
      <c r="D2" s="725"/>
      <c r="E2" s="725"/>
      <c r="F2" s="725"/>
      <c r="G2" s="725"/>
      <c r="H2" s="725"/>
      <c r="I2" s="725"/>
      <c r="J2" s="725"/>
    </row>
    <row r="3" spans="1:10">
      <c r="A3" s="725" t="s">
        <v>2620</v>
      </c>
      <c r="B3" s="725"/>
      <c r="C3" s="725"/>
      <c r="D3" s="725"/>
      <c r="E3" s="725"/>
      <c r="F3" s="725"/>
      <c r="G3" s="725"/>
      <c r="H3" s="725"/>
      <c r="I3" s="725"/>
      <c r="J3" s="725"/>
    </row>
    <row r="5" spans="1:10" ht="45">
      <c r="A5" s="283" t="s">
        <v>998</v>
      </c>
      <c r="B5" s="283" t="s">
        <v>999</v>
      </c>
      <c r="C5" s="292" t="s">
        <v>1000</v>
      </c>
      <c r="D5" s="283" t="s">
        <v>5</v>
      </c>
      <c r="E5" s="283" t="s">
        <v>6</v>
      </c>
      <c r="F5" s="283" t="s">
        <v>7</v>
      </c>
      <c r="G5" s="283" t="s">
        <v>8</v>
      </c>
      <c r="H5" s="283" t="s">
        <v>1001</v>
      </c>
      <c r="I5" s="292" t="s">
        <v>10</v>
      </c>
      <c r="J5" s="292" t="s">
        <v>11</v>
      </c>
    </row>
    <row r="6" spans="1:10">
      <c r="A6" s="284">
        <v>1</v>
      </c>
      <c r="B6" s="284" t="s">
        <v>12</v>
      </c>
      <c r="C6" s="284" t="s">
        <v>3463</v>
      </c>
      <c r="D6" s="284" t="s">
        <v>1003</v>
      </c>
      <c r="E6" s="282" t="s">
        <v>3464</v>
      </c>
      <c r="F6" s="285" t="s">
        <v>3465</v>
      </c>
      <c r="G6" s="285" t="s">
        <v>3466</v>
      </c>
      <c r="H6" s="285" t="s">
        <v>3467</v>
      </c>
      <c r="I6" s="285" t="s">
        <v>19</v>
      </c>
      <c r="J6" s="286" t="s">
        <v>2627</v>
      </c>
    </row>
    <row r="7" spans="1:10">
      <c r="A7" s="284">
        <v>2</v>
      </c>
      <c r="B7" s="284" t="s">
        <v>12</v>
      </c>
      <c r="C7" s="284" t="s">
        <v>3463</v>
      </c>
      <c r="D7" s="284" t="s">
        <v>1003</v>
      </c>
      <c r="E7" s="282" t="s">
        <v>3468</v>
      </c>
      <c r="F7" s="285" t="s">
        <v>3469</v>
      </c>
      <c r="G7" s="285" t="s">
        <v>3470</v>
      </c>
      <c r="H7" s="285" t="s">
        <v>3471</v>
      </c>
      <c r="I7" s="285" t="s">
        <v>19</v>
      </c>
      <c r="J7" s="286" t="s">
        <v>2627</v>
      </c>
    </row>
    <row r="8" spans="1:10">
      <c r="A8" s="284">
        <v>3</v>
      </c>
      <c r="B8" s="284" t="s">
        <v>12</v>
      </c>
      <c r="C8" s="284" t="s">
        <v>3463</v>
      </c>
      <c r="D8" s="284" t="s">
        <v>1003</v>
      </c>
      <c r="E8" s="282" t="s">
        <v>898</v>
      </c>
      <c r="F8" s="285" t="s">
        <v>3472</v>
      </c>
      <c r="G8" s="285" t="s">
        <v>3473</v>
      </c>
      <c r="H8" s="287" t="s">
        <v>3474</v>
      </c>
      <c r="I8" s="287" t="s">
        <v>19</v>
      </c>
      <c r="J8" s="288" t="s">
        <v>2631</v>
      </c>
    </row>
    <row r="9" spans="1:10">
      <c r="A9" s="284">
        <v>4</v>
      </c>
      <c r="B9" s="284" t="s">
        <v>12</v>
      </c>
      <c r="C9" s="284" t="s">
        <v>3463</v>
      </c>
      <c r="D9" s="284" t="s">
        <v>1003</v>
      </c>
      <c r="E9" s="282" t="s">
        <v>3475</v>
      </c>
      <c r="F9" s="285" t="s">
        <v>3476</v>
      </c>
      <c r="G9" s="285" t="s">
        <v>3477</v>
      </c>
      <c r="H9" s="285" t="s">
        <v>3478</v>
      </c>
      <c r="I9" s="285" t="s">
        <v>19</v>
      </c>
      <c r="J9" s="286" t="s">
        <v>2627</v>
      </c>
    </row>
    <row r="10" spans="1:10">
      <c r="A10" s="284">
        <v>5</v>
      </c>
      <c r="B10" s="284" t="s">
        <v>12</v>
      </c>
      <c r="C10" s="284" t="s">
        <v>3463</v>
      </c>
      <c r="D10" s="284" t="s">
        <v>1003</v>
      </c>
      <c r="E10" s="282" t="s">
        <v>3479</v>
      </c>
      <c r="F10" s="285" t="s">
        <v>3480</v>
      </c>
      <c r="G10" s="285" t="s">
        <v>3481</v>
      </c>
      <c r="H10" s="287" t="s">
        <v>3482</v>
      </c>
      <c r="I10" s="287" t="s">
        <v>19</v>
      </c>
      <c r="J10" s="288" t="s">
        <v>2627</v>
      </c>
    </row>
    <row r="11" spans="1:10">
      <c r="A11" s="284">
        <v>6</v>
      </c>
      <c r="B11" s="284" t="s">
        <v>12</v>
      </c>
      <c r="C11" s="284" t="s">
        <v>3463</v>
      </c>
      <c r="D11" s="284" t="s">
        <v>1003</v>
      </c>
      <c r="E11" s="282" t="s">
        <v>3483</v>
      </c>
      <c r="F11" s="285" t="s">
        <v>3484</v>
      </c>
      <c r="G11" s="285" t="s">
        <v>3485</v>
      </c>
      <c r="H11" s="285" t="s">
        <v>3486</v>
      </c>
      <c r="I11" s="285" t="s">
        <v>19</v>
      </c>
      <c r="J11" s="286" t="s">
        <v>2627</v>
      </c>
    </row>
    <row r="12" spans="1:10">
      <c r="A12" s="284">
        <v>7</v>
      </c>
      <c r="B12" s="284" t="s">
        <v>12</v>
      </c>
      <c r="C12" s="284" t="s">
        <v>3463</v>
      </c>
      <c r="D12" s="284" t="s">
        <v>1026</v>
      </c>
      <c r="E12" s="282" t="s">
        <v>424</v>
      </c>
      <c r="F12" s="287" t="s">
        <v>3487</v>
      </c>
      <c r="G12" s="287" t="s">
        <v>3488</v>
      </c>
      <c r="H12" s="287" t="s">
        <v>3489</v>
      </c>
      <c r="I12" s="287" t="s">
        <v>19</v>
      </c>
      <c r="J12" s="288" t="s">
        <v>2627</v>
      </c>
    </row>
    <row r="13" spans="1:10">
      <c r="A13" s="284">
        <v>8</v>
      </c>
      <c r="B13" s="284" t="s">
        <v>12</v>
      </c>
      <c r="C13" s="284" t="s">
        <v>3463</v>
      </c>
      <c r="D13" s="284" t="s">
        <v>1026</v>
      </c>
      <c r="E13" s="282" t="s">
        <v>3490</v>
      </c>
      <c r="F13" s="285" t="s">
        <v>3491</v>
      </c>
      <c r="G13" s="285" t="s">
        <v>3492</v>
      </c>
      <c r="H13" s="289">
        <v>20136</v>
      </c>
      <c r="I13" s="287" t="s">
        <v>19</v>
      </c>
      <c r="J13" s="288" t="s">
        <v>2631</v>
      </c>
    </row>
    <row r="14" spans="1:10">
      <c r="A14" s="284">
        <v>9</v>
      </c>
      <c r="B14" s="284" t="s">
        <v>12</v>
      </c>
      <c r="C14" s="284" t="s">
        <v>3463</v>
      </c>
      <c r="D14" s="284" t="s">
        <v>1026</v>
      </c>
      <c r="E14" s="282" t="s">
        <v>3493</v>
      </c>
      <c r="F14" s="285" t="s">
        <v>3494</v>
      </c>
      <c r="G14" s="285" t="s">
        <v>3495</v>
      </c>
      <c r="H14" s="285" t="s">
        <v>3496</v>
      </c>
      <c r="I14" s="285" t="s">
        <v>19</v>
      </c>
      <c r="J14" s="286" t="s">
        <v>2627</v>
      </c>
    </row>
    <row r="15" spans="1:10">
      <c r="A15" s="284">
        <v>10</v>
      </c>
      <c r="B15" s="284" t="s">
        <v>12</v>
      </c>
      <c r="C15" s="284" t="s">
        <v>3463</v>
      </c>
      <c r="D15" s="284" t="s">
        <v>1026</v>
      </c>
      <c r="E15" s="282" t="s">
        <v>3497</v>
      </c>
      <c r="F15" s="285" t="s">
        <v>3498</v>
      </c>
      <c r="G15" s="285" t="s">
        <v>3499</v>
      </c>
      <c r="H15" s="285" t="s">
        <v>3500</v>
      </c>
      <c r="I15" s="285" t="s">
        <v>19</v>
      </c>
      <c r="J15" s="286" t="s">
        <v>2627</v>
      </c>
    </row>
    <row r="16" spans="1:10">
      <c r="A16" s="284">
        <v>11</v>
      </c>
      <c r="B16" s="284" t="s">
        <v>12</v>
      </c>
      <c r="C16" s="284" t="s">
        <v>3463</v>
      </c>
      <c r="D16" s="284" t="s">
        <v>1026</v>
      </c>
      <c r="E16" s="282" t="s">
        <v>3501</v>
      </c>
      <c r="F16" s="287" t="s">
        <v>3502</v>
      </c>
      <c r="G16" s="287" t="s">
        <v>3503</v>
      </c>
      <c r="H16" s="287" t="s">
        <v>3504</v>
      </c>
      <c r="I16" s="287" t="s">
        <v>19</v>
      </c>
      <c r="J16" s="288" t="s">
        <v>2627</v>
      </c>
    </row>
    <row r="17" spans="1:10">
      <c r="A17" s="284">
        <v>12</v>
      </c>
      <c r="B17" s="284" t="s">
        <v>12</v>
      </c>
      <c r="C17" s="284" t="s">
        <v>3463</v>
      </c>
      <c r="D17" s="284" t="s">
        <v>1026</v>
      </c>
      <c r="E17" s="282" t="s">
        <v>3505</v>
      </c>
      <c r="F17" s="285" t="s">
        <v>3506</v>
      </c>
      <c r="G17" s="285" t="s">
        <v>3507</v>
      </c>
      <c r="H17" s="285" t="s">
        <v>3508</v>
      </c>
      <c r="I17" s="285" t="s">
        <v>19</v>
      </c>
      <c r="J17" s="286" t="s">
        <v>2627</v>
      </c>
    </row>
    <row r="18" spans="1:10">
      <c r="A18" s="284">
        <v>13</v>
      </c>
      <c r="B18" s="284" t="s">
        <v>12</v>
      </c>
      <c r="C18" s="284" t="s">
        <v>3463</v>
      </c>
      <c r="D18" s="284" t="s">
        <v>1026</v>
      </c>
      <c r="E18" s="282" t="s">
        <v>3509</v>
      </c>
      <c r="F18" s="285" t="s">
        <v>3510</v>
      </c>
      <c r="G18" s="285" t="s">
        <v>3511</v>
      </c>
      <c r="H18" s="285" t="s">
        <v>3512</v>
      </c>
      <c r="I18" s="285" t="s">
        <v>19</v>
      </c>
      <c r="J18" s="286" t="s">
        <v>2627</v>
      </c>
    </row>
    <row r="19" spans="1:10">
      <c r="A19" s="284">
        <v>14</v>
      </c>
      <c r="B19" s="284" t="s">
        <v>12</v>
      </c>
      <c r="C19" s="284" t="s">
        <v>3463</v>
      </c>
      <c r="D19" s="284" t="s">
        <v>1047</v>
      </c>
      <c r="E19" s="282" t="s">
        <v>3513</v>
      </c>
      <c r="F19" s="285" t="s">
        <v>3514</v>
      </c>
      <c r="G19" s="285" t="s">
        <v>3515</v>
      </c>
      <c r="H19" s="287" t="s">
        <v>3516</v>
      </c>
      <c r="I19" s="287" t="s">
        <v>19</v>
      </c>
      <c r="J19" s="288" t="s">
        <v>2627</v>
      </c>
    </row>
    <row r="20" spans="1:10">
      <c r="A20" s="284">
        <v>15</v>
      </c>
      <c r="B20" s="284" t="s">
        <v>12</v>
      </c>
      <c r="C20" s="284" t="s">
        <v>3463</v>
      </c>
      <c r="D20" s="284" t="s">
        <v>1047</v>
      </c>
      <c r="E20" s="282" t="s">
        <v>3517</v>
      </c>
      <c r="F20" s="285" t="s">
        <v>3518</v>
      </c>
      <c r="G20" s="285" t="s">
        <v>3519</v>
      </c>
      <c r="H20" s="285" t="s">
        <v>3520</v>
      </c>
      <c r="I20" s="285" t="s">
        <v>19</v>
      </c>
      <c r="J20" s="286" t="s">
        <v>2627</v>
      </c>
    </row>
    <row r="21" spans="1:10">
      <c r="A21" s="284">
        <v>16</v>
      </c>
      <c r="B21" s="284" t="s">
        <v>12</v>
      </c>
      <c r="C21" s="284" t="s">
        <v>3463</v>
      </c>
      <c r="D21" s="284" t="s">
        <v>1047</v>
      </c>
      <c r="E21" s="282" t="s">
        <v>119</v>
      </c>
      <c r="F21" s="285" t="s">
        <v>3521</v>
      </c>
      <c r="G21" s="285" t="s">
        <v>3522</v>
      </c>
      <c r="H21" s="285" t="s">
        <v>3523</v>
      </c>
      <c r="I21" s="285" t="s">
        <v>19</v>
      </c>
      <c r="J21" s="286" t="s">
        <v>2627</v>
      </c>
    </row>
    <row r="22" spans="1:10">
      <c r="A22" s="284">
        <v>17</v>
      </c>
      <c r="B22" s="284" t="s">
        <v>12</v>
      </c>
      <c r="C22" s="284" t="s">
        <v>3463</v>
      </c>
      <c r="D22" s="284" t="s">
        <v>1047</v>
      </c>
      <c r="E22" s="282" t="s">
        <v>1035</v>
      </c>
      <c r="F22" s="285" t="s">
        <v>3524</v>
      </c>
      <c r="G22" s="285" t="s">
        <v>3525</v>
      </c>
      <c r="H22" s="287" t="s">
        <v>3526</v>
      </c>
      <c r="I22" s="287" t="s">
        <v>19</v>
      </c>
      <c r="J22" s="288" t="s">
        <v>2627</v>
      </c>
    </row>
    <row r="23" spans="1:10">
      <c r="A23" s="284">
        <v>18</v>
      </c>
      <c r="B23" s="284" t="s">
        <v>12</v>
      </c>
      <c r="C23" s="284" t="s">
        <v>3463</v>
      </c>
      <c r="D23" s="284" t="s">
        <v>1047</v>
      </c>
      <c r="E23" s="282" t="s">
        <v>3527</v>
      </c>
      <c r="F23" s="285" t="s">
        <v>3528</v>
      </c>
      <c r="G23" s="285" t="s">
        <v>3529</v>
      </c>
      <c r="H23" s="285" t="s">
        <v>3530</v>
      </c>
      <c r="I23" s="285" t="s">
        <v>19</v>
      </c>
      <c r="J23" s="286" t="s">
        <v>2631</v>
      </c>
    </row>
    <row r="24" spans="1:10">
      <c r="A24" s="284">
        <v>19</v>
      </c>
      <c r="B24" s="284" t="s">
        <v>12</v>
      </c>
      <c r="C24" s="284" t="s">
        <v>3463</v>
      </c>
      <c r="D24" s="284" t="s">
        <v>1047</v>
      </c>
      <c r="E24" s="282" t="s">
        <v>3531</v>
      </c>
      <c r="F24" s="285" t="s">
        <v>3532</v>
      </c>
      <c r="G24" s="285" t="s">
        <v>3533</v>
      </c>
      <c r="H24" s="285" t="s">
        <v>3534</v>
      </c>
      <c r="I24" s="285" t="s">
        <v>3535</v>
      </c>
      <c r="J24" s="286" t="s">
        <v>2627</v>
      </c>
    </row>
    <row r="25" spans="1:10">
      <c r="A25" s="284">
        <v>20</v>
      </c>
      <c r="B25" s="284" t="s">
        <v>12</v>
      </c>
      <c r="C25" s="284" t="s">
        <v>3463</v>
      </c>
      <c r="D25" s="284" t="s">
        <v>1068</v>
      </c>
      <c r="E25" s="282" t="s">
        <v>3536</v>
      </c>
      <c r="F25" s="285" t="s">
        <v>3537</v>
      </c>
      <c r="G25" s="285" t="s">
        <v>3538</v>
      </c>
      <c r="H25" s="287" t="s">
        <v>1157</v>
      </c>
      <c r="I25" s="287" t="s">
        <v>19</v>
      </c>
      <c r="J25" s="288" t="s">
        <v>2627</v>
      </c>
    </row>
    <row r="26" spans="1:10">
      <c r="A26" s="284">
        <v>21</v>
      </c>
      <c r="B26" s="284" t="s">
        <v>12</v>
      </c>
      <c r="C26" s="284" t="s">
        <v>3463</v>
      </c>
      <c r="D26" s="284" t="s">
        <v>1068</v>
      </c>
      <c r="E26" s="282" t="s">
        <v>3539</v>
      </c>
      <c r="F26" s="285" t="s">
        <v>3540</v>
      </c>
      <c r="G26" s="285" t="s">
        <v>3541</v>
      </c>
      <c r="H26" s="285" t="s">
        <v>3542</v>
      </c>
      <c r="I26" s="285" t="s">
        <v>19</v>
      </c>
      <c r="J26" s="286" t="s">
        <v>2627</v>
      </c>
    </row>
    <row r="27" spans="1:10">
      <c r="A27" s="284">
        <v>22</v>
      </c>
      <c r="B27" s="284" t="s">
        <v>12</v>
      </c>
      <c r="C27" s="284" t="s">
        <v>3463</v>
      </c>
      <c r="D27" s="284" t="s">
        <v>1068</v>
      </c>
      <c r="E27" s="282" t="s">
        <v>3543</v>
      </c>
      <c r="F27" s="285" t="s">
        <v>3544</v>
      </c>
      <c r="G27" s="285" t="s">
        <v>3545</v>
      </c>
      <c r="H27" s="285" t="s">
        <v>3546</v>
      </c>
      <c r="I27" s="285" t="s">
        <v>19</v>
      </c>
      <c r="J27" s="286" t="s">
        <v>2627</v>
      </c>
    </row>
    <row r="28" spans="1:10">
      <c r="A28" s="284">
        <v>23</v>
      </c>
      <c r="B28" s="284" t="s">
        <v>12</v>
      </c>
      <c r="C28" s="284" t="s">
        <v>3463</v>
      </c>
      <c r="D28" s="284" t="s">
        <v>1068</v>
      </c>
      <c r="E28" s="282" t="s">
        <v>3547</v>
      </c>
      <c r="F28" s="285" t="s">
        <v>3548</v>
      </c>
      <c r="G28" s="285" t="s">
        <v>3549</v>
      </c>
      <c r="H28" s="287" t="s">
        <v>3550</v>
      </c>
      <c r="I28" s="287" t="s">
        <v>19</v>
      </c>
      <c r="J28" s="288" t="s">
        <v>2627</v>
      </c>
    </row>
    <row r="29" spans="1:10">
      <c r="A29" s="284">
        <v>24</v>
      </c>
      <c r="B29" s="284" t="s">
        <v>12</v>
      </c>
      <c r="C29" s="284" t="s">
        <v>3463</v>
      </c>
      <c r="D29" s="284" t="s">
        <v>1068</v>
      </c>
      <c r="E29" s="282" t="s">
        <v>3551</v>
      </c>
      <c r="F29" s="285" t="s">
        <v>3552</v>
      </c>
      <c r="G29" s="285" t="s">
        <v>3553</v>
      </c>
      <c r="H29" s="285" t="s">
        <v>1316</v>
      </c>
      <c r="I29" s="285" t="s">
        <v>19</v>
      </c>
      <c r="J29" s="286" t="s">
        <v>2627</v>
      </c>
    </row>
    <row r="30" spans="1:10">
      <c r="A30" s="284">
        <v>25</v>
      </c>
      <c r="B30" s="284" t="s">
        <v>12</v>
      </c>
      <c r="C30" s="284" t="s">
        <v>3463</v>
      </c>
      <c r="D30" s="284" t="s">
        <v>1068</v>
      </c>
      <c r="E30" s="282" t="s">
        <v>3554</v>
      </c>
      <c r="F30" s="290" t="s">
        <v>3555</v>
      </c>
      <c r="G30" s="290" t="s">
        <v>3556</v>
      </c>
      <c r="H30" s="287" t="s">
        <v>3557</v>
      </c>
      <c r="I30" s="287" t="s">
        <v>19</v>
      </c>
      <c r="J30" s="288" t="s">
        <v>2631</v>
      </c>
    </row>
    <row r="31" spans="1:10">
      <c r="A31" s="284">
        <v>26</v>
      </c>
      <c r="B31" s="284" t="s">
        <v>12</v>
      </c>
      <c r="C31" s="284" t="s">
        <v>3463</v>
      </c>
      <c r="D31" s="284" t="s">
        <v>1191</v>
      </c>
      <c r="E31" s="282" t="s">
        <v>3558</v>
      </c>
      <c r="F31" s="285" t="s">
        <v>3559</v>
      </c>
      <c r="G31" s="285" t="s">
        <v>3560</v>
      </c>
      <c r="H31" s="287" t="s">
        <v>3561</v>
      </c>
      <c r="I31" s="287" t="s">
        <v>19</v>
      </c>
      <c r="J31" s="288" t="s">
        <v>2627</v>
      </c>
    </row>
    <row r="32" spans="1:10">
      <c r="A32" s="284">
        <v>27</v>
      </c>
      <c r="B32" s="284" t="s">
        <v>12</v>
      </c>
      <c r="C32" s="284" t="s">
        <v>3463</v>
      </c>
      <c r="D32" s="284" t="s">
        <v>1191</v>
      </c>
      <c r="E32" s="282" t="s">
        <v>3562</v>
      </c>
      <c r="F32" s="290" t="s">
        <v>3563</v>
      </c>
      <c r="G32" s="290" t="s">
        <v>3564</v>
      </c>
      <c r="H32" s="290" t="s">
        <v>3565</v>
      </c>
      <c r="I32" s="290" t="s">
        <v>19</v>
      </c>
      <c r="J32" s="291" t="s">
        <v>2627</v>
      </c>
    </row>
    <row r="33" spans="1:10">
      <c r="A33" s="284">
        <v>28</v>
      </c>
      <c r="B33" s="284" t="s">
        <v>12</v>
      </c>
      <c r="C33" s="284" t="s">
        <v>3463</v>
      </c>
      <c r="D33" s="284" t="s">
        <v>1191</v>
      </c>
      <c r="E33" s="282" t="s">
        <v>655</v>
      </c>
      <c r="F33" s="285" t="s">
        <v>3566</v>
      </c>
      <c r="G33" s="285" t="s">
        <v>3567</v>
      </c>
      <c r="H33" s="287" t="s">
        <v>3568</v>
      </c>
      <c r="I33" s="287" t="s">
        <v>19</v>
      </c>
      <c r="J33" s="288" t="s">
        <v>2627</v>
      </c>
    </row>
    <row r="34" spans="1:10">
      <c r="A34" s="284">
        <v>29</v>
      </c>
      <c r="B34" s="284" t="s">
        <v>12</v>
      </c>
      <c r="C34" s="284" t="s">
        <v>3463</v>
      </c>
      <c r="D34" s="284" t="s">
        <v>1191</v>
      </c>
      <c r="E34" s="282" t="s">
        <v>3569</v>
      </c>
      <c r="F34" s="285" t="s">
        <v>3570</v>
      </c>
      <c r="G34" s="285" t="s">
        <v>3571</v>
      </c>
      <c r="H34" s="287" t="s">
        <v>3572</v>
      </c>
      <c r="I34" s="287" t="s">
        <v>19</v>
      </c>
      <c r="J34" s="288" t="s">
        <v>2627</v>
      </c>
    </row>
    <row r="35" spans="1:10">
      <c r="A35" s="284">
        <v>30</v>
      </c>
      <c r="B35" s="284" t="s">
        <v>12</v>
      </c>
      <c r="C35" s="284" t="s">
        <v>3463</v>
      </c>
      <c r="D35" s="284" t="s">
        <v>1191</v>
      </c>
      <c r="E35" s="282" t="s">
        <v>3573</v>
      </c>
      <c r="F35" s="285" t="s">
        <v>3574</v>
      </c>
      <c r="G35" s="285" t="s">
        <v>3575</v>
      </c>
      <c r="H35" s="287" t="s">
        <v>3576</v>
      </c>
      <c r="I35" s="287" t="s">
        <v>19</v>
      </c>
      <c r="J35" s="288" t="s">
        <v>2627</v>
      </c>
    </row>
    <row r="36" spans="1:10">
      <c r="A36" s="284">
        <v>31</v>
      </c>
      <c r="B36" s="284" t="s">
        <v>12</v>
      </c>
      <c r="C36" s="284" t="s">
        <v>3463</v>
      </c>
      <c r="D36" s="284" t="s">
        <v>1191</v>
      </c>
      <c r="E36" s="282" t="s">
        <v>3577</v>
      </c>
      <c r="F36" s="285" t="s">
        <v>3578</v>
      </c>
      <c r="G36" s="285" t="s">
        <v>3579</v>
      </c>
      <c r="H36" s="287" t="s">
        <v>3580</v>
      </c>
      <c r="I36" s="287" t="s">
        <v>19</v>
      </c>
      <c r="J36" s="288" t="s">
        <v>2627</v>
      </c>
    </row>
    <row r="37" spans="1:10">
      <c r="A37" s="284">
        <v>32</v>
      </c>
      <c r="B37" s="284" t="s">
        <v>12</v>
      </c>
      <c r="C37" s="284" t="s">
        <v>3463</v>
      </c>
      <c r="D37" s="284" t="s">
        <v>1191</v>
      </c>
      <c r="E37" s="282" t="s">
        <v>3581</v>
      </c>
      <c r="F37" s="285" t="s">
        <v>3582</v>
      </c>
      <c r="G37" s="285" t="s">
        <v>3583</v>
      </c>
      <c r="H37" s="287" t="s">
        <v>3584</v>
      </c>
      <c r="I37" s="287" t="s">
        <v>19</v>
      </c>
      <c r="J37" s="288" t="s">
        <v>2627</v>
      </c>
    </row>
    <row r="38" spans="1:10">
      <c r="A38" s="284">
        <v>33</v>
      </c>
      <c r="B38" s="284" t="s">
        <v>12</v>
      </c>
      <c r="C38" s="284" t="s">
        <v>3463</v>
      </c>
      <c r="D38" s="284" t="s">
        <v>1211</v>
      </c>
      <c r="E38" s="282" t="s">
        <v>3585</v>
      </c>
      <c r="F38" s="285" t="s">
        <v>3586</v>
      </c>
      <c r="G38" s="285" t="s">
        <v>3587</v>
      </c>
      <c r="H38" s="287" t="s">
        <v>3588</v>
      </c>
      <c r="I38" s="287" t="s">
        <v>19</v>
      </c>
      <c r="J38" s="288" t="s">
        <v>2627</v>
      </c>
    </row>
    <row r="39" spans="1:10">
      <c r="A39" s="284">
        <v>34</v>
      </c>
      <c r="B39" s="284" t="s">
        <v>12</v>
      </c>
      <c r="C39" s="284" t="s">
        <v>3463</v>
      </c>
      <c r="D39" s="284" t="s">
        <v>1211</v>
      </c>
      <c r="E39" s="282" t="s">
        <v>3589</v>
      </c>
      <c r="F39" s="285" t="s">
        <v>3590</v>
      </c>
      <c r="G39" s="285" t="s">
        <v>3591</v>
      </c>
      <c r="H39" s="287" t="s">
        <v>3592</v>
      </c>
      <c r="I39" s="287" t="s">
        <v>19</v>
      </c>
      <c r="J39" s="288" t="s">
        <v>2627</v>
      </c>
    </row>
    <row r="40" spans="1:10">
      <c r="A40" s="284">
        <v>35</v>
      </c>
      <c r="B40" s="284" t="s">
        <v>12</v>
      </c>
      <c r="C40" s="284" t="s">
        <v>3463</v>
      </c>
      <c r="D40" s="284" t="s">
        <v>1211</v>
      </c>
      <c r="E40" s="282" t="s">
        <v>3593</v>
      </c>
      <c r="F40" s="285" t="s">
        <v>3594</v>
      </c>
      <c r="G40" s="285" t="s">
        <v>3595</v>
      </c>
      <c r="H40" s="287" t="s">
        <v>3596</v>
      </c>
      <c r="I40" s="287" t="s">
        <v>3597</v>
      </c>
      <c r="J40" s="288" t="s">
        <v>2627</v>
      </c>
    </row>
    <row r="41" spans="1:10">
      <c r="A41" s="284">
        <v>36</v>
      </c>
      <c r="B41" s="284" t="s">
        <v>12</v>
      </c>
      <c r="C41" s="284" t="s">
        <v>3463</v>
      </c>
      <c r="D41" s="284" t="s">
        <v>1211</v>
      </c>
      <c r="E41" s="282" t="s">
        <v>3598</v>
      </c>
      <c r="F41" s="285" t="s">
        <v>3599</v>
      </c>
      <c r="G41" s="285" t="s">
        <v>3600</v>
      </c>
      <c r="H41" s="287" t="s">
        <v>3601</v>
      </c>
      <c r="I41" s="287" t="s">
        <v>19</v>
      </c>
      <c r="J41" s="288" t="s">
        <v>2627</v>
      </c>
    </row>
    <row r="42" spans="1:10">
      <c r="A42" s="284">
        <v>37</v>
      </c>
      <c r="B42" s="284" t="s">
        <v>12</v>
      </c>
      <c r="C42" s="284" t="s">
        <v>3463</v>
      </c>
      <c r="D42" s="284" t="s">
        <v>1211</v>
      </c>
      <c r="E42" s="282" t="s">
        <v>3602</v>
      </c>
      <c r="F42" s="285" t="s">
        <v>3603</v>
      </c>
      <c r="G42" s="285" t="s">
        <v>3604</v>
      </c>
      <c r="H42" s="287" t="s">
        <v>3605</v>
      </c>
      <c r="I42" s="287" t="s">
        <v>19</v>
      </c>
      <c r="J42" s="288" t="s">
        <v>2627</v>
      </c>
    </row>
    <row r="43" spans="1:10">
      <c r="A43" s="284">
        <v>38</v>
      </c>
      <c r="B43" s="284" t="s">
        <v>12</v>
      </c>
      <c r="C43" s="284" t="s">
        <v>3463</v>
      </c>
      <c r="D43" s="284" t="s">
        <v>1211</v>
      </c>
      <c r="E43" s="282" t="s">
        <v>3606</v>
      </c>
      <c r="F43" s="285" t="s">
        <v>3607</v>
      </c>
      <c r="G43" s="285" t="s">
        <v>3608</v>
      </c>
      <c r="H43" s="287" t="s">
        <v>3609</v>
      </c>
      <c r="I43" s="287" t="s">
        <v>19</v>
      </c>
      <c r="J43" s="288" t="s">
        <v>2627</v>
      </c>
    </row>
    <row r="44" spans="1:10">
      <c r="A44" s="284">
        <v>39</v>
      </c>
      <c r="B44" s="284" t="s">
        <v>12</v>
      </c>
      <c r="C44" s="284" t="s">
        <v>3463</v>
      </c>
      <c r="D44" s="284" t="s">
        <v>1211</v>
      </c>
      <c r="E44" s="282" t="s">
        <v>3610</v>
      </c>
      <c r="F44" s="285" t="s">
        <v>3611</v>
      </c>
      <c r="G44" s="285" t="s">
        <v>3612</v>
      </c>
      <c r="H44" s="287" t="s">
        <v>3613</v>
      </c>
      <c r="I44" s="287" t="s">
        <v>19</v>
      </c>
      <c r="J44" s="288" t="s">
        <v>2627</v>
      </c>
    </row>
    <row r="45" spans="1:10">
      <c r="A45" s="284">
        <v>40</v>
      </c>
      <c r="B45" s="284" t="s">
        <v>12</v>
      </c>
      <c r="C45" s="284" t="s">
        <v>3463</v>
      </c>
      <c r="D45" s="284" t="s">
        <v>1224</v>
      </c>
      <c r="E45" s="282" t="s">
        <v>3614</v>
      </c>
      <c r="F45" s="285" t="s">
        <v>3615</v>
      </c>
      <c r="G45" s="285" t="s">
        <v>3616</v>
      </c>
      <c r="H45" s="287" t="s">
        <v>3617</v>
      </c>
      <c r="I45" s="287" t="s">
        <v>19</v>
      </c>
      <c r="J45" s="288" t="s">
        <v>2631</v>
      </c>
    </row>
    <row r="46" spans="1:10">
      <c r="A46" s="284">
        <v>41</v>
      </c>
      <c r="B46" s="284" t="s">
        <v>12</v>
      </c>
      <c r="C46" s="284" t="s">
        <v>3463</v>
      </c>
      <c r="D46" s="284" t="s">
        <v>1224</v>
      </c>
      <c r="E46" s="282" t="s">
        <v>3618</v>
      </c>
      <c r="F46" s="285" t="s">
        <v>3619</v>
      </c>
      <c r="G46" s="285" t="s">
        <v>3620</v>
      </c>
      <c r="H46" s="287" t="s">
        <v>3621</v>
      </c>
      <c r="I46" s="287" t="s">
        <v>19</v>
      </c>
      <c r="J46" s="288" t="s">
        <v>2627</v>
      </c>
    </row>
    <row r="47" spans="1:10">
      <c r="A47" s="284">
        <v>42</v>
      </c>
      <c r="B47" s="284" t="s">
        <v>12</v>
      </c>
      <c r="C47" s="284" t="s">
        <v>3463</v>
      </c>
      <c r="D47" s="284" t="s">
        <v>1224</v>
      </c>
      <c r="E47" s="282" t="s">
        <v>3622</v>
      </c>
      <c r="F47" s="285" t="s">
        <v>3623</v>
      </c>
      <c r="G47" s="285" t="s">
        <v>3624</v>
      </c>
      <c r="H47" s="287" t="s">
        <v>1311</v>
      </c>
      <c r="I47" s="287" t="s">
        <v>19</v>
      </c>
      <c r="J47" s="288" t="s">
        <v>2627</v>
      </c>
    </row>
    <row r="48" spans="1:10">
      <c r="A48" s="284">
        <v>43</v>
      </c>
      <c r="B48" s="284" t="s">
        <v>12</v>
      </c>
      <c r="C48" s="284" t="s">
        <v>3463</v>
      </c>
      <c r="D48" s="284" t="s">
        <v>1224</v>
      </c>
      <c r="E48" s="282" t="s">
        <v>3625</v>
      </c>
      <c r="F48" s="285" t="s">
        <v>3626</v>
      </c>
      <c r="G48" s="285" t="s">
        <v>3627</v>
      </c>
      <c r="H48" s="287" t="s">
        <v>3628</v>
      </c>
      <c r="I48" s="287" t="s">
        <v>19</v>
      </c>
      <c r="J48" s="288" t="s">
        <v>2627</v>
      </c>
    </row>
    <row r="49" spans="1:10">
      <c r="A49" s="284">
        <v>44</v>
      </c>
      <c r="B49" s="284" t="s">
        <v>12</v>
      </c>
      <c r="C49" s="284" t="s">
        <v>3463</v>
      </c>
      <c r="D49" s="284" t="s">
        <v>1224</v>
      </c>
      <c r="E49" s="282" t="s">
        <v>3629</v>
      </c>
      <c r="F49" s="285" t="s">
        <v>3630</v>
      </c>
      <c r="G49" s="285" t="s">
        <v>3631</v>
      </c>
      <c r="H49" s="287" t="s">
        <v>3632</v>
      </c>
      <c r="I49" s="287" t="s">
        <v>19</v>
      </c>
      <c r="J49" s="288" t="s">
        <v>2627</v>
      </c>
    </row>
    <row r="50" spans="1:10">
      <c r="A50" s="284">
        <v>45</v>
      </c>
      <c r="B50" s="284" t="s">
        <v>12</v>
      </c>
      <c r="C50" s="284" t="s">
        <v>3463</v>
      </c>
      <c r="D50" s="284" t="s">
        <v>1224</v>
      </c>
      <c r="E50" s="282" t="s">
        <v>3633</v>
      </c>
      <c r="F50" s="285" t="s">
        <v>3634</v>
      </c>
      <c r="G50" s="285" t="s">
        <v>3635</v>
      </c>
      <c r="H50" s="287" t="s">
        <v>3636</v>
      </c>
      <c r="I50" s="287" t="s">
        <v>19</v>
      </c>
      <c r="J50" s="288" t="s">
        <v>2627</v>
      </c>
    </row>
    <row r="51" spans="1:10">
      <c r="A51" s="284">
        <v>46</v>
      </c>
      <c r="B51" s="284" t="s">
        <v>12</v>
      </c>
      <c r="C51" s="284" t="s">
        <v>3463</v>
      </c>
      <c r="D51" s="284" t="s">
        <v>1224</v>
      </c>
      <c r="E51" s="282" t="s">
        <v>3637</v>
      </c>
      <c r="F51" s="285" t="s">
        <v>3638</v>
      </c>
      <c r="G51" s="285" t="s">
        <v>3639</v>
      </c>
      <c r="H51" s="287" t="s">
        <v>3640</v>
      </c>
      <c r="I51" s="287" t="s">
        <v>107</v>
      </c>
      <c r="J51" s="288" t="s">
        <v>2627</v>
      </c>
    </row>
    <row r="52" spans="1:10">
      <c r="A52" s="284">
        <v>47</v>
      </c>
      <c r="B52" s="284" t="s">
        <v>12</v>
      </c>
      <c r="C52" s="284" t="s">
        <v>3463</v>
      </c>
      <c r="D52" s="284" t="s">
        <v>1224</v>
      </c>
      <c r="E52" s="282" t="s">
        <v>3641</v>
      </c>
      <c r="F52" s="285" t="s">
        <v>3642</v>
      </c>
      <c r="G52" s="285" t="s">
        <v>3643</v>
      </c>
      <c r="H52" s="287" t="s">
        <v>3644</v>
      </c>
      <c r="I52" s="287" t="s">
        <v>19</v>
      </c>
      <c r="J52" s="288" t="s">
        <v>2627</v>
      </c>
    </row>
    <row r="53" spans="1:10">
      <c r="A53" s="284">
        <v>48</v>
      </c>
      <c r="B53" s="284" t="s">
        <v>12</v>
      </c>
      <c r="C53" s="284" t="s">
        <v>3463</v>
      </c>
      <c r="D53" s="284" t="s">
        <v>1312</v>
      </c>
      <c r="E53" s="282" t="s">
        <v>3645</v>
      </c>
      <c r="F53" s="285" t="s">
        <v>3646</v>
      </c>
      <c r="G53" s="285" t="s">
        <v>3647</v>
      </c>
      <c r="H53" s="287" t="s">
        <v>3648</v>
      </c>
      <c r="I53" s="287" t="s">
        <v>631</v>
      </c>
      <c r="J53" s="288" t="s">
        <v>2631</v>
      </c>
    </row>
    <row r="54" spans="1:10">
      <c r="A54" s="284">
        <v>49</v>
      </c>
      <c r="B54" s="284" t="s">
        <v>12</v>
      </c>
      <c r="C54" s="284" t="s">
        <v>3463</v>
      </c>
      <c r="D54" s="284" t="s">
        <v>1312</v>
      </c>
      <c r="E54" s="282" t="s">
        <v>3649</v>
      </c>
      <c r="F54" s="285" t="s">
        <v>3650</v>
      </c>
      <c r="G54" s="285" t="s">
        <v>3651</v>
      </c>
      <c r="H54" s="287" t="s">
        <v>3652</v>
      </c>
      <c r="I54" s="287" t="s">
        <v>19</v>
      </c>
      <c r="J54" s="288" t="s">
        <v>2631</v>
      </c>
    </row>
    <row r="55" spans="1:10">
      <c r="A55" s="284">
        <v>50</v>
      </c>
      <c r="B55" s="284" t="s">
        <v>12</v>
      </c>
      <c r="C55" s="284" t="s">
        <v>3463</v>
      </c>
      <c r="D55" s="284" t="s">
        <v>1312</v>
      </c>
      <c r="E55" s="282" t="s">
        <v>3653</v>
      </c>
      <c r="F55" s="285" t="s">
        <v>3654</v>
      </c>
      <c r="G55" s="285" t="s">
        <v>3655</v>
      </c>
      <c r="H55" s="287" t="s">
        <v>3656</v>
      </c>
      <c r="I55" s="287" t="s">
        <v>19</v>
      </c>
      <c r="J55" s="288" t="s">
        <v>2631</v>
      </c>
    </row>
    <row r="56" spans="1:10">
      <c r="A56" s="284">
        <v>51</v>
      </c>
      <c r="B56" s="284" t="s">
        <v>12</v>
      </c>
      <c r="C56" s="284" t="s">
        <v>3463</v>
      </c>
      <c r="D56" s="284" t="s">
        <v>1312</v>
      </c>
      <c r="E56" s="282" t="s">
        <v>2284</v>
      </c>
      <c r="F56" s="285" t="s">
        <v>3657</v>
      </c>
      <c r="G56" s="285" t="s">
        <v>3658</v>
      </c>
      <c r="H56" s="287" t="s">
        <v>3659</v>
      </c>
      <c r="I56" s="287" t="s">
        <v>19</v>
      </c>
      <c r="J56" s="288" t="s">
        <v>2627</v>
      </c>
    </row>
    <row r="57" spans="1:10">
      <c r="A57" s="284">
        <v>52</v>
      </c>
      <c r="B57" s="284" t="s">
        <v>12</v>
      </c>
      <c r="C57" s="284" t="s">
        <v>3463</v>
      </c>
      <c r="D57" s="284" t="s">
        <v>1312</v>
      </c>
      <c r="E57" s="282" t="s">
        <v>3660</v>
      </c>
      <c r="F57" s="285" t="s">
        <v>3661</v>
      </c>
      <c r="G57" s="285" t="s">
        <v>3662</v>
      </c>
      <c r="H57" s="287" t="s">
        <v>3663</v>
      </c>
      <c r="I57" s="287" t="s">
        <v>19</v>
      </c>
      <c r="J57" s="288" t="s">
        <v>2627</v>
      </c>
    </row>
    <row r="58" spans="1:10">
      <c r="A58" s="284">
        <v>53</v>
      </c>
      <c r="B58" s="284" t="s">
        <v>12</v>
      </c>
      <c r="C58" s="284" t="s">
        <v>3463</v>
      </c>
      <c r="D58" s="284" t="s">
        <v>1312</v>
      </c>
      <c r="E58" s="282" t="s">
        <v>3265</v>
      </c>
      <c r="F58" s="285" t="s">
        <v>3664</v>
      </c>
      <c r="G58" s="285" t="s">
        <v>3665</v>
      </c>
      <c r="H58" s="287" t="s">
        <v>1223</v>
      </c>
      <c r="I58" s="287" t="s">
        <v>19</v>
      </c>
      <c r="J58" s="288" t="s">
        <v>2631</v>
      </c>
    </row>
    <row r="59" spans="1:10">
      <c r="A59" s="284">
        <v>54</v>
      </c>
      <c r="B59" s="284" t="s">
        <v>12</v>
      </c>
      <c r="C59" s="284" t="s">
        <v>3463</v>
      </c>
      <c r="D59" s="284" t="s">
        <v>1312</v>
      </c>
      <c r="E59" s="282" t="s">
        <v>3666</v>
      </c>
      <c r="F59" s="285" t="s">
        <v>3667</v>
      </c>
      <c r="G59" s="285" t="s">
        <v>3668</v>
      </c>
      <c r="H59" s="287" t="s">
        <v>3669</v>
      </c>
      <c r="I59" s="287" t="s">
        <v>19</v>
      </c>
      <c r="J59" s="288" t="s">
        <v>2627</v>
      </c>
    </row>
    <row r="60" spans="1:10">
      <c r="A60" s="284">
        <v>55</v>
      </c>
      <c r="B60" s="284" t="s">
        <v>12</v>
      </c>
      <c r="C60" s="284" t="s">
        <v>3463</v>
      </c>
      <c r="D60" s="284" t="s">
        <v>2141</v>
      </c>
      <c r="E60" s="282" t="s">
        <v>3670</v>
      </c>
      <c r="F60" s="285" t="s">
        <v>3671</v>
      </c>
      <c r="G60" s="285" t="s">
        <v>3672</v>
      </c>
      <c r="H60" s="287" t="s">
        <v>3673</v>
      </c>
      <c r="I60" s="287" t="s">
        <v>19</v>
      </c>
      <c r="J60" s="288" t="s">
        <v>2627</v>
      </c>
    </row>
    <row r="61" spans="1:10">
      <c r="A61" s="284">
        <v>56</v>
      </c>
      <c r="B61" s="284" t="s">
        <v>12</v>
      </c>
      <c r="C61" s="284" t="s">
        <v>3463</v>
      </c>
      <c r="D61" s="284" t="s">
        <v>2141</v>
      </c>
      <c r="E61" s="282" t="s">
        <v>3674</v>
      </c>
      <c r="F61" s="285" t="s">
        <v>3675</v>
      </c>
      <c r="G61" s="285" t="s">
        <v>3676</v>
      </c>
      <c r="H61" s="287" t="s">
        <v>3677</v>
      </c>
      <c r="I61" s="287" t="s">
        <v>19</v>
      </c>
      <c r="J61" s="288" t="s">
        <v>2627</v>
      </c>
    </row>
    <row r="62" spans="1:10">
      <c r="A62" s="284">
        <v>57</v>
      </c>
      <c r="B62" s="284" t="s">
        <v>12</v>
      </c>
      <c r="C62" s="284" t="s">
        <v>3463</v>
      </c>
      <c r="D62" s="284" t="s">
        <v>2141</v>
      </c>
      <c r="E62" s="282" t="s">
        <v>3678</v>
      </c>
      <c r="F62" s="285" t="s">
        <v>3679</v>
      </c>
      <c r="G62" s="285" t="s">
        <v>3680</v>
      </c>
      <c r="H62" s="285" t="s">
        <v>3681</v>
      </c>
      <c r="I62" s="285" t="s">
        <v>19</v>
      </c>
      <c r="J62" s="286" t="s">
        <v>2627</v>
      </c>
    </row>
    <row r="63" spans="1:10">
      <c r="A63" s="284">
        <v>58</v>
      </c>
      <c r="B63" s="284" t="s">
        <v>12</v>
      </c>
      <c r="C63" s="284" t="s">
        <v>3463</v>
      </c>
      <c r="D63" s="284" t="s">
        <v>2141</v>
      </c>
      <c r="E63" s="282" t="s">
        <v>3682</v>
      </c>
      <c r="F63" s="285" t="s">
        <v>3683</v>
      </c>
      <c r="G63" s="285" t="s">
        <v>3684</v>
      </c>
      <c r="H63" s="287" t="s">
        <v>3685</v>
      </c>
      <c r="I63" s="287" t="s">
        <v>19</v>
      </c>
      <c r="J63" s="288" t="s">
        <v>2631</v>
      </c>
    </row>
    <row r="64" spans="1:10">
      <c r="A64" s="284">
        <v>59</v>
      </c>
      <c r="B64" s="284" t="s">
        <v>12</v>
      </c>
      <c r="C64" s="284" t="s">
        <v>3463</v>
      </c>
      <c r="D64" s="284" t="s">
        <v>2141</v>
      </c>
      <c r="E64" s="282" t="s">
        <v>3686</v>
      </c>
      <c r="F64" s="285" t="s">
        <v>3687</v>
      </c>
      <c r="G64" s="285" t="s">
        <v>3688</v>
      </c>
      <c r="H64" s="287" t="s">
        <v>3689</v>
      </c>
      <c r="I64" s="287" t="s">
        <v>19</v>
      </c>
      <c r="J64" s="288" t="s">
        <v>2631</v>
      </c>
    </row>
    <row r="65" spans="1:10">
      <c r="A65" s="284">
        <v>60</v>
      </c>
      <c r="B65" s="284" t="s">
        <v>12</v>
      </c>
      <c r="C65" s="284" t="s">
        <v>3463</v>
      </c>
      <c r="D65" s="284" t="s">
        <v>2141</v>
      </c>
      <c r="E65" s="282" t="s">
        <v>732</v>
      </c>
      <c r="F65" s="285" t="s">
        <v>3690</v>
      </c>
      <c r="G65" s="285" t="s">
        <v>3691</v>
      </c>
      <c r="H65" s="287" t="s">
        <v>3692</v>
      </c>
      <c r="I65" s="287" t="s">
        <v>19</v>
      </c>
      <c r="J65" s="288" t="s">
        <v>2627</v>
      </c>
    </row>
    <row r="66" spans="1:10">
      <c r="A66" s="284">
        <v>61</v>
      </c>
      <c r="B66" s="284" t="s">
        <v>12</v>
      </c>
      <c r="C66" s="284" t="s">
        <v>3463</v>
      </c>
      <c r="D66" s="284" t="s">
        <v>1354</v>
      </c>
      <c r="E66" s="282" t="s">
        <v>3693</v>
      </c>
      <c r="F66" s="285" t="s">
        <v>3694</v>
      </c>
      <c r="G66" s="285" t="s">
        <v>3695</v>
      </c>
      <c r="H66" s="287" t="s">
        <v>3696</v>
      </c>
      <c r="I66" s="287" t="s">
        <v>19</v>
      </c>
      <c r="J66" s="288" t="s">
        <v>2627</v>
      </c>
    </row>
    <row r="67" spans="1:10">
      <c r="A67" s="284">
        <v>62</v>
      </c>
      <c r="B67" s="284" t="s">
        <v>12</v>
      </c>
      <c r="C67" s="284" t="s">
        <v>3463</v>
      </c>
      <c r="D67" s="284" t="s">
        <v>1354</v>
      </c>
      <c r="E67" s="282" t="s">
        <v>3697</v>
      </c>
      <c r="F67" s="285" t="s">
        <v>3698</v>
      </c>
      <c r="G67" s="285" t="s">
        <v>3699</v>
      </c>
      <c r="H67" s="287" t="s">
        <v>3700</v>
      </c>
      <c r="I67" s="287" t="s">
        <v>19</v>
      </c>
      <c r="J67" s="288" t="s">
        <v>2627</v>
      </c>
    </row>
    <row r="68" spans="1:10">
      <c r="A68" s="284">
        <v>63</v>
      </c>
      <c r="B68" s="284" t="s">
        <v>12</v>
      </c>
      <c r="C68" s="284" t="s">
        <v>3463</v>
      </c>
      <c r="D68" s="284" t="s">
        <v>1354</v>
      </c>
      <c r="E68" s="282" t="s">
        <v>3701</v>
      </c>
      <c r="F68" s="285" t="s">
        <v>3702</v>
      </c>
      <c r="G68" s="285" t="s">
        <v>3703</v>
      </c>
      <c r="H68" s="287" t="s">
        <v>3704</v>
      </c>
      <c r="I68" s="287" t="s">
        <v>19</v>
      </c>
      <c r="J68" s="288" t="s">
        <v>2627</v>
      </c>
    </row>
    <row r="69" spans="1:10">
      <c r="A69" s="284">
        <v>64</v>
      </c>
      <c r="B69" s="284" t="s">
        <v>12</v>
      </c>
      <c r="C69" s="284" t="s">
        <v>3463</v>
      </c>
      <c r="D69" s="284" t="s">
        <v>1354</v>
      </c>
      <c r="E69" s="282" t="s">
        <v>3705</v>
      </c>
      <c r="F69" s="285" t="s">
        <v>3706</v>
      </c>
      <c r="G69" s="285" t="s">
        <v>3707</v>
      </c>
      <c r="H69" s="287" t="s">
        <v>3708</v>
      </c>
      <c r="I69" s="287" t="s">
        <v>19</v>
      </c>
      <c r="J69" s="288" t="s">
        <v>2627</v>
      </c>
    </row>
    <row r="70" spans="1:10">
      <c r="A70" s="284">
        <v>65</v>
      </c>
      <c r="B70" s="284" t="s">
        <v>12</v>
      </c>
      <c r="C70" s="284" t="s">
        <v>3463</v>
      </c>
      <c r="D70" s="284" t="s">
        <v>1354</v>
      </c>
      <c r="E70" s="282" t="s">
        <v>3709</v>
      </c>
      <c r="F70" s="285" t="s">
        <v>3710</v>
      </c>
      <c r="G70" s="285" t="s">
        <v>3711</v>
      </c>
      <c r="H70" s="287" t="s">
        <v>3712</v>
      </c>
      <c r="I70" s="287" t="s">
        <v>3713</v>
      </c>
      <c r="J70" s="288" t="s">
        <v>2631</v>
      </c>
    </row>
    <row r="71" spans="1:10">
      <c r="A71" s="284">
        <v>66</v>
      </c>
      <c r="B71" s="284" t="s">
        <v>12</v>
      </c>
      <c r="C71" s="284" t="s">
        <v>3463</v>
      </c>
      <c r="D71" s="284" t="s">
        <v>1354</v>
      </c>
      <c r="E71" s="282" t="s">
        <v>3714</v>
      </c>
      <c r="F71" s="285" t="s">
        <v>3715</v>
      </c>
      <c r="G71" s="285" t="s">
        <v>3716</v>
      </c>
      <c r="H71" s="287" t="s">
        <v>3717</v>
      </c>
      <c r="I71" s="287" t="s">
        <v>19</v>
      </c>
      <c r="J71" s="288" t="s">
        <v>2627</v>
      </c>
    </row>
    <row r="72" spans="1:10">
      <c r="A72" s="284">
        <v>67</v>
      </c>
      <c r="B72" s="284" t="s">
        <v>12</v>
      </c>
      <c r="C72" s="284" t="s">
        <v>3463</v>
      </c>
      <c r="D72" s="284" t="s">
        <v>1434</v>
      </c>
      <c r="E72" s="282" t="s">
        <v>147</v>
      </c>
      <c r="F72" s="285" t="s">
        <v>3718</v>
      </c>
      <c r="G72" s="285" t="s">
        <v>3719</v>
      </c>
      <c r="H72" s="287" t="s">
        <v>3720</v>
      </c>
      <c r="I72" s="287" t="s">
        <v>19</v>
      </c>
      <c r="J72" s="288" t="s">
        <v>2627</v>
      </c>
    </row>
    <row r="73" spans="1:10">
      <c r="A73" s="284">
        <v>68</v>
      </c>
      <c r="B73" s="284" t="s">
        <v>12</v>
      </c>
      <c r="C73" s="284" t="s">
        <v>3463</v>
      </c>
      <c r="D73" s="284" t="s">
        <v>1434</v>
      </c>
      <c r="E73" s="282" t="s">
        <v>3721</v>
      </c>
      <c r="F73" s="285" t="s">
        <v>3722</v>
      </c>
      <c r="G73" s="285" t="s">
        <v>3723</v>
      </c>
      <c r="H73" s="287" t="s">
        <v>3724</v>
      </c>
      <c r="I73" s="287" t="s">
        <v>19</v>
      </c>
      <c r="J73" s="288" t="s">
        <v>2631</v>
      </c>
    </row>
    <row r="74" spans="1:10">
      <c r="A74" s="284">
        <v>69</v>
      </c>
      <c r="B74" s="284" t="s">
        <v>12</v>
      </c>
      <c r="C74" s="284" t="s">
        <v>3463</v>
      </c>
      <c r="D74" s="284" t="s">
        <v>1434</v>
      </c>
      <c r="E74" s="282" t="s">
        <v>3725</v>
      </c>
      <c r="F74" s="285" t="s">
        <v>3726</v>
      </c>
      <c r="G74" s="285" t="s">
        <v>3727</v>
      </c>
      <c r="H74" s="287" t="s">
        <v>3728</v>
      </c>
      <c r="I74" s="287" t="s">
        <v>107</v>
      </c>
      <c r="J74" s="288" t="s">
        <v>2631</v>
      </c>
    </row>
    <row r="75" spans="1:10">
      <c r="A75" s="284">
        <v>70</v>
      </c>
      <c r="B75" s="284" t="s">
        <v>12</v>
      </c>
      <c r="C75" s="284" t="s">
        <v>3463</v>
      </c>
      <c r="D75" s="284" t="s">
        <v>1434</v>
      </c>
      <c r="E75" s="282" t="s">
        <v>3729</v>
      </c>
      <c r="F75" s="285" t="s">
        <v>3730</v>
      </c>
      <c r="G75" s="285" t="s">
        <v>3731</v>
      </c>
      <c r="H75" s="287" t="s">
        <v>3732</v>
      </c>
      <c r="I75" s="287" t="s">
        <v>19</v>
      </c>
      <c r="J75" s="288" t="s">
        <v>2631</v>
      </c>
    </row>
    <row r="76" spans="1:10">
      <c r="A76" s="284">
        <v>71</v>
      </c>
      <c r="B76" s="284" t="s">
        <v>12</v>
      </c>
      <c r="C76" s="284" t="s">
        <v>3463</v>
      </c>
      <c r="D76" s="284" t="s">
        <v>1434</v>
      </c>
      <c r="E76" s="282" t="s">
        <v>3422</v>
      </c>
      <c r="F76" s="285" t="s">
        <v>3733</v>
      </c>
      <c r="G76" s="285" t="s">
        <v>3734</v>
      </c>
      <c r="H76" s="287" t="s">
        <v>3735</v>
      </c>
      <c r="I76" s="287" t="s">
        <v>19</v>
      </c>
      <c r="J76" s="288" t="s">
        <v>2627</v>
      </c>
    </row>
    <row r="77" spans="1:10">
      <c r="A77" s="284">
        <v>72</v>
      </c>
      <c r="B77" s="284" t="s">
        <v>12</v>
      </c>
      <c r="C77" s="284" t="s">
        <v>3463</v>
      </c>
      <c r="D77" s="284" t="s">
        <v>1434</v>
      </c>
      <c r="E77" s="282" t="s">
        <v>3736</v>
      </c>
      <c r="F77" s="285" t="s">
        <v>3737</v>
      </c>
      <c r="G77" s="285" t="s">
        <v>3738</v>
      </c>
      <c r="H77" s="287" t="s">
        <v>3739</v>
      </c>
      <c r="I77" s="287" t="s">
        <v>19</v>
      </c>
      <c r="J77" s="288" t="s">
        <v>2627</v>
      </c>
    </row>
    <row r="78" spans="1:10">
      <c r="A78" s="284">
        <v>73</v>
      </c>
      <c r="B78" s="284" t="s">
        <v>12</v>
      </c>
      <c r="C78" s="284" t="s">
        <v>3463</v>
      </c>
      <c r="D78" s="284" t="s">
        <v>1455</v>
      </c>
      <c r="E78" s="282" t="s">
        <v>3740</v>
      </c>
      <c r="F78" s="285" t="s">
        <v>3741</v>
      </c>
      <c r="G78" s="285" t="s">
        <v>3742</v>
      </c>
      <c r="H78" s="287" t="s">
        <v>3743</v>
      </c>
      <c r="I78" s="287" t="s">
        <v>19</v>
      </c>
      <c r="J78" s="288" t="s">
        <v>2627</v>
      </c>
    </row>
    <row r="79" spans="1:10">
      <c r="A79" s="284">
        <v>74</v>
      </c>
      <c r="B79" s="284" t="s">
        <v>12</v>
      </c>
      <c r="C79" s="284" t="s">
        <v>3463</v>
      </c>
      <c r="D79" s="284" t="s">
        <v>1455</v>
      </c>
      <c r="E79" s="282" t="s">
        <v>3744</v>
      </c>
      <c r="F79" s="285" t="s">
        <v>3745</v>
      </c>
      <c r="G79" s="285" t="s">
        <v>3746</v>
      </c>
      <c r="H79" s="287" t="s">
        <v>1998</v>
      </c>
      <c r="I79" s="287" t="s">
        <v>19</v>
      </c>
      <c r="J79" s="288" t="s">
        <v>2631</v>
      </c>
    </row>
    <row r="80" spans="1:10">
      <c r="A80" s="284">
        <v>75</v>
      </c>
      <c r="B80" s="284" t="s">
        <v>12</v>
      </c>
      <c r="C80" s="284" t="s">
        <v>3463</v>
      </c>
      <c r="D80" s="284" t="s">
        <v>1455</v>
      </c>
      <c r="E80" s="282" t="s">
        <v>3308</v>
      </c>
      <c r="F80" s="285" t="s">
        <v>3747</v>
      </c>
      <c r="G80" s="285" t="s">
        <v>3748</v>
      </c>
      <c r="H80" s="287" t="s">
        <v>3749</v>
      </c>
      <c r="I80" s="287" t="s">
        <v>3750</v>
      </c>
      <c r="J80" s="288" t="s">
        <v>2627</v>
      </c>
    </row>
    <row r="81" spans="1:10">
      <c r="A81" s="284">
        <v>76</v>
      </c>
      <c r="B81" s="284" t="s">
        <v>12</v>
      </c>
      <c r="C81" s="284" t="s">
        <v>3463</v>
      </c>
      <c r="D81" s="284" t="s">
        <v>1455</v>
      </c>
      <c r="E81" s="282" t="s">
        <v>3751</v>
      </c>
      <c r="F81" s="285" t="s">
        <v>3752</v>
      </c>
      <c r="G81" s="285" t="s">
        <v>3753</v>
      </c>
      <c r="H81" s="287" t="s">
        <v>3754</v>
      </c>
      <c r="I81" s="287" t="s">
        <v>19</v>
      </c>
      <c r="J81" s="288" t="s">
        <v>2631</v>
      </c>
    </row>
    <row r="82" spans="1:10">
      <c r="A82" s="284">
        <v>77</v>
      </c>
      <c r="B82" s="284" t="s">
        <v>12</v>
      </c>
      <c r="C82" s="284" t="s">
        <v>3463</v>
      </c>
      <c r="D82" s="284" t="s">
        <v>1455</v>
      </c>
      <c r="E82" s="282" t="s">
        <v>3755</v>
      </c>
      <c r="F82" s="285" t="s">
        <v>3756</v>
      </c>
      <c r="G82" s="285" t="s">
        <v>3757</v>
      </c>
      <c r="H82" s="287" t="s">
        <v>3758</v>
      </c>
      <c r="I82" s="287" t="s">
        <v>19</v>
      </c>
      <c r="J82" s="288" t="s">
        <v>2627</v>
      </c>
    </row>
    <row r="83" spans="1:10">
      <c r="A83" s="284">
        <v>78</v>
      </c>
      <c r="B83" s="284" t="s">
        <v>12</v>
      </c>
      <c r="C83" s="284" t="s">
        <v>3463</v>
      </c>
      <c r="D83" s="284" t="s">
        <v>1455</v>
      </c>
      <c r="E83" s="282" t="s">
        <v>1645</v>
      </c>
      <c r="F83" s="285" t="s">
        <v>3759</v>
      </c>
      <c r="G83" s="285" t="s">
        <v>3760</v>
      </c>
      <c r="H83" s="287" t="s">
        <v>3761</v>
      </c>
      <c r="I83" s="287" t="s">
        <v>3031</v>
      </c>
      <c r="J83" s="288" t="s">
        <v>2627</v>
      </c>
    </row>
    <row r="84" spans="1:10">
      <c r="A84" s="284">
        <v>79</v>
      </c>
      <c r="B84" s="284" t="s">
        <v>12</v>
      </c>
      <c r="C84" s="284" t="s">
        <v>3463</v>
      </c>
      <c r="D84" s="284" t="s">
        <v>1455</v>
      </c>
      <c r="E84" s="282" t="s">
        <v>3762</v>
      </c>
      <c r="F84" s="285" t="s">
        <v>3763</v>
      </c>
      <c r="G84" s="285" t="s">
        <v>231</v>
      </c>
      <c r="H84" s="285" t="s">
        <v>3764</v>
      </c>
      <c r="I84" s="285" t="s">
        <v>107</v>
      </c>
      <c r="J84" s="286" t="s">
        <v>2631</v>
      </c>
    </row>
    <row r="85" spans="1:10">
      <c r="A85" s="284">
        <v>80</v>
      </c>
      <c r="B85" s="284" t="s">
        <v>12</v>
      </c>
      <c r="C85" s="284" t="s">
        <v>3463</v>
      </c>
      <c r="D85" s="284" t="s">
        <v>1475</v>
      </c>
      <c r="E85" s="282" t="s">
        <v>3765</v>
      </c>
      <c r="F85" s="285" t="s">
        <v>3766</v>
      </c>
      <c r="G85" s="285" t="s">
        <v>3767</v>
      </c>
      <c r="H85" s="287" t="s">
        <v>3768</v>
      </c>
      <c r="I85" s="287" t="s">
        <v>19</v>
      </c>
      <c r="J85" s="288" t="s">
        <v>2627</v>
      </c>
    </row>
    <row r="86" spans="1:10">
      <c r="A86" s="284">
        <v>81</v>
      </c>
      <c r="B86" s="284" t="s">
        <v>12</v>
      </c>
      <c r="C86" s="284" t="s">
        <v>3463</v>
      </c>
      <c r="D86" s="284" t="s">
        <v>1475</v>
      </c>
      <c r="E86" s="282" t="s">
        <v>3769</v>
      </c>
      <c r="F86" s="285" t="s">
        <v>3770</v>
      </c>
      <c r="G86" s="285" t="s">
        <v>3771</v>
      </c>
      <c r="H86" s="287" t="s">
        <v>3772</v>
      </c>
      <c r="I86" s="287" t="s">
        <v>19</v>
      </c>
      <c r="J86" s="288" t="s">
        <v>2631</v>
      </c>
    </row>
    <row r="87" spans="1:10">
      <c r="A87" s="284">
        <v>82</v>
      </c>
      <c r="B87" s="284" t="s">
        <v>12</v>
      </c>
      <c r="C87" s="284" t="s">
        <v>3463</v>
      </c>
      <c r="D87" s="284" t="s">
        <v>1475</v>
      </c>
      <c r="E87" s="282" t="s">
        <v>3773</v>
      </c>
      <c r="F87" s="285" t="s">
        <v>3774</v>
      </c>
      <c r="G87" s="285" t="s">
        <v>3775</v>
      </c>
      <c r="H87" s="287" t="s">
        <v>3776</v>
      </c>
      <c r="I87" s="287" t="s">
        <v>19</v>
      </c>
      <c r="J87" s="288" t="s">
        <v>2631</v>
      </c>
    </row>
    <row r="88" spans="1:10">
      <c r="A88" s="284">
        <v>83</v>
      </c>
      <c r="B88" s="284" t="s">
        <v>12</v>
      </c>
      <c r="C88" s="284" t="s">
        <v>3463</v>
      </c>
      <c r="D88" s="284" t="s">
        <v>1475</v>
      </c>
      <c r="E88" s="282" t="s">
        <v>3777</v>
      </c>
      <c r="F88" s="285" t="s">
        <v>3778</v>
      </c>
      <c r="G88" s="285" t="s">
        <v>3779</v>
      </c>
      <c r="H88" s="287" t="s">
        <v>3780</v>
      </c>
      <c r="I88" s="287" t="s">
        <v>19</v>
      </c>
      <c r="J88" s="288" t="s">
        <v>2631</v>
      </c>
    </row>
    <row r="89" spans="1:10">
      <c r="A89" s="284">
        <v>84</v>
      </c>
      <c r="B89" s="284" t="s">
        <v>12</v>
      </c>
      <c r="C89" s="284" t="s">
        <v>3463</v>
      </c>
      <c r="D89" s="284" t="s">
        <v>1475</v>
      </c>
      <c r="E89" s="282" t="s">
        <v>3781</v>
      </c>
      <c r="F89" s="285" t="s">
        <v>3782</v>
      </c>
      <c r="G89" s="285" t="s">
        <v>3783</v>
      </c>
      <c r="H89" s="287" t="s">
        <v>3784</v>
      </c>
      <c r="I89" s="287" t="s">
        <v>19</v>
      </c>
      <c r="J89" s="288" t="s">
        <v>2631</v>
      </c>
    </row>
    <row r="90" spans="1:10">
      <c r="A90" s="284">
        <v>85</v>
      </c>
      <c r="B90" s="284" t="s">
        <v>12</v>
      </c>
      <c r="C90" s="284" t="s">
        <v>3463</v>
      </c>
      <c r="D90" s="284" t="s">
        <v>1475</v>
      </c>
      <c r="E90" s="282" t="s">
        <v>404</v>
      </c>
      <c r="F90" s="285" t="s">
        <v>3785</v>
      </c>
      <c r="G90" s="285" t="s">
        <v>3786</v>
      </c>
      <c r="H90" s="287" t="s">
        <v>3787</v>
      </c>
      <c r="I90" s="287" t="s">
        <v>19</v>
      </c>
      <c r="J90" s="288" t="s">
        <v>2627</v>
      </c>
    </row>
    <row r="91" spans="1:10">
      <c r="A91" s="284">
        <v>86</v>
      </c>
      <c r="B91" s="284" t="s">
        <v>12</v>
      </c>
      <c r="C91" s="284" t="s">
        <v>3463</v>
      </c>
      <c r="D91" s="284" t="s">
        <v>1475</v>
      </c>
      <c r="E91" s="282" t="s">
        <v>2232</v>
      </c>
      <c r="F91" s="285" t="s">
        <v>3788</v>
      </c>
      <c r="G91" s="285" t="s">
        <v>3789</v>
      </c>
      <c r="H91" s="287" t="s">
        <v>3790</v>
      </c>
      <c r="I91" s="287" t="s">
        <v>19</v>
      </c>
      <c r="J91" s="288" t="s">
        <v>2631</v>
      </c>
    </row>
    <row r="92" spans="1:10">
      <c r="A92" s="284">
        <v>87</v>
      </c>
      <c r="B92" s="284" t="s">
        <v>12</v>
      </c>
      <c r="C92" s="284" t="s">
        <v>3463</v>
      </c>
      <c r="D92" s="284" t="s">
        <v>1554</v>
      </c>
      <c r="E92" s="282" t="s">
        <v>3791</v>
      </c>
      <c r="F92" s="285" t="s">
        <v>3792</v>
      </c>
      <c r="G92" s="285" t="s">
        <v>3793</v>
      </c>
      <c r="H92" s="287" t="s">
        <v>3794</v>
      </c>
      <c r="I92" s="287" t="s">
        <v>19</v>
      </c>
      <c r="J92" s="288" t="s">
        <v>2627</v>
      </c>
    </row>
    <row r="93" spans="1:10">
      <c r="A93" s="284">
        <v>88</v>
      </c>
      <c r="B93" s="284" t="s">
        <v>12</v>
      </c>
      <c r="C93" s="284" t="s">
        <v>3463</v>
      </c>
      <c r="D93" s="284" t="s">
        <v>1554</v>
      </c>
      <c r="E93" s="282" t="s">
        <v>339</v>
      </c>
      <c r="F93" s="285" t="s">
        <v>3795</v>
      </c>
      <c r="G93" s="285" t="s">
        <v>3796</v>
      </c>
      <c r="H93" s="287" t="s">
        <v>3797</v>
      </c>
      <c r="I93" s="287" t="s">
        <v>19</v>
      </c>
      <c r="J93" s="288" t="s">
        <v>2627</v>
      </c>
    </row>
    <row r="94" spans="1:10">
      <c r="A94" s="284">
        <v>89</v>
      </c>
      <c r="B94" s="284" t="s">
        <v>12</v>
      </c>
      <c r="C94" s="284" t="s">
        <v>3463</v>
      </c>
      <c r="D94" s="284" t="s">
        <v>1554</v>
      </c>
      <c r="E94" s="282" t="s">
        <v>3798</v>
      </c>
      <c r="F94" s="285" t="s">
        <v>3799</v>
      </c>
      <c r="G94" s="285" t="s">
        <v>3800</v>
      </c>
      <c r="H94" s="285" t="s">
        <v>3801</v>
      </c>
      <c r="I94" s="285" t="s">
        <v>19</v>
      </c>
      <c r="J94" s="286" t="s">
        <v>2631</v>
      </c>
    </row>
    <row r="95" spans="1:10">
      <c r="A95" s="284">
        <v>90</v>
      </c>
      <c r="B95" s="284" t="s">
        <v>12</v>
      </c>
      <c r="C95" s="284" t="s">
        <v>3463</v>
      </c>
      <c r="D95" s="284" t="s">
        <v>1554</v>
      </c>
      <c r="E95" s="282" t="s">
        <v>3802</v>
      </c>
      <c r="F95" s="285" t="s">
        <v>3803</v>
      </c>
      <c r="G95" s="285" t="s">
        <v>3804</v>
      </c>
      <c r="H95" s="287" t="s">
        <v>3780</v>
      </c>
      <c r="I95" s="287" t="s">
        <v>19</v>
      </c>
      <c r="J95" s="288" t="s">
        <v>2627</v>
      </c>
    </row>
    <row r="96" spans="1:10">
      <c r="A96" s="284">
        <v>91</v>
      </c>
      <c r="B96" s="284" t="s">
        <v>12</v>
      </c>
      <c r="C96" s="284" t="s">
        <v>3463</v>
      </c>
      <c r="D96" s="284" t="s">
        <v>1554</v>
      </c>
      <c r="E96" s="282" t="s">
        <v>3805</v>
      </c>
      <c r="F96" s="285" t="s">
        <v>3806</v>
      </c>
      <c r="G96" s="285" t="s">
        <v>3807</v>
      </c>
      <c r="H96" s="287" t="s">
        <v>3808</v>
      </c>
      <c r="I96" s="287" t="s">
        <v>19</v>
      </c>
      <c r="J96" s="288" t="s">
        <v>2627</v>
      </c>
    </row>
    <row r="97" spans="1:10">
      <c r="A97" s="284">
        <v>92</v>
      </c>
      <c r="B97" s="284" t="s">
        <v>12</v>
      </c>
      <c r="C97" s="284" t="s">
        <v>3463</v>
      </c>
      <c r="D97" s="284" t="s">
        <v>1554</v>
      </c>
      <c r="E97" s="282" t="s">
        <v>3809</v>
      </c>
      <c r="F97" s="285" t="s">
        <v>3810</v>
      </c>
      <c r="G97" s="285" t="s">
        <v>3811</v>
      </c>
      <c r="H97" s="287" t="s">
        <v>3812</v>
      </c>
      <c r="I97" s="287" t="s">
        <v>19</v>
      </c>
      <c r="J97" s="288" t="s">
        <v>2631</v>
      </c>
    </row>
    <row r="98" spans="1:10">
      <c r="A98" s="284">
        <v>93</v>
      </c>
      <c r="B98" s="284" t="s">
        <v>12</v>
      </c>
      <c r="C98" s="284" t="s">
        <v>3463</v>
      </c>
      <c r="D98" s="284" t="s">
        <v>1554</v>
      </c>
      <c r="E98" s="282" t="s">
        <v>3813</v>
      </c>
      <c r="F98" s="285" t="s">
        <v>3814</v>
      </c>
      <c r="G98" s="285" t="s">
        <v>3815</v>
      </c>
      <c r="H98" s="287" t="s">
        <v>3816</v>
      </c>
      <c r="I98" s="287" t="s">
        <v>19</v>
      </c>
      <c r="J98" s="288" t="s">
        <v>2627</v>
      </c>
    </row>
    <row r="99" spans="1:10">
      <c r="A99" s="284">
        <v>94</v>
      </c>
      <c r="B99" s="284" t="s">
        <v>12</v>
      </c>
      <c r="C99" s="284" t="s">
        <v>3463</v>
      </c>
      <c r="D99" s="284" t="s">
        <v>1574</v>
      </c>
      <c r="E99" s="282" t="s">
        <v>3817</v>
      </c>
      <c r="F99" s="285" t="s">
        <v>3818</v>
      </c>
      <c r="G99" s="285" t="s">
        <v>3819</v>
      </c>
      <c r="H99" s="287" t="s">
        <v>3820</v>
      </c>
      <c r="I99" s="287" t="s">
        <v>19</v>
      </c>
      <c r="J99" s="288" t="s">
        <v>2627</v>
      </c>
    </row>
    <row r="100" spans="1:10">
      <c r="A100" s="284">
        <v>95</v>
      </c>
      <c r="B100" s="284" t="s">
        <v>12</v>
      </c>
      <c r="C100" s="284" t="s">
        <v>3463</v>
      </c>
      <c r="D100" s="284" t="s">
        <v>1574</v>
      </c>
      <c r="E100" s="282" t="s">
        <v>3821</v>
      </c>
      <c r="F100" s="285" t="s">
        <v>3822</v>
      </c>
      <c r="G100" s="285" t="s">
        <v>3823</v>
      </c>
      <c r="H100" s="287" t="s">
        <v>3824</v>
      </c>
      <c r="I100" s="287" t="s">
        <v>19</v>
      </c>
      <c r="J100" s="288" t="s">
        <v>2627</v>
      </c>
    </row>
    <row r="101" spans="1:10">
      <c r="A101" s="284">
        <v>96</v>
      </c>
      <c r="B101" s="284" t="s">
        <v>12</v>
      </c>
      <c r="C101" s="284" t="s">
        <v>3463</v>
      </c>
      <c r="D101" s="284" t="s">
        <v>1574</v>
      </c>
      <c r="E101" s="282" t="s">
        <v>984</v>
      </c>
      <c r="F101" s="285" t="s">
        <v>3825</v>
      </c>
      <c r="G101" s="285" t="s">
        <v>3826</v>
      </c>
      <c r="H101" s="287" t="s">
        <v>3827</v>
      </c>
      <c r="I101" s="287" t="s">
        <v>19</v>
      </c>
      <c r="J101" s="288" t="s">
        <v>2627</v>
      </c>
    </row>
    <row r="102" spans="1:10">
      <c r="A102" s="284">
        <v>97</v>
      </c>
      <c r="B102" s="284" t="s">
        <v>12</v>
      </c>
      <c r="C102" s="284" t="s">
        <v>3463</v>
      </c>
      <c r="D102" s="284" t="s">
        <v>1574</v>
      </c>
      <c r="E102" s="282" t="s">
        <v>3828</v>
      </c>
      <c r="F102" s="285" t="s">
        <v>3829</v>
      </c>
      <c r="G102" s="285" t="s">
        <v>3830</v>
      </c>
      <c r="H102" s="287" t="s">
        <v>3831</v>
      </c>
      <c r="I102" s="287" t="s">
        <v>19</v>
      </c>
      <c r="J102" s="288" t="s">
        <v>2627</v>
      </c>
    </row>
    <row r="103" spans="1:10">
      <c r="A103" s="284">
        <v>98</v>
      </c>
      <c r="B103" s="284" t="s">
        <v>12</v>
      </c>
      <c r="C103" s="284" t="s">
        <v>3463</v>
      </c>
      <c r="D103" s="284" t="s">
        <v>1574</v>
      </c>
      <c r="E103" s="282" t="s">
        <v>3832</v>
      </c>
      <c r="F103" s="285" t="s">
        <v>3833</v>
      </c>
      <c r="G103" s="285" t="s">
        <v>3834</v>
      </c>
      <c r="H103" s="287" t="s">
        <v>3835</v>
      </c>
      <c r="I103" s="287" t="s">
        <v>19</v>
      </c>
      <c r="J103" s="288" t="s">
        <v>2627</v>
      </c>
    </row>
    <row r="104" spans="1:10">
      <c r="A104" s="284">
        <v>99</v>
      </c>
      <c r="B104" s="284" t="s">
        <v>12</v>
      </c>
      <c r="C104" s="284" t="s">
        <v>3463</v>
      </c>
      <c r="D104" s="284" t="s">
        <v>1574</v>
      </c>
      <c r="E104" s="282" t="s">
        <v>3836</v>
      </c>
      <c r="F104" s="285" t="s">
        <v>3837</v>
      </c>
      <c r="G104" s="285" t="s">
        <v>3838</v>
      </c>
      <c r="H104" s="287" t="s">
        <v>3839</v>
      </c>
      <c r="I104" s="287" t="s">
        <v>19</v>
      </c>
      <c r="J104" s="288" t="s">
        <v>2627</v>
      </c>
    </row>
    <row r="105" spans="1:10">
      <c r="A105" s="284">
        <v>100</v>
      </c>
      <c r="B105" s="284" t="s">
        <v>12</v>
      </c>
      <c r="C105" s="284" t="s">
        <v>3463</v>
      </c>
      <c r="D105" s="284" t="s">
        <v>1574</v>
      </c>
      <c r="E105" s="282" t="s">
        <v>3840</v>
      </c>
      <c r="F105" s="285" t="s">
        <v>3841</v>
      </c>
      <c r="G105" s="285" t="s">
        <v>3842</v>
      </c>
      <c r="H105" s="287" t="s">
        <v>1519</v>
      </c>
      <c r="I105" s="287" t="s">
        <v>3843</v>
      </c>
      <c r="J105" s="288" t="s">
        <v>2627</v>
      </c>
    </row>
    <row r="106" spans="1:10">
      <c r="A106" s="284">
        <v>101</v>
      </c>
      <c r="B106" s="284" t="s">
        <v>12</v>
      </c>
      <c r="C106" s="284" t="s">
        <v>3463</v>
      </c>
      <c r="D106" s="284" t="s">
        <v>1593</v>
      </c>
      <c r="E106" s="282" t="s">
        <v>3844</v>
      </c>
      <c r="F106" s="285" t="s">
        <v>3845</v>
      </c>
      <c r="G106" s="285" t="s">
        <v>3846</v>
      </c>
      <c r="H106" s="287" t="s">
        <v>3847</v>
      </c>
      <c r="I106" s="287" t="s">
        <v>19</v>
      </c>
      <c r="J106" s="288" t="s">
        <v>2627</v>
      </c>
    </row>
    <row r="107" spans="1:10">
      <c r="A107" s="284">
        <v>102</v>
      </c>
      <c r="B107" s="284" t="s">
        <v>12</v>
      </c>
      <c r="C107" s="284" t="s">
        <v>3463</v>
      </c>
      <c r="D107" s="284" t="s">
        <v>1593</v>
      </c>
      <c r="E107" s="282" t="s">
        <v>3848</v>
      </c>
      <c r="F107" s="285" t="s">
        <v>3849</v>
      </c>
      <c r="G107" s="285" t="s">
        <v>3850</v>
      </c>
      <c r="H107" s="285" t="s">
        <v>3851</v>
      </c>
      <c r="I107" s="285" t="s">
        <v>19</v>
      </c>
      <c r="J107" s="286" t="s">
        <v>2627</v>
      </c>
    </row>
    <row r="108" spans="1:10">
      <c r="A108" s="284">
        <v>103</v>
      </c>
      <c r="B108" s="284" t="s">
        <v>12</v>
      </c>
      <c r="C108" s="284" t="s">
        <v>3463</v>
      </c>
      <c r="D108" s="284" t="s">
        <v>1593</v>
      </c>
      <c r="E108" s="282" t="s">
        <v>3852</v>
      </c>
      <c r="F108" s="285" t="s">
        <v>3853</v>
      </c>
      <c r="G108" s="285" t="s">
        <v>3854</v>
      </c>
      <c r="H108" s="287" t="s">
        <v>3855</v>
      </c>
      <c r="I108" s="287" t="s">
        <v>19</v>
      </c>
      <c r="J108" s="288" t="s">
        <v>2627</v>
      </c>
    </row>
    <row r="109" spans="1:10">
      <c r="A109" s="284">
        <v>104</v>
      </c>
      <c r="B109" s="284" t="s">
        <v>12</v>
      </c>
      <c r="C109" s="284" t="s">
        <v>3463</v>
      </c>
      <c r="D109" s="284" t="s">
        <v>1593</v>
      </c>
      <c r="E109" s="282" t="s">
        <v>3856</v>
      </c>
      <c r="F109" s="285" t="s">
        <v>3857</v>
      </c>
      <c r="G109" s="285" t="s">
        <v>3858</v>
      </c>
      <c r="H109" s="287" t="s">
        <v>3859</v>
      </c>
      <c r="I109" s="287" t="s">
        <v>19</v>
      </c>
      <c r="J109" s="288" t="s">
        <v>2627</v>
      </c>
    </row>
    <row r="110" spans="1:10">
      <c r="A110" s="284">
        <v>105</v>
      </c>
      <c r="B110" s="284" t="s">
        <v>12</v>
      </c>
      <c r="C110" s="284" t="s">
        <v>3463</v>
      </c>
      <c r="D110" s="284" t="s">
        <v>1593</v>
      </c>
      <c r="E110" s="282" t="s">
        <v>3860</v>
      </c>
      <c r="F110" s="285" t="s">
        <v>3861</v>
      </c>
      <c r="G110" s="285" t="s">
        <v>3862</v>
      </c>
      <c r="H110" s="287" t="s">
        <v>3863</v>
      </c>
      <c r="I110" s="287" t="s">
        <v>19</v>
      </c>
      <c r="J110" s="288" t="s">
        <v>2627</v>
      </c>
    </row>
    <row r="111" spans="1:10">
      <c r="A111" s="284">
        <v>106</v>
      </c>
      <c r="B111" s="284" t="s">
        <v>12</v>
      </c>
      <c r="C111" s="284" t="s">
        <v>3463</v>
      </c>
      <c r="D111" s="284" t="s">
        <v>1593</v>
      </c>
      <c r="E111" s="282" t="s">
        <v>2457</v>
      </c>
      <c r="F111" s="285" t="s">
        <v>3864</v>
      </c>
      <c r="G111" s="285" t="s">
        <v>3865</v>
      </c>
      <c r="H111" s="287" t="s">
        <v>3866</v>
      </c>
      <c r="I111" s="287" t="s">
        <v>19</v>
      </c>
      <c r="J111" s="288" t="s">
        <v>2627</v>
      </c>
    </row>
    <row r="112" spans="1:10">
      <c r="A112" s="284">
        <v>107</v>
      </c>
      <c r="B112" s="284" t="s">
        <v>12</v>
      </c>
      <c r="C112" s="284" t="s">
        <v>3463</v>
      </c>
      <c r="D112" s="284" t="s">
        <v>1593</v>
      </c>
      <c r="E112" s="282" t="s">
        <v>3867</v>
      </c>
      <c r="F112" s="285" t="s">
        <v>3868</v>
      </c>
      <c r="G112" s="285" t="s">
        <v>3869</v>
      </c>
      <c r="H112" s="287" t="s">
        <v>3870</v>
      </c>
      <c r="I112" s="287" t="s">
        <v>19</v>
      </c>
      <c r="J112" s="288" t="s">
        <v>2627</v>
      </c>
    </row>
    <row r="113" spans="1:10">
      <c r="A113" s="284">
        <v>108</v>
      </c>
      <c r="B113" s="284" t="s">
        <v>12</v>
      </c>
      <c r="C113" s="284" t="s">
        <v>3463</v>
      </c>
      <c r="D113" s="284" t="s">
        <v>1614</v>
      </c>
      <c r="E113" s="282" t="s">
        <v>3871</v>
      </c>
      <c r="F113" s="285" t="s">
        <v>3872</v>
      </c>
      <c r="G113" s="285" t="s">
        <v>3873</v>
      </c>
      <c r="H113" s="287" t="s">
        <v>3874</v>
      </c>
      <c r="I113" s="287" t="s">
        <v>3875</v>
      </c>
      <c r="J113" s="288" t="s">
        <v>2627</v>
      </c>
    </row>
    <row r="114" spans="1:10">
      <c r="A114" s="284">
        <v>109</v>
      </c>
      <c r="B114" s="284" t="s">
        <v>12</v>
      </c>
      <c r="C114" s="284" t="s">
        <v>3463</v>
      </c>
      <c r="D114" s="284" t="s">
        <v>1614</v>
      </c>
      <c r="E114" s="282" t="s">
        <v>3876</v>
      </c>
      <c r="F114" s="285" t="s">
        <v>3877</v>
      </c>
      <c r="G114" s="285" t="s">
        <v>3878</v>
      </c>
      <c r="H114" s="287" t="s">
        <v>3879</v>
      </c>
      <c r="I114" s="287" t="s">
        <v>19</v>
      </c>
      <c r="J114" s="288" t="s">
        <v>2631</v>
      </c>
    </row>
    <row r="115" spans="1:10">
      <c r="A115" s="284">
        <v>110</v>
      </c>
      <c r="B115" s="284" t="s">
        <v>12</v>
      </c>
      <c r="C115" s="284" t="s">
        <v>3463</v>
      </c>
      <c r="D115" s="284" t="s">
        <v>1614</v>
      </c>
      <c r="E115" s="282" t="s">
        <v>3880</v>
      </c>
      <c r="F115" s="285" t="s">
        <v>3881</v>
      </c>
      <c r="G115" s="285" t="s">
        <v>3882</v>
      </c>
      <c r="H115" s="287" t="s">
        <v>3883</v>
      </c>
      <c r="I115" s="287" t="s">
        <v>2651</v>
      </c>
      <c r="J115" s="288" t="s">
        <v>2627</v>
      </c>
    </row>
    <row r="116" spans="1:10">
      <c r="A116" s="284">
        <v>111</v>
      </c>
      <c r="B116" s="284" t="s">
        <v>12</v>
      </c>
      <c r="C116" s="284" t="s">
        <v>3463</v>
      </c>
      <c r="D116" s="284" t="s">
        <v>1614</v>
      </c>
      <c r="E116" s="282" t="s">
        <v>3163</v>
      </c>
      <c r="F116" s="285" t="s">
        <v>3884</v>
      </c>
      <c r="G116" s="285" t="s">
        <v>3885</v>
      </c>
      <c r="H116" s="287" t="s">
        <v>3886</v>
      </c>
      <c r="I116" s="287" t="s">
        <v>19</v>
      </c>
      <c r="J116" s="288" t="s">
        <v>2631</v>
      </c>
    </row>
    <row r="117" spans="1:10">
      <c r="A117" s="284">
        <v>112</v>
      </c>
      <c r="B117" s="284" t="s">
        <v>12</v>
      </c>
      <c r="C117" s="284" t="s">
        <v>3463</v>
      </c>
      <c r="D117" s="284" t="s">
        <v>1614</v>
      </c>
      <c r="E117" s="282" t="s">
        <v>3887</v>
      </c>
      <c r="F117" s="285" t="s">
        <v>3888</v>
      </c>
      <c r="G117" s="285" t="s">
        <v>3889</v>
      </c>
      <c r="H117" s="287" t="s">
        <v>3890</v>
      </c>
      <c r="I117" s="287" t="s">
        <v>19</v>
      </c>
      <c r="J117" s="288" t="s">
        <v>2627</v>
      </c>
    </row>
    <row r="118" spans="1:10">
      <c r="A118" s="284">
        <v>113</v>
      </c>
      <c r="B118" s="284" t="s">
        <v>12</v>
      </c>
      <c r="C118" s="284" t="s">
        <v>3463</v>
      </c>
      <c r="D118" s="284" t="s">
        <v>1614</v>
      </c>
      <c r="E118" s="282" t="s">
        <v>3891</v>
      </c>
      <c r="F118" s="285" t="s">
        <v>3892</v>
      </c>
      <c r="G118" s="285" t="s">
        <v>3893</v>
      </c>
      <c r="H118" s="287" t="s">
        <v>3894</v>
      </c>
      <c r="I118" s="287" t="s">
        <v>19</v>
      </c>
      <c r="J118" s="288" t="s">
        <v>2627</v>
      </c>
    </row>
    <row r="119" spans="1:10">
      <c r="A119" s="284">
        <v>114</v>
      </c>
      <c r="B119" s="284" t="s">
        <v>12</v>
      </c>
      <c r="C119" s="284" t="s">
        <v>3463</v>
      </c>
      <c r="D119" s="284" t="s">
        <v>1614</v>
      </c>
      <c r="E119" s="282" t="s">
        <v>3895</v>
      </c>
      <c r="F119" s="285" t="s">
        <v>3896</v>
      </c>
      <c r="G119" s="285" t="s">
        <v>3897</v>
      </c>
      <c r="H119" s="287" t="s">
        <v>3898</v>
      </c>
      <c r="I119" s="287" t="s">
        <v>19</v>
      </c>
      <c r="J119" s="288" t="s">
        <v>2631</v>
      </c>
    </row>
    <row r="120" spans="1:10">
      <c r="A120" s="284">
        <v>115</v>
      </c>
      <c r="B120" s="284" t="s">
        <v>12</v>
      </c>
      <c r="C120" s="284" t="s">
        <v>3463</v>
      </c>
      <c r="D120" s="284" t="s">
        <v>1699</v>
      </c>
      <c r="E120" s="282" t="s">
        <v>3899</v>
      </c>
      <c r="F120" s="285" t="s">
        <v>3900</v>
      </c>
      <c r="G120" s="285" t="s">
        <v>3901</v>
      </c>
      <c r="H120" s="287" t="s">
        <v>3902</v>
      </c>
      <c r="I120" s="287" t="s">
        <v>19</v>
      </c>
      <c r="J120" s="288" t="s">
        <v>2627</v>
      </c>
    </row>
    <row r="121" spans="1:10">
      <c r="A121" s="284">
        <v>116</v>
      </c>
      <c r="B121" s="284" t="s">
        <v>12</v>
      </c>
      <c r="C121" s="284" t="s">
        <v>3463</v>
      </c>
      <c r="D121" s="284" t="s">
        <v>1699</v>
      </c>
      <c r="E121" s="282" t="s">
        <v>3903</v>
      </c>
      <c r="F121" s="285" t="s">
        <v>3904</v>
      </c>
      <c r="G121" s="285" t="s">
        <v>3905</v>
      </c>
      <c r="H121" s="287" t="s">
        <v>3906</v>
      </c>
      <c r="I121" s="287" t="s">
        <v>107</v>
      </c>
      <c r="J121" s="288" t="s">
        <v>2627</v>
      </c>
    </row>
    <row r="122" spans="1:10">
      <c r="A122" s="284">
        <v>117</v>
      </c>
      <c r="B122" s="284" t="s">
        <v>12</v>
      </c>
      <c r="C122" s="284" t="s">
        <v>3463</v>
      </c>
      <c r="D122" s="284" t="s">
        <v>1699</v>
      </c>
      <c r="E122" s="282" t="s">
        <v>3907</v>
      </c>
      <c r="F122" s="285" t="s">
        <v>3908</v>
      </c>
      <c r="G122" s="285" t="s">
        <v>3909</v>
      </c>
      <c r="H122" s="287" t="s">
        <v>1328</v>
      </c>
      <c r="I122" s="287" t="s">
        <v>19</v>
      </c>
      <c r="J122" s="288" t="s">
        <v>2631</v>
      </c>
    </row>
    <row r="123" spans="1:10">
      <c r="A123" s="284">
        <v>118</v>
      </c>
      <c r="B123" s="284" t="s">
        <v>12</v>
      </c>
      <c r="C123" s="284" t="s">
        <v>3463</v>
      </c>
      <c r="D123" s="284" t="s">
        <v>1699</v>
      </c>
      <c r="E123" s="282" t="s">
        <v>3910</v>
      </c>
      <c r="F123" s="285" t="s">
        <v>3911</v>
      </c>
      <c r="G123" s="285" t="s">
        <v>3912</v>
      </c>
      <c r="H123" s="287" t="s">
        <v>3913</v>
      </c>
      <c r="I123" s="287" t="s">
        <v>19</v>
      </c>
      <c r="J123" s="288" t="s">
        <v>2627</v>
      </c>
    </row>
    <row r="124" spans="1:10">
      <c r="A124" s="284">
        <v>119</v>
      </c>
      <c r="B124" s="284" t="s">
        <v>12</v>
      </c>
      <c r="C124" s="284" t="s">
        <v>3463</v>
      </c>
      <c r="D124" s="284" t="s">
        <v>1699</v>
      </c>
      <c r="E124" s="282" t="s">
        <v>1653</v>
      </c>
      <c r="F124" s="285" t="s">
        <v>3914</v>
      </c>
      <c r="G124" s="285" t="s">
        <v>3915</v>
      </c>
      <c r="H124" s="287" t="s">
        <v>3916</v>
      </c>
      <c r="I124" s="287" t="s">
        <v>19</v>
      </c>
      <c r="J124" s="288" t="s">
        <v>2627</v>
      </c>
    </row>
    <row r="125" spans="1:10">
      <c r="A125" s="284">
        <v>120</v>
      </c>
      <c r="B125" s="284" t="s">
        <v>12</v>
      </c>
      <c r="C125" s="284" t="s">
        <v>3463</v>
      </c>
      <c r="D125" s="284" t="s">
        <v>1699</v>
      </c>
      <c r="E125" s="282" t="s">
        <v>1296</v>
      </c>
      <c r="F125" s="285" t="s">
        <v>3917</v>
      </c>
      <c r="G125" s="285" t="s">
        <v>3918</v>
      </c>
      <c r="H125" s="287" t="s">
        <v>2066</v>
      </c>
      <c r="I125" s="287" t="s">
        <v>19</v>
      </c>
      <c r="J125" s="288" t="s">
        <v>2627</v>
      </c>
    </row>
    <row r="126" spans="1:10">
      <c r="A126" s="284">
        <v>121</v>
      </c>
      <c r="B126" s="284" t="s">
        <v>12</v>
      </c>
      <c r="C126" s="284" t="s">
        <v>3463</v>
      </c>
      <c r="D126" s="284" t="s">
        <v>1720</v>
      </c>
      <c r="E126" s="282" t="s">
        <v>3919</v>
      </c>
      <c r="F126" s="285" t="s">
        <v>3920</v>
      </c>
      <c r="G126" s="285" t="s">
        <v>3921</v>
      </c>
      <c r="H126" s="287" t="s">
        <v>3922</v>
      </c>
      <c r="I126" s="287" t="s">
        <v>19</v>
      </c>
      <c r="J126" s="288" t="s">
        <v>2627</v>
      </c>
    </row>
    <row r="127" spans="1:10">
      <c r="A127" s="284">
        <v>122</v>
      </c>
      <c r="B127" s="284" t="s">
        <v>12</v>
      </c>
      <c r="C127" s="284" t="s">
        <v>3463</v>
      </c>
      <c r="D127" s="284" t="s">
        <v>1720</v>
      </c>
      <c r="E127" s="282" t="s">
        <v>3923</v>
      </c>
      <c r="F127" s="285" t="s">
        <v>3924</v>
      </c>
      <c r="G127" s="285" t="s">
        <v>3925</v>
      </c>
      <c r="H127" s="287" t="s">
        <v>3926</v>
      </c>
      <c r="I127" s="287" t="s">
        <v>19</v>
      </c>
      <c r="J127" s="288" t="s">
        <v>2627</v>
      </c>
    </row>
    <row r="128" spans="1:10">
      <c r="A128" s="284">
        <v>123</v>
      </c>
      <c r="B128" s="284" t="s">
        <v>12</v>
      </c>
      <c r="C128" s="284" t="s">
        <v>3463</v>
      </c>
      <c r="D128" s="284" t="s">
        <v>1720</v>
      </c>
      <c r="E128" s="282" t="s">
        <v>3927</v>
      </c>
      <c r="F128" s="285" t="s">
        <v>3928</v>
      </c>
      <c r="G128" s="285" t="s">
        <v>3929</v>
      </c>
      <c r="H128" s="287" t="s">
        <v>3930</v>
      </c>
      <c r="I128" s="287" t="s">
        <v>19</v>
      </c>
      <c r="J128" s="288" t="s">
        <v>2627</v>
      </c>
    </row>
    <row r="129" spans="1:10">
      <c r="A129" s="284">
        <v>124</v>
      </c>
      <c r="B129" s="284" t="s">
        <v>12</v>
      </c>
      <c r="C129" s="284" t="s">
        <v>3463</v>
      </c>
      <c r="D129" s="284" t="s">
        <v>1720</v>
      </c>
      <c r="E129" s="282" t="s">
        <v>3931</v>
      </c>
      <c r="F129" s="285" t="s">
        <v>3932</v>
      </c>
      <c r="G129" s="285" t="s">
        <v>3933</v>
      </c>
      <c r="H129" s="287" t="s">
        <v>3934</v>
      </c>
      <c r="I129" s="287" t="s">
        <v>19</v>
      </c>
      <c r="J129" s="288" t="s">
        <v>2627</v>
      </c>
    </row>
    <row r="130" spans="1:10">
      <c r="A130" s="284">
        <v>125</v>
      </c>
      <c r="B130" s="284" t="s">
        <v>12</v>
      </c>
      <c r="C130" s="284" t="s">
        <v>3463</v>
      </c>
      <c r="D130" s="284" t="s">
        <v>1720</v>
      </c>
      <c r="E130" s="282" t="s">
        <v>3041</v>
      </c>
      <c r="F130" s="285" t="s">
        <v>3935</v>
      </c>
      <c r="G130" s="285" t="s">
        <v>3936</v>
      </c>
      <c r="H130" s="287" t="s">
        <v>3937</v>
      </c>
      <c r="I130" s="287" t="s">
        <v>19</v>
      </c>
      <c r="J130" s="288" t="s">
        <v>2631</v>
      </c>
    </row>
    <row r="131" spans="1:10">
      <c r="A131" s="284">
        <v>126</v>
      </c>
      <c r="B131" s="284" t="s">
        <v>12</v>
      </c>
      <c r="C131" s="284" t="s">
        <v>3463</v>
      </c>
      <c r="D131" s="284" t="s">
        <v>1720</v>
      </c>
      <c r="E131" s="282" t="s">
        <v>1084</v>
      </c>
      <c r="F131" s="285" t="s">
        <v>3938</v>
      </c>
      <c r="G131" s="285" t="s">
        <v>3939</v>
      </c>
      <c r="H131" s="287" t="s">
        <v>3940</v>
      </c>
      <c r="I131" s="287" t="s">
        <v>2323</v>
      </c>
      <c r="J131" s="288" t="s">
        <v>2627</v>
      </c>
    </row>
    <row r="132" spans="1:10">
      <c r="A132" s="284">
        <v>127</v>
      </c>
      <c r="B132" s="284" t="s">
        <v>12</v>
      </c>
      <c r="C132" s="284" t="s">
        <v>3463</v>
      </c>
      <c r="D132" s="284" t="s">
        <v>1741</v>
      </c>
      <c r="E132" s="282" t="s">
        <v>3941</v>
      </c>
      <c r="F132" s="285" t="s">
        <v>3942</v>
      </c>
      <c r="G132" s="285" t="s">
        <v>3943</v>
      </c>
      <c r="H132" s="287" t="s">
        <v>3944</v>
      </c>
      <c r="I132" s="287" t="s">
        <v>19</v>
      </c>
      <c r="J132" s="288" t="s">
        <v>2627</v>
      </c>
    </row>
    <row r="133" spans="1:10">
      <c r="A133" s="284">
        <v>128</v>
      </c>
      <c r="B133" s="284" t="s">
        <v>12</v>
      </c>
      <c r="C133" s="284" t="s">
        <v>3463</v>
      </c>
      <c r="D133" s="284" t="s">
        <v>1741</v>
      </c>
      <c r="E133" s="282" t="s">
        <v>3781</v>
      </c>
      <c r="F133" s="285" t="s">
        <v>3945</v>
      </c>
      <c r="G133" s="285" t="s">
        <v>3946</v>
      </c>
      <c r="H133" s="287" t="s">
        <v>3947</v>
      </c>
      <c r="I133" s="287" t="s">
        <v>19</v>
      </c>
      <c r="J133" s="288" t="s">
        <v>2631</v>
      </c>
    </row>
    <row r="134" spans="1:10">
      <c r="A134" s="284">
        <v>129</v>
      </c>
      <c r="B134" s="284" t="s">
        <v>12</v>
      </c>
      <c r="C134" s="284" t="s">
        <v>3463</v>
      </c>
      <c r="D134" s="284" t="s">
        <v>1741</v>
      </c>
      <c r="E134" s="282" t="s">
        <v>116</v>
      </c>
      <c r="F134" s="285" t="s">
        <v>3948</v>
      </c>
      <c r="G134" s="285" t="s">
        <v>3949</v>
      </c>
      <c r="H134" s="285" t="s">
        <v>3950</v>
      </c>
      <c r="I134" s="285" t="s">
        <v>19</v>
      </c>
      <c r="J134" s="286" t="s">
        <v>2631</v>
      </c>
    </row>
    <row r="135" spans="1:10">
      <c r="A135" s="284">
        <v>130</v>
      </c>
      <c r="B135" s="284" t="s">
        <v>12</v>
      </c>
      <c r="C135" s="284" t="s">
        <v>3463</v>
      </c>
      <c r="D135" s="284" t="s">
        <v>1741</v>
      </c>
      <c r="E135" s="282" t="s">
        <v>3558</v>
      </c>
      <c r="F135" s="285" t="s">
        <v>3951</v>
      </c>
      <c r="G135" s="285" t="s">
        <v>3952</v>
      </c>
      <c r="H135" s="287" t="s">
        <v>3953</v>
      </c>
      <c r="I135" s="287" t="s">
        <v>19</v>
      </c>
      <c r="J135" s="288" t="s">
        <v>2627</v>
      </c>
    </row>
    <row r="136" spans="1:10">
      <c r="A136" s="284">
        <v>131</v>
      </c>
      <c r="B136" s="284" t="s">
        <v>12</v>
      </c>
      <c r="C136" s="284" t="s">
        <v>3463</v>
      </c>
      <c r="D136" s="284" t="s">
        <v>1741</v>
      </c>
      <c r="E136" s="282" t="s">
        <v>3954</v>
      </c>
      <c r="F136" s="285" t="s">
        <v>3955</v>
      </c>
      <c r="G136" s="285" t="s">
        <v>3956</v>
      </c>
      <c r="H136" s="287" t="s">
        <v>3957</v>
      </c>
      <c r="I136" s="287" t="s">
        <v>19</v>
      </c>
      <c r="J136" s="288" t="s">
        <v>2627</v>
      </c>
    </row>
    <row r="137" spans="1:10">
      <c r="A137" s="284">
        <v>132</v>
      </c>
      <c r="B137" s="284" t="s">
        <v>12</v>
      </c>
      <c r="C137" s="284" t="s">
        <v>3463</v>
      </c>
      <c r="D137" s="284" t="s">
        <v>1741</v>
      </c>
      <c r="E137" s="282" t="s">
        <v>3958</v>
      </c>
      <c r="F137" s="285" t="s">
        <v>3959</v>
      </c>
      <c r="G137" s="285" t="s">
        <v>3960</v>
      </c>
      <c r="H137" s="287" t="s">
        <v>3961</v>
      </c>
      <c r="I137" s="287" t="s">
        <v>19</v>
      </c>
      <c r="J137" s="288" t="s">
        <v>2627</v>
      </c>
    </row>
    <row r="138" spans="1:10">
      <c r="A138" s="284">
        <v>133</v>
      </c>
      <c r="B138" s="284" t="s">
        <v>12</v>
      </c>
      <c r="C138" s="284" t="s">
        <v>3463</v>
      </c>
      <c r="D138" s="284" t="s">
        <v>1761</v>
      </c>
      <c r="E138" s="282" t="s">
        <v>3962</v>
      </c>
      <c r="F138" s="285" t="s">
        <v>3963</v>
      </c>
      <c r="G138" s="285" t="s">
        <v>3964</v>
      </c>
      <c r="H138" s="287" t="s">
        <v>3965</v>
      </c>
      <c r="I138" s="287" t="s">
        <v>19</v>
      </c>
      <c r="J138" s="288" t="s">
        <v>2631</v>
      </c>
    </row>
    <row r="139" spans="1:10">
      <c r="A139" s="284">
        <v>134</v>
      </c>
      <c r="B139" s="284" t="s">
        <v>12</v>
      </c>
      <c r="C139" s="284" t="s">
        <v>3463</v>
      </c>
      <c r="D139" s="284" t="s">
        <v>1761</v>
      </c>
      <c r="E139" s="282" t="s">
        <v>3966</v>
      </c>
      <c r="F139" s="285" t="s">
        <v>3967</v>
      </c>
      <c r="G139" s="285" t="s">
        <v>3968</v>
      </c>
      <c r="H139" s="287" t="s">
        <v>3969</v>
      </c>
      <c r="I139" s="287" t="s">
        <v>19</v>
      </c>
      <c r="J139" s="288" t="s">
        <v>2631</v>
      </c>
    </row>
    <row r="140" spans="1:10">
      <c r="A140" s="284">
        <v>135</v>
      </c>
      <c r="B140" s="284" t="s">
        <v>12</v>
      </c>
      <c r="C140" s="284" t="s">
        <v>3463</v>
      </c>
      <c r="D140" s="284" t="s">
        <v>1761</v>
      </c>
      <c r="E140" s="282" t="s">
        <v>3970</v>
      </c>
      <c r="F140" s="285" t="s">
        <v>3971</v>
      </c>
      <c r="G140" s="285" t="s">
        <v>3972</v>
      </c>
      <c r="H140" s="287" t="s">
        <v>3973</v>
      </c>
      <c r="I140" s="287" t="s">
        <v>19</v>
      </c>
      <c r="J140" s="288" t="s">
        <v>2627</v>
      </c>
    </row>
    <row r="141" spans="1:10">
      <c r="A141" s="284">
        <v>136</v>
      </c>
      <c r="B141" s="284" t="s">
        <v>12</v>
      </c>
      <c r="C141" s="284" t="s">
        <v>3463</v>
      </c>
      <c r="D141" s="284" t="s">
        <v>1761</v>
      </c>
      <c r="E141" s="282" t="s">
        <v>3108</v>
      </c>
      <c r="F141" s="285" t="s">
        <v>3974</v>
      </c>
      <c r="G141" s="285" t="s">
        <v>3975</v>
      </c>
      <c r="H141" s="287" t="s">
        <v>3976</v>
      </c>
      <c r="I141" s="287" t="s">
        <v>19</v>
      </c>
      <c r="J141" s="288" t="s">
        <v>2627</v>
      </c>
    </row>
    <row r="142" spans="1:10">
      <c r="A142" s="284">
        <v>137</v>
      </c>
      <c r="B142" s="284" t="s">
        <v>12</v>
      </c>
      <c r="C142" s="284" t="s">
        <v>3463</v>
      </c>
      <c r="D142" s="284" t="s">
        <v>1761</v>
      </c>
      <c r="E142" s="282" t="s">
        <v>3977</v>
      </c>
      <c r="F142" s="285" t="s">
        <v>3978</v>
      </c>
      <c r="G142" s="285" t="s">
        <v>3979</v>
      </c>
      <c r="H142" s="287" t="s">
        <v>3980</v>
      </c>
      <c r="I142" s="287" t="s">
        <v>19</v>
      </c>
      <c r="J142" s="288" t="s">
        <v>2627</v>
      </c>
    </row>
    <row r="143" spans="1:10">
      <c r="A143" s="284">
        <v>138</v>
      </c>
      <c r="B143" s="284" t="s">
        <v>12</v>
      </c>
      <c r="C143" s="284" t="s">
        <v>3463</v>
      </c>
      <c r="D143" s="284" t="s">
        <v>1761</v>
      </c>
      <c r="E143" s="282" t="s">
        <v>3981</v>
      </c>
      <c r="F143" s="285" t="s">
        <v>3982</v>
      </c>
      <c r="G143" s="285" t="s">
        <v>3983</v>
      </c>
      <c r="H143" s="287" t="s">
        <v>3984</v>
      </c>
      <c r="I143" s="287" t="s">
        <v>19</v>
      </c>
      <c r="J143" s="288" t="s">
        <v>2631</v>
      </c>
    </row>
    <row r="144" spans="1:10">
      <c r="A144" s="284">
        <v>139</v>
      </c>
      <c r="B144" s="284" t="s">
        <v>12</v>
      </c>
      <c r="C144" s="284" t="s">
        <v>3463</v>
      </c>
      <c r="D144" s="284" t="s">
        <v>1780</v>
      </c>
      <c r="E144" s="282" t="s">
        <v>3985</v>
      </c>
      <c r="F144" s="285" t="s">
        <v>3986</v>
      </c>
      <c r="G144" s="285" t="s">
        <v>3987</v>
      </c>
      <c r="H144" s="287" t="s">
        <v>3988</v>
      </c>
      <c r="I144" s="287" t="s">
        <v>19</v>
      </c>
      <c r="J144" s="288" t="s">
        <v>2631</v>
      </c>
    </row>
    <row r="145" spans="1:10">
      <c r="A145" s="284">
        <v>140</v>
      </c>
      <c r="B145" s="284" t="s">
        <v>12</v>
      </c>
      <c r="C145" s="284" t="s">
        <v>3463</v>
      </c>
      <c r="D145" s="284" t="s">
        <v>1780</v>
      </c>
      <c r="E145" s="282" t="s">
        <v>3989</v>
      </c>
      <c r="F145" s="285" t="s">
        <v>3990</v>
      </c>
      <c r="G145" s="285" t="s">
        <v>3991</v>
      </c>
      <c r="H145" s="287" t="s">
        <v>3992</v>
      </c>
      <c r="I145" s="287" t="s">
        <v>19</v>
      </c>
      <c r="J145" s="288" t="s">
        <v>2627</v>
      </c>
    </row>
    <row r="146" spans="1:10">
      <c r="A146" s="284">
        <v>141</v>
      </c>
      <c r="B146" s="284" t="s">
        <v>12</v>
      </c>
      <c r="C146" s="284" t="s">
        <v>3463</v>
      </c>
      <c r="D146" s="284" t="s">
        <v>1780</v>
      </c>
      <c r="E146" s="282" t="s">
        <v>3993</v>
      </c>
      <c r="F146" s="285" t="s">
        <v>3994</v>
      </c>
      <c r="G146" s="285" t="s">
        <v>3995</v>
      </c>
      <c r="H146" s="287" t="s">
        <v>3996</v>
      </c>
      <c r="I146" s="287" t="s">
        <v>19</v>
      </c>
      <c r="J146" s="288" t="s">
        <v>2627</v>
      </c>
    </row>
    <row r="147" spans="1:10">
      <c r="A147" s="284">
        <v>142</v>
      </c>
      <c r="B147" s="284" t="s">
        <v>12</v>
      </c>
      <c r="C147" s="284" t="s">
        <v>3463</v>
      </c>
      <c r="D147" s="284" t="s">
        <v>1780</v>
      </c>
      <c r="E147" s="282" t="s">
        <v>3997</v>
      </c>
      <c r="F147" s="285" t="s">
        <v>3998</v>
      </c>
      <c r="G147" s="285" t="s">
        <v>3999</v>
      </c>
      <c r="H147" s="287" t="s">
        <v>4000</v>
      </c>
      <c r="I147" s="287" t="s">
        <v>19</v>
      </c>
      <c r="J147" s="288" t="s">
        <v>2631</v>
      </c>
    </row>
    <row r="148" spans="1:10">
      <c r="A148" s="284">
        <v>143</v>
      </c>
      <c r="B148" s="284" t="s">
        <v>12</v>
      </c>
      <c r="C148" s="284" t="s">
        <v>3463</v>
      </c>
      <c r="D148" s="284" t="s">
        <v>1780</v>
      </c>
      <c r="E148" s="282" t="s">
        <v>4001</v>
      </c>
      <c r="F148" s="285" t="s">
        <v>4002</v>
      </c>
      <c r="G148" s="285" t="s">
        <v>4003</v>
      </c>
      <c r="H148" s="287" t="s">
        <v>4004</v>
      </c>
      <c r="I148" s="287" t="s">
        <v>19</v>
      </c>
      <c r="J148" s="288" t="s">
        <v>2627</v>
      </c>
    </row>
    <row r="149" spans="1:10">
      <c r="A149" s="284">
        <v>144</v>
      </c>
      <c r="B149" s="284" t="s">
        <v>12</v>
      </c>
      <c r="C149" s="284" t="s">
        <v>3463</v>
      </c>
      <c r="D149" s="284" t="s">
        <v>1780</v>
      </c>
      <c r="E149" s="282" t="s">
        <v>4005</v>
      </c>
      <c r="F149" s="285" t="s">
        <v>4006</v>
      </c>
      <c r="G149" s="285" t="s">
        <v>4007</v>
      </c>
      <c r="H149" s="287" t="s">
        <v>4008</v>
      </c>
      <c r="I149" s="287" t="s">
        <v>19</v>
      </c>
      <c r="J149" s="288" t="s">
        <v>2627</v>
      </c>
    </row>
    <row r="150" spans="1:10">
      <c r="A150" s="284">
        <v>145</v>
      </c>
      <c r="B150" s="284" t="s">
        <v>12</v>
      </c>
      <c r="C150" s="284" t="s">
        <v>3463</v>
      </c>
      <c r="D150" s="284" t="s">
        <v>1804</v>
      </c>
      <c r="E150" s="282" t="s">
        <v>4009</v>
      </c>
      <c r="F150" s="285" t="s">
        <v>4010</v>
      </c>
      <c r="G150" s="285" t="s">
        <v>4011</v>
      </c>
      <c r="H150" s="287" t="s">
        <v>4012</v>
      </c>
      <c r="I150" s="287" t="s">
        <v>19</v>
      </c>
      <c r="J150" s="288" t="s">
        <v>2631</v>
      </c>
    </row>
    <row r="151" spans="1:10">
      <c r="A151" s="284">
        <v>146</v>
      </c>
      <c r="B151" s="284" t="s">
        <v>12</v>
      </c>
      <c r="C151" s="284" t="s">
        <v>3463</v>
      </c>
      <c r="D151" s="284" t="s">
        <v>1804</v>
      </c>
      <c r="E151" s="282" t="s">
        <v>749</v>
      </c>
      <c r="F151" s="285" t="s">
        <v>4013</v>
      </c>
      <c r="G151" s="285" t="s">
        <v>4014</v>
      </c>
      <c r="H151" s="287" t="s">
        <v>4015</v>
      </c>
      <c r="I151" s="287" t="s">
        <v>1640</v>
      </c>
      <c r="J151" s="288" t="s">
        <v>2627</v>
      </c>
    </row>
    <row r="152" spans="1:10">
      <c r="A152" s="284">
        <v>147</v>
      </c>
      <c r="B152" s="284" t="s">
        <v>12</v>
      </c>
      <c r="C152" s="284" t="s">
        <v>3463</v>
      </c>
      <c r="D152" s="284" t="s">
        <v>1804</v>
      </c>
      <c r="E152" s="282" t="s">
        <v>1623</v>
      </c>
      <c r="F152" s="285" t="s">
        <v>4016</v>
      </c>
      <c r="G152" s="285" t="s">
        <v>4017</v>
      </c>
      <c r="H152" s="287" t="s">
        <v>4018</v>
      </c>
      <c r="I152" s="287" t="s">
        <v>19</v>
      </c>
      <c r="J152" s="288" t="s">
        <v>2627</v>
      </c>
    </row>
    <row r="153" spans="1:10">
      <c r="A153" s="284">
        <v>148</v>
      </c>
      <c r="B153" s="284" t="s">
        <v>12</v>
      </c>
      <c r="C153" s="284" t="s">
        <v>3463</v>
      </c>
      <c r="D153" s="284" t="s">
        <v>1804</v>
      </c>
      <c r="E153" s="282" t="s">
        <v>4019</v>
      </c>
      <c r="F153" s="285" t="s">
        <v>4020</v>
      </c>
      <c r="G153" s="285" t="s">
        <v>4021</v>
      </c>
      <c r="H153" s="287" t="s">
        <v>4022</v>
      </c>
      <c r="I153" s="287" t="s">
        <v>19</v>
      </c>
      <c r="J153" s="288" t="s">
        <v>2627</v>
      </c>
    </row>
    <row r="154" spans="1:10">
      <c r="A154" s="284">
        <v>149</v>
      </c>
      <c r="B154" s="284" t="s">
        <v>12</v>
      </c>
      <c r="C154" s="284" t="s">
        <v>3463</v>
      </c>
      <c r="D154" s="284" t="s">
        <v>1804</v>
      </c>
      <c r="E154" s="282" t="s">
        <v>4023</v>
      </c>
      <c r="F154" s="285" t="s">
        <v>4024</v>
      </c>
      <c r="G154" s="285" t="s">
        <v>4025</v>
      </c>
      <c r="H154" s="287" t="s">
        <v>4026</v>
      </c>
      <c r="I154" s="287" t="s">
        <v>19</v>
      </c>
      <c r="J154" s="288" t="s">
        <v>2627</v>
      </c>
    </row>
    <row r="155" spans="1:10">
      <c r="A155" s="284">
        <v>150</v>
      </c>
      <c r="B155" s="284" t="s">
        <v>12</v>
      </c>
      <c r="C155" s="284" t="s">
        <v>3463</v>
      </c>
      <c r="D155" s="284" t="s">
        <v>1804</v>
      </c>
      <c r="E155" s="282" t="s">
        <v>4027</v>
      </c>
      <c r="F155" s="285" t="s">
        <v>4028</v>
      </c>
      <c r="G155" s="285" t="s">
        <v>4029</v>
      </c>
      <c r="H155" s="287" t="s">
        <v>4030</v>
      </c>
      <c r="I155" s="287" t="s">
        <v>4031</v>
      </c>
      <c r="J155" s="288" t="s">
        <v>2627</v>
      </c>
    </row>
    <row r="156" spans="1:10">
      <c r="A156" s="284">
        <v>151</v>
      </c>
      <c r="B156" s="284" t="s">
        <v>12</v>
      </c>
      <c r="C156" s="284" t="s">
        <v>3463</v>
      </c>
      <c r="D156" s="284" t="s">
        <v>1841</v>
      </c>
      <c r="E156" s="282" t="s">
        <v>4032</v>
      </c>
      <c r="F156" s="285" t="s">
        <v>4033</v>
      </c>
      <c r="G156" s="285" t="s">
        <v>4034</v>
      </c>
      <c r="H156" s="287" t="s">
        <v>4035</v>
      </c>
      <c r="I156" s="287" t="s">
        <v>19</v>
      </c>
      <c r="J156" s="288" t="s">
        <v>2627</v>
      </c>
    </row>
    <row r="157" spans="1:10">
      <c r="A157" s="284">
        <v>152</v>
      </c>
      <c r="B157" s="284" t="s">
        <v>12</v>
      </c>
      <c r="C157" s="284" t="s">
        <v>3463</v>
      </c>
      <c r="D157" s="284" t="s">
        <v>1841</v>
      </c>
      <c r="E157" s="282" t="s">
        <v>4036</v>
      </c>
      <c r="F157" s="285" t="s">
        <v>4037</v>
      </c>
      <c r="G157" s="285" t="s">
        <v>4038</v>
      </c>
      <c r="H157" s="287" t="s">
        <v>4039</v>
      </c>
      <c r="I157" s="287" t="s">
        <v>19</v>
      </c>
      <c r="J157" s="288" t="s">
        <v>2627</v>
      </c>
    </row>
    <row r="158" spans="1:10">
      <c r="A158" s="284">
        <v>153</v>
      </c>
      <c r="B158" s="284" t="s">
        <v>12</v>
      </c>
      <c r="C158" s="284" t="s">
        <v>3463</v>
      </c>
      <c r="D158" s="284" t="s">
        <v>1841</v>
      </c>
      <c r="E158" s="282" t="s">
        <v>1278</v>
      </c>
      <c r="F158" s="285" t="s">
        <v>4040</v>
      </c>
      <c r="G158" s="285" t="s">
        <v>4041</v>
      </c>
      <c r="H158" s="287" t="s">
        <v>4042</v>
      </c>
      <c r="I158" s="287" t="s">
        <v>19</v>
      </c>
      <c r="J158" s="288" t="s">
        <v>2627</v>
      </c>
    </row>
    <row r="159" spans="1:10">
      <c r="A159" s="284">
        <v>154</v>
      </c>
      <c r="B159" s="284" t="s">
        <v>12</v>
      </c>
      <c r="C159" s="284" t="s">
        <v>3463</v>
      </c>
      <c r="D159" s="284" t="s">
        <v>1841</v>
      </c>
      <c r="E159" s="282" t="s">
        <v>4043</v>
      </c>
      <c r="F159" s="285" t="s">
        <v>4044</v>
      </c>
      <c r="G159" s="285" t="s">
        <v>4045</v>
      </c>
      <c r="H159" s="287" t="s">
        <v>4046</v>
      </c>
      <c r="I159" s="287" t="s">
        <v>19</v>
      </c>
      <c r="J159" s="288" t="s">
        <v>2627</v>
      </c>
    </row>
    <row r="160" spans="1:10">
      <c r="A160" s="284">
        <v>155</v>
      </c>
      <c r="B160" s="284" t="s">
        <v>12</v>
      </c>
      <c r="C160" s="284" t="s">
        <v>3463</v>
      </c>
      <c r="D160" s="284" t="s">
        <v>1841</v>
      </c>
      <c r="E160" s="282" t="s">
        <v>558</v>
      </c>
      <c r="F160" s="285" t="s">
        <v>4047</v>
      </c>
      <c r="G160" s="285" t="s">
        <v>4048</v>
      </c>
      <c r="H160" s="287" t="s">
        <v>4049</v>
      </c>
      <c r="I160" s="287" t="s">
        <v>19</v>
      </c>
      <c r="J160" s="288" t="s">
        <v>2627</v>
      </c>
    </row>
    <row r="161" spans="1:10">
      <c r="A161" s="284">
        <v>156</v>
      </c>
      <c r="B161" s="284" t="s">
        <v>12</v>
      </c>
      <c r="C161" s="284" t="s">
        <v>3463</v>
      </c>
      <c r="D161" s="284" t="s">
        <v>1841</v>
      </c>
      <c r="E161" s="282" t="s">
        <v>4050</v>
      </c>
      <c r="F161" s="285" t="s">
        <v>4051</v>
      </c>
      <c r="G161" s="285" t="s">
        <v>4052</v>
      </c>
      <c r="H161" s="287" t="s">
        <v>4053</v>
      </c>
      <c r="I161" s="287" t="s">
        <v>19</v>
      </c>
      <c r="J161" s="288" t="s">
        <v>2627</v>
      </c>
    </row>
    <row r="162" spans="1:10">
      <c r="A162" s="284">
        <v>157</v>
      </c>
      <c r="B162" s="284" t="s">
        <v>12</v>
      </c>
      <c r="C162" s="284" t="s">
        <v>3463</v>
      </c>
      <c r="D162" s="284" t="s">
        <v>1841</v>
      </c>
      <c r="E162" s="282" t="s">
        <v>4054</v>
      </c>
      <c r="F162" s="285" t="s">
        <v>4055</v>
      </c>
      <c r="G162" s="285" t="s">
        <v>4056</v>
      </c>
      <c r="H162" s="287" t="s">
        <v>4057</v>
      </c>
      <c r="I162" s="287" t="s">
        <v>19</v>
      </c>
      <c r="J162" s="288" t="s">
        <v>2627</v>
      </c>
    </row>
    <row r="163" spans="1:10">
      <c r="A163" s="284">
        <v>158</v>
      </c>
      <c r="B163" s="284" t="s">
        <v>12</v>
      </c>
      <c r="C163" s="284" t="s">
        <v>3463</v>
      </c>
      <c r="D163" s="284" t="s">
        <v>1861</v>
      </c>
      <c r="E163" s="282" t="s">
        <v>4058</v>
      </c>
      <c r="F163" s="285" t="s">
        <v>4059</v>
      </c>
      <c r="G163" s="285" t="s">
        <v>4060</v>
      </c>
      <c r="H163" s="287" t="s">
        <v>4061</v>
      </c>
      <c r="I163" s="287" t="s">
        <v>19</v>
      </c>
      <c r="J163" s="288" t="s">
        <v>2627</v>
      </c>
    </row>
    <row r="164" spans="1:10">
      <c r="A164" s="284">
        <v>159</v>
      </c>
      <c r="B164" s="284" t="s">
        <v>12</v>
      </c>
      <c r="C164" s="284" t="s">
        <v>3463</v>
      </c>
      <c r="D164" s="284" t="s">
        <v>1861</v>
      </c>
      <c r="E164" s="282" t="s">
        <v>4062</v>
      </c>
      <c r="F164" s="285" t="s">
        <v>4063</v>
      </c>
      <c r="G164" s="285" t="s">
        <v>4064</v>
      </c>
      <c r="H164" s="287" t="s">
        <v>4065</v>
      </c>
      <c r="I164" s="287" t="s">
        <v>19</v>
      </c>
      <c r="J164" s="288" t="s">
        <v>2627</v>
      </c>
    </row>
    <row r="165" spans="1:10">
      <c r="A165" s="284">
        <v>160</v>
      </c>
      <c r="B165" s="284" t="s">
        <v>12</v>
      </c>
      <c r="C165" s="284" t="s">
        <v>3463</v>
      </c>
      <c r="D165" s="284" t="s">
        <v>1861</v>
      </c>
      <c r="E165" s="282" t="s">
        <v>4066</v>
      </c>
      <c r="F165" s="285" t="s">
        <v>4067</v>
      </c>
      <c r="G165" s="285" t="s">
        <v>4068</v>
      </c>
      <c r="H165" s="287" t="s">
        <v>4069</v>
      </c>
      <c r="I165" s="287" t="s">
        <v>19</v>
      </c>
      <c r="J165" s="288" t="s">
        <v>2627</v>
      </c>
    </row>
    <row r="166" spans="1:10">
      <c r="A166" s="284">
        <v>161</v>
      </c>
      <c r="B166" s="284" t="s">
        <v>12</v>
      </c>
      <c r="C166" s="284" t="s">
        <v>3463</v>
      </c>
      <c r="D166" s="284" t="s">
        <v>1861</v>
      </c>
      <c r="E166" s="282" t="s">
        <v>4070</v>
      </c>
      <c r="F166" s="285" t="s">
        <v>4071</v>
      </c>
      <c r="G166" s="285" t="s">
        <v>4072</v>
      </c>
      <c r="H166" s="287" t="s">
        <v>4073</v>
      </c>
      <c r="I166" s="287" t="s">
        <v>19</v>
      </c>
      <c r="J166" s="288" t="s">
        <v>2627</v>
      </c>
    </row>
    <row r="167" spans="1:10">
      <c r="A167" s="284">
        <v>162</v>
      </c>
      <c r="B167" s="284" t="s">
        <v>12</v>
      </c>
      <c r="C167" s="284" t="s">
        <v>3463</v>
      </c>
      <c r="D167" s="284" t="s">
        <v>1861</v>
      </c>
      <c r="E167" s="282" t="s">
        <v>4074</v>
      </c>
      <c r="F167" s="285" t="s">
        <v>4075</v>
      </c>
      <c r="G167" s="285" t="s">
        <v>4076</v>
      </c>
      <c r="H167" s="287" t="s">
        <v>4077</v>
      </c>
      <c r="I167" s="287" t="s">
        <v>4078</v>
      </c>
      <c r="J167" s="288" t="s">
        <v>2627</v>
      </c>
    </row>
    <row r="168" spans="1:10">
      <c r="A168" s="284">
        <v>163</v>
      </c>
      <c r="B168" s="284" t="s">
        <v>12</v>
      </c>
      <c r="C168" s="284" t="s">
        <v>3463</v>
      </c>
      <c r="D168" s="284" t="s">
        <v>1861</v>
      </c>
      <c r="E168" s="282" t="s">
        <v>1084</v>
      </c>
      <c r="F168" s="285" t="s">
        <v>4079</v>
      </c>
      <c r="G168" s="285" t="s">
        <v>4080</v>
      </c>
      <c r="H168" s="287" t="s">
        <v>4081</v>
      </c>
      <c r="I168" s="287" t="s">
        <v>19</v>
      </c>
      <c r="J168" s="288" t="s">
        <v>2627</v>
      </c>
    </row>
    <row r="169" spans="1:10">
      <c r="A169" s="284">
        <v>164</v>
      </c>
      <c r="B169" s="284" t="s">
        <v>12</v>
      </c>
      <c r="C169" s="284" t="s">
        <v>3463</v>
      </c>
      <c r="D169" s="284" t="s">
        <v>1882</v>
      </c>
      <c r="E169" s="282" t="s">
        <v>4082</v>
      </c>
      <c r="F169" s="285" t="s">
        <v>4083</v>
      </c>
      <c r="G169" s="285" t="s">
        <v>4084</v>
      </c>
      <c r="H169" s="287" t="s">
        <v>4085</v>
      </c>
      <c r="I169" s="287" t="s">
        <v>19</v>
      </c>
      <c r="J169" s="288" t="s">
        <v>2627</v>
      </c>
    </row>
    <row r="170" spans="1:10">
      <c r="A170" s="284">
        <v>165</v>
      </c>
      <c r="B170" s="284" t="s">
        <v>12</v>
      </c>
      <c r="C170" s="284" t="s">
        <v>3463</v>
      </c>
      <c r="D170" s="284" t="s">
        <v>1882</v>
      </c>
      <c r="E170" s="282" t="s">
        <v>4086</v>
      </c>
      <c r="F170" s="287" t="s">
        <v>4087</v>
      </c>
      <c r="G170" s="287" t="s">
        <v>4088</v>
      </c>
      <c r="H170" s="287" t="s">
        <v>4089</v>
      </c>
      <c r="I170" s="287" t="s">
        <v>19</v>
      </c>
      <c r="J170" s="288" t="s">
        <v>2627</v>
      </c>
    </row>
    <row r="171" spans="1:10">
      <c r="A171" s="284">
        <v>166</v>
      </c>
      <c r="B171" s="284" t="s">
        <v>12</v>
      </c>
      <c r="C171" s="284" t="s">
        <v>3463</v>
      </c>
      <c r="D171" s="284" t="s">
        <v>1882</v>
      </c>
      <c r="E171" s="282" t="s">
        <v>4090</v>
      </c>
      <c r="F171" s="285" t="s">
        <v>4091</v>
      </c>
      <c r="G171" s="285" t="s">
        <v>4092</v>
      </c>
      <c r="H171" s="287" t="s">
        <v>4093</v>
      </c>
      <c r="I171" s="287" t="s">
        <v>19</v>
      </c>
      <c r="J171" s="288" t="s">
        <v>2627</v>
      </c>
    </row>
    <row r="172" spans="1:10">
      <c r="A172" s="284">
        <v>167</v>
      </c>
      <c r="B172" s="284" t="s">
        <v>12</v>
      </c>
      <c r="C172" s="284" t="s">
        <v>3463</v>
      </c>
      <c r="D172" s="284" t="s">
        <v>1882</v>
      </c>
      <c r="E172" s="282" t="s">
        <v>4094</v>
      </c>
      <c r="F172" s="285" t="s">
        <v>4095</v>
      </c>
      <c r="G172" s="285" t="s">
        <v>4096</v>
      </c>
      <c r="H172" s="287" t="s">
        <v>4097</v>
      </c>
      <c r="I172" s="287" t="s">
        <v>19</v>
      </c>
      <c r="J172" s="288" t="s">
        <v>2631</v>
      </c>
    </row>
    <row r="173" spans="1:10">
      <c r="A173" s="284">
        <v>168</v>
      </c>
      <c r="B173" s="284" t="s">
        <v>12</v>
      </c>
      <c r="C173" s="284" t="s">
        <v>3463</v>
      </c>
      <c r="D173" s="284" t="s">
        <v>1882</v>
      </c>
      <c r="E173" s="282" t="s">
        <v>4098</v>
      </c>
      <c r="F173" s="285" t="s">
        <v>4099</v>
      </c>
      <c r="G173" s="285" t="s">
        <v>4100</v>
      </c>
      <c r="H173" s="287" t="s">
        <v>4101</v>
      </c>
      <c r="I173" s="287" t="s">
        <v>19</v>
      </c>
      <c r="J173" s="288" t="s">
        <v>2631</v>
      </c>
    </row>
    <row r="174" spans="1:10">
      <c r="A174" s="284">
        <v>169</v>
      </c>
      <c r="B174" s="284" t="s">
        <v>12</v>
      </c>
      <c r="C174" s="284" t="s">
        <v>3463</v>
      </c>
      <c r="D174" s="284" t="s">
        <v>1882</v>
      </c>
      <c r="E174" s="282" t="s">
        <v>4102</v>
      </c>
      <c r="F174" s="285" t="s">
        <v>4103</v>
      </c>
      <c r="G174" s="285" t="s">
        <v>4104</v>
      </c>
      <c r="H174" s="287" t="s">
        <v>4105</v>
      </c>
      <c r="I174" s="287" t="s">
        <v>19</v>
      </c>
      <c r="J174" s="288" t="s">
        <v>2627</v>
      </c>
    </row>
    <row r="175" spans="1:10">
      <c r="A175" s="284">
        <v>170</v>
      </c>
      <c r="B175" s="284" t="s">
        <v>12</v>
      </c>
      <c r="C175" s="284" t="s">
        <v>3463</v>
      </c>
      <c r="D175" s="284" t="s">
        <v>1882</v>
      </c>
      <c r="E175" s="282" t="s">
        <v>4106</v>
      </c>
      <c r="F175" s="285" t="s">
        <v>4107</v>
      </c>
      <c r="G175" s="285" t="s">
        <v>4108</v>
      </c>
      <c r="H175" s="287" t="s">
        <v>4109</v>
      </c>
      <c r="I175" s="287" t="s">
        <v>19</v>
      </c>
      <c r="J175" s="288" t="s">
        <v>2627</v>
      </c>
    </row>
    <row r="176" spans="1:10">
      <c r="A176" s="284">
        <v>171</v>
      </c>
      <c r="B176" s="284" t="s">
        <v>12</v>
      </c>
      <c r="C176" s="284" t="s">
        <v>3463</v>
      </c>
      <c r="D176" s="284" t="s">
        <v>1902</v>
      </c>
      <c r="E176" s="282" t="s">
        <v>4110</v>
      </c>
      <c r="F176" s="285" t="s">
        <v>4111</v>
      </c>
      <c r="G176" s="285" t="s">
        <v>4112</v>
      </c>
      <c r="H176" s="287" t="s">
        <v>4113</v>
      </c>
      <c r="I176" s="287" t="s">
        <v>19</v>
      </c>
      <c r="J176" s="288" t="s">
        <v>2627</v>
      </c>
    </row>
    <row r="177" spans="1:10">
      <c r="A177" s="284">
        <v>172</v>
      </c>
      <c r="B177" s="284" t="s">
        <v>12</v>
      </c>
      <c r="C177" s="284" t="s">
        <v>3463</v>
      </c>
      <c r="D177" s="284" t="s">
        <v>1902</v>
      </c>
      <c r="E177" s="282" t="s">
        <v>4114</v>
      </c>
      <c r="F177" s="285" t="s">
        <v>4115</v>
      </c>
      <c r="G177" s="285" t="s">
        <v>4116</v>
      </c>
      <c r="H177" s="287" t="s">
        <v>4117</v>
      </c>
      <c r="I177" s="287" t="s">
        <v>19</v>
      </c>
      <c r="J177" s="288" t="s">
        <v>2627</v>
      </c>
    </row>
    <row r="178" spans="1:10">
      <c r="A178" s="284">
        <v>173</v>
      </c>
      <c r="B178" s="284" t="s">
        <v>12</v>
      </c>
      <c r="C178" s="284" t="s">
        <v>3463</v>
      </c>
      <c r="D178" s="284" t="s">
        <v>1902</v>
      </c>
      <c r="E178" s="282" t="s">
        <v>4118</v>
      </c>
      <c r="F178" s="285" t="s">
        <v>4119</v>
      </c>
      <c r="G178" s="285" t="s">
        <v>4120</v>
      </c>
      <c r="H178" s="287" t="s">
        <v>4121</v>
      </c>
      <c r="I178" s="287" t="s">
        <v>19</v>
      </c>
      <c r="J178" s="288" t="s">
        <v>2627</v>
      </c>
    </row>
    <row r="179" spans="1:10">
      <c r="A179" s="284">
        <v>174</v>
      </c>
      <c r="B179" s="284" t="s">
        <v>12</v>
      </c>
      <c r="C179" s="284" t="s">
        <v>3463</v>
      </c>
      <c r="D179" s="284" t="s">
        <v>1902</v>
      </c>
      <c r="E179" s="282" t="s">
        <v>4122</v>
      </c>
      <c r="F179" s="285" t="s">
        <v>4123</v>
      </c>
      <c r="G179" s="285" t="s">
        <v>4124</v>
      </c>
      <c r="H179" s="287" t="s">
        <v>4125</v>
      </c>
      <c r="I179" s="287" t="s">
        <v>19</v>
      </c>
      <c r="J179" s="288" t="s">
        <v>2627</v>
      </c>
    </row>
    <row r="180" spans="1:10">
      <c r="A180" s="284">
        <v>175</v>
      </c>
      <c r="B180" s="284" t="s">
        <v>12</v>
      </c>
      <c r="C180" s="284" t="s">
        <v>3463</v>
      </c>
      <c r="D180" s="284" t="s">
        <v>1902</v>
      </c>
      <c r="E180" s="282" t="s">
        <v>3577</v>
      </c>
      <c r="F180" s="285" t="s">
        <v>4126</v>
      </c>
      <c r="G180" s="285" t="s">
        <v>4127</v>
      </c>
      <c r="H180" s="287" t="s">
        <v>4128</v>
      </c>
      <c r="I180" s="287" t="s">
        <v>19</v>
      </c>
      <c r="J180" s="288" t="s">
        <v>2627</v>
      </c>
    </row>
    <row r="181" spans="1:10">
      <c r="A181" s="284">
        <v>176</v>
      </c>
      <c r="B181" s="284" t="s">
        <v>12</v>
      </c>
      <c r="C181" s="284" t="s">
        <v>3463</v>
      </c>
      <c r="D181" s="284" t="s">
        <v>1902</v>
      </c>
      <c r="E181" s="282" t="s">
        <v>4129</v>
      </c>
      <c r="F181" s="285" t="s">
        <v>4130</v>
      </c>
      <c r="G181" s="285" t="s">
        <v>4131</v>
      </c>
      <c r="H181" s="287" t="s">
        <v>4132</v>
      </c>
      <c r="I181" s="287" t="s">
        <v>19</v>
      </c>
      <c r="J181" s="288" t="s">
        <v>2627</v>
      </c>
    </row>
    <row r="183" spans="1:10">
      <c r="A183" s="281"/>
      <c r="B183" s="281"/>
      <c r="C183" s="281"/>
      <c r="D183" s="281"/>
      <c r="E183" s="281"/>
      <c r="F183" s="281"/>
      <c r="G183" s="726" t="s">
        <v>4133</v>
      </c>
      <c r="H183" s="726"/>
      <c r="I183" s="726"/>
      <c r="J183" s="726"/>
    </row>
    <row r="184" spans="1:10">
      <c r="A184" s="281"/>
      <c r="B184" s="726" t="s">
        <v>990</v>
      </c>
      <c r="C184" s="726"/>
      <c r="D184" s="726"/>
      <c r="E184" s="281"/>
      <c r="F184" s="281"/>
      <c r="G184" s="726" t="s">
        <v>4134</v>
      </c>
      <c r="H184" s="726"/>
      <c r="I184" s="726"/>
      <c r="J184" s="726"/>
    </row>
    <row r="188" spans="1:10">
      <c r="A188" s="281"/>
      <c r="B188" s="725" t="s">
        <v>4135</v>
      </c>
      <c r="C188" s="725"/>
      <c r="D188" s="725"/>
      <c r="E188" s="281"/>
      <c r="F188" s="281"/>
      <c r="G188" s="725" t="s">
        <v>4136</v>
      </c>
      <c r="H188" s="725"/>
      <c r="I188" s="725"/>
      <c r="J188" s="725"/>
    </row>
    <row r="189" spans="1:10">
      <c r="A189" s="281"/>
      <c r="B189" s="725" t="s">
        <v>994</v>
      </c>
      <c r="C189" s="725"/>
      <c r="D189" s="725"/>
      <c r="E189" s="281"/>
      <c r="F189" s="281"/>
      <c r="G189" s="281"/>
      <c r="H189" s="281"/>
      <c r="I189" s="281"/>
      <c r="J189" s="281"/>
    </row>
    <row r="190" spans="1:10">
      <c r="A190" s="281"/>
      <c r="B190" s="725" t="s">
        <v>2153</v>
      </c>
      <c r="C190" s="725"/>
      <c r="D190" s="725"/>
      <c r="E190" s="281"/>
      <c r="F190" s="281"/>
      <c r="G190" s="281"/>
      <c r="H190" s="281"/>
      <c r="I190" s="281"/>
      <c r="J190" s="281"/>
    </row>
  </sheetData>
  <mergeCells count="10">
    <mergeCell ref="B189:D189"/>
    <mergeCell ref="B190:D190"/>
    <mergeCell ref="A1:J1"/>
    <mergeCell ref="A3:J3"/>
    <mergeCell ref="A2:J2"/>
    <mergeCell ref="G183:J183"/>
    <mergeCell ref="G184:J184"/>
    <mergeCell ref="G188:J188"/>
    <mergeCell ref="B184:D184"/>
    <mergeCell ref="B188:D18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4DB21F-DEB2-4D6F-9E89-F079999B391C}">
  <dimension ref="A1:J303"/>
  <sheetViews>
    <sheetView topLeftCell="A19" workbookViewId="0">
      <selection activeCell="L8" sqref="L8"/>
    </sheetView>
  </sheetViews>
  <sheetFormatPr defaultColWidth="10" defaultRowHeight="12.75"/>
  <cols>
    <col min="1" max="1" width="5.28515625" style="81" customWidth="1"/>
    <col min="2" max="2" width="11.28515625" style="15" customWidth="1"/>
    <col min="3" max="3" width="14.7109375" style="15" customWidth="1"/>
    <col min="4" max="4" width="15.7109375" style="15" customWidth="1"/>
    <col min="5" max="5" width="23.140625" style="15" customWidth="1"/>
    <col min="6" max="6" width="17.85546875" style="81" customWidth="1"/>
    <col min="7" max="7" width="18.7109375" style="81" customWidth="1"/>
    <col min="8" max="8" width="13" style="81" customWidth="1"/>
    <col min="9" max="9" width="13.7109375" style="81" customWidth="1"/>
    <col min="10" max="10" width="14.7109375" style="15" customWidth="1"/>
    <col min="11" max="16" width="12.140625" style="15" customWidth="1"/>
    <col min="17" max="16384" width="10" style="15"/>
  </cols>
  <sheetData>
    <row r="1" spans="1:10">
      <c r="A1" s="729" t="s">
        <v>996</v>
      </c>
      <c r="B1" s="729"/>
      <c r="C1" s="729"/>
      <c r="D1" s="729"/>
      <c r="E1" s="729"/>
      <c r="F1" s="729"/>
      <c r="G1" s="729"/>
      <c r="H1" s="729"/>
      <c r="I1" s="729"/>
      <c r="J1" s="729"/>
    </row>
    <row r="2" spans="1:10">
      <c r="A2" s="729" t="s">
        <v>997</v>
      </c>
      <c r="B2" s="729"/>
      <c r="C2" s="729"/>
      <c r="D2" s="729"/>
      <c r="E2" s="729"/>
      <c r="F2" s="729"/>
      <c r="G2" s="729"/>
      <c r="H2" s="729"/>
      <c r="I2" s="729"/>
      <c r="J2" s="729"/>
    </row>
    <row r="4" spans="1:10" s="17" customFormat="1" ht="19.5" customHeight="1">
      <c r="A4" s="16" t="s">
        <v>998</v>
      </c>
      <c r="B4" s="16" t="s">
        <v>999</v>
      </c>
      <c r="C4" s="16" t="s">
        <v>1000</v>
      </c>
      <c r="D4" s="16" t="s">
        <v>5</v>
      </c>
      <c r="E4" s="16" t="s">
        <v>6</v>
      </c>
      <c r="F4" s="16" t="s">
        <v>7</v>
      </c>
      <c r="G4" s="16" t="s">
        <v>8</v>
      </c>
      <c r="H4" s="16" t="s">
        <v>1001</v>
      </c>
      <c r="I4" s="16" t="s">
        <v>10</v>
      </c>
      <c r="J4" s="16" t="s">
        <v>11</v>
      </c>
    </row>
    <row r="5" spans="1:10">
      <c r="A5" s="18">
        <v>1</v>
      </c>
      <c r="B5" s="19" t="s">
        <v>12</v>
      </c>
      <c r="C5" s="19" t="s">
        <v>1002</v>
      </c>
      <c r="D5" s="20" t="s">
        <v>1003</v>
      </c>
      <c r="E5" s="20" t="s">
        <v>1004</v>
      </c>
      <c r="F5" s="21" t="s">
        <v>1005</v>
      </c>
      <c r="G5" s="21" t="s">
        <v>1006</v>
      </c>
      <c r="H5" s="22" t="s">
        <v>1007</v>
      </c>
      <c r="I5" s="18" t="s">
        <v>19</v>
      </c>
      <c r="J5" s="19" t="s">
        <v>1008</v>
      </c>
    </row>
    <row r="6" spans="1:10">
      <c r="A6" s="18">
        <v>2</v>
      </c>
      <c r="B6" s="19" t="s">
        <v>12</v>
      </c>
      <c r="C6" s="19" t="s">
        <v>1002</v>
      </c>
      <c r="D6" s="20" t="s">
        <v>1003</v>
      </c>
      <c r="E6" s="23" t="s">
        <v>1009</v>
      </c>
      <c r="F6" s="24" t="s">
        <v>1010</v>
      </c>
      <c r="G6" s="25" t="s">
        <v>1011</v>
      </c>
      <c r="H6" s="22" t="s">
        <v>1012</v>
      </c>
      <c r="I6" s="26" t="s">
        <v>19</v>
      </c>
      <c r="J6" s="27" t="s">
        <v>1008</v>
      </c>
    </row>
    <row r="7" spans="1:10">
      <c r="A7" s="26">
        <v>3</v>
      </c>
      <c r="B7" s="27" t="s">
        <v>12</v>
      </c>
      <c r="C7" s="27" t="s">
        <v>1002</v>
      </c>
      <c r="D7" s="28" t="s">
        <v>1003</v>
      </c>
      <c r="E7" s="28" t="s">
        <v>1013</v>
      </c>
      <c r="F7" s="21" t="s">
        <v>1014</v>
      </c>
      <c r="G7" s="21" t="s">
        <v>1015</v>
      </c>
      <c r="H7" s="22" t="s">
        <v>1016</v>
      </c>
      <c r="I7" s="26" t="s">
        <v>19</v>
      </c>
      <c r="J7" s="27" t="s">
        <v>1017</v>
      </c>
    </row>
    <row r="8" spans="1:10">
      <c r="A8" s="26">
        <v>4</v>
      </c>
      <c r="B8" s="27" t="s">
        <v>12</v>
      </c>
      <c r="C8" s="27" t="s">
        <v>1002</v>
      </c>
      <c r="D8" s="28" t="s">
        <v>1003</v>
      </c>
      <c r="E8" s="28" t="s">
        <v>1018</v>
      </c>
      <c r="F8" s="21" t="s">
        <v>1019</v>
      </c>
      <c r="G8" s="21" t="s">
        <v>1020</v>
      </c>
      <c r="H8" s="22" t="s">
        <v>1021</v>
      </c>
      <c r="I8" s="26" t="s">
        <v>19</v>
      </c>
      <c r="J8" s="27" t="s">
        <v>1008</v>
      </c>
    </row>
    <row r="9" spans="1:10">
      <c r="A9" s="26">
        <v>5</v>
      </c>
      <c r="B9" s="27" t="s">
        <v>12</v>
      </c>
      <c r="C9" s="27" t="s">
        <v>1002</v>
      </c>
      <c r="D9" s="28" t="s">
        <v>1003</v>
      </c>
      <c r="E9" s="28" t="s">
        <v>1022</v>
      </c>
      <c r="F9" s="21" t="s">
        <v>1023</v>
      </c>
      <c r="G9" s="21" t="s">
        <v>1024</v>
      </c>
      <c r="H9" s="22" t="s">
        <v>1025</v>
      </c>
      <c r="I9" s="26" t="s">
        <v>19</v>
      </c>
      <c r="J9" s="27" t="s">
        <v>1017</v>
      </c>
    </row>
    <row r="10" spans="1:10">
      <c r="A10" s="26">
        <v>6</v>
      </c>
      <c r="B10" s="27" t="s">
        <v>12</v>
      </c>
      <c r="C10" s="27" t="s">
        <v>1002</v>
      </c>
      <c r="D10" s="28" t="s">
        <v>1026</v>
      </c>
      <c r="E10" s="29" t="s">
        <v>1027</v>
      </c>
      <c r="F10" s="30" t="s">
        <v>1028</v>
      </c>
      <c r="G10" s="30" t="s">
        <v>1029</v>
      </c>
      <c r="H10" s="22" t="s">
        <v>1030</v>
      </c>
      <c r="I10" s="26" t="s">
        <v>19</v>
      </c>
      <c r="J10" s="27" t="s">
        <v>1008</v>
      </c>
    </row>
    <row r="11" spans="1:10">
      <c r="A11" s="26">
        <v>7</v>
      </c>
      <c r="B11" s="27" t="s">
        <v>12</v>
      </c>
      <c r="C11" s="27" t="s">
        <v>1002</v>
      </c>
      <c r="D11" s="28" t="s">
        <v>1026</v>
      </c>
      <c r="E11" s="28" t="s">
        <v>1031</v>
      </c>
      <c r="F11" s="21" t="s">
        <v>1032</v>
      </c>
      <c r="G11" s="21" t="s">
        <v>1033</v>
      </c>
      <c r="H11" s="22" t="s">
        <v>1034</v>
      </c>
      <c r="I11" s="26" t="s">
        <v>19</v>
      </c>
      <c r="J11" s="27" t="s">
        <v>1008</v>
      </c>
    </row>
    <row r="12" spans="1:10">
      <c r="A12" s="26">
        <v>8</v>
      </c>
      <c r="B12" s="27" t="s">
        <v>12</v>
      </c>
      <c r="C12" s="27" t="s">
        <v>1002</v>
      </c>
      <c r="D12" s="28" t="s">
        <v>1026</v>
      </c>
      <c r="E12" s="28" t="s">
        <v>1035</v>
      </c>
      <c r="F12" s="21" t="s">
        <v>1036</v>
      </c>
      <c r="G12" s="21" t="s">
        <v>1037</v>
      </c>
      <c r="H12" s="22" t="s">
        <v>1038</v>
      </c>
      <c r="I12" s="26" t="s">
        <v>19</v>
      </c>
      <c r="J12" s="27" t="s">
        <v>1008</v>
      </c>
    </row>
    <row r="13" spans="1:10">
      <c r="A13" s="26">
        <v>9</v>
      </c>
      <c r="B13" s="27" t="s">
        <v>12</v>
      </c>
      <c r="C13" s="27" t="s">
        <v>1002</v>
      </c>
      <c r="D13" s="28" t="s">
        <v>1003</v>
      </c>
      <c r="E13" s="28" t="s">
        <v>1039</v>
      </c>
      <c r="F13" s="30" t="s">
        <v>1040</v>
      </c>
      <c r="G13" s="30" t="s">
        <v>1041</v>
      </c>
      <c r="H13" s="22" t="s">
        <v>1042</v>
      </c>
      <c r="I13" s="26" t="s">
        <v>19</v>
      </c>
      <c r="J13" s="27" t="s">
        <v>1008</v>
      </c>
    </row>
    <row r="14" spans="1:10">
      <c r="A14" s="26">
        <v>10</v>
      </c>
      <c r="B14" s="27" t="s">
        <v>12</v>
      </c>
      <c r="C14" s="27" t="s">
        <v>1002</v>
      </c>
      <c r="D14" s="28" t="s">
        <v>1026</v>
      </c>
      <c r="E14" s="28" t="s">
        <v>1043</v>
      </c>
      <c r="F14" s="21" t="s">
        <v>1044</v>
      </c>
      <c r="G14" s="21" t="s">
        <v>1045</v>
      </c>
      <c r="H14" s="22" t="s">
        <v>1046</v>
      </c>
      <c r="I14" s="26" t="s">
        <v>19</v>
      </c>
      <c r="J14" s="27" t="s">
        <v>1008</v>
      </c>
    </row>
    <row r="15" spans="1:10">
      <c r="A15" s="26">
        <v>11</v>
      </c>
      <c r="B15" s="27" t="s">
        <v>12</v>
      </c>
      <c r="C15" s="27" t="s">
        <v>1002</v>
      </c>
      <c r="D15" s="28" t="s">
        <v>1047</v>
      </c>
      <c r="E15" s="28" t="s">
        <v>1048</v>
      </c>
      <c r="F15" s="21" t="s">
        <v>1049</v>
      </c>
      <c r="G15" s="21" t="s">
        <v>1050</v>
      </c>
      <c r="H15" s="22" t="s">
        <v>1051</v>
      </c>
      <c r="I15" s="26" t="s">
        <v>19</v>
      </c>
      <c r="J15" s="27" t="s">
        <v>1008</v>
      </c>
    </row>
    <row r="16" spans="1:10">
      <c r="A16" s="26">
        <v>12</v>
      </c>
      <c r="B16" s="27" t="s">
        <v>12</v>
      </c>
      <c r="C16" s="27" t="s">
        <v>1002</v>
      </c>
      <c r="D16" s="28" t="s">
        <v>1047</v>
      </c>
      <c r="E16" s="28" t="s">
        <v>1052</v>
      </c>
      <c r="F16" s="21" t="s">
        <v>1053</v>
      </c>
      <c r="G16" s="21" t="s">
        <v>1054</v>
      </c>
      <c r="H16" s="22" t="s">
        <v>1055</v>
      </c>
      <c r="I16" s="26" t="s">
        <v>19</v>
      </c>
      <c r="J16" s="27" t="s">
        <v>1008</v>
      </c>
    </row>
    <row r="17" spans="1:10">
      <c r="A17" s="26">
        <v>13</v>
      </c>
      <c r="B17" s="27" t="s">
        <v>12</v>
      </c>
      <c r="C17" s="27" t="s">
        <v>1002</v>
      </c>
      <c r="D17" s="28" t="s">
        <v>1047</v>
      </c>
      <c r="E17" s="28" t="s">
        <v>1056</v>
      </c>
      <c r="F17" s="21" t="s">
        <v>1057</v>
      </c>
      <c r="G17" s="21" t="s">
        <v>1058</v>
      </c>
      <c r="H17" s="22" t="s">
        <v>1059</v>
      </c>
      <c r="I17" s="26" t="s">
        <v>19</v>
      </c>
      <c r="J17" s="27" t="s">
        <v>1008</v>
      </c>
    </row>
    <row r="18" spans="1:10">
      <c r="A18" s="26">
        <v>14</v>
      </c>
      <c r="B18" s="27" t="s">
        <v>12</v>
      </c>
      <c r="C18" s="27" t="s">
        <v>1002</v>
      </c>
      <c r="D18" s="28" t="s">
        <v>1047</v>
      </c>
      <c r="E18" s="28" t="s">
        <v>1060</v>
      </c>
      <c r="F18" s="21" t="s">
        <v>1061</v>
      </c>
      <c r="G18" s="21" t="s">
        <v>1062</v>
      </c>
      <c r="H18" s="22" t="s">
        <v>1063</v>
      </c>
      <c r="I18" s="26" t="s">
        <v>19</v>
      </c>
      <c r="J18" s="27" t="s">
        <v>1008</v>
      </c>
    </row>
    <row r="19" spans="1:10">
      <c r="A19" s="26">
        <v>15</v>
      </c>
      <c r="B19" s="27" t="s">
        <v>12</v>
      </c>
      <c r="C19" s="27" t="s">
        <v>1002</v>
      </c>
      <c r="D19" s="28" t="s">
        <v>1047</v>
      </c>
      <c r="E19" s="29" t="s">
        <v>1064</v>
      </c>
      <c r="F19" s="30" t="s">
        <v>1065</v>
      </c>
      <c r="G19" s="30" t="s">
        <v>1066</v>
      </c>
      <c r="H19" s="22" t="s">
        <v>1067</v>
      </c>
      <c r="I19" s="26" t="s">
        <v>19</v>
      </c>
      <c r="J19" s="27" t="s">
        <v>1017</v>
      </c>
    </row>
    <row r="20" spans="1:10">
      <c r="A20" s="26">
        <v>16</v>
      </c>
      <c r="B20" s="27" t="s">
        <v>12</v>
      </c>
      <c r="C20" s="27" t="s">
        <v>1002</v>
      </c>
      <c r="D20" s="28" t="s">
        <v>1068</v>
      </c>
      <c r="E20" s="28" t="s">
        <v>1069</v>
      </c>
      <c r="F20" s="21" t="s">
        <v>1070</v>
      </c>
      <c r="G20" s="21" t="s">
        <v>1071</v>
      </c>
      <c r="H20" s="22" t="s">
        <v>1072</v>
      </c>
      <c r="I20" s="26" t="s">
        <v>19</v>
      </c>
      <c r="J20" s="27" t="s">
        <v>1008</v>
      </c>
    </row>
    <row r="21" spans="1:10">
      <c r="A21" s="26">
        <v>17</v>
      </c>
      <c r="B21" s="27" t="s">
        <v>12</v>
      </c>
      <c r="C21" s="27" t="s">
        <v>1002</v>
      </c>
      <c r="D21" s="28" t="s">
        <v>1068</v>
      </c>
      <c r="E21" s="28" t="s">
        <v>1073</v>
      </c>
      <c r="F21" s="21" t="s">
        <v>1074</v>
      </c>
      <c r="G21" s="21" t="s">
        <v>1075</v>
      </c>
      <c r="H21" s="31">
        <v>29768</v>
      </c>
      <c r="I21" s="26" t="s">
        <v>19</v>
      </c>
      <c r="J21" s="27" t="s">
        <v>1008</v>
      </c>
    </row>
    <row r="22" spans="1:10">
      <c r="A22" s="26">
        <v>18</v>
      </c>
      <c r="B22" s="27" t="s">
        <v>12</v>
      </c>
      <c r="C22" s="27" t="s">
        <v>1002</v>
      </c>
      <c r="D22" s="28" t="s">
        <v>1068</v>
      </c>
      <c r="E22" s="28" t="s">
        <v>1076</v>
      </c>
      <c r="F22" s="21" t="s">
        <v>1077</v>
      </c>
      <c r="G22" s="21" t="s">
        <v>1078</v>
      </c>
      <c r="H22" s="22" t="s">
        <v>1079</v>
      </c>
      <c r="I22" s="26" t="s">
        <v>19</v>
      </c>
      <c r="J22" s="27" t="s">
        <v>1008</v>
      </c>
    </row>
    <row r="23" spans="1:10">
      <c r="A23" s="26">
        <v>19</v>
      </c>
      <c r="B23" s="27" t="s">
        <v>12</v>
      </c>
      <c r="C23" s="27" t="s">
        <v>1002</v>
      </c>
      <c r="D23" s="28" t="s">
        <v>1068</v>
      </c>
      <c r="E23" s="29" t="s">
        <v>1080</v>
      </c>
      <c r="F23" s="30" t="s">
        <v>1081</v>
      </c>
      <c r="G23" s="30" t="s">
        <v>1082</v>
      </c>
      <c r="H23" s="22" t="s">
        <v>1083</v>
      </c>
      <c r="I23" s="26" t="s">
        <v>19</v>
      </c>
      <c r="J23" s="27" t="s">
        <v>1008</v>
      </c>
    </row>
    <row r="24" spans="1:10">
      <c r="A24" s="26">
        <v>20</v>
      </c>
      <c r="B24" s="27" t="s">
        <v>12</v>
      </c>
      <c r="C24" s="27" t="s">
        <v>1002</v>
      </c>
      <c r="D24" s="28" t="s">
        <v>1068</v>
      </c>
      <c r="E24" s="28" t="s">
        <v>1084</v>
      </c>
      <c r="F24" s="21" t="s">
        <v>1085</v>
      </c>
      <c r="G24" s="21" t="s">
        <v>1086</v>
      </c>
      <c r="H24" s="22" t="s">
        <v>1087</v>
      </c>
      <c r="I24" s="26" t="s">
        <v>19</v>
      </c>
      <c r="J24" s="27" t="s">
        <v>1008</v>
      </c>
    </row>
    <row r="25" spans="1:10">
      <c r="A25" s="26">
        <v>21</v>
      </c>
      <c r="B25" s="27" t="s">
        <v>12</v>
      </c>
      <c r="C25" s="27" t="s">
        <v>1002</v>
      </c>
      <c r="D25" s="28" t="s">
        <v>1088</v>
      </c>
      <c r="E25" s="32" t="s">
        <v>1089</v>
      </c>
      <c r="F25" s="21" t="s">
        <v>1090</v>
      </c>
      <c r="G25" s="21" t="s">
        <v>1091</v>
      </c>
      <c r="H25" s="22" t="s">
        <v>1092</v>
      </c>
      <c r="I25" s="26" t="s">
        <v>19</v>
      </c>
      <c r="J25" s="27" t="s">
        <v>1008</v>
      </c>
    </row>
    <row r="26" spans="1:10">
      <c r="A26" s="26">
        <v>22</v>
      </c>
      <c r="B26" s="27" t="s">
        <v>12</v>
      </c>
      <c r="C26" s="27" t="s">
        <v>1002</v>
      </c>
      <c r="D26" s="28" t="s">
        <v>1088</v>
      </c>
      <c r="E26" s="28" t="s">
        <v>1093</v>
      </c>
      <c r="F26" s="21" t="s">
        <v>1094</v>
      </c>
      <c r="G26" s="21" t="s">
        <v>1095</v>
      </c>
      <c r="H26" s="22" t="s">
        <v>1096</v>
      </c>
      <c r="I26" s="26" t="s">
        <v>19</v>
      </c>
      <c r="J26" s="27" t="s">
        <v>1008</v>
      </c>
    </row>
    <row r="27" spans="1:10">
      <c r="A27" s="26">
        <v>23</v>
      </c>
      <c r="B27" s="27" t="s">
        <v>12</v>
      </c>
      <c r="C27" s="27" t="s">
        <v>1002</v>
      </c>
      <c r="D27" s="28" t="s">
        <v>1088</v>
      </c>
      <c r="E27" s="28" t="s">
        <v>1097</v>
      </c>
      <c r="F27" s="21" t="s">
        <v>1098</v>
      </c>
      <c r="G27" s="21" t="s">
        <v>1099</v>
      </c>
      <c r="H27" s="22" t="s">
        <v>1100</v>
      </c>
      <c r="I27" s="26" t="s">
        <v>19</v>
      </c>
      <c r="J27" s="27" t="s">
        <v>1008</v>
      </c>
    </row>
    <row r="28" spans="1:10">
      <c r="A28" s="26">
        <v>24</v>
      </c>
      <c r="B28" s="27" t="s">
        <v>12</v>
      </c>
      <c r="C28" s="27" t="s">
        <v>1002</v>
      </c>
      <c r="D28" s="28" t="s">
        <v>1088</v>
      </c>
      <c r="E28" s="29" t="s">
        <v>1101</v>
      </c>
      <c r="F28" s="25" t="s">
        <v>1102</v>
      </c>
      <c r="G28" s="33" t="s">
        <v>1103</v>
      </c>
      <c r="H28" s="22" t="s">
        <v>1104</v>
      </c>
      <c r="I28" s="26" t="s">
        <v>19</v>
      </c>
      <c r="J28" s="27" t="s">
        <v>1008</v>
      </c>
    </row>
    <row r="29" spans="1:10">
      <c r="A29" s="26">
        <v>25</v>
      </c>
      <c r="B29" s="27" t="s">
        <v>12</v>
      </c>
      <c r="C29" s="27" t="s">
        <v>1002</v>
      </c>
      <c r="D29" s="28" t="s">
        <v>1088</v>
      </c>
      <c r="E29" s="28" t="s">
        <v>1105</v>
      </c>
      <c r="F29" s="21" t="s">
        <v>1106</v>
      </c>
      <c r="G29" s="21" t="s">
        <v>1107</v>
      </c>
      <c r="H29" s="22" t="s">
        <v>1108</v>
      </c>
      <c r="I29" s="26" t="s">
        <v>19</v>
      </c>
      <c r="J29" s="27" t="s">
        <v>1017</v>
      </c>
    </row>
    <row r="30" spans="1:10">
      <c r="A30" s="26">
        <v>26</v>
      </c>
      <c r="B30" s="27" t="s">
        <v>12</v>
      </c>
      <c r="C30" s="27" t="s">
        <v>1002</v>
      </c>
      <c r="D30" s="28" t="s">
        <v>1109</v>
      </c>
      <c r="E30" s="28" t="s">
        <v>1110</v>
      </c>
      <c r="F30" s="21" t="s">
        <v>1111</v>
      </c>
      <c r="G30" s="21" t="s">
        <v>1112</v>
      </c>
      <c r="H30" s="22" t="s">
        <v>1113</v>
      </c>
      <c r="I30" s="26" t="s">
        <v>19</v>
      </c>
      <c r="J30" s="27" t="s">
        <v>1017</v>
      </c>
    </row>
    <row r="31" spans="1:10">
      <c r="A31" s="26">
        <v>27</v>
      </c>
      <c r="B31" s="27" t="s">
        <v>12</v>
      </c>
      <c r="C31" s="27" t="s">
        <v>1002</v>
      </c>
      <c r="D31" s="28" t="s">
        <v>1109</v>
      </c>
      <c r="E31" s="28" t="s">
        <v>1114</v>
      </c>
      <c r="F31" s="21" t="s">
        <v>1115</v>
      </c>
      <c r="G31" s="21" t="s">
        <v>1116</v>
      </c>
      <c r="H31" s="22" t="s">
        <v>1117</v>
      </c>
      <c r="I31" s="26" t="s">
        <v>186</v>
      </c>
      <c r="J31" s="27" t="s">
        <v>1008</v>
      </c>
    </row>
    <row r="32" spans="1:10">
      <c r="A32" s="26">
        <v>28</v>
      </c>
      <c r="B32" s="27" t="s">
        <v>12</v>
      </c>
      <c r="C32" s="27" t="s">
        <v>1002</v>
      </c>
      <c r="D32" s="28" t="s">
        <v>1109</v>
      </c>
      <c r="E32" s="28" t="s">
        <v>1118</v>
      </c>
      <c r="F32" s="21" t="s">
        <v>1119</v>
      </c>
      <c r="G32" s="21" t="s">
        <v>1120</v>
      </c>
      <c r="H32" s="22" t="s">
        <v>1121</v>
      </c>
      <c r="I32" s="26" t="s">
        <v>19</v>
      </c>
      <c r="J32" s="27" t="s">
        <v>1008</v>
      </c>
    </row>
    <row r="33" spans="1:10">
      <c r="A33" s="26">
        <v>29</v>
      </c>
      <c r="B33" s="27" t="s">
        <v>12</v>
      </c>
      <c r="C33" s="27" t="s">
        <v>1002</v>
      </c>
      <c r="D33" s="28" t="s">
        <v>1109</v>
      </c>
      <c r="E33" s="28" t="s">
        <v>1122</v>
      </c>
      <c r="F33" s="21" t="s">
        <v>1123</v>
      </c>
      <c r="G33" s="21" t="s">
        <v>1124</v>
      </c>
      <c r="H33" s="22" t="s">
        <v>1125</v>
      </c>
      <c r="I33" s="26" t="s">
        <v>19</v>
      </c>
      <c r="J33" s="27" t="s">
        <v>1008</v>
      </c>
    </row>
    <row r="34" spans="1:10">
      <c r="A34" s="26">
        <v>30</v>
      </c>
      <c r="B34" s="27" t="s">
        <v>12</v>
      </c>
      <c r="C34" s="27" t="s">
        <v>1002</v>
      </c>
      <c r="D34" s="28" t="s">
        <v>1109</v>
      </c>
      <c r="E34" s="28" t="s">
        <v>1126</v>
      </c>
      <c r="F34" s="21" t="s">
        <v>1127</v>
      </c>
      <c r="G34" s="21" t="s">
        <v>1128</v>
      </c>
      <c r="H34" s="22" t="s">
        <v>1129</v>
      </c>
      <c r="I34" s="26" t="s">
        <v>19</v>
      </c>
      <c r="J34" s="27" t="s">
        <v>1008</v>
      </c>
    </row>
    <row r="35" spans="1:10">
      <c r="A35" s="26">
        <v>31</v>
      </c>
      <c r="B35" s="27" t="s">
        <v>12</v>
      </c>
      <c r="C35" s="27" t="s">
        <v>1002</v>
      </c>
      <c r="D35" s="28" t="s">
        <v>1130</v>
      </c>
      <c r="E35" s="28" t="s">
        <v>776</v>
      </c>
      <c r="F35" s="21" t="s">
        <v>1131</v>
      </c>
      <c r="G35" s="21" t="s">
        <v>1132</v>
      </c>
      <c r="H35" s="22" t="s">
        <v>1133</v>
      </c>
      <c r="I35" s="26" t="s">
        <v>19</v>
      </c>
      <c r="J35" s="27" t="s">
        <v>1008</v>
      </c>
    </row>
    <row r="36" spans="1:10">
      <c r="A36" s="26">
        <v>32</v>
      </c>
      <c r="B36" s="27" t="s">
        <v>12</v>
      </c>
      <c r="C36" s="27" t="s">
        <v>1002</v>
      </c>
      <c r="D36" s="28" t="s">
        <v>1130</v>
      </c>
      <c r="E36" s="29" t="s">
        <v>1134</v>
      </c>
      <c r="F36" s="30" t="s">
        <v>1135</v>
      </c>
      <c r="G36" s="30" t="s">
        <v>1136</v>
      </c>
      <c r="H36" s="22" t="s">
        <v>1137</v>
      </c>
      <c r="I36" s="26" t="s">
        <v>19</v>
      </c>
      <c r="J36" s="27" t="s">
        <v>1008</v>
      </c>
    </row>
    <row r="37" spans="1:10">
      <c r="A37" s="26">
        <v>33</v>
      </c>
      <c r="B37" s="27" t="s">
        <v>12</v>
      </c>
      <c r="C37" s="27" t="s">
        <v>1002</v>
      </c>
      <c r="D37" s="28" t="s">
        <v>1130</v>
      </c>
      <c r="E37" s="28" t="s">
        <v>571</v>
      </c>
      <c r="F37" s="21" t="s">
        <v>1138</v>
      </c>
      <c r="G37" s="21" t="s">
        <v>1139</v>
      </c>
      <c r="H37" s="22" t="s">
        <v>1140</v>
      </c>
      <c r="I37" s="26" t="s">
        <v>19</v>
      </c>
      <c r="J37" s="27" t="s">
        <v>1008</v>
      </c>
    </row>
    <row r="38" spans="1:10">
      <c r="A38" s="26">
        <v>34</v>
      </c>
      <c r="B38" s="27" t="s">
        <v>12</v>
      </c>
      <c r="C38" s="27" t="s">
        <v>1002</v>
      </c>
      <c r="D38" s="28" t="s">
        <v>1130</v>
      </c>
      <c r="E38" s="29" t="s">
        <v>1141</v>
      </c>
      <c r="F38" s="30" t="s">
        <v>1142</v>
      </c>
      <c r="G38" s="30" t="s">
        <v>1143</v>
      </c>
      <c r="H38" s="22" t="s">
        <v>1144</v>
      </c>
      <c r="I38" s="26" t="s">
        <v>19</v>
      </c>
      <c r="J38" s="27" t="s">
        <v>1008</v>
      </c>
    </row>
    <row r="39" spans="1:10">
      <c r="A39" s="26">
        <v>35</v>
      </c>
      <c r="B39" s="27" t="s">
        <v>12</v>
      </c>
      <c r="C39" s="27" t="s">
        <v>1002</v>
      </c>
      <c r="D39" s="28" t="s">
        <v>1130</v>
      </c>
      <c r="E39" s="29" t="s">
        <v>1145</v>
      </c>
      <c r="F39" s="30" t="s">
        <v>1146</v>
      </c>
      <c r="G39" s="30" t="s">
        <v>1147</v>
      </c>
      <c r="H39" s="22" t="s">
        <v>1148</v>
      </c>
      <c r="I39" s="26" t="s">
        <v>19</v>
      </c>
      <c r="J39" s="27" t="s">
        <v>1008</v>
      </c>
    </row>
    <row r="40" spans="1:10">
      <c r="A40" s="26">
        <v>36</v>
      </c>
      <c r="B40" s="27" t="s">
        <v>12</v>
      </c>
      <c r="C40" s="27" t="s">
        <v>1002</v>
      </c>
      <c r="D40" s="28" t="s">
        <v>1149</v>
      </c>
      <c r="E40" s="28" t="s">
        <v>1150</v>
      </c>
      <c r="F40" s="21" t="s">
        <v>1151</v>
      </c>
      <c r="G40" s="21" t="s">
        <v>1152</v>
      </c>
      <c r="H40" s="22" t="s">
        <v>1153</v>
      </c>
      <c r="I40" s="26" t="s">
        <v>19</v>
      </c>
      <c r="J40" s="27" t="s">
        <v>1008</v>
      </c>
    </row>
    <row r="41" spans="1:10">
      <c r="A41" s="26">
        <v>37</v>
      </c>
      <c r="B41" s="27" t="s">
        <v>12</v>
      </c>
      <c r="C41" s="27" t="s">
        <v>1002</v>
      </c>
      <c r="D41" s="28" t="s">
        <v>1149</v>
      </c>
      <c r="E41" s="29" t="s">
        <v>1154</v>
      </c>
      <c r="F41" s="30" t="s">
        <v>1155</v>
      </c>
      <c r="G41" s="30" t="s">
        <v>1156</v>
      </c>
      <c r="H41" s="22" t="s">
        <v>1157</v>
      </c>
      <c r="I41" s="26" t="s">
        <v>19</v>
      </c>
      <c r="J41" s="27" t="s">
        <v>1008</v>
      </c>
    </row>
    <row r="42" spans="1:10">
      <c r="A42" s="26">
        <v>38</v>
      </c>
      <c r="B42" s="27" t="s">
        <v>12</v>
      </c>
      <c r="C42" s="27" t="s">
        <v>1002</v>
      </c>
      <c r="D42" s="28" t="s">
        <v>1149</v>
      </c>
      <c r="E42" s="28" t="s">
        <v>1158</v>
      </c>
      <c r="F42" s="21" t="s">
        <v>1159</v>
      </c>
      <c r="G42" s="21" t="s">
        <v>1160</v>
      </c>
      <c r="H42" s="22" t="s">
        <v>1161</v>
      </c>
      <c r="I42" s="26" t="s">
        <v>19</v>
      </c>
      <c r="J42" s="27" t="s">
        <v>1008</v>
      </c>
    </row>
    <row r="43" spans="1:10">
      <c r="A43" s="26">
        <v>39</v>
      </c>
      <c r="B43" s="27" t="s">
        <v>12</v>
      </c>
      <c r="C43" s="27" t="s">
        <v>1002</v>
      </c>
      <c r="D43" s="28" t="s">
        <v>1149</v>
      </c>
      <c r="E43" s="28" t="s">
        <v>1162</v>
      </c>
      <c r="F43" s="21" t="s">
        <v>1163</v>
      </c>
      <c r="G43" s="21" t="s">
        <v>1164</v>
      </c>
      <c r="H43" s="22" t="s">
        <v>1165</v>
      </c>
      <c r="I43" s="26" t="s">
        <v>19</v>
      </c>
      <c r="J43" s="27" t="s">
        <v>1008</v>
      </c>
    </row>
    <row r="44" spans="1:10">
      <c r="A44" s="26">
        <v>40</v>
      </c>
      <c r="B44" s="27" t="s">
        <v>12</v>
      </c>
      <c r="C44" s="27" t="s">
        <v>1002</v>
      </c>
      <c r="D44" s="28" t="s">
        <v>1149</v>
      </c>
      <c r="E44" s="28" t="s">
        <v>1166</v>
      </c>
      <c r="F44" s="21" t="s">
        <v>1167</v>
      </c>
      <c r="G44" s="21" t="s">
        <v>1168</v>
      </c>
      <c r="H44" s="22" t="s">
        <v>1169</v>
      </c>
      <c r="I44" s="26" t="s">
        <v>19</v>
      </c>
      <c r="J44" s="27" t="s">
        <v>1008</v>
      </c>
    </row>
    <row r="45" spans="1:10">
      <c r="A45" s="26">
        <v>41</v>
      </c>
      <c r="B45" s="27" t="s">
        <v>12</v>
      </c>
      <c r="C45" s="27" t="s">
        <v>1002</v>
      </c>
      <c r="D45" s="28" t="s">
        <v>1170</v>
      </c>
      <c r="E45" s="28" t="s">
        <v>1171</v>
      </c>
      <c r="F45" s="21" t="s">
        <v>1172</v>
      </c>
      <c r="G45" s="21" t="s">
        <v>1173</v>
      </c>
      <c r="H45" s="22" t="s">
        <v>1174</v>
      </c>
      <c r="I45" s="26" t="s">
        <v>19</v>
      </c>
      <c r="J45" s="27" t="s">
        <v>1017</v>
      </c>
    </row>
    <row r="46" spans="1:10">
      <c r="A46" s="26">
        <v>42</v>
      </c>
      <c r="B46" s="27" t="s">
        <v>12</v>
      </c>
      <c r="C46" s="27" t="s">
        <v>1002</v>
      </c>
      <c r="D46" s="28" t="s">
        <v>1170</v>
      </c>
      <c r="E46" s="28" t="s">
        <v>1175</v>
      </c>
      <c r="F46" s="21" t="s">
        <v>1176</v>
      </c>
      <c r="G46" s="21" t="s">
        <v>1177</v>
      </c>
      <c r="H46" s="22" t="s">
        <v>1178</v>
      </c>
      <c r="I46" s="26" t="s">
        <v>19</v>
      </c>
      <c r="J46" s="27" t="s">
        <v>1008</v>
      </c>
    </row>
    <row r="47" spans="1:10">
      <c r="A47" s="26">
        <v>43</v>
      </c>
      <c r="B47" s="27" t="s">
        <v>12</v>
      </c>
      <c r="C47" s="27" t="s">
        <v>1002</v>
      </c>
      <c r="D47" s="28" t="s">
        <v>1170</v>
      </c>
      <c r="E47" s="28" t="s">
        <v>1179</v>
      </c>
      <c r="F47" s="21" t="s">
        <v>1180</v>
      </c>
      <c r="G47" s="21" t="s">
        <v>1181</v>
      </c>
      <c r="H47" s="22" t="s">
        <v>1182</v>
      </c>
      <c r="I47" s="26" t="s">
        <v>19</v>
      </c>
      <c r="J47" s="27" t="s">
        <v>1008</v>
      </c>
    </row>
    <row r="48" spans="1:10">
      <c r="A48" s="26">
        <v>44</v>
      </c>
      <c r="B48" s="27" t="s">
        <v>12</v>
      </c>
      <c r="C48" s="27" t="s">
        <v>1002</v>
      </c>
      <c r="D48" s="28" t="s">
        <v>1170</v>
      </c>
      <c r="E48" s="28" t="s">
        <v>1183</v>
      </c>
      <c r="F48" s="21" t="s">
        <v>1184</v>
      </c>
      <c r="G48" s="21" t="s">
        <v>1185</v>
      </c>
      <c r="H48" s="22" t="s">
        <v>1186</v>
      </c>
      <c r="I48" s="26" t="s">
        <v>19</v>
      </c>
      <c r="J48" s="27" t="s">
        <v>1008</v>
      </c>
    </row>
    <row r="49" spans="1:10">
      <c r="A49" s="26">
        <v>45</v>
      </c>
      <c r="B49" s="27" t="s">
        <v>12</v>
      </c>
      <c r="C49" s="27" t="s">
        <v>1002</v>
      </c>
      <c r="D49" s="28" t="s">
        <v>1170</v>
      </c>
      <c r="E49" s="28" t="s">
        <v>1187</v>
      </c>
      <c r="F49" s="21" t="s">
        <v>1188</v>
      </c>
      <c r="G49" s="21" t="s">
        <v>1189</v>
      </c>
      <c r="H49" s="22" t="s">
        <v>1190</v>
      </c>
      <c r="I49" s="26" t="s">
        <v>19</v>
      </c>
      <c r="J49" s="27" t="s">
        <v>1008</v>
      </c>
    </row>
    <row r="50" spans="1:10">
      <c r="A50" s="26">
        <v>46</v>
      </c>
      <c r="B50" s="27" t="s">
        <v>12</v>
      </c>
      <c r="C50" s="27" t="s">
        <v>1002</v>
      </c>
      <c r="D50" s="28" t="s">
        <v>1191</v>
      </c>
      <c r="E50" s="29" t="s">
        <v>1192</v>
      </c>
      <c r="F50" s="21" t="s">
        <v>1193</v>
      </c>
      <c r="G50" s="21" t="s">
        <v>1194</v>
      </c>
      <c r="H50" s="22" t="s">
        <v>1195</v>
      </c>
      <c r="I50" s="26" t="s">
        <v>19</v>
      </c>
      <c r="J50" s="27" t="s">
        <v>1008</v>
      </c>
    </row>
    <row r="51" spans="1:10">
      <c r="A51" s="26">
        <v>47</v>
      </c>
      <c r="B51" s="27" t="s">
        <v>12</v>
      </c>
      <c r="C51" s="27" t="s">
        <v>1002</v>
      </c>
      <c r="D51" s="28" t="s">
        <v>1191</v>
      </c>
      <c r="E51" s="29" t="s">
        <v>163</v>
      </c>
      <c r="F51" s="21" t="s">
        <v>1196</v>
      </c>
      <c r="G51" s="21" t="s">
        <v>1197</v>
      </c>
      <c r="H51" s="22" t="s">
        <v>1198</v>
      </c>
      <c r="I51" s="26" t="s">
        <v>19</v>
      </c>
      <c r="J51" s="27" t="s">
        <v>1008</v>
      </c>
    </row>
    <row r="52" spans="1:10">
      <c r="A52" s="26">
        <v>48</v>
      </c>
      <c r="B52" s="27" t="s">
        <v>12</v>
      </c>
      <c r="C52" s="27" t="s">
        <v>1002</v>
      </c>
      <c r="D52" s="28" t="s">
        <v>1191</v>
      </c>
      <c r="E52" s="29" t="s">
        <v>1199</v>
      </c>
      <c r="F52" s="24" t="s">
        <v>1200</v>
      </c>
      <c r="G52" s="30" t="s">
        <v>1201</v>
      </c>
      <c r="H52" s="22" t="s">
        <v>1202</v>
      </c>
      <c r="I52" s="26" t="s">
        <v>19</v>
      </c>
      <c r="J52" s="27" t="s">
        <v>1008</v>
      </c>
    </row>
    <row r="53" spans="1:10">
      <c r="A53" s="26">
        <v>49</v>
      </c>
      <c r="B53" s="27" t="s">
        <v>12</v>
      </c>
      <c r="C53" s="27" t="s">
        <v>1002</v>
      </c>
      <c r="D53" s="28" t="s">
        <v>1191</v>
      </c>
      <c r="E53" s="29" t="s">
        <v>1203</v>
      </c>
      <c r="F53" s="21" t="s">
        <v>1204</v>
      </c>
      <c r="G53" s="21" t="s">
        <v>1205</v>
      </c>
      <c r="H53" s="22" t="s">
        <v>1206</v>
      </c>
      <c r="I53" s="26" t="s">
        <v>19</v>
      </c>
      <c r="J53" s="27" t="s">
        <v>1008</v>
      </c>
    </row>
    <row r="54" spans="1:10">
      <c r="A54" s="26">
        <v>50</v>
      </c>
      <c r="B54" s="27" t="s">
        <v>12</v>
      </c>
      <c r="C54" s="27" t="s">
        <v>1002</v>
      </c>
      <c r="D54" s="28" t="s">
        <v>1191</v>
      </c>
      <c r="E54" s="29" t="s">
        <v>1207</v>
      </c>
      <c r="F54" s="21" t="s">
        <v>1208</v>
      </c>
      <c r="G54" s="21" t="s">
        <v>1209</v>
      </c>
      <c r="H54" s="22" t="s">
        <v>1210</v>
      </c>
      <c r="I54" s="26" t="s">
        <v>19</v>
      </c>
      <c r="J54" s="27" t="s">
        <v>1008</v>
      </c>
    </row>
    <row r="55" spans="1:10">
      <c r="A55" s="26">
        <v>51</v>
      </c>
      <c r="B55" s="27" t="s">
        <v>12</v>
      </c>
      <c r="C55" s="27" t="s">
        <v>1002</v>
      </c>
      <c r="D55" s="28" t="s">
        <v>1211</v>
      </c>
      <c r="E55" s="29" t="s">
        <v>1212</v>
      </c>
      <c r="F55" s="33" t="s">
        <v>1213</v>
      </c>
      <c r="G55" s="33" t="s">
        <v>1214</v>
      </c>
      <c r="H55" s="22" t="s">
        <v>1215</v>
      </c>
      <c r="I55" s="26" t="s">
        <v>19</v>
      </c>
      <c r="J55" s="27" t="s">
        <v>1008</v>
      </c>
    </row>
    <row r="56" spans="1:10">
      <c r="A56" s="26">
        <v>52</v>
      </c>
      <c r="B56" s="27" t="s">
        <v>12</v>
      </c>
      <c r="C56" s="27" t="s">
        <v>1002</v>
      </c>
      <c r="D56" s="28" t="s">
        <v>1211</v>
      </c>
      <c r="E56" s="29" t="s">
        <v>1216</v>
      </c>
      <c r="F56" s="21" t="s">
        <v>1217</v>
      </c>
      <c r="G56" s="21" t="s">
        <v>1218</v>
      </c>
      <c r="H56" s="22" t="s">
        <v>1219</v>
      </c>
      <c r="I56" s="26" t="s">
        <v>19</v>
      </c>
      <c r="J56" s="27" t="s">
        <v>1008</v>
      </c>
    </row>
    <row r="57" spans="1:10">
      <c r="A57" s="26">
        <v>53</v>
      </c>
      <c r="B57" s="27" t="s">
        <v>12</v>
      </c>
      <c r="C57" s="27" t="s">
        <v>1002</v>
      </c>
      <c r="D57" s="28" t="s">
        <v>1211</v>
      </c>
      <c r="E57" s="29" t="s">
        <v>1220</v>
      </c>
      <c r="F57" s="21" t="s">
        <v>1221</v>
      </c>
      <c r="G57" s="21" t="s">
        <v>1222</v>
      </c>
      <c r="H57" s="22" t="s">
        <v>1223</v>
      </c>
      <c r="I57" s="26" t="s">
        <v>19</v>
      </c>
      <c r="J57" s="27" t="s">
        <v>1008</v>
      </c>
    </row>
    <row r="58" spans="1:10">
      <c r="A58" s="26">
        <v>54</v>
      </c>
      <c r="B58" s="27" t="s">
        <v>12</v>
      </c>
      <c r="C58" s="27" t="s">
        <v>1002</v>
      </c>
      <c r="D58" s="28" t="s">
        <v>1224</v>
      </c>
      <c r="E58" s="29" t="s">
        <v>1225</v>
      </c>
      <c r="F58" s="34" t="s">
        <v>1226</v>
      </c>
      <c r="G58" s="30" t="s">
        <v>1227</v>
      </c>
      <c r="H58" s="22" t="s">
        <v>1228</v>
      </c>
      <c r="I58" s="26" t="s">
        <v>19</v>
      </c>
      <c r="J58" s="27" t="s">
        <v>1017</v>
      </c>
    </row>
    <row r="59" spans="1:10">
      <c r="A59" s="26">
        <v>55</v>
      </c>
      <c r="B59" s="27" t="s">
        <v>12</v>
      </c>
      <c r="C59" s="27" t="s">
        <v>1002</v>
      </c>
      <c r="D59" s="28" t="s">
        <v>1224</v>
      </c>
      <c r="E59" s="29" t="s">
        <v>1229</v>
      </c>
      <c r="F59" s="30" t="s">
        <v>1230</v>
      </c>
      <c r="G59" s="30" t="s">
        <v>1231</v>
      </c>
      <c r="H59" s="22" t="s">
        <v>1232</v>
      </c>
      <c r="I59" s="26" t="s">
        <v>19</v>
      </c>
      <c r="J59" s="27" t="s">
        <v>1008</v>
      </c>
    </row>
    <row r="60" spans="1:10">
      <c r="A60" s="26">
        <v>56</v>
      </c>
      <c r="B60" s="27" t="s">
        <v>12</v>
      </c>
      <c r="C60" s="27" t="s">
        <v>1002</v>
      </c>
      <c r="D60" s="28" t="s">
        <v>1224</v>
      </c>
      <c r="E60" s="29" t="s">
        <v>1233</v>
      </c>
      <c r="F60" s="34" t="s">
        <v>1234</v>
      </c>
      <c r="G60" s="34" t="s">
        <v>1235</v>
      </c>
      <c r="H60" s="22" t="s">
        <v>1236</v>
      </c>
      <c r="I60" s="26" t="s">
        <v>19</v>
      </c>
      <c r="J60" s="27" t="s">
        <v>1008</v>
      </c>
    </row>
    <row r="61" spans="1:10">
      <c r="A61" s="26">
        <v>57</v>
      </c>
      <c r="B61" s="27" t="s">
        <v>12</v>
      </c>
      <c r="C61" s="27" t="s">
        <v>1002</v>
      </c>
      <c r="D61" s="28" t="s">
        <v>1224</v>
      </c>
      <c r="E61" s="29" t="s">
        <v>1237</v>
      </c>
      <c r="F61" s="21" t="s">
        <v>1238</v>
      </c>
      <c r="G61" s="21" t="s">
        <v>1239</v>
      </c>
      <c r="H61" s="22" t="s">
        <v>1236</v>
      </c>
      <c r="I61" s="26" t="s">
        <v>19</v>
      </c>
      <c r="J61" s="27" t="s">
        <v>1008</v>
      </c>
    </row>
    <row r="62" spans="1:10">
      <c r="A62" s="26">
        <v>58</v>
      </c>
      <c r="B62" s="27" t="s">
        <v>12</v>
      </c>
      <c r="C62" s="27" t="s">
        <v>1002</v>
      </c>
      <c r="D62" s="28" t="s">
        <v>1224</v>
      </c>
      <c r="E62" s="29" t="s">
        <v>1240</v>
      </c>
      <c r="F62" s="21" t="s">
        <v>1241</v>
      </c>
      <c r="G62" s="21" t="s">
        <v>1242</v>
      </c>
      <c r="H62" s="22" t="s">
        <v>1243</v>
      </c>
      <c r="I62" s="26" t="s">
        <v>19</v>
      </c>
      <c r="J62" s="27" t="s">
        <v>1008</v>
      </c>
    </row>
    <row r="63" spans="1:10">
      <c r="A63" s="26">
        <v>59</v>
      </c>
      <c r="B63" s="27" t="s">
        <v>12</v>
      </c>
      <c r="C63" s="27" t="s">
        <v>1002</v>
      </c>
      <c r="D63" s="28" t="s">
        <v>1224</v>
      </c>
      <c r="E63" s="29" t="s">
        <v>1244</v>
      </c>
      <c r="F63" s="21" t="s">
        <v>1245</v>
      </c>
      <c r="G63" s="21" t="s">
        <v>1246</v>
      </c>
      <c r="H63" s="22" t="s">
        <v>1247</v>
      </c>
      <c r="I63" s="26" t="s">
        <v>19</v>
      </c>
      <c r="J63" s="27" t="s">
        <v>1008</v>
      </c>
    </row>
    <row r="64" spans="1:10">
      <c r="A64" s="26">
        <v>60</v>
      </c>
      <c r="B64" s="27" t="s">
        <v>12</v>
      </c>
      <c r="C64" s="27" t="s">
        <v>1002</v>
      </c>
      <c r="D64" s="28" t="s">
        <v>1224</v>
      </c>
      <c r="E64" s="29" t="s">
        <v>1248</v>
      </c>
      <c r="F64" s="30" t="s">
        <v>1249</v>
      </c>
      <c r="G64" s="30" t="s">
        <v>1250</v>
      </c>
      <c r="H64" s="22" t="s">
        <v>1251</v>
      </c>
      <c r="I64" s="26" t="s">
        <v>19</v>
      </c>
      <c r="J64" s="27" t="s">
        <v>1008</v>
      </c>
    </row>
    <row r="65" spans="1:10">
      <c r="A65" s="26">
        <v>61</v>
      </c>
      <c r="B65" s="27" t="s">
        <v>12</v>
      </c>
      <c r="C65" s="27" t="s">
        <v>1002</v>
      </c>
      <c r="D65" s="28" t="s">
        <v>1224</v>
      </c>
      <c r="E65" s="29" t="s">
        <v>1252</v>
      </c>
      <c r="F65" s="21" t="s">
        <v>1253</v>
      </c>
      <c r="G65" s="21" t="s">
        <v>1254</v>
      </c>
      <c r="H65" s="22" t="s">
        <v>1255</v>
      </c>
      <c r="I65" s="26" t="s">
        <v>19</v>
      </c>
      <c r="J65" s="27" t="s">
        <v>1008</v>
      </c>
    </row>
    <row r="66" spans="1:10">
      <c r="A66" s="26">
        <v>62</v>
      </c>
      <c r="B66" s="27" t="s">
        <v>12</v>
      </c>
      <c r="C66" s="27" t="s">
        <v>1002</v>
      </c>
      <c r="D66" s="28" t="s">
        <v>1256</v>
      </c>
      <c r="E66" s="29" t="s">
        <v>1257</v>
      </c>
      <c r="F66" s="21" t="s">
        <v>1258</v>
      </c>
      <c r="G66" s="21" t="s">
        <v>1259</v>
      </c>
      <c r="H66" s="22" t="s">
        <v>1260</v>
      </c>
      <c r="I66" s="26" t="s">
        <v>19</v>
      </c>
      <c r="J66" s="27" t="s">
        <v>1008</v>
      </c>
    </row>
    <row r="67" spans="1:10">
      <c r="A67" s="26">
        <v>63</v>
      </c>
      <c r="B67" s="27" t="s">
        <v>12</v>
      </c>
      <c r="C67" s="27" t="s">
        <v>1002</v>
      </c>
      <c r="D67" s="28" t="s">
        <v>1256</v>
      </c>
      <c r="E67" s="29" t="s">
        <v>1261</v>
      </c>
      <c r="F67" s="21" t="s">
        <v>1262</v>
      </c>
      <c r="G67" s="21" t="s">
        <v>1263</v>
      </c>
      <c r="H67" s="22" t="s">
        <v>1264</v>
      </c>
      <c r="I67" s="26" t="s">
        <v>19</v>
      </c>
      <c r="J67" s="27" t="s">
        <v>1008</v>
      </c>
    </row>
    <row r="68" spans="1:10">
      <c r="A68" s="26">
        <v>64</v>
      </c>
      <c r="B68" s="27" t="s">
        <v>12</v>
      </c>
      <c r="C68" s="27" t="s">
        <v>1002</v>
      </c>
      <c r="D68" s="28" t="s">
        <v>1256</v>
      </c>
      <c r="E68" s="29" t="s">
        <v>1265</v>
      </c>
      <c r="F68" s="21" t="s">
        <v>1266</v>
      </c>
      <c r="G68" s="21" t="s">
        <v>1267</v>
      </c>
      <c r="H68" s="22" t="s">
        <v>1268</v>
      </c>
      <c r="I68" s="26" t="s">
        <v>19</v>
      </c>
      <c r="J68" s="27" t="s">
        <v>1008</v>
      </c>
    </row>
    <row r="69" spans="1:10">
      <c r="A69" s="26">
        <v>65</v>
      </c>
      <c r="B69" s="27" t="s">
        <v>12</v>
      </c>
      <c r="C69" s="27" t="s">
        <v>1002</v>
      </c>
      <c r="D69" s="28" t="s">
        <v>1256</v>
      </c>
      <c r="E69" s="29" t="s">
        <v>1269</v>
      </c>
      <c r="F69" s="21" t="s">
        <v>1270</v>
      </c>
      <c r="G69" s="21" t="s">
        <v>1271</v>
      </c>
      <c r="H69" s="22" t="s">
        <v>1272</v>
      </c>
      <c r="I69" s="26" t="s">
        <v>19</v>
      </c>
      <c r="J69" s="27" t="s">
        <v>1008</v>
      </c>
    </row>
    <row r="70" spans="1:10">
      <c r="A70" s="26">
        <v>66</v>
      </c>
      <c r="B70" s="27" t="s">
        <v>12</v>
      </c>
      <c r="C70" s="27" t="s">
        <v>1002</v>
      </c>
      <c r="D70" s="28" t="s">
        <v>1256</v>
      </c>
      <c r="E70" s="29" t="s">
        <v>1273</v>
      </c>
      <c r="F70" s="21" t="s">
        <v>1274</v>
      </c>
      <c r="G70" s="21" t="s">
        <v>1275</v>
      </c>
      <c r="H70" s="22" t="s">
        <v>1276</v>
      </c>
      <c r="I70" s="26" t="s">
        <v>19</v>
      </c>
      <c r="J70" s="27" t="s">
        <v>1008</v>
      </c>
    </row>
    <row r="71" spans="1:10">
      <c r="A71" s="26">
        <v>67</v>
      </c>
      <c r="B71" s="27" t="s">
        <v>12</v>
      </c>
      <c r="C71" s="27" t="s">
        <v>1002</v>
      </c>
      <c r="D71" s="28" t="s">
        <v>1277</v>
      </c>
      <c r="E71" s="29" t="s">
        <v>1278</v>
      </c>
      <c r="F71" s="21" t="s">
        <v>1279</v>
      </c>
      <c r="G71" s="21" t="s">
        <v>1280</v>
      </c>
      <c r="H71" s="22" t="s">
        <v>1281</v>
      </c>
      <c r="I71" s="26" t="s">
        <v>19</v>
      </c>
      <c r="J71" s="27" t="s">
        <v>1008</v>
      </c>
    </row>
    <row r="72" spans="1:10">
      <c r="A72" s="26">
        <v>68</v>
      </c>
      <c r="B72" s="27" t="s">
        <v>12</v>
      </c>
      <c r="C72" s="27" t="s">
        <v>1002</v>
      </c>
      <c r="D72" s="28" t="s">
        <v>1277</v>
      </c>
      <c r="E72" s="29" t="s">
        <v>1282</v>
      </c>
      <c r="F72" s="21" t="s">
        <v>1283</v>
      </c>
      <c r="G72" s="21" t="s">
        <v>1284</v>
      </c>
      <c r="H72" s="35">
        <v>32737</v>
      </c>
      <c r="I72" s="26" t="s">
        <v>19</v>
      </c>
      <c r="J72" s="27" t="s">
        <v>1008</v>
      </c>
    </row>
    <row r="73" spans="1:10">
      <c r="A73" s="26">
        <v>69</v>
      </c>
      <c r="B73" s="27" t="s">
        <v>12</v>
      </c>
      <c r="C73" s="27" t="s">
        <v>1002</v>
      </c>
      <c r="D73" s="28" t="s">
        <v>1277</v>
      </c>
      <c r="E73" s="29" t="s">
        <v>1285</v>
      </c>
      <c r="F73" s="33" t="s">
        <v>1286</v>
      </c>
      <c r="G73" s="24" t="s">
        <v>1287</v>
      </c>
      <c r="H73" s="35">
        <v>33425</v>
      </c>
      <c r="I73" s="26" t="s">
        <v>19</v>
      </c>
      <c r="J73" s="27" t="s">
        <v>1008</v>
      </c>
    </row>
    <row r="74" spans="1:10">
      <c r="A74" s="26">
        <v>70</v>
      </c>
      <c r="B74" s="27" t="s">
        <v>12</v>
      </c>
      <c r="C74" s="27" t="s">
        <v>1002</v>
      </c>
      <c r="D74" s="28" t="s">
        <v>1277</v>
      </c>
      <c r="E74" s="29" t="s">
        <v>1288</v>
      </c>
      <c r="F74" s="21" t="s">
        <v>1289</v>
      </c>
      <c r="G74" s="21" t="s">
        <v>1290</v>
      </c>
      <c r="H74" s="22" t="s">
        <v>1291</v>
      </c>
      <c r="I74" s="26" t="s">
        <v>19</v>
      </c>
      <c r="J74" s="27" t="s">
        <v>1008</v>
      </c>
    </row>
    <row r="75" spans="1:10">
      <c r="A75" s="26">
        <v>71</v>
      </c>
      <c r="B75" s="27" t="s">
        <v>12</v>
      </c>
      <c r="C75" s="27" t="s">
        <v>1002</v>
      </c>
      <c r="D75" s="28" t="s">
        <v>1277</v>
      </c>
      <c r="E75" s="29" t="s">
        <v>655</v>
      </c>
      <c r="F75" s="25" t="s">
        <v>1292</v>
      </c>
      <c r="G75" s="24" t="s">
        <v>1293</v>
      </c>
      <c r="H75" s="22" t="s">
        <v>1294</v>
      </c>
      <c r="I75" s="26" t="s">
        <v>19</v>
      </c>
      <c r="J75" s="27" t="s">
        <v>1008</v>
      </c>
    </row>
    <row r="76" spans="1:10">
      <c r="A76" s="26">
        <v>72</v>
      </c>
      <c r="B76" s="27" t="s">
        <v>12</v>
      </c>
      <c r="C76" s="27" t="s">
        <v>1002</v>
      </c>
      <c r="D76" s="28" t="s">
        <v>1295</v>
      </c>
      <c r="E76" s="29" t="s">
        <v>1296</v>
      </c>
      <c r="F76" s="34" t="s">
        <v>1297</v>
      </c>
      <c r="G76" s="34" t="s">
        <v>1298</v>
      </c>
      <c r="H76" s="22" t="s">
        <v>1299</v>
      </c>
      <c r="I76" s="26" t="s">
        <v>19</v>
      </c>
      <c r="J76" s="27" t="s">
        <v>1008</v>
      </c>
    </row>
    <row r="77" spans="1:10">
      <c r="A77" s="26">
        <v>73</v>
      </c>
      <c r="B77" s="27" t="s">
        <v>12</v>
      </c>
      <c r="C77" s="27" t="s">
        <v>1002</v>
      </c>
      <c r="D77" s="28" t="s">
        <v>1295</v>
      </c>
      <c r="E77" s="29" t="s">
        <v>1300</v>
      </c>
      <c r="F77" s="21" t="s">
        <v>1301</v>
      </c>
      <c r="G77" s="21" t="s">
        <v>1302</v>
      </c>
      <c r="H77" s="22" t="s">
        <v>1303</v>
      </c>
      <c r="I77" s="26" t="s">
        <v>19</v>
      </c>
      <c r="J77" s="27" t="s">
        <v>1008</v>
      </c>
    </row>
    <row r="78" spans="1:10">
      <c r="A78" s="26">
        <v>74</v>
      </c>
      <c r="B78" s="27" t="s">
        <v>12</v>
      </c>
      <c r="C78" s="27" t="s">
        <v>1002</v>
      </c>
      <c r="D78" s="28" t="s">
        <v>1295</v>
      </c>
      <c r="E78" s="29" t="s">
        <v>1304</v>
      </c>
      <c r="F78" s="30" t="s">
        <v>1305</v>
      </c>
      <c r="G78" s="30" t="s">
        <v>1306</v>
      </c>
      <c r="H78" s="22" t="s">
        <v>1307</v>
      </c>
      <c r="I78" s="26" t="s">
        <v>19</v>
      </c>
      <c r="J78" s="27" t="s">
        <v>1008</v>
      </c>
    </row>
    <row r="79" spans="1:10">
      <c r="A79" s="26">
        <v>75</v>
      </c>
      <c r="B79" s="27" t="s">
        <v>12</v>
      </c>
      <c r="C79" s="27" t="s">
        <v>1002</v>
      </c>
      <c r="D79" s="28" t="s">
        <v>1295</v>
      </c>
      <c r="E79" s="29" t="s">
        <v>1308</v>
      </c>
      <c r="F79" s="21" t="s">
        <v>1309</v>
      </c>
      <c r="G79" s="21" t="s">
        <v>1310</v>
      </c>
      <c r="H79" s="22" t="s">
        <v>1311</v>
      </c>
      <c r="I79" s="26" t="s">
        <v>19</v>
      </c>
      <c r="J79" s="27" t="s">
        <v>1017</v>
      </c>
    </row>
    <row r="80" spans="1:10">
      <c r="A80" s="26">
        <v>76</v>
      </c>
      <c r="B80" s="27" t="s">
        <v>12</v>
      </c>
      <c r="C80" s="27" t="s">
        <v>1002</v>
      </c>
      <c r="D80" s="28" t="s">
        <v>1312</v>
      </c>
      <c r="E80" s="36" t="s">
        <v>1313</v>
      </c>
      <c r="F80" s="21" t="s">
        <v>1314</v>
      </c>
      <c r="G80" s="21" t="s">
        <v>1315</v>
      </c>
      <c r="H80" s="22" t="s">
        <v>1316</v>
      </c>
      <c r="I80" s="26" t="s">
        <v>19</v>
      </c>
      <c r="J80" s="27" t="s">
        <v>1008</v>
      </c>
    </row>
    <row r="81" spans="1:10">
      <c r="A81" s="26">
        <v>77</v>
      </c>
      <c r="B81" s="27" t="s">
        <v>12</v>
      </c>
      <c r="C81" s="27" t="s">
        <v>1002</v>
      </c>
      <c r="D81" s="28" t="s">
        <v>1312</v>
      </c>
      <c r="E81" s="36" t="s">
        <v>1317</v>
      </c>
      <c r="F81" s="21" t="s">
        <v>1318</v>
      </c>
      <c r="G81" s="21" t="s">
        <v>1319</v>
      </c>
      <c r="H81" s="22" t="s">
        <v>1320</v>
      </c>
      <c r="I81" s="26" t="s">
        <v>19</v>
      </c>
      <c r="J81" s="27" t="s">
        <v>1008</v>
      </c>
    </row>
    <row r="82" spans="1:10">
      <c r="A82" s="26">
        <v>78</v>
      </c>
      <c r="B82" s="27" t="s">
        <v>12</v>
      </c>
      <c r="C82" s="27" t="s">
        <v>1002</v>
      </c>
      <c r="D82" s="28" t="s">
        <v>1312</v>
      </c>
      <c r="E82" s="36" t="s">
        <v>1321</v>
      </c>
      <c r="F82" s="21" t="s">
        <v>1322</v>
      </c>
      <c r="G82" s="21" t="s">
        <v>1323</v>
      </c>
      <c r="H82" s="22" t="s">
        <v>1324</v>
      </c>
      <c r="I82" s="26" t="s">
        <v>19</v>
      </c>
      <c r="J82" s="27" t="s">
        <v>1008</v>
      </c>
    </row>
    <row r="83" spans="1:10">
      <c r="A83" s="26">
        <v>79</v>
      </c>
      <c r="B83" s="27" t="s">
        <v>12</v>
      </c>
      <c r="C83" s="27" t="s">
        <v>1002</v>
      </c>
      <c r="D83" s="28" t="s">
        <v>1312</v>
      </c>
      <c r="E83" s="29" t="s">
        <v>1325</v>
      </c>
      <c r="F83" s="21" t="s">
        <v>1326</v>
      </c>
      <c r="G83" s="21" t="s">
        <v>1327</v>
      </c>
      <c r="H83" s="22" t="s">
        <v>1328</v>
      </c>
      <c r="I83" s="26" t="s">
        <v>19</v>
      </c>
      <c r="J83" s="27" t="s">
        <v>1017</v>
      </c>
    </row>
    <row r="84" spans="1:10">
      <c r="A84" s="26">
        <v>80</v>
      </c>
      <c r="B84" s="27" t="s">
        <v>12</v>
      </c>
      <c r="C84" s="27" t="s">
        <v>1002</v>
      </c>
      <c r="D84" s="28" t="s">
        <v>1312</v>
      </c>
      <c r="E84" s="36" t="s">
        <v>1329</v>
      </c>
      <c r="F84" s="21" t="s">
        <v>1330</v>
      </c>
      <c r="G84" s="21" t="s">
        <v>1331</v>
      </c>
      <c r="H84" s="22" t="s">
        <v>1332</v>
      </c>
      <c r="I84" s="26" t="s">
        <v>19</v>
      </c>
      <c r="J84" s="27" t="s">
        <v>1008</v>
      </c>
    </row>
    <row r="85" spans="1:10">
      <c r="A85" s="26">
        <v>81</v>
      </c>
      <c r="B85" s="27" t="s">
        <v>12</v>
      </c>
      <c r="C85" s="27" t="s">
        <v>1002</v>
      </c>
      <c r="D85" s="28" t="s">
        <v>1333</v>
      </c>
      <c r="E85" s="36" t="s">
        <v>1334</v>
      </c>
      <c r="F85" s="21" t="s">
        <v>1335</v>
      </c>
      <c r="G85" s="21" t="s">
        <v>1336</v>
      </c>
      <c r="H85" s="22" t="s">
        <v>1337</v>
      </c>
      <c r="I85" s="26" t="s">
        <v>19</v>
      </c>
      <c r="J85" s="27" t="s">
        <v>1008</v>
      </c>
    </row>
    <row r="86" spans="1:10">
      <c r="A86" s="26">
        <v>82</v>
      </c>
      <c r="B86" s="27" t="s">
        <v>12</v>
      </c>
      <c r="C86" s="27" t="s">
        <v>1002</v>
      </c>
      <c r="D86" s="28" t="s">
        <v>1333</v>
      </c>
      <c r="E86" s="36" t="s">
        <v>1338</v>
      </c>
      <c r="F86" s="21" t="s">
        <v>1339</v>
      </c>
      <c r="G86" s="21" t="s">
        <v>1340</v>
      </c>
      <c r="H86" s="22" t="s">
        <v>1341</v>
      </c>
      <c r="I86" s="26" t="s">
        <v>19</v>
      </c>
      <c r="J86" s="27" t="s">
        <v>1008</v>
      </c>
    </row>
    <row r="87" spans="1:10">
      <c r="A87" s="26">
        <v>83</v>
      </c>
      <c r="B87" s="27" t="s">
        <v>12</v>
      </c>
      <c r="C87" s="27" t="s">
        <v>1002</v>
      </c>
      <c r="D87" s="28" t="s">
        <v>1333</v>
      </c>
      <c r="E87" s="29" t="s">
        <v>1342</v>
      </c>
      <c r="F87" s="37" t="s">
        <v>1343</v>
      </c>
      <c r="G87" s="37" t="s">
        <v>1344</v>
      </c>
      <c r="H87" s="22" t="s">
        <v>1345</v>
      </c>
      <c r="I87" s="26" t="s">
        <v>19</v>
      </c>
      <c r="J87" s="27" t="s">
        <v>1008</v>
      </c>
    </row>
    <row r="88" spans="1:10">
      <c r="A88" s="26">
        <v>84</v>
      </c>
      <c r="B88" s="27" t="s">
        <v>12</v>
      </c>
      <c r="C88" s="27" t="s">
        <v>1002</v>
      </c>
      <c r="D88" s="28" t="s">
        <v>1333</v>
      </c>
      <c r="E88" s="36" t="s">
        <v>1346</v>
      </c>
      <c r="F88" s="21" t="s">
        <v>1347</v>
      </c>
      <c r="G88" s="21" t="s">
        <v>1348</v>
      </c>
      <c r="H88" s="22" t="s">
        <v>1349</v>
      </c>
      <c r="I88" s="26" t="s">
        <v>19</v>
      </c>
      <c r="J88" s="27" t="s">
        <v>1008</v>
      </c>
    </row>
    <row r="89" spans="1:10">
      <c r="A89" s="26">
        <v>85</v>
      </c>
      <c r="B89" s="27" t="s">
        <v>12</v>
      </c>
      <c r="C89" s="27" t="s">
        <v>1002</v>
      </c>
      <c r="D89" s="28" t="s">
        <v>1333</v>
      </c>
      <c r="E89" s="36" t="s">
        <v>1350</v>
      </c>
      <c r="F89" s="21" t="s">
        <v>1351</v>
      </c>
      <c r="G89" s="21" t="s">
        <v>1352</v>
      </c>
      <c r="H89" s="22" t="s">
        <v>1353</v>
      </c>
      <c r="I89" s="26" t="s">
        <v>19</v>
      </c>
      <c r="J89" s="27" t="s">
        <v>1017</v>
      </c>
    </row>
    <row r="90" spans="1:10">
      <c r="A90" s="26">
        <v>86</v>
      </c>
      <c r="B90" s="27" t="s">
        <v>12</v>
      </c>
      <c r="C90" s="27" t="s">
        <v>1002</v>
      </c>
      <c r="D90" s="28" t="s">
        <v>1354</v>
      </c>
      <c r="E90" s="29" t="s">
        <v>1355</v>
      </c>
      <c r="F90" s="34" t="s">
        <v>1356</v>
      </c>
      <c r="G90" s="37" t="s">
        <v>1357</v>
      </c>
      <c r="H90" s="22" t="s">
        <v>1358</v>
      </c>
      <c r="I90" s="26" t="s">
        <v>19</v>
      </c>
      <c r="J90" s="27" t="s">
        <v>1017</v>
      </c>
    </row>
    <row r="91" spans="1:10">
      <c r="A91" s="26">
        <v>87</v>
      </c>
      <c r="B91" s="27" t="s">
        <v>12</v>
      </c>
      <c r="C91" s="27" t="s">
        <v>1002</v>
      </c>
      <c r="D91" s="28" t="s">
        <v>1354</v>
      </c>
      <c r="E91" s="36" t="s">
        <v>1359</v>
      </c>
      <c r="F91" s="21" t="s">
        <v>1360</v>
      </c>
      <c r="G91" s="21" t="s">
        <v>1361</v>
      </c>
      <c r="H91" s="22" t="s">
        <v>1362</v>
      </c>
      <c r="I91" s="26" t="s">
        <v>19</v>
      </c>
      <c r="J91" s="27" t="s">
        <v>1008</v>
      </c>
    </row>
    <row r="92" spans="1:10">
      <c r="A92" s="26">
        <v>88</v>
      </c>
      <c r="B92" s="27" t="s">
        <v>12</v>
      </c>
      <c r="C92" s="27" t="s">
        <v>1002</v>
      </c>
      <c r="D92" s="28" t="s">
        <v>1354</v>
      </c>
      <c r="E92" s="36" t="s">
        <v>1363</v>
      </c>
      <c r="F92" s="21" t="s">
        <v>1364</v>
      </c>
      <c r="G92" s="21" t="s">
        <v>1365</v>
      </c>
      <c r="H92" s="22" t="s">
        <v>1366</v>
      </c>
      <c r="I92" s="26" t="s">
        <v>19</v>
      </c>
      <c r="J92" s="27" t="s">
        <v>1017</v>
      </c>
    </row>
    <row r="93" spans="1:10">
      <c r="A93" s="26">
        <v>89</v>
      </c>
      <c r="B93" s="27" t="s">
        <v>12</v>
      </c>
      <c r="C93" s="27" t="s">
        <v>1002</v>
      </c>
      <c r="D93" s="28" t="s">
        <v>1354</v>
      </c>
      <c r="E93" s="38" t="s">
        <v>1367</v>
      </c>
      <c r="F93" s="37" t="s">
        <v>1368</v>
      </c>
      <c r="G93" s="37" t="s">
        <v>1369</v>
      </c>
      <c r="H93" s="22" t="s">
        <v>1370</v>
      </c>
      <c r="I93" s="26" t="s">
        <v>19</v>
      </c>
      <c r="J93" s="27" t="s">
        <v>1008</v>
      </c>
    </row>
    <row r="94" spans="1:10">
      <c r="A94" s="26">
        <v>90</v>
      </c>
      <c r="B94" s="27" t="s">
        <v>12</v>
      </c>
      <c r="C94" s="27" t="s">
        <v>1002</v>
      </c>
      <c r="D94" s="28" t="s">
        <v>1354</v>
      </c>
      <c r="E94" s="36" t="s">
        <v>1371</v>
      </c>
      <c r="F94" s="21" t="s">
        <v>1372</v>
      </c>
      <c r="G94" s="21" t="s">
        <v>1373</v>
      </c>
      <c r="H94" s="22" t="s">
        <v>1374</v>
      </c>
      <c r="I94" s="26" t="s">
        <v>19</v>
      </c>
      <c r="J94" s="27" t="s">
        <v>1008</v>
      </c>
    </row>
    <row r="95" spans="1:10">
      <c r="A95" s="26">
        <v>91</v>
      </c>
      <c r="B95" s="27" t="s">
        <v>12</v>
      </c>
      <c r="C95" s="27" t="s">
        <v>1002</v>
      </c>
      <c r="D95" s="28" t="s">
        <v>1375</v>
      </c>
      <c r="E95" s="36" t="s">
        <v>1376</v>
      </c>
      <c r="F95" s="21" t="s">
        <v>1377</v>
      </c>
      <c r="G95" s="21" t="s">
        <v>1378</v>
      </c>
      <c r="H95" s="35">
        <v>28775</v>
      </c>
      <c r="I95" s="26" t="s">
        <v>19</v>
      </c>
      <c r="J95" s="27" t="s">
        <v>1008</v>
      </c>
    </row>
    <row r="96" spans="1:10">
      <c r="A96" s="26">
        <v>92</v>
      </c>
      <c r="B96" s="27" t="s">
        <v>12</v>
      </c>
      <c r="C96" s="27" t="s">
        <v>1002</v>
      </c>
      <c r="D96" s="28" t="s">
        <v>1375</v>
      </c>
      <c r="E96" s="29" t="s">
        <v>1379</v>
      </c>
      <c r="F96" s="37" t="s">
        <v>1380</v>
      </c>
      <c r="G96" s="37" t="s">
        <v>1381</v>
      </c>
      <c r="H96" s="22" t="s">
        <v>1382</v>
      </c>
      <c r="I96" s="26" t="s">
        <v>19</v>
      </c>
      <c r="J96" s="27" t="s">
        <v>1008</v>
      </c>
    </row>
    <row r="97" spans="1:10">
      <c r="A97" s="26">
        <v>93</v>
      </c>
      <c r="B97" s="27" t="s">
        <v>12</v>
      </c>
      <c r="C97" s="27" t="s">
        <v>1002</v>
      </c>
      <c r="D97" s="28" t="s">
        <v>1375</v>
      </c>
      <c r="E97" s="36" t="s">
        <v>1383</v>
      </c>
      <c r="F97" s="21" t="s">
        <v>1384</v>
      </c>
      <c r="G97" s="21" t="s">
        <v>1385</v>
      </c>
      <c r="H97" s="35">
        <v>27402</v>
      </c>
      <c r="I97" s="26" t="s">
        <v>19</v>
      </c>
      <c r="J97" s="27" t="s">
        <v>1008</v>
      </c>
    </row>
    <row r="98" spans="1:10">
      <c r="A98" s="26">
        <v>94</v>
      </c>
      <c r="B98" s="27" t="s">
        <v>12</v>
      </c>
      <c r="C98" s="27" t="s">
        <v>1002</v>
      </c>
      <c r="D98" s="28" t="s">
        <v>1375</v>
      </c>
      <c r="E98" s="36" t="s">
        <v>1386</v>
      </c>
      <c r="F98" s="21" t="s">
        <v>1387</v>
      </c>
      <c r="G98" s="21" t="s">
        <v>1388</v>
      </c>
      <c r="H98" s="22" t="s">
        <v>1223</v>
      </c>
      <c r="I98" s="26" t="s">
        <v>19</v>
      </c>
      <c r="J98" s="27" t="s">
        <v>1008</v>
      </c>
    </row>
    <row r="99" spans="1:10">
      <c r="A99" s="26">
        <v>95</v>
      </c>
      <c r="B99" s="27" t="s">
        <v>12</v>
      </c>
      <c r="C99" s="27" t="s">
        <v>1002</v>
      </c>
      <c r="D99" s="28" t="s">
        <v>1375</v>
      </c>
      <c r="E99" s="36" t="s">
        <v>1389</v>
      </c>
      <c r="F99" s="21" t="s">
        <v>1390</v>
      </c>
      <c r="G99" s="21" t="s">
        <v>1391</v>
      </c>
      <c r="H99" s="22" t="s">
        <v>1392</v>
      </c>
      <c r="I99" s="26" t="s">
        <v>19</v>
      </c>
      <c r="J99" s="27" t="s">
        <v>1008</v>
      </c>
    </row>
    <row r="100" spans="1:10">
      <c r="A100" s="26">
        <v>96</v>
      </c>
      <c r="B100" s="27" t="s">
        <v>12</v>
      </c>
      <c r="C100" s="27" t="s">
        <v>1002</v>
      </c>
      <c r="D100" s="28" t="s">
        <v>1393</v>
      </c>
      <c r="E100" s="36" t="s">
        <v>1394</v>
      </c>
      <c r="F100" s="21" t="s">
        <v>1395</v>
      </c>
      <c r="G100" s="21" t="s">
        <v>1396</v>
      </c>
      <c r="H100" s="22" t="s">
        <v>1397</v>
      </c>
      <c r="I100" s="26" t="s">
        <v>19</v>
      </c>
      <c r="J100" s="27" t="s">
        <v>1008</v>
      </c>
    </row>
    <row r="101" spans="1:10">
      <c r="A101" s="26">
        <v>97</v>
      </c>
      <c r="B101" s="27" t="s">
        <v>12</v>
      </c>
      <c r="C101" s="27" t="s">
        <v>1002</v>
      </c>
      <c r="D101" s="28" t="s">
        <v>1393</v>
      </c>
      <c r="E101" s="36" t="s">
        <v>1398</v>
      </c>
      <c r="F101" s="21" t="s">
        <v>1399</v>
      </c>
      <c r="G101" s="21" t="s">
        <v>1400</v>
      </c>
      <c r="H101" s="22" t="s">
        <v>1401</v>
      </c>
      <c r="I101" s="26" t="s">
        <v>19</v>
      </c>
      <c r="J101" s="27" t="s">
        <v>1008</v>
      </c>
    </row>
    <row r="102" spans="1:10">
      <c r="A102" s="26">
        <v>98</v>
      </c>
      <c r="B102" s="27" t="s">
        <v>12</v>
      </c>
      <c r="C102" s="27" t="s">
        <v>1002</v>
      </c>
      <c r="D102" s="28" t="s">
        <v>1393</v>
      </c>
      <c r="E102" s="36" t="s">
        <v>1402</v>
      </c>
      <c r="F102" s="21" t="s">
        <v>1403</v>
      </c>
      <c r="G102" s="21" t="s">
        <v>1404</v>
      </c>
      <c r="H102" s="22" t="s">
        <v>1405</v>
      </c>
      <c r="I102" s="26" t="s">
        <v>19</v>
      </c>
      <c r="J102" s="27" t="s">
        <v>1008</v>
      </c>
    </row>
    <row r="103" spans="1:10">
      <c r="A103" s="26">
        <v>99</v>
      </c>
      <c r="B103" s="27" t="s">
        <v>12</v>
      </c>
      <c r="C103" s="27" t="s">
        <v>1002</v>
      </c>
      <c r="D103" s="28" t="s">
        <v>1393</v>
      </c>
      <c r="E103" s="36" t="s">
        <v>1406</v>
      </c>
      <c r="F103" s="21" t="s">
        <v>1407</v>
      </c>
      <c r="G103" s="21" t="s">
        <v>1408</v>
      </c>
      <c r="H103" s="22" t="s">
        <v>1409</v>
      </c>
      <c r="I103" s="26" t="s">
        <v>19</v>
      </c>
      <c r="J103" s="27" t="s">
        <v>1008</v>
      </c>
    </row>
    <row r="104" spans="1:10">
      <c r="A104" s="26">
        <v>100</v>
      </c>
      <c r="B104" s="27" t="s">
        <v>12</v>
      </c>
      <c r="C104" s="27" t="s">
        <v>1002</v>
      </c>
      <c r="D104" s="28" t="s">
        <v>1393</v>
      </c>
      <c r="E104" s="36" t="s">
        <v>1410</v>
      </c>
      <c r="F104" s="21" t="s">
        <v>1411</v>
      </c>
      <c r="G104" s="21" t="s">
        <v>1412</v>
      </c>
      <c r="H104" s="22" t="s">
        <v>1413</v>
      </c>
      <c r="I104" s="26" t="s">
        <v>19</v>
      </c>
      <c r="J104" s="27" t="s">
        <v>1008</v>
      </c>
    </row>
    <row r="105" spans="1:10">
      <c r="A105" s="26">
        <v>101</v>
      </c>
      <c r="B105" s="27" t="s">
        <v>12</v>
      </c>
      <c r="C105" s="27" t="s">
        <v>1002</v>
      </c>
      <c r="D105" s="28" t="s">
        <v>1414</v>
      </c>
      <c r="E105" s="29" t="s">
        <v>1415</v>
      </c>
      <c r="F105" s="34" t="s">
        <v>1416</v>
      </c>
      <c r="G105" s="34" t="s">
        <v>1417</v>
      </c>
      <c r="H105" s="39">
        <v>13139</v>
      </c>
      <c r="I105" s="26" t="s">
        <v>19</v>
      </c>
      <c r="J105" s="27" t="s">
        <v>1008</v>
      </c>
    </row>
    <row r="106" spans="1:10">
      <c r="A106" s="26">
        <v>102</v>
      </c>
      <c r="B106" s="27" t="s">
        <v>12</v>
      </c>
      <c r="C106" s="27" t="s">
        <v>1002</v>
      </c>
      <c r="D106" s="28" t="s">
        <v>1414</v>
      </c>
      <c r="E106" s="36" t="s">
        <v>1418</v>
      </c>
      <c r="F106" s="21" t="s">
        <v>1419</v>
      </c>
      <c r="G106" s="21" t="s">
        <v>1420</v>
      </c>
      <c r="H106" s="22" t="s">
        <v>1421</v>
      </c>
      <c r="I106" s="26" t="s">
        <v>19</v>
      </c>
      <c r="J106" s="27" t="s">
        <v>1017</v>
      </c>
    </row>
    <row r="107" spans="1:10">
      <c r="A107" s="26">
        <v>103</v>
      </c>
      <c r="B107" s="27" t="s">
        <v>12</v>
      </c>
      <c r="C107" s="27" t="s">
        <v>1002</v>
      </c>
      <c r="D107" s="28" t="s">
        <v>1414</v>
      </c>
      <c r="E107" s="36" t="s">
        <v>1422</v>
      </c>
      <c r="F107" s="21" t="s">
        <v>1423</v>
      </c>
      <c r="G107" s="21" t="s">
        <v>1424</v>
      </c>
      <c r="H107" s="22" t="s">
        <v>1425</v>
      </c>
      <c r="I107" s="26" t="s">
        <v>19</v>
      </c>
      <c r="J107" s="27" t="s">
        <v>1017</v>
      </c>
    </row>
    <row r="108" spans="1:10">
      <c r="A108" s="26">
        <v>104</v>
      </c>
      <c r="B108" s="27" t="s">
        <v>12</v>
      </c>
      <c r="C108" s="27" t="s">
        <v>1002</v>
      </c>
      <c r="D108" s="28" t="s">
        <v>1414</v>
      </c>
      <c r="E108" s="36" t="s">
        <v>1426</v>
      </c>
      <c r="F108" s="21" t="s">
        <v>1427</v>
      </c>
      <c r="G108" s="21" t="s">
        <v>1428</v>
      </c>
      <c r="H108" s="22" t="s">
        <v>1429</v>
      </c>
      <c r="I108" s="26" t="s">
        <v>19</v>
      </c>
      <c r="J108" s="27" t="s">
        <v>1008</v>
      </c>
    </row>
    <row r="109" spans="1:10">
      <c r="A109" s="26">
        <v>105</v>
      </c>
      <c r="B109" s="27" t="s">
        <v>12</v>
      </c>
      <c r="C109" s="27" t="s">
        <v>1002</v>
      </c>
      <c r="D109" s="28" t="s">
        <v>1414</v>
      </c>
      <c r="E109" s="29" t="s">
        <v>1430</v>
      </c>
      <c r="F109" s="37" t="s">
        <v>1431</v>
      </c>
      <c r="G109" s="37" t="s">
        <v>1432</v>
      </c>
      <c r="H109" s="22" t="s">
        <v>1433</v>
      </c>
      <c r="I109" s="26" t="s">
        <v>19</v>
      </c>
      <c r="J109" s="27" t="s">
        <v>1008</v>
      </c>
    </row>
    <row r="110" spans="1:10">
      <c r="A110" s="26">
        <v>106</v>
      </c>
      <c r="B110" s="27" t="s">
        <v>12</v>
      </c>
      <c r="C110" s="27" t="s">
        <v>1002</v>
      </c>
      <c r="D110" s="36" t="s">
        <v>1434</v>
      </c>
      <c r="E110" s="36" t="s">
        <v>1435</v>
      </c>
      <c r="F110" s="21" t="s">
        <v>1436</v>
      </c>
      <c r="G110" s="21" t="s">
        <v>1437</v>
      </c>
      <c r="H110" s="22" t="s">
        <v>1438</v>
      </c>
      <c r="I110" s="26" t="s">
        <v>19</v>
      </c>
      <c r="J110" s="27" t="s">
        <v>1008</v>
      </c>
    </row>
    <row r="111" spans="1:10">
      <c r="A111" s="26">
        <v>107</v>
      </c>
      <c r="B111" s="27" t="s">
        <v>12</v>
      </c>
      <c r="C111" s="27" t="s">
        <v>1002</v>
      </c>
      <c r="D111" s="36" t="s">
        <v>1434</v>
      </c>
      <c r="E111" s="36" t="s">
        <v>1439</v>
      </c>
      <c r="F111" s="34" t="s">
        <v>1440</v>
      </c>
      <c r="G111" s="34" t="s">
        <v>1441</v>
      </c>
      <c r="H111" s="22" t="s">
        <v>1442</v>
      </c>
      <c r="I111" s="26" t="s">
        <v>19</v>
      </c>
      <c r="J111" s="27" t="s">
        <v>1008</v>
      </c>
    </row>
    <row r="112" spans="1:10">
      <c r="A112" s="26">
        <v>108</v>
      </c>
      <c r="B112" s="27" t="s">
        <v>12</v>
      </c>
      <c r="C112" s="27" t="s">
        <v>1002</v>
      </c>
      <c r="D112" s="36" t="s">
        <v>1434</v>
      </c>
      <c r="E112" s="29" t="s">
        <v>1443</v>
      </c>
      <c r="F112" s="37" t="s">
        <v>1444</v>
      </c>
      <c r="G112" s="37" t="s">
        <v>1445</v>
      </c>
      <c r="H112" s="22" t="s">
        <v>1446</v>
      </c>
      <c r="I112" s="26" t="s">
        <v>19</v>
      </c>
      <c r="J112" s="27" t="s">
        <v>1017</v>
      </c>
    </row>
    <row r="113" spans="1:10">
      <c r="A113" s="26">
        <v>109</v>
      </c>
      <c r="B113" s="27" t="s">
        <v>12</v>
      </c>
      <c r="C113" s="27" t="s">
        <v>1002</v>
      </c>
      <c r="D113" s="36" t="s">
        <v>1434</v>
      </c>
      <c r="E113" s="36" t="s">
        <v>1447</v>
      </c>
      <c r="F113" s="21" t="s">
        <v>1448</v>
      </c>
      <c r="G113" s="21" t="s">
        <v>1449</v>
      </c>
      <c r="H113" s="22" t="s">
        <v>1450</v>
      </c>
      <c r="I113" s="26" t="s">
        <v>19</v>
      </c>
      <c r="J113" s="27" t="s">
        <v>1008</v>
      </c>
    </row>
    <row r="114" spans="1:10">
      <c r="A114" s="26">
        <v>110</v>
      </c>
      <c r="B114" s="27" t="s">
        <v>12</v>
      </c>
      <c r="C114" s="27" t="s">
        <v>1002</v>
      </c>
      <c r="D114" s="36" t="s">
        <v>1434</v>
      </c>
      <c r="E114" s="36" t="s">
        <v>1451</v>
      </c>
      <c r="F114" s="34" t="s">
        <v>1452</v>
      </c>
      <c r="G114" s="34" t="s">
        <v>1453</v>
      </c>
      <c r="H114" s="22" t="s">
        <v>1454</v>
      </c>
      <c r="I114" s="26" t="s">
        <v>19</v>
      </c>
      <c r="J114" s="27" t="s">
        <v>1008</v>
      </c>
    </row>
    <row r="115" spans="1:10">
      <c r="A115" s="26">
        <v>111</v>
      </c>
      <c r="B115" s="27" t="s">
        <v>12</v>
      </c>
      <c r="C115" s="27" t="s">
        <v>1002</v>
      </c>
      <c r="D115" s="36" t="s">
        <v>1455</v>
      </c>
      <c r="E115" s="36" t="s">
        <v>1456</v>
      </c>
      <c r="F115" s="21" t="s">
        <v>1457</v>
      </c>
      <c r="G115" s="21" t="s">
        <v>1458</v>
      </c>
      <c r="H115" s="22" t="s">
        <v>1459</v>
      </c>
      <c r="I115" s="26" t="s">
        <v>19</v>
      </c>
      <c r="J115" s="27" t="s">
        <v>1008</v>
      </c>
    </row>
    <row r="116" spans="1:10">
      <c r="A116" s="26">
        <v>112</v>
      </c>
      <c r="B116" s="27" t="s">
        <v>12</v>
      </c>
      <c r="C116" s="27" t="s">
        <v>1002</v>
      </c>
      <c r="D116" s="36" t="s">
        <v>1455</v>
      </c>
      <c r="E116" s="36" t="s">
        <v>1460</v>
      </c>
      <c r="F116" s="21" t="s">
        <v>1461</v>
      </c>
      <c r="G116" s="21" t="s">
        <v>1462</v>
      </c>
      <c r="H116" s="22" t="s">
        <v>1463</v>
      </c>
      <c r="I116" s="26" t="s">
        <v>19</v>
      </c>
      <c r="J116" s="27" t="s">
        <v>1008</v>
      </c>
    </row>
    <row r="117" spans="1:10">
      <c r="A117" s="26">
        <v>113</v>
      </c>
      <c r="B117" s="27" t="s">
        <v>12</v>
      </c>
      <c r="C117" s="27" t="s">
        <v>1002</v>
      </c>
      <c r="D117" s="36" t="s">
        <v>1455</v>
      </c>
      <c r="E117" s="29" t="s">
        <v>1069</v>
      </c>
      <c r="F117" s="37" t="s">
        <v>1464</v>
      </c>
      <c r="G117" s="37" t="s">
        <v>1465</v>
      </c>
      <c r="H117" s="22" t="s">
        <v>1466</v>
      </c>
      <c r="I117" s="26" t="s">
        <v>19</v>
      </c>
      <c r="J117" s="27" t="s">
        <v>1008</v>
      </c>
    </row>
    <row r="118" spans="1:10">
      <c r="A118" s="26">
        <v>114</v>
      </c>
      <c r="B118" s="27" t="s">
        <v>12</v>
      </c>
      <c r="C118" s="27" t="s">
        <v>1002</v>
      </c>
      <c r="D118" s="36" t="s">
        <v>1455</v>
      </c>
      <c r="E118" s="36" t="s">
        <v>1467</v>
      </c>
      <c r="F118" s="21" t="s">
        <v>1468</v>
      </c>
      <c r="G118" s="21" t="s">
        <v>1469</v>
      </c>
      <c r="H118" s="22" t="s">
        <v>1470</v>
      </c>
      <c r="I118" s="26" t="s">
        <v>19</v>
      </c>
      <c r="J118" s="27" t="s">
        <v>1008</v>
      </c>
    </row>
    <row r="119" spans="1:10">
      <c r="A119" s="26">
        <v>115</v>
      </c>
      <c r="B119" s="27" t="s">
        <v>12</v>
      </c>
      <c r="C119" s="27" t="s">
        <v>1002</v>
      </c>
      <c r="D119" s="36" t="s">
        <v>1455</v>
      </c>
      <c r="E119" s="36" t="s">
        <v>1471</v>
      </c>
      <c r="F119" s="21" t="s">
        <v>1472</v>
      </c>
      <c r="G119" s="21" t="s">
        <v>1473</v>
      </c>
      <c r="H119" s="22" t="s">
        <v>1474</v>
      </c>
      <c r="I119" s="26" t="s">
        <v>19</v>
      </c>
      <c r="J119" s="27" t="s">
        <v>1008</v>
      </c>
    </row>
    <row r="120" spans="1:10">
      <c r="A120" s="26">
        <v>116</v>
      </c>
      <c r="B120" s="27" t="s">
        <v>12</v>
      </c>
      <c r="C120" s="27" t="s">
        <v>1002</v>
      </c>
      <c r="D120" s="36" t="s">
        <v>1475</v>
      </c>
      <c r="E120" s="29" t="s">
        <v>1476</v>
      </c>
      <c r="F120" s="21" t="s">
        <v>1477</v>
      </c>
      <c r="G120" s="21" t="s">
        <v>1478</v>
      </c>
      <c r="H120" s="22" t="s">
        <v>1479</v>
      </c>
      <c r="I120" s="26" t="s">
        <v>19</v>
      </c>
      <c r="J120" s="27" t="s">
        <v>1008</v>
      </c>
    </row>
    <row r="121" spans="1:10">
      <c r="A121" s="26">
        <v>117</v>
      </c>
      <c r="B121" s="27" t="s">
        <v>12</v>
      </c>
      <c r="C121" s="27" t="s">
        <v>1002</v>
      </c>
      <c r="D121" s="36" t="s">
        <v>1475</v>
      </c>
      <c r="E121" s="29" t="s">
        <v>1480</v>
      </c>
      <c r="F121" s="37" t="s">
        <v>1481</v>
      </c>
      <c r="G121" s="37" t="s">
        <v>1482</v>
      </c>
      <c r="H121" s="22" t="s">
        <v>1483</v>
      </c>
      <c r="I121" s="26" t="s">
        <v>19</v>
      </c>
      <c r="J121" s="27" t="s">
        <v>1008</v>
      </c>
    </row>
    <row r="122" spans="1:10">
      <c r="A122" s="26">
        <v>118</v>
      </c>
      <c r="B122" s="27" t="s">
        <v>12</v>
      </c>
      <c r="C122" s="27" t="s">
        <v>1002</v>
      </c>
      <c r="D122" s="36" t="s">
        <v>1475</v>
      </c>
      <c r="E122" s="36" t="s">
        <v>1484</v>
      </c>
      <c r="F122" s="21" t="s">
        <v>1485</v>
      </c>
      <c r="G122" s="21" t="s">
        <v>1486</v>
      </c>
      <c r="H122" s="22" t="s">
        <v>1487</v>
      </c>
      <c r="I122" s="26" t="s">
        <v>19</v>
      </c>
      <c r="J122" s="27" t="s">
        <v>1017</v>
      </c>
    </row>
    <row r="123" spans="1:10">
      <c r="A123" s="26">
        <v>119</v>
      </c>
      <c r="B123" s="27" t="s">
        <v>12</v>
      </c>
      <c r="C123" s="27" t="s">
        <v>1002</v>
      </c>
      <c r="D123" s="36" t="s">
        <v>1475</v>
      </c>
      <c r="E123" s="36" t="s">
        <v>1488</v>
      </c>
      <c r="F123" s="21" t="s">
        <v>1489</v>
      </c>
      <c r="G123" s="21" t="s">
        <v>1490</v>
      </c>
      <c r="H123" s="22" t="s">
        <v>1491</v>
      </c>
      <c r="I123" s="26" t="s">
        <v>19</v>
      </c>
      <c r="J123" s="27" t="s">
        <v>1008</v>
      </c>
    </row>
    <row r="124" spans="1:10">
      <c r="A124" s="26">
        <v>120</v>
      </c>
      <c r="B124" s="27" t="s">
        <v>12</v>
      </c>
      <c r="C124" s="27" t="s">
        <v>1002</v>
      </c>
      <c r="D124" s="36" t="s">
        <v>1475</v>
      </c>
      <c r="E124" s="40" t="s">
        <v>1492</v>
      </c>
      <c r="F124" s="21" t="s">
        <v>1493</v>
      </c>
      <c r="G124" s="21" t="s">
        <v>1494</v>
      </c>
      <c r="H124" s="22" t="s">
        <v>1495</v>
      </c>
      <c r="I124" s="26" t="s">
        <v>19</v>
      </c>
      <c r="J124" s="27" t="s">
        <v>1017</v>
      </c>
    </row>
    <row r="125" spans="1:10">
      <c r="A125" s="26">
        <v>121</v>
      </c>
      <c r="B125" s="27" t="s">
        <v>12</v>
      </c>
      <c r="C125" s="27" t="s">
        <v>1002</v>
      </c>
      <c r="D125" s="36" t="s">
        <v>1496</v>
      </c>
      <c r="E125" s="29" t="s">
        <v>640</v>
      </c>
      <c r="F125" s="37" t="s">
        <v>1497</v>
      </c>
      <c r="G125" s="37" t="s">
        <v>1498</v>
      </c>
      <c r="H125" s="22" t="s">
        <v>1499</v>
      </c>
      <c r="I125" s="26" t="s">
        <v>19</v>
      </c>
      <c r="J125" s="27" t="s">
        <v>1008</v>
      </c>
    </row>
    <row r="126" spans="1:10">
      <c r="A126" s="26">
        <v>122</v>
      </c>
      <c r="B126" s="27" t="s">
        <v>12</v>
      </c>
      <c r="C126" s="27" t="s">
        <v>1002</v>
      </c>
      <c r="D126" s="36" t="s">
        <v>1496</v>
      </c>
      <c r="E126" s="36" t="s">
        <v>1500</v>
      </c>
      <c r="F126" s="21" t="s">
        <v>1501</v>
      </c>
      <c r="G126" s="21" t="s">
        <v>1502</v>
      </c>
      <c r="H126" s="22" t="s">
        <v>1503</v>
      </c>
      <c r="I126" s="26" t="s">
        <v>19</v>
      </c>
      <c r="J126" s="27" t="s">
        <v>1008</v>
      </c>
    </row>
    <row r="127" spans="1:10">
      <c r="A127" s="26">
        <v>123</v>
      </c>
      <c r="B127" s="27" t="s">
        <v>12</v>
      </c>
      <c r="C127" s="27" t="s">
        <v>1002</v>
      </c>
      <c r="D127" s="36" t="s">
        <v>1496</v>
      </c>
      <c r="E127" s="36" t="s">
        <v>1504</v>
      </c>
      <c r="F127" s="21" t="s">
        <v>1505</v>
      </c>
      <c r="G127" s="21" t="s">
        <v>1506</v>
      </c>
      <c r="H127" s="22" t="s">
        <v>1507</v>
      </c>
      <c r="I127" s="26" t="s">
        <v>19</v>
      </c>
      <c r="J127" s="27" t="s">
        <v>1008</v>
      </c>
    </row>
    <row r="128" spans="1:10">
      <c r="A128" s="26">
        <v>124</v>
      </c>
      <c r="B128" s="27" t="s">
        <v>12</v>
      </c>
      <c r="C128" s="27" t="s">
        <v>1002</v>
      </c>
      <c r="D128" s="36" t="s">
        <v>1496</v>
      </c>
      <c r="E128" s="36" t="s">
        <v>776</v>
      </c>
      <c r="F128" s="21" t="s">
        <v>1508</v>
      </c>
      <c r="G128" s="21" t="s">
        <v>1509</v>
      </c>
      <c r="H128" s="22" t="s">
        <v>1510</v>
      </c>
      <c r="I128" s="26" t="s">
        <v>19</v>
      </c>
      <c r="J128" s="27" t="s">
        <v>1008</v>
      </c>
    </row>
    <row r="129" spans="1:10">
      <c r="A129" s="26">
        <v>125</v>
      </c>
      <c r="B129" s="27" t="s">
        <v>12</v>
      </c>
      <c r="C129" s="27" t="s">
        <v>1002</v>
      </c>
      <c r="D129" s="36" t="s">
        <v>1496</v>
      </c>
      <c r="E129" s="29" t="s">
        <v>1511</v>
      </c>
      <c r="F129" s="37" t="s">
        <v>1512</v>
      </c>
      <c r="G129" s="37" t="s">
        <v>1513</v>
      </c>
      <c r="H129" s="22" t="s">
        <v>1514</v>
      </c>
      <c r="I129" s="26" t="s">
        <v>19</v>
      </c>
      <c r="J129" s="27" t="s">
        <v>1008</v>
      </c>
    </row>
    <row r="130" spans="1:10">
      <c r="A130" s="26">
        <v>126</v>
      </c>
      <c r="B130" s="27" t="s">
        <v>12</v>
      </c>
      <c r="C130" s="27" t="s">
        <v>1002</v>
      </c>
      <c r="D130" s="36" t="s">
        <v>1515</v>
      </c>
      <c r="E130" s="36" t="s">
        <v>1516</v>
      </c>
      <c r="F130" s="21" t="s">
        <v>1517</v>
      </c>
      <c r="G130" s="21" t="s">
        <v>1518</v>
      </c>
      <c r="H130" s="22" t="s">
        <v>1519</v>
      </c>
      <c r="I130" s="26" t="s">
        <v>19</v>
      </c>
      <c r="J130" s="27" t="s">
        <v>1008</v>
      </c>
    </row>
    <row r="131" spans="1:10">
      <c r="A131" s="26">
        <v>127</v>
      </c>
      <c r="B131" s="27" t="s">
        <v>12</v>
      </c>
      <c r="C131" s="27" t="s">
        <v>1002</v>
      </c>
      <c r="D131" s="36" t="s">
        <v>1515</v>
      </c>
      <c r="E131" s="36" t="s">
        <v>1520</v>
      </c>
      <c r="F131" s="21" t="s">
        <v>1521</v>
      </c>
      <c r="G131" s="21" t="s">
        <v>1522</v>
      </c>
      <c r="H131" s="22" t="s">
        <v>1157</v>
      </c>
      <c r="I131" s="26" t="s">
        <v>19</v>
      </c>
      <c r="J131" s="27" t="s">
        <v>1008</v>
      </c>
    </row>
    <row r="132" spans="1:10">
      <c r="A132" s="26">
        <v>128</v>
      </c>
      <c r="B132" s="27" t="s">
        <v>12</v>
      </c>
      <c r="C132" s="27" t="s">
        <v>1002</v>
      </c>
      <c r="D132" s="36" t="s">
        <v>1515</v>
      </c>
      <c r="E132" s="29" t="s">
        <v>1523</v>
      </c>
      <c r="F132" s="37" t="s">
        <v>1524</v>
      </c>
      <c r="G132" s="37" t="s">
        <v>1525</v>
      </c>
      <c r="H132" s="22" t="s">
        <v>1526</v>
      </c>
      <c r="I132" s="26" t="s">
        <v>19</v>
      </c>
      <c r="J132" s="27" t="s">
        <v>1008</v>
      </c>
    </row>
    <row r="133" spans="1:10" s="17" customFormat="1">
      <c r="A133" s="41">
        <v>129</v>
      </c>
      <c r="B133" s="42" t="s">
        <v>12</v>
      </c>
      <c r="C133" s="42" t="s">
        <v>1002</v>
      </c>
      <c r="D133" s="43" t="s">
        <v>1515</v>
      </c>
      <c r="E133" s="43" t="s">
        <v>1527</v>
      </c>
      <c r="F133" s="44" t="s">
        <v>1528</v>
      </c>
      <c r="G133" s="44" t="s">
        <v>1529</v>
      </c>
      <c r="H133" s="22" t="s">
        <v>1530</v>
      </c>
      <c r="I133" s="26" t="s">
        <v>19</v>
      </c>
      <c r="J133" s="42" t="s">
        <v>1008</v>
      </c>
    </row>
    <row r="134" spans="1:10">
      <c r="A134" s="26">
        <v>130</v>
      </c>
      <c r="B134" s="27" t="s">
        <v>12</v>
      </c>
      <c r="C134" s="27" t="s">
        <v>1002</v>
      </c>
      <c r="D134" s="36" t="s">
        <v>1515</v>
      </c>
      <c r="E134" s="36" t="s">
        <v>1531</v>
      </c>
      <c r="F134" s="21" t="s">
        <v>1532</v>
      </c>
      <c r="G134" s="21" t="s">
        <v>1533</v>
      </c>
      <c r="H134" s="22" t="s">
        <v>1534</v>
      </c>
      <c r="I134" s="26" t="s">
        <v>19</v>
      </c>
      <c r="J134" s="27" t="s">
        <v>1008</v>
      </c>
    </row>
    <row r="135" spans="1:10">
      <c r="A135" s="26">
        <v>131</v>
      </c>
      <c r="B135" s="27" t="s">
        <v>12</v>
      </c>
      <c r="C135" s="27" t="s">
        <v>1002</v>
      </c>
      <c r="D135" s="36" t="s">
        <v>1535</v>
      </c>
      <c r="E135" s="36" t="s">
        <v>1536</v>
      </c>
      <c r="F135" s="21" t="s">
        <v>1537</v>
      </c>
      <c r="G135" s="21" t="s">
        <v>1538</v>
      </c>
      <c r="H135" s="22" t="s">
        <v>1539</v>
      </c>
      <c r="I135" s="26" t="s">
        <v>19</v>
      </c>
      <c r="J135" s="27" t="s">
        <v>1008</v>
      </c>
    </row>
    <row r="136" spans="1:10">
      <c r="A136" s="26">
        <v>132</v>
      </c>
      <c r="B136" s="27" t="s">
        <v>12</v>
      </c>
      <c r="C136" s="27" t="s">
        <v>1002</v>
      </c>
      <c r="D136" s="36" t="s">
        <v>1535</v>
      </c>
      <c r="E136" s="29" t="s">
        <v>1540</v>
      </c>
      <c r="F136" s="37" t="s">
        <v>1541</v>
      </c>
      <c r="G136" s="37" t="s">
        <v>1542</v>
      </c>
      <c r="H136" s="22" t="s">
        <v>1157</v>
      </c>
      <c r="I136" s="26" t="s">
        <v>19</v>
      </c>
      <c r="J136" s="27" t="s">
        <v>1008</v>
      </c>
    </row>
    <row r="137" spans="1:10">
      <c r="A137" s="26">
        <v>133</v>
      </c>
      <c r="B137" s="27" t="s">
        <v>12</v>
      </c>
      <c r="C137" s="27" t="s">
        <v>1002</v>
      </c>
      <c r="D137" s="36" t="s">
        <v>1535</v>
      </c>
      <c r="E137" s="36" t="s">
        <v>1166</v>
      </c>
      <c r="F137" s="21" t="s">
        <v>1543</v>
      </c>
      <c r="G137" s="21" t="s">
        <v>1544</v>
      </c>
      <c r="H137" s="22" t="s">
        <v>1545</v>
      </c>
      <c r="I137" s="26" t="s">
        <v>19</v>
      </c>
      <c r="J137" s="27" t="s">
        <v>1008</v>
      </c>
    </row>
    <row r="138" spans="1:10">
      <c r="A138" s="26">
        <v>134</v>
      </c>
      <c r="B138" s="27" t="s">
        <v>12</v>
      </c>
      <c r="C138" s="27" t="s">
        <v>1002</v>
      </c>
      <c r="D138" s="36" t="s">
        <v>1535</v>
      </c>
      <c r="E138" s="29" t="s">
        <v>1546</v>
      </c>
      <c r="F138" s="37" t="s">
        <v>1547</v>
      </c>
      <c r="G138" s="37" t="s">
        <v>1548</v>
      </c>
      <c r="H138" s="22" t="s">
        <v>1549</v>
      </c>
      <c r="I138" s="26" t="s">
        <v>19</v>
      </c>
      <c r="J138" s="27" t="s">
        <v>1008</v>
      </c>
    </row>
    <row r="139" spans="1:10">
      <c r="A139" s="26">
        <v>135</v>
      </c>
      <c r="B139" s="27" t="s">
        <v>12</v>
      </c>
      <c r="C139" s="27" t="s">
        <v>1002</v>
      </c>
      <c r="D139" s="36" t="s">
        <v>1535</v>
      </c>
      <c r="E139" s="36" t="s">
        <v>1550</v>
      </c>
      <c r="F139" s="37" t="s">
        <v>1551</v>
      </c>
      <c r="G139" s="37" t="s">
        <v>1552</v>
      </c>
      <c r="H139" s="22" t="s">
        <v>1553</v>
      </c>
      <c r="I139" s="26" t="s">
        <v>107</v>
      </c>
      <c r="J139" s="27" t="s">
        <v>1008</v>
      </c>
    </row>
    <row r="140" spans="1:10">
      <c r="A140" s="26">
        <v>136</v>
      </c>
      <c r="B140" s="27" t="s">
        <v>12</v>
      </c>
      <c r="C140" s="27" t="s">
        <v>1002</v>
      </c>
      <c r="D140" s="36" t="s">
        <v>1554</v>
      </c>
      <c r="E140" s="45" t="s">
        <v>1555</v>
      </c>
      <c r="F140" s="21" t="s">
        <v>1556</v>
      </c>
      <c r="G140" s="21" t="s">
        <v>1557</v>
      </c>
      <c r="H140" s="22" t="s">
        <v>1558</v>
      </c>
      <c r="I140" s="26" t="s">
        <v>19</v>
      </c>
      <c r="J140" s="27" t="s">
        <v>1008</v>
      </c>
    </row>
    <row r="141" spans="1:10">
      <c r="A141" s="26">
        <v>137</v>
      </c>
      <c r="B141" s="27" t="s">
        <v>12</v>
      </c>
      <c r="C141" s="27" t="s">
        <v>1002</v>
      </c>
      <c r="D141" s="36" t="s">
        <v>1554</v>
      </c>
      <c r="E141" s="45" t="s">
        <v>1559</v>
      </c>
      <c r="F141" s="21" t="s">
        <v>1560</v>
      </c>
      <c r="G141" s="21" t="s">
        <v>1561</v>
      </c>
      <c r="H141" s="22" t="s">
        <v>1562</v>
      </c>
      <c r="I141" s="26" t="s">
        <v>19</v>
      </c>
      <c r="J141" s="27" t="s">
        <v>1008</v>
      </c>
    </row>
    <row r="142" spans="1:10">
      <c r="A142" s="26">
        <v>138</v>
      </c>
      <c r="B142" s="27" t="s">
        <v>12</v>
      </c>
      <c r="C142" s="27" t="s">
        <v>1002</v>
      </c>
      <c r="D142" s="36" t="s">
        <v>1554</v>
      </c>
      <c r="E142" s="45" t="s">
        <v>1563</v>
      </c>
      <c r="F142" s="46" t="s">
        <v>1564</v>
      </c>
      <c r="G142" s="46" t="s">
        <v>1565</v>
      </c>
      <c r="H142" s="22" t="s">
        <v>1566</v>
      </c>
      <c r="I142" s="26" t="s">
        <v>19</v>
      </c>
      <c r="J142" s="27" t="s">
        <v>1008</v>
      </c>
    </row>
    <row r="143" spans="1:10">
      <c r="A143" s="26">
        <v>139</v>
      </c>
      <c r="B143" s="27" t="s">
        <v>12</v>
      </c>
      <c r="C143" s="27" t="s">
        <v>1002</v>
      </c>
      <c r="D143" s="36" t="s">
        <v>1554</v>
      </c>
      <c r="E143" s="47" t="s">
        <v>1567</v>
      </c>
      <c r="F143" s="21" t="s">
        <v>1568</v>
      </c>
      <c r="G143" s="21" t="s">
        <v>1569</v>
      </c>
      <c r="H143" s="22" t="s">
        <v>1570</v>
      </c>
      <c r="I143" s="26" t="s">
        <v>107</v>
      </c>
      <c r="J143" s="27" t="s">
        <v>1008</v>
      </c>
    </row>
    <row r="144" spans="1:10">
      <c r="A144" s="26">
        <v>140</v>
      </c>
      <c r="B144" s="27" t="s">
        <v>12</v>
      </c>
      <c r="C144" s="27" t="s">
        <v>1002</v>
      </c>
      <c r="D144" s="36" t="s">
        <v>1554</v>
      </c>
      <c r="E144" s="47" t="s">
        <v>701</v>
      </c>
      <c r="F144" s="21" t="s">
        <v>1571</v>
      </c>
      <c r="G144" s="21" t="s">
        <v>1572</v>
      </c>
      <c r="H144" s="22" t="s">
        <v>1573</v>
      </c>
      <c r="I144" s="26" t="s">
        <v>19</v>
      </c>
      <c r="J144" s="27" t="s">
        <v>1008</v>
      </c>
    </row>
    <row r="145" spans="1:10">
      <c r="A145" s="26">
        <v>141</v>
      </c>
      <c r="B145" s="27" t="s">
        <v>12</v>
      </c>
      <c r="C145" s="27" t="s">
        <v>1002</v>
      </c>
      <c r="D145" s="36" t="s">
        <v>1574</v>
      </c>
      <c r="E145" s="48" t="s">
        <v>1575</v>
      </c>
      <c r="F145" s="21" t="s">
        <v>1576</v>
      </c>
      <c r="G145" s="21" t="s">
        <v>1577</v>
      </c>
      <c r="H145" s="22" t="s">
        <v>1578</v>
      </c>
      <c r="I145" s="26" t="s">
        <v>19</v>
      </c>
      <c r="J145" s="27" t="s">
        <v>1008</v>
      </c>
    </row>
    <row r="146" spans="1:10">
      <c r="A146" s="26">
        <v>142</v>
      </c>
      <c r="B146" s="27" t="s">
        <v>12</v>
      </c>
      <c r="C146" s="27" t="s">
        <v>1002</v>
      </c>
      <c r="D146" s="36" t="s">
        <v>1574</v>
      </c>
      <c r="E146" s="49" t="s">
        <v>1579</v>
      </c>
      <c r="F146" s="21" t="s">
        <v>1580</v>
      </c>
      <c r="G146" s="21" t="s">
        <v>1581</v>
      </c>
      <c r="H146" s="22" t="s">
        <v>1582</v>
      </c>
      <c r="I146" s="26" t="s">
        <v>19</v>
      </c>
      <c r="J146" s="27" t="s">
        <v>1008</v>
      </c>
    </row>
    <row r="147" spans="1:10">
      <c r="A147" s="26">
        <v>143</v>
      </c>
      <c r="B147" s="27" t="s">
        <v>12</v>
      </c>
      <c r="C147" s="27" t="s">
        <v>1002</v>
      </c>
      <c r="D147" s="36" t="s">
        <v>1574</v>
      </c>
      <c r="E147" s="49" t="s">
        <v>655</v>
      </c>
      <c r="F147" s="21" t="s">
        <v>1583</v>
      </c>
      <c r="G147" s="21" t="s">
        <v>1584</v>
      </c>
      <c r="H147" s="22" t="s">
        <v>1585</v>
      </c>
      <c r="I147" s="26" t="s">
        <v>19</v>
      </c>
      <c r="J147" s="27" t="s">
        <v>1008</v>
      </c>
    </row>
    <row r="148" spans="1:10">
      <c r="A148" s="26">
        <v>144</v>
      </c>
      <c r="B148" s="27" t="s">
        <v>12</v>
      </c>
      <c r="C148" s="27" t="s">
        <v>1002</v>
      </c>
      <c r="D148" s="36" t="s">
        <v>1574</v>
      </c>
      <c r="E148" s="48" t="s">
        <v>1586</v>
      </c>
      <c r="F148" s="21" t="s">
        <v>1587</v>
      </c>
      <c r="G148" s="21" t="s">
        <v>1588</v>
      </c>
      <c r="H148" s="22" t="s">
        <v>1589</v>
      </c>
      <c r="I148" s="26" t="s">
        <v>19</v>
      </c>
      <c r="J148" s="27" t="s">
        <v>1017</v>
      </c>
    </row>
    <row r="149" spans="1:10">
      <c r="A149" s="26">
        <v>145</v>
      </c>
      <c r="B149" s="27" t="s">
        <v>12</v>
      </c>
      <c r="C149" s="27" t="s">
        <v>1002</v>
      </c>
      <c r="D149" s="36" t="s">
        <v>1574</v>
      </c>
      <c r="E149" s="50" t="s">
        <v>1590</v>
      </c>
      <c r="F149" s="51" t="s">
        <v>1591</v>
      </c>
      <c r="G149" s="51" t="s">
        <v>1592</v>
      </c>
      <c r="H149" s="39">
        <v>12189</v>
      </c>
      <c r="I149" s="26" t="s">
        <v>19</v>
      </c>
      <c r="J149" s="27" t="s">
        <v>1008</v>
      </c>
    </row>
    <row r="150" spans="1:10">
      <c r="A150" s="26">
        <v>146</v>
      </c>
      <c r="B150" s="27" t="s">
        <v>12</v>
      </c>
      <c r="C150" s="27" t="s">
        <v>1002</v>
      </c>
      <c r="D150" s="36" t="s">
        <v>1593</v>
      </c>
      <c r="E150" s="45" t="s">
        <v>1594</v>
      </c>
      <c r="F150" s="21" t="s">
        <v>1595</v>
      </c>
      <c r="G150" s="21" t="s">
        <v>1596</v>
      </c>
      <c r="H150" s="22" t="s">
        <v>1597</v>
      </c>
      <c r="I150" s="26" t="s">
        <v>19</v>
      </c>
      <c r="J150" s="27" t="s">
        <v>1017</v>
      </c>
    </row>
    <row r="151" spans="1:10">
      <c r="A151" s="26">
        <v>147</v>
      </c>
      <c r="B151" s="27" t="s">
        <v>12</v>
      </c>
      <c r="C151" s="27" t="s">
        <v>1002</v>
      </c>
      <c r="D151" s="36" t="s">
        <v>1593</v>
      </c>
      <c r="E151" s="52" t="s">
        <v>1598</v>
      </c>
      <c r="F151" s="21" t="s">
        <v>1599</v>
      </c>
      <c r="G151" s="21" t="s">
        <v>1600</v>
      </c>
      <c r="H151" s="22" t="s">
        <v>1601</v>
      </c>
      <c r="I151" s="26" t="s">
        <v>19</v>
      </c>
      <c r="J151" s="27" t="s">
        <v>1008</v>
      </c>
    </row>
    <row r="152" spans="1:10">
      <c r="A152" s="26">
        <v>148</v>
      </c>
      <c r="B152" s="27" t="s">
        <v>12</v>
      </c>
      <c r="C152" s="27" t="s">
        <v>1002</v>
      </c>
      <c r="D152" s="36" t="s">
        <v>1593</v>
      </c>
      <c r="E152" s="45" t="s">
        <v>1602</v>
      </c>
      <c r="F152" s="21" t="s">
        <v>1603</v>
      </c>
      <c r="G152" s="21" t="s">
        <v>1604</v>
      </c>
      <c r="H152" s="22" t="s">
        <v>1605</v>
      </c>
      <c r="I152" s="26" t="s">
        <v>19</v>
      </c>
      <c r="J152" s="27" t="s">
        <v>1008</v>
      </c>
    </row>
    <row r="153" spans="1:10">
      <c r="A153" s="26">
        <v>149</v>
      </c>
      <c r="B153" s="27" t="s">
        <v>12</v>
      </c>
      <c r="C153" s="27" t="s">
        <v>1002</v>
      </c>
      <c r="D153" s="36" t="s">
        <v>1593</v>
      </c>
      <c r="E153" s="45" t="s">
        <v>1606</v>
      </c>
      <c r="F153" s="21" t="s">
        <v>1607</v>
      </c>
      <c r="G153" s="21" t="s">
        <v>1608</v>
      </c>
      <c r="H153" s="22" t="s">
        <v>1609</v>
      </c>
      <c r="I153" s="26" t="s">
        <v>19</v>
      </c>
      <c r="J153" s="27" t="s">
        <v>1008</v>
      </c>
    </row>
    <row r="154" spans="1:10">
      <c r="A154" s="26">
        <v>150</v>
      </c>
      <c r="B154" s="27" t="s">
        <v>12</v>
      </c>
      <c r="C154" s="27" t="s">
        <v>1002</v>
      </c>
      <c r="D154" s="36" t="s">
        <v>1593</v>
      </c>
      <c r="E154" s="29" t="s">
        <v>1610</v>
      </c>
      <c r="F154" s="34" t="s">
        <v>1611</v>
      </c>
      <c r="G154" s="34" t="s">
        <v>1612</v>
      </c>
      <c r="H154" s="22" t="s">
        <v>1613</v>
      </c>
      <c r="I154" s="26" t="s">
        <v>19</v>
      </c>
      <c r="J154" s="27" t="s">
        <v>1008</v>
      </c>
    </row>
    <row r="155" spans="1:10">
      <c r="A155" s="26">
        <v>151</v>
      </c>
      <c r="B155" s="27" t="s">
        <v>12</v>
      </c>
      <c r="C155" s="27" t="s">
        <v>1002</v>
      </c>
      <c r="D155" s="36" t="s">
        <v>1614</v>
      </c>
      <c r="E155" s="48" t="s">
        <v>1615</v>
      </c>
      <c r="F155" s="21" t="s">
        <v>1616</v>
      </c>
      <c r="G155" s="21" t="s">
        <v>1617</v>
      </c>
      <c r="H155" s="22" t="s">
        <v>1618</v>
      </c>
      <c r="I155" s="26" t="s">
        <v>19</v>
      </c>
      <c r="J155" s="27" t="s">
        <v>1008</v>
      </c>
    </row>
    <row r="156" spans="1:10">
      <c r="A156" s="26">
        <v>152</v>
      </c>
      <c r="B156" s="27" t="s">
        <v>12</v>
      </c>
      <c r="C156" s="27" t="s">
        <v>1002</v>
      </c>
      <c r="D156" s="36" t="s">
        <v>1614</v>
      </c>
      <c r="E156" s="53" t="s">
        <v>1619</v>
      </c>
      <c r="F156" s="21" t="s">
        <v>1620</v>
      </c>
      <c r="G156" s="21" t="s">
        <v>1621</v>
      </c>
      <c r="H156" s="22" t="s">
        <v>1622</v>
      </c>
      <c r="I156" s="26" t="s">
        <v>19</v>
      </c>
      <c r="J156" s="27" t="s">
        <v>1008</v>
      </c>
    </row>
    <row r="157" spans="1:10">
      <c r="A157" s="26">
        <v>153</v>
      </c>
      <c r="B157" s="27" t="s">
        <v>12</v>
      </c>
      <c r="C157" s="27" t="s">
        <v>1002</v>
      </c>
      <c r="D157" s="36" t="s">
        <v>1614</v>
      </c>
      <c r="E157" s="29" t="s">
        <v>1623</v>
      </c>
      <c r="F157" s="54" t="s">
        <v>1624</v>
      </c>
      <c r="G157" s="54" t="s">
        <v>1625</v>
      </c>
      <c r="H157" s="22" t="s">
        <v>1626</v>
      </c>
      <c r="I157" s="26" t="s">
        <v>19</v>
      </c>
      <c r="J157" s="27" t="s">
        <v>1008</v>
      </c>
    </row>
    <row r="158" spans="1:10">
      <c r="A158" s="26">
        <v>154</v>
      </c>
      <c r="B158" s="27" t="s">
        <v>12</v>
      </c>
      <c r="C158" s="27" t="s">
        <v>1002</v>
      </c>
      <c r="D158" s="36" t="s">
        <v>1614</v>
      </c>
      <c r="E158" s="55" t="s">
        <v>1627</v>
      </c>
      <c r="F158" s="21" t="s">
        <v>1628</v>
      </c>
      <c r="G158" s="21" t="s">
        <v>1629</v>
      </c>
      <c r="H158" s="22" t="s">
        <v>1630</v>
      </c>
      <c r="I158" s="26" t="s">
        <v>19</v>
      </c>
      <c r="J158" s="27" t="s">
        <v>1008</v>
      </c>
    </row>
    <row r="159" spans="1:10">
      <c r="A159" s="26">
        <v>155</v>
      </c>
      <c r="B159" s="27" t="s">
        <v>12</v>
      </c>
      <c r="C159" s="27" t="s">
        <v>1002</v>
      </c>
      <c r="D159" s="36" t="s">
        <v>1614</v>
      </c>
      <c r="E159" s="53" t="s">
        <v>1631</v>
      </c>
      <c r="F159" s="21" t="s">
        <v>1632</v>
      </c>
      <c r="G159" s="21" t="s">
        <v>1633</v>
      </c>
      <c r="H159" s="22" t="s">
        <v>1634</v>
      </c>
      <c r="I159" s="26" t="s">
        <v>19</v>
      </c>
      <c r="J159" s="27" t="s">
        <v>1008</v>
      </c>
    </row>
    <row r="160" spans="1:10">
      <c r="A160" s="26">
        <v>156</v>
      </c>
      <c r="B160" s="27" t="s">
        <v>12</v>
      </c>
      <c r="C160" s="27" t="s">
        <v>1002</v>
      </c>
      <c r="D160" s="36" t="s">
        <v>1635</v>
      </c>
      <c r="E160" s="47" t="s">
        <v>1636</v>
      </c>
      <c r="F160" s="21" t="s">
        <v>1637</v>
      </c>
      <c r="G160" s="21" t="s">
        <v>1638</v>
      </c>
      <c r="H160" s="22" t="s">
        <v>1639</v>
      </c>
      <c r="I160" s="26" t="s">
        <v>1640</v>
      </c>
      <c r="J160" s="27" t="s">
        <v>1008</v>
      </c>
    </row>
    <row r="161" spans="1:10">
      <c r="A161" s="26">
        <v>157</v>
      </c>
      <c r="B161" s="27" t="s">
        <v>12</v>
      </c>
      <c r="C161" s="27" t="s">
        <v>1002</v>
      </c>
      <c r="D161" s="36" t="s">
        <v>1635</v>
      </c>
      <c r="E161" s="45" t="s">
        <v>1641</v>
      </c>
      <c r="F161" s="21" t="s">
        <v>1642</v>
      </c>
      <c r="G161" s="21" t="s">
        <v>1643</v>
      </c>
      <c r="H161" s="22" t="s">
        <v>1644</v>
      </c>
      <c r="I161" s="26" t="s">
        <v>19</v>
      </c>
      <c r="J161" s="27" t="s">
        <v>1008</v>
      </c>
    </row>
    <row r="162" spans="1:10">
      <c r="A162" s="26">
        <v>158</v>
      </c>
      <c r="B162" s="27" t="s">
        <v>12</v>
      </c>
      <c r="C162" s="27" t="s">
        <v>1002</v>
      </c>
      <c r="D162" s="36" t="s">
        <v>1635</v>
      </c>
      <c r="E162" s="45" t="s">
        <v>1645</v>
      </c>
      <c r="F162" s="21" t="s">
        <v>1646</v>
      </c>
      <c r="G162" s="21" t="s">
        <v>1647</v>
      </c>
      <c r="H162" s="22" t="s">
        <v>1648</v>
      </c>
      <c r="I162" s="26" t="s">
        <v>19</v>
      </c>
      <c r="J162" s="27" t="s">
        <v>1008</v>
      </c>
    </row>
    <row r="163" spans="1:10">
      <c r="A163" s="26">
        <v>159</v>
      </c>
      <c r="B163" s="27" t="s">
        <v>12</v>
      </c>
      <c r="C163" s="27" t="s">
        <v>1002</v>
      </c>
      <c r="D163" s="36" t="s">
        <v>1635</v>
      </c>
      <c r="E163" s="45" t="s">
        <v>1649</v>
      </c>
      <c r="F163" s="21" t="s">
        <v>1650</v>
      </c>
      <c r="G163" s="21" t="s">
        <v>1651</v>
      </c>
      <c r="H163" s="22" t="s">
        <v>1652</v>
      </c>
      <c r="I163" s="26" t="s">
        <v>19</v>
      </c>
      <c r="J163" s="27" t="s">
        <v>1008</v>
      </c>
    </row>
    <row r="164" spans="1:10">
      <c r="A164" s="26">
        <v>160</v>
      </c>
      <c r="B164" s="27" t="s">
        <v>12</v>
      </c>
      <c r="C164" s="27" t="s">
        <v>1002</v>
      </c>
      <c r="D164" s="36" t="s">
        <v>1635</v>
      </c>
      <c r="E164" s="47" t="s">
        <v>1653</v>
      </c>
      <c r="F164" s="21" t="s">
        <v>1654</v>
      </c>
      <c r="G164" s="21" t="s">
        <v>1655</v>
      </c>
      <c r="H164" s="22" t="s">
        <v>1656</v>
      </c>
      <c r="I164" s="26" t="s">
        <v>19</v>
      </c>
      <c r="J164" s="27" t="s">
        <v>1008</v>
      </c>
    </row>
    <row r="165" spans="1:10">
      <c r="A165" s="26">
        <v>161</v>
      </c>
      <c r="B165" s="27" t="s">
        <v>12</v>
      </c>
      <c r="C165" s="27" t="s">
        <v>1002</v>
      </c>
      <c r="D165" s="36" t="s">
        <v>1657</v>
      </c>
      <c r="E165" s="45" t="s">
        <v>1658</v>
      </c>
      <c r="F165" s="21" t="s">
        <v>1659</v>
      </c>
      <c r="G165" s="21" t="s">
        <v>1660</v>
      </c>
      <c r="H165" s="22" t="s">
        <v>1661</v>
      </c>
      <c r="I165" s="26" t="s">
        <v>19</v>
      </c>
      <c r="J165" s="27" t="s">
        <v>1017</v>
      </c>
    </row>
    <row r="166" spans="1:10">
      <c r="A166" s="26">
        <v>162</v>
      </c>
      <c r="B166" s="27" t="s">
        <v>12</v>
      </c>
      <c r="C166" s="27" t="s">
        <v>1002</v>
      </c>
      <c r="D166" s="36" t="s">
        <v>1657</v>
      </c>
      <c r="E166" s="45" t="s">
        <v>1662</v>
      </c>
      <c r="F166" s="21" t="s">
        <v>1663</v>
      </c>
      <c r="G166" s="21" t="s">
        <v>1664</v>
      </c>
      <c r="H166" s="22" t="s">
        <v>1665</v>
      </c>
      <c r="I166" s="26" t="s">
        <v>19</v>
      </c>
      <c r="J166" s="27" t="s">
        <v>1008</v>
      </c>
    </row>
    <row r="167" spans="1:10">
      <c r="A167" s="26">
        <v>163</v>
      </c>
      <c r="B167" s="27" t="s">
        <v>12</v>
      </c>
      <c r="C167" s="27" t="s">
        <v>1002</v>
      </c>
      <c r="D167" s="36" t="s">
        <v>1657</v>
      </c>
      <c r="E167" s="45" t="s">
        <v>1666</v>
      </c>
      <c r="F167" s="21" t="s">
        <v>1667</v>
      </c>
      <c r="G167" s="21" t="s">
        <v>1668</v>
      </c>
      <c r="H167" s="22" t="s">
        <v>1669</v>
      </c>
      <c r="I167" s="26" t="s">
        <v>19</v>
      </c>
      <c r="J167" s="27" t="s">
        <v>1008</v>
      </c>
    </row>
    <row r="168" spans="1:10">
      <c r="A168" s="26">
        <v>164</v>
      </c>
      <c r="B168" s="27" t="s">
        <v>12</v>
      </c>
      <c r="C168" s="27" t="s">
        <v>1002</v>
      </c>
      <c r="D168" s="36" t="s">
        <v>1657</v>
      </c>
      <c r="E168" s="45" t="s">
        <v>1670</v>
      </c>
      <c r="F168" s="21" t="s">
        <v>1671</v>
      </c>
      <c r="G168" s="21" t="s">
        <v>1672</v>
      </c>
      <c r="H168" s="22" t="s">
        <v>1673</v>
      </c>
      <c r="I168" s="26" t="s">
        <v>19</v>
      </c>
      <c r="J168" s="27" t="s">
        <v>1008</v>
      </c>
    </row>
    <row r="169" spans="1:10">
      <c r="A169" s="26">
        <v>165</v>
      </c>
      <c r="B169" s="27" t="s">
        <v>12</v>
      </c>
      <c r="C169" s="27" t="s">
        <v>1002</v>
      </c>
      <c r="D169" s="36" t="s">
        <v>1657</v>
      </c>
      <c r="E169" s="47" t="s">
        <v>1674</v>
      </c>
      <c r="F169" s="21" t="s">
        <v>1675</v>
      </c>
      <c r="G169" s="21" t="s">
        <v>1676</v>
      </c>
      <c r="H169" s="22" t="s">
        <v>1677</v>
      </c>
      <c r="I169" s="26" t="s">
        <v>19</v>
      </c>
      <c r="J169" s="27" t="s">
        <v>1017</v>
      </c>
    </row>
    <row r="170" spans="1:10">
      <c r="A170" s="26">
        <v>166</v>
      </c>
      <c r="B170" s="27" t="s">
        <v>12</v>
      </c>
      <c r="C170" s="27" t="s">
        <v>1002</v>
      </c>
      <c r="D170" s="36" t="s">
        <v>1678</v>
      </c>
      <c r="E170" s="45" t="s">
        <v>1679</v>
      </c>
      <c r="F170" s="21" t="s">
        <v>1680</v>
      </c>
      <c r="G170" s="21" t="s">
        <v>1681</v>
      </c>
      <c r="H170" s="22" t="s">
        <v>1682</v>
      </c>
      <c r="I170" s="26" t="s">
        <v>19</v>
      </c>
      <c r="J170" s="27" t="s">
        <v>1008</v>
      </c>
    </row>
    <row r="171" spans="1:10">
      <c r="A171" s="26">
        <v>167</v>
      </c>
      <c r="B171" s="27" t="s">
        <v>12</v>
      </c>
      <c r="C171" s="27" t="s">
        <v>1002</v>
      </c>
      <c r="D171" s="36" t="s">
        <v>1678</v>
      </c>
      <c r="E171" s="45" t="s">
        <v>1683</v>
      </c>
      <c r="F171" s="21" t="s">
        <v>1684</v>
      </c>
      <c r="G171" s="21" t="s">
        <v>1685</v>
      </c>
      <c r="H171" s="22" t="s">
        <v>1686</v>
      </c>
      <c r="I171" s="26" t="s">
        <v>19</v>
      </c>
      <c r="J171" s="27" t="s">
        <v>1008</v>
      </c>
    </row>
    <row r="172" spans="1:10" s="17" customFormat="1">
      <c r="A172" s="41">
        <v>168</v>
      </c>
      <c r="B172" s="42" t="s">
        <v>12</v>
      </c>
      <c r="C172" s="42" t="s">
        <v>1002</v>
      </c>
      <c r="D172" s="43" t="s">
        <v>1678</v>
      </c>
      <c r="E172" s="47" t="s">
        <v>1687</v>
      </c>
      <c r="F172" s="44" t="s">
        <v>1688</v>
      </c>
      <c r="G172" s="44" t="s">
        <v>1689</v>
      </c>
      <c r="H172" s="22" t="s">
        <v>1690</v>
      </c>
      <c r="I172" s="26" t="s">
        <v>19</v>
      </c>
      <c r="J172" s="42" t="s">
        <v>1008</v>
      </c>
    </row>
    <row r="173" spans="1:10">
      <c r="A173" s="26">
        <v>169</v>
      </c>
      <c r="B173" s="27" t="s">
        <v>12</v>
      </c>
      <c r="C173" s="27" t="s">
        <v>1002</v>
      </c>
      <c r="D173" s="36" t="s">
        <v>1678</v>
      </c>
      <c r="E173" s="29" t="s">
        <v>1691</v>
      </c>
      <c r="F173" s="54" t="s">
        <v>1692</v>
      </c>
      <c r="G173" s="54" t="s">
        <v>1693</v>
      </c>
      <c r="H173" s="22" t="s">
        <v>1694</v>
      </c>
      <c r="I173" s="26" t="s">
        <v>19</v>
      </c>
      <c r="J173" s="27" t="s">
        <v>1008</v>
      </c>
    </row>
    <row r="174" spans="1:10">
      <c r="A174" s="26">
        <v>170</v>
      </c>
      <c r="B174" s="27" t="s">
        <v>12</v>
      </c>
      <c r="C174" s="27" t="s">
        <v>1002</v>
      </c>
      <c r="D174" s="36" t="s">
        <v>1678</v>
      </c>
      <c r="E174" s="56" t="s">
        <v>1695</v>
      </c>
      <c r="F174" s="21" t="s">
        <v>1696</v>
      </c>
      <c r="G174" s="21" t="s">
        <v>1697</v>
      </c>
      <c r="H174" s="22" t="s">
        <v>1698</v>
      </c>
      <c r="I174" s="26" t="s">
        <v>19</v>
      </c>
      <c r="J174" s="27" t="s">
        <v>1008</v>
      </c>
    </row>
    <row r="175" spans="1:10" s="17" customFormat="1" ht="25.5">
      <c r="A175" s="41">
        <v>171</v>
      </c>
      <c r="B175" s="42" t="s">
        <v>12</v>
      </c>
      <c r="C175" s="42" t="s">
        <v>1002</v>
      </c>
      <c r="D175" s="43" t="s">
        <v>1699</v>
      </c>
      <c r="E175" s="57" t="s">
        <v>1700</v>
      </c>
      <c r="F175" s="44" t="s">
        <v>1701</v>
      </c>
      <c r="G175" s="44" t="s">
        <v>1702</v>
      </c>
      <c r="H175" s="22" t="s">
        <v>1703</v>
      </c>
      <c r="I175" s="41" t="s">
        <v>653</v>
      </c>
      <c r="J175" s="42" t="s">
        <v>1008</v>
      </c>
    </row>
    <row r="176" spans="1:10">
      <c r="A176" s="26">
        <v>172</v>
      </c>
      <c r="B176" s="27" t="s">
        <v>12</v>
      </c>
      <c r="C176" s="27" t="s">
        <v>1002</v>
      </c>
      <c r="D176" s="43" t="s">
        <v>1699</v>
      </c>
      <c r="E176" s="29" t="s">
        <v>1704</v>
      </c>
      <c r="F176" s="54" t="s">
        <v>1705</v>
      </c>
      <c r="G176" s="54" t="s">
        <v>1706</v>
      </c>
      <c r="H176" s="22" t="s">
        <v>1707</v>
      </c>
      <c r="I176" s="26" t="s">
        <v>19</v>
      </c>
      <c r="J176" s="27" t="s">
        <v>1008</v>
      </c>
    </row>
    <row r="177" spans="1:10">
      <c r="A177" s="26">
        <v>173</v>
      </c>
      <c r="B177" s="27" t="s">
        <v>12</v>
      </c>
      <c r="C177" s="27" t="s">
        <v>1002</v>
      </c>
      <c r="D177" s="43" t="s">
        <v>1699</v>
      </c>
      <c r="E177" s="57" t="s">
        <v>1708</v>
      </c>
      <c r="F177" s="21" t="s">
        <v>1709</v>
      </c>
      <c r="G177" s="21" t="s">
        <v>1710</v>
      </c>
      <c r="H177" s="22" t="s">
        <v>1711</v>
      </c>
      <c r="I177" s="26" t="s">
        <v>19</v>
      </c>
      <c r="J177" s="27" t="s">
        <v>1008</v>
      </c>
    </row>
    <row r="178" spans="1:10">
      <c r="A178" s="26">
        <v>174</v>
      </c>
      <c r="B178" s="27" t="s">
        <v>12</v>
      </c>
      <c r="C178" s="27" t="s">
        <v>1002</v>
      </c>
      <c r="D178" s="43" t="s">
        <v>1699</v>
      </c>
      <c r="E178" s="57" t="s">
        <v>1712</v>
      </c>
      <c r="F178" s="21" t="s">
        <v>1713</v>
      </c>
      <c r="G178" s="21" t="s">
        <v>1714</v>
      </c>
      <c r="H178" s="22" t="s">
        <v>1715</v>
      </c>
      <c r="I178" s="26" t="s">
        <v>19</v>
      </c>
      <c r="J178" s="27" t="s">
        <v>1008</v>
      </c>
    </row>
    <row r="179" spans="1:10">
      <c r="A179" s="26">
        <v>175</v>
      </c>
      <c r="B179" s="27" t="s">
        <v>12</v>
      </c>
      <c r="C179" s="27" t="s">
        <v>1002</v>
      </c>
      <c r="D179" s="43" t="s">
        <v>1699</v>
      </c>
      <c r="E179" s="57" t="s">
        <v>1716</v>
      </c>
      <c r="F179" s="21" t="s">
        <v>1717</v>
      </c>
      <c r="G179" s="21" t="s">
        <v>1718</v>
      </c>
      <c r="H179" s="22" t="s">
        <v>1719</v>
      </c>
      <c r="I179" s="26" t="s">
        <v>19</v>
      </c>
      <c r="J179" s="27" t="s">
        <v>1008</v>
      </c>
    </row>
    <row r="180" spans="1:10">
      <c r="A180" s="26">
        <v>176</v>
      </c>
      <c r="B180" s="27" t="s">
        <v>12</v>
      </c>
      <c r="C180" s="27" t="s">
        <v>1002</v>
      </c>
      <c r="D180" s="43" t="s">
        <v>1720</v>
      </c>
      <c r="E180" s="29" t="s">
        <v>1721</v>
      </c>
      <c r="F180" s="58" t="s">
        <v>1722</v>
      </c>
      <c r="G180" s="59" t="s">
        <v>1723</v>
      </c>
      <c r="H180" s="22" t="s">
        <v>1724</v>
      </c>
      <c r="I180" s="26" t="s">
        <v>19</v>
      </c>
      <c r="J180" s="27" t="s">
        <v>1008</v>
      </c>
    </row>
    <row r="181" spans="1:10">
      <c r="A181" s="26">
        <v>177</v>
      </c>
      <c r="B181" s="27" t="s">
        <v>12</v>
      </c>
      <c r="C181" s="27" t="s">
        <v>1002</v>
      </c>
      <c r="D181" s="43" t="s">
        <v>1720</v>
      </c>
      <c r="E181" s="52" t="s">
        <v>1725</v>
      </c>
      <c r="F181" s="21" t="s">
        <v>1726</v>
      </c>
      <c r="G181" s="21" t="s">
        <v>1727</v>
      </c>
      <c r="H181" s="22" t="s">
        <v>1728</v>
      </c>
      <c r="I181" s="26" t="s">
        <v>19</v>
      </c>
      <c r="J181" s="27" t="s">
        <v>1008</v>
      </c>
    </row>
    <row r="182" spans="1:10">
      <c r="A182" s="26">
        <v>178</v>
      </c>
      <c r="B182" s="27" t="s">
        <v>12</v>
      </c>
      <c r="C182" s="27" t="s">
        <v>1002</v>
      </c>
      <c r="D182" s="43" t="s">
        <v>1720</v>
      </c>
      <c r="E182" s="45" t="s">
        <v>1729</v>
      </c>
      <c r="F182" s="34" t="s">
        <v>1730</v>
      </c>
      <c r="G182" s="21" t="s">
        <v>1731</v>
      </c>
      <c r="H182" s="22" t="s">
        <v>1732</v>
      </c>
      <c r="I182" s="26" t="s">
        <v>19</v>
      </c>
      <c r="J182" s="27" t="s">
        <v>1008</v>
      </c>
    </row>
    <row r="183" spans="1:10">
      <c r="A183" s="26">
        <v>179</v>
      </c>
      <c r="B183" s="27" t="s">
        <v>12</v>
      </c>
      <c r="C183" s="27" t="s">
        <v>1002</v>
      </c>
      <c r="D183" s="43" t="s">
        <v>1720</v>
      </c>
      <c r="E183" s="45" t="s">
        <v>1733</v>
      </c>
      <c r="F183" s="21" t="s">
        <v>1734</v>
      </c>
      <c r="G183" s="21" t="s">
        <v>1735</v>
      </c>
      <c r="H183" s="22" t="s">
        <v>1736</v>
      </c>
      <c r="I183" s="26" t="s">
        <v>19</v>
      </c>
      <c r="J183" s="27" t="s">
        <v>1008</v>
      </c>
    </row>
    <row r="184" spans="1:10">
      <c r="A184" s="26">
        <v>180</v>
      </c>
      <c r="B184" s="27" t="s">
        <v>12</v>
      </c>
      <c r="C184" s="27" t="s">
        <v>1002</v>
      </c>
      <c r="D184" s="43" t="s">
        <v>1720</v>
      </c>
      <c r="E184" s="60" t="s">
        <v>1737</v>
      </c>
      <c r="F184" s="21" t="s">
        <v>1738</v>
      </c>
      <c r="G184" s="21" t="s">
        <v>1739</v>
      </c>
      <c r="H184" s="22" t="s">
        <v>1740</v>
      </c>
      <c r="I184" s="26" t="s">
        <v>19</v>
      </c>
      <c r="J184" s="27" t="s">
        <v>1008</v>
      </c>
    </row>
    <row r="185" spans="1:10">
      <c r="A185" s="26">
        <v>181</v>
      </c>
      <c r="B185" s="27" t="s">
        <v>12</v>
      </c>
      <c r="C185" s="27" t="s">
        <v>1002</v>
      </c>
      <c r="D185" s="43" t="s">
        <v>1741</v>
      </c>
      <c r="E185" s="45" t="s">
        <v>1742</v>
      </c>
      <c r="F185" s="21" t="s">
        <v>1743</v>
      </c>
      <c r="G185" s="21" t="s">
        <v>1744</v>
      </c>
      <c r="H185" s="22" t="s">
        <v>1745</v>
      </c>
      <c r="I185" s="26" t="s">
        <v>19</v>
      </c>
      <c r="J185" s="27" t="s">
        <v>1008</v>
      </c>
    </row>
    <row r="186" spans="1:10">
      <c r="A186" s="26">
        <v>182</v>
      </c>
      <c r="B186" s="27" t="s">
        <v>12</v>
      </c>
      <c r="C186" s="27" t="s">
        <v>1002</v>
      </c>
      <c r="D186" s="43" t="s">
        <v>1741</v>
      </c>
      <c r="E186" s="45" t="s">
        <v>1746</v>
      </c>
      <c r="F186" s="21" t="s">
        <v>1747</v>
      </c>
      <c r="G186" s="21" t="s">
        <v>1748</v>
      </c>
      <c r="H186" s="22" t="s">
        <v>1749</v>
      </c>
      <c r="I186" s="26" t="s">
        <v>19</v>
      </c>
      <c r="J186" s="27" t="s">
        <v>1008</v>
      </c>
    </row>
    <row r="187" spans="1:10">
      <c r="A187" s="26">
        <v>183</v>
      </c>
      <c r="B187" s="27" t="s">
        <v>12</v>
      </c>
      <c r="C187" s="27" t="s">
        <v>1002</v>
      </c>
      <c r="D187" s="43" t="s">
        <v>1741</v>
      </c>
      <c r="E187" s="45" t="s">
        <v>1750</v>
      </c>
      <c r="F187" s="21" t="s">
        <v>1751</v>
      </c>
      <c r="G187" s="21" t="s">
        <v>1752</v>
      </c>
      <c r="H187" s="22" t="s">
        <v>1753</v>
      </c>
      <c r="I187" s="26" t="s">
        <v>19</v>
      </c>
      <c r="J187" s="27" t="s">
        <v>1008</v>
      </c>
    </row>
    <row r="188" spans="1:10">
      <c r="A188" s="26">
        <v>184</v>
      </c>
      <c r="B188" s="27" t="s">
        <v>12</v>
      </c>
      <c r="C188" s="27" t="s">
        <v>1002</v>
      </c>
      <c r="D188" s="43" t="s">
        <v>1741</v>
      </c>
      <c r="E188" s="29" t="s">
        <v>1754</v>
      </c>
      <c r="F188" s="34" t="s">
        <v>1755</v>
      </c>
      <c r="G188" s="34" t="s">
        <v>1756</v>
      </c>
      <c r="H188" s="22" t="s">
        <v>1757</v>
      </c>
      <c r="I188" s="26" t="s">
        <v>19</v>
      </c>
      <c r="J188" s="27" t="s">
        <v>1017</v>
      </c>
    </row>
    <row r="189" spans="1:10">
      <c r="A189" s="26">
        <v>185</v>
      </c>
      <c r="B189" s="27" t="s">
        <v>12</v>
      </c>
      <c r="C189" s="27" t="s">
        <v>1002</v>
      </c>
      <c r="D189" s="43" t="s">
        <v>1741</v>
      </c>
      <c r="E189" s="29" t="s">
        <v>627</v>
      </c>
      <c r="F189" s="61" t="s">
        <v>1758</v>
      </c>
      <c r="G189" s="62" t="s">
        <v>1759</v>
      </c>
      <c r="H189" s="22" t="s">
        <v>1760</v>
      </c>
      <c r="I189" s="26" t="s">
        <v>19</v>
      </c>
      <c r="J189" s="27" t="s">
        <v>1008</v>
      </c>
    </row>
    <row r="190" spans="1:10">
      <c r="A190" s="26">
        <v>186</v>
      </c>
      <c r="B190" s="27" t="s">
        <v>12</v>
      </c>
      <c r="C190" s="27" t="s">
        <v>1002</v>
      </c>
      <c r="D190" s="43" t="s">
        <v>1761</v>
      </c>
      <c r="E190" s="52" t="s">
        <v>1762</v>
      </c>
      <c r="F190" s="21" t="s">
        <v>1763</v>
      </c>
      <c r="G190" s="21" t="s">
        <v>1764</v>
      </c>
      <c r="H190" s="22" t="s">
        <v>1765</v>
      </c>
      <c r="I190" s="26" t="s">
        <v>19</v>
      </c>
      <c r="J190" s="27" t="s">
        <v>1008</v>
      </c>
    </row>
    <row r="191" spans="1:10">
      <c r="A191" s="26">
        <v>187</v>
      </c>
      <c r="B191" s="27" t="s">
        <v>12</v>
      </c>
      <c r="C191" s="27" t="s">
        <v>1002</v>
      </c>
      <c r="D191" s="43" t="s">
        <v>1761</v>
      </c>
      <c r="E191" s="47" t="s">
        <v>1398</v>
      </c>
      <c r="F191" s="21" t="s">
        <v>1766</v>
      </c>
      <c r="G191" s="21" t="s">
        <v>1767</v>
      </c>
      <c r="H191" s="22" t="s">
        <v>1768</v>
      </c>
      <c r="I191" s="26" t="s">
        <v>19</v>
      </c>
      <c r="J191" s="27" t="s">
        <v>1008</v>
      </c>
    </row>
    <row r="192" spans="1:10">
      <c r="A192" s="26">
        <v>188</v>
      </c>
      <c r="B192" s="27" t="s">
        <v>12</v>
      </c>
      <c r="C192" s="27" t="s">
        <v>1002</v>
      </c>
      <c r="D192" s="43" t="s">
        <v>1761</v>
      </c>
      <c r="E192" s="29" t="s">
        <v>1769</v>
      </c>
      <c r="F192" s="63" t="s">
        <v>1770</v>
      </c>
      <c r="G192" s="63" t="s">
        <v>1771</v>
      </c>
      <c r="H192" s="35">
        <v>31254</v>
      </c>
      <c r="I192" s="26" t="s">
        <v>19</v>
      </c>
      <c r="J192" s="27" t="s">
        <v>1008</v>
      </c>
    </row>
    <row r="193" spans="1:10">
      <c r="A193" s="26">
        <v>189</v>
      </c>
      <c r="B193" s="27" t="s">
        <v>12</v>
      </c>
      <c r="C193" s="27" t="s">
        <v>1002</v>
      </c>
      <c r="D193" s="43" t="s">
        <v>1761</v>
      </c>
      <c r="E193" s="45" t="s">
        <v>1772</v>
      </c>
      <c r="F193" s="21" t="s">
        <v>1773</v>
      </c>
      <c r="G193" s="21" t="s">
        <v>1774</v>
      </c>
      <c r="H193" s="22" t="s">
        <v>1775</v>
      </c>
      <c r="I193" s="26" t="s">
        <v>19</v>
      </c>
      <c r="J193" s="27" t="s">
        <v>1008</v>
      </c>
    </row>
    <row r="194" spans="1:10">
      <c r="A194" s="26">
        <v>190</v>
      </c>
      <c r="B194" s="27" t="s">
        <v>12</v>
      </c>
      <c r="C194" s="27" t="s">
        <v>1002</v>
      </c>
      <c r="D194" s="43" t="s">
        <v>1761</v>
      </c>
      <c r="E194" s="57" t="s">
        <v>1776</v>
      </c>
      <c r="F194" s="21" t="s">
        <v>1777</v>
      </c>
      <c r="G194" s="21" t="s">
        <v>1778</v>
      </c>
      <c r="H194" s="22" t="s">
        <v>1779</v>
      </c>
      <c r="I194" s="26" t="s">
        <v>19</v>
      </c>
      <c r="J194" s="27" t="s">
        <v>1008</v>
      </c>
    </row>
    <row r="195" spans="1:10">
      <c r="A195" s="26">
        <v>191</v>
      </c>
      <c r="B195" s="27" t="s">
        <v>12</v>
      </c>
      <c r="C195" s="27" t="s">
        <v>1002</v>
      </c>
      <c r="D195" s="43" t="s">
        <v>1780</v>
      </c>
      <c r="E195" s="45" t="s">
        <v>1781</v>
      </c>
      <c r="F195" s="21" t="s">
        <v>1782</v>
      </c>
      <c r="G195" s="21" t="s">
        <v>1783</v>
      </c>
      <c r="H195" s="22" t="s">
        <v>1784</v>
      </c>
      <c r="I195" s="26" t="s">
        <v>19</v>
      </c>
      <c r="J195" s="27" t="s">
        <v>1008</v>
      </c>
    </row>
    <row r="196" spans="1:10">
      <c r="A196" s="26">
        <v>192</v>
      </c>
      <c r="B196" s="27" t="s">
        <v>12</v>
      </c>
      <c r="C196" s="27" t="s">
        <v>1002</v>
      </c>
      <c r="D196" s="43" t="s">
        <v>1780</v>
      </c>
      <c r="E196" s="45" t="s">
        <v>1785</v>
      </c>
      <c r="F196" s="21" t="s">
        <v>1786</v>
      </c>
      <c r="G196" s="21" t="s">
        <v>1787</v>
      </c>
      <c r="H196" s="22" t="s">
        <v>1788</v>
      </c>
      <c r="I196" s="26" t="s">
        <v>19</v>
      </c>
      <c r="J196" s="27" t="s">
        <v>1008</v>
      </c>
    </row>
    <row r="197" spans="1:10">
      <c r="A197" s="26">
        <v>193</v>
      </c>
      <c r="B197" s="27" t="s">
        <v>12</v>
      </c>
      <c r="C197" s="27" t="s">
        <v>1002</v>
      </c>
      <c r="D197" s="43" t="s">
        <v>1780</v>
      </c>
      <c r="E197" s="45" t="s">
        <v>1789</v>
      </c>
      <c r="F197" s="21" t="s">
        <v>1790</v>
      </c>
      <c r="G197" s="21" t="s">
        <v>1791</v>
      </c>
      <c r="H197" s="22" t="s">
        <v>1030</v>
      </c>
      <c r="I197" s="26" t="s">
        <v>19</v>
      </c>
      <c r="J197" s="27" t="s">
        <v>1008</v>
      </c>
    </row>
    <row r="198" spans="1:10">
      <c r="A198" s="26">
        <v>194</v>
      </c>
      <c r="B198" s="27" t="s">
        <v>12</v>
      </c>
      <c r="C198" s="27" t="s">
        <v>1002</v>
      </c>
      <c r="D198" s="43" t="s">
        <v>1780</v>
      </c>
      <c r="E198" s="47" t="s">
        <v>1792</v>
      </c>
      <c r="F198" s="21" t="s">
        <v>1793</v>
      </c>
      <c r="G198" s="21" t="s">
        <v>1794</v>
      </c>
      <c r="H198" s="22" t="s">
        <v>1795</v>
      </c>
      <c r="I198" s="26" t="s">
        <v>19</v>
      </c>
      <c r="J198" s="27" t="s">
        <v>1008</v>
      </c>
    </row>
    <row r="199" spans="1:10">
      <c r="A199" s="26">
        <v>195</v>
      </c>
      <c r="B199" s="27" t="s">
        <v>12</v>
      </c>
      <c r="C199" s="27" t="s">
        <v>1002</v>
      </c>
      <c r="D199" s="43" t="s">
        <v>1780</v>
      </c>
      <c r="E199" s="45" t="s">
        <v>1796</v>
      </c>
      <c r="F199" s="21" t="s">
        <v>1797</v>
      </c>
      <c r="G199" s="21" t="s">
        <v>1798</v>
      </c>
      <c r="H199" s="22" t="s">
        <v>1799</v>
      </c>
      <c r="I199" s="26" t="s">
        <v>19</v>
      </c>
      <c r="J199" s="27" t="s">
        <v>1017</v>
      </c>
    </row>
    <row r="200" spans="1:10">
      <c r="A200" s="26">
        <v>196</v>
      </c>
      <c r="B200" s="27" t="s">
        <v>12</v>
      </c>
      <c r="C200" s="27" t="s">
        <v>1002</v>
      </c>
      <c r="D200" s="43" t="s">
        <v>1780</v>
      </c>
      <c r="E200" s="45" t="s">
        <v>1800</v>
      </c>
      <c r="F200" s="21" t="s">
        <v>1801</v>
      </c>
      <c r="G200" s="21" t="s">
        <v>1802</v>
      </c>
      <c r="H200" s="22" t="s">
        <v>1803</v>
      </c>
      <c r="I200" s="26" t="s">
        <v>19</v>
      </c>
      <c r="J200" s="27" t="s">
        <v>1008</v>
      </c>
    </row>
    <row r="201" spans="1:10">
      <c r="A201" s="26">
        <v>197</v>
      </c>
      <c r="B201" s="27" t="s">
        <v>12</v>
      </c>
      <c r="C201" s="27" t="s">
        <v>1002</v>
      </c>
      <c r="D201" s="43" t="s">
        <v>1804</v>
      </c>
      <c r="E201" s="45" t="s">
        <v>1805</v>
      </c>
      <c r="F201" s="21" t="s">
        <v>1806</v>
      </c>
      <c r="G201" s="21" t="s">
        <v>1807</v>
      </c>
      <c r="H201" s="22" t="s">
        <v>1808</v>
      </c>
      <c r="I201" s="26" t="s">
        <v>19</v>
      </c>
      <c r="J201" s="27" t="s">
        <v>1008</v>
      </c>
    </row>
    <row r="202" spans="1:10">
      <c r="A202" s="26">
        <v>198</v>
      </c>
      <c r="B202" s="27" t="s">
        <v>12</v>
      </c>
      <c r="C202" s="27" t="s">
        <v>1002</v>
      </c>
      <c r="D202" s="43" t="s">
        <v>1804</v>
      </c>
      <c r="E202" s="29" t="s">
        <v>1809</v>
      </c>
      <c r="F202" s="64" t="s">
        <v>1810</v>
      </c>
      <c r="G202" s="64" t="s">
        <v>1811</v>
      </c>
      <c r="H202" s="22" t="s">
        <v>1812</v>
      </c>
      <c r="I202" s="26" t="s">
        <v>19</v>
      </c>
      <c r="J202" s="27" t="s">
        <v>1008</v>
      </c>
    </row>
    <row r="203" spans="1:10">
      <c r="A203" s="26">
        <v>199</v>
      </c>
      <c r="B203" s="27" t="s">
        <v>12</v>
      </c>
      <c r="C203" s="27" t="s">
        <v>1002</v>
      </c>
      <c r="D203" s="65" t="s">
        <v>1804</v>
      </c>
      <c r="E203" s="66" t="s">
        <v>1813</v>
      </c>
      <c r="F203" s="67" t="s">
        <v>1814</v>
      </c>
      <c r="G203" s="67" t="s">
        <v>1815</v>
      </c>
      <c r="H203" s="22" t="s">
        <v>1816</v>
      </c>
      <c r="I203" s="26" t="s">
        <v>19</v>
      </c>
      <c r="J203" s="27" t="s">
        <v>1008</v>
      </c>
    </row>
    <row r="204" spans="1:10">
      <c r="A204" s="26">
        <v>200</v>
      </c>
      <c r="B204" s="27" t="s">
        <v>12</v>
      </c>
      <c r="C204" s="27" t="s">
        <v>1002</v>
      </c>
      <c r="D204" s="43" t="s">
        <v>1804</v>
      </c>
      <c r="E204" s="47" t="s">
        <v>1817</v>
      </c>
      <c r="F204" s="21" t="s">
        <v>1818</v>
      </c>
      <c r="G204" s="21" t="s">
        <v>1819</v>
      </c>
      <c r="H204" s="22" t="s">
        <v>1820</v>
      </c>
      <c r="I204" s="26" t="s">
        <v>19</v>
      </c>
      <c r="J204" s="27" t="s">
        <v>1008</v>
      </c>
    </row>
    <row r="205" spans="1:10">
      <c r="A205" s="26">
        <v>201</v>
      </c>
      <c r="B205" s="27" t="s">
        <v>12</v>
      </c>
      <c r="C205" s="27" t="s">
        <v>1002</v>
      </c>
      <c r="D205" s="43" t="s">
        <v>1821</v>
      </c>
      <c r="E205" s="29" t="s">
        <v>1822</v>
      </c>
      <c r="F205" s="63" t="s">
        <v>1823</v>
      </c>
      <c r="G205" s="59" t="s">
        <v>1824</v>
      </c>
      <c r="H205" s="22" t="s">
        <v>1825</v>
      </c>
      <c r="I205" s="26" t="s">
        <v>19</v>
      </c>
      <c r="J205" s="27" t="s">
        <v>1008</v>
      </c>
    </row>
    <row r="206" spans="1:10">
      <c r="A206" s="26">
        <v>202</v>
      </c>
      <c r="B206" s="27" t="s">
        <v>12</v>
      </c>
      <c r="C206" s="27" t="s">
        <v>1002</v>
      </c>
      <c r="D206" s="43" t="s">
        <v>1821</v>
      </c>
      <c r="E206" s="45" t="s">
        <v>1826</v>
      </c>
      <c r="F206" s="21" t="s">
        <v>1827</v>
      </c>
      <c r="G206" s="21" t="s">
        <v>1828</v>
      </c>
      <c r="H206" s="22" t="s">
        <v>1829</v>
      </c>
      <c r="I206" s="26" t="s">
        <v>19</v>
      </c>
      <c r="J206" s="27" t="s">
        <v>1008</v>
      </c>
    </row>
    <row r="207" spans="1:10">
      <c r="A207" s="26">
        <v>203</v>
      </c>
      <c r="B207" s="27" t="s">
        <v>12</v>
      </c>
      <c r="C207" s="27" t="s">
        <v>1002</v>
      </c>
      <c r="D207" s="43" t="s">
        <v>1821</v>
      </c>
      <c r="E207" s="29" t="s">
        <v>1830</v>
      </c>
      <c r="F207" s="64" t="s">
        <v>1831</v>
      </c>
      <c r="G207" s="64" t="s">
        <v>1832</v>
      </c>
      <c r="H207" s="22" t="s">
        <v>1833</v>
      </c>
      <c r="I207" s="26" t="s">
        <v>19</v>
      </c>
      <c r="J207" s="27" t="s">
        <v>1008</v>
      </c>
    </row>
    <row r="208" spans="1:10">
      <c r="A208" s="26">
        <v>204</v>
      </c>
      <c r="B208" s="27" t="s">
        <v>12</v>
      </c>
      <c r="C208" s="27" t="s">
        <v>1002</v>
      </c>
      <c r="D208" s="43" t="s">
        <v>1821</v>
      </c>
      <c r="E208" s="52" t="s">
        <v>1645</v>
      </c>
      <c r="F208" s="21" t="s">
        <v>1834</v>
      </c>
      <c r="G208" s="21" t="s">
        <v>1835</v>
      </c>
      <c r="H208" s="22" t="s">
        <v>1836</v>
      </c>
      <c r="I208" s="26" t="s">
        <v>19</v>
      </c>
      <c r="J208" s="27" t="s">
        <v>1008</v>
      </c>
    </row>
    <row r="209" spans="1:10">
      <c r="A209" s="26">
        <v>205</v>
      </c>
      <c r="B209" s="27" t="s">
        <v>12</v>
      </c>
      <c r="C209" s="27" t="s">
        <v>1002</v>
      </c>
      <c r="D209" s="43" t="s">
        <v>1821</v>
      </c>
      <c r="E209" s="68" t="s">
        <v>1837</v>
      </c>
      <c r="F209" s="21" t="s">
        <v>1838</v>
      </c>
      <c r="G209" s="21" t="s">
        <v>1839</v>
      </c>
      <c r="H209" s="22" t="s">
        <v>1840</v>
      </c>
      <c r="I209" s="26" t="s">
        <v>19</v>
      </c>
      <c r="J209" s="27" t="s">
        <v>1017</v>
      </c>
    </row>
    <row r="210" spans="1:10">
      <c r="A210" s="26">
        <v>206</v>
      </c>
      <c r="B210" s="27" t="s">
        <v>12</v>
      </c>
      <c r="C210" s="27" t="s">
        <v>1002</v>
      </c>
      <c r="D210" s="43" t="s">
        <v>1841</v>
      </c>
      <c r="E210" s="29" t="s">
        <v>1842</v>
      </c>
      <c r="F210" s="69" t="s">
        <v>1843</v>
      </c>
      <c r="G210" s="69" t="s">
        <v>1844</v>
      </c>
      <c r="H210" s="22" t="s">
        <v>1845</v>
      </c>
      <c r="I210" s="26" t="s">
        <v>19</v>
      </c>
      <c r="J210" s="27" t="s">
        <v>1008</v>
      </c>
    </row>
    <row r="211" spans="1:10">
      <c r="A211" s="26">
        <v>207</v>
      </c>
      <c r="B211" s="27" t="s">
        <v>12</v>
      </c>
      <c r="C211" s="27" t="s">
        <v>1002</v>
      </c>
      <c r="D211" s="43" t="s">
        <v>1841</v>
      </c>
      <c r="E211" s="70" t="s">
        <v>1846</v>
      </c>
      <c r="F211" s="21" t="s">
        <v>1847</v>
      </c>
      <c r="G211" s="21" t="s">
        <v>1848</v>
      </c>
      <c r="H211" s="22" t="s">
        <v>1849</v>
      </c>
      <c r="I211" s="26" t="s">
        <v>19</v>
      </c>
      <c r="J211" s="27" t="s">
        <v>1008</v>
      </c>
    </row>
    <row r="212" spans="1:10">
      <c r="A212" s="26">
        <v>208</v>
      </c>
      <c r="B212" s="27" t="s">
        <v>12</v>
      </c>
      <c r="C212" s="27" t="s">
        <v>1002</v>
      </c>
      <c r="D212" s="43" t="s">
        <v>1841</v>
      </c>
      <c r="E212" s="70" t="s">
        <v>1850</v>
      </c>
      <c r="F212" s="21" t="s">
        <v>1851</v>
      </c>
      <c r="G212" s="21" t="s">
        <v>1852</v>
      </c>
      <c r="H212" s="22" t="s">
        <v>1853</v>
      </c>
      <c r="I212" s="26" t="s">
        <v>19</v>
      </c>
      <c r="J212" s="27" t="s">
        <v>1008</v>
      </c>
    </row>
    <row r="213" spans="1:10">
      <c r="A213" s="26">
        <v>209</v>
      </c>
      <c r="B213" s="27" t="s">
        <v>12</v>
      </c>
      <c r="C213" s="27" t="s">
        <v>1002</v>
      </c>
      <c r="D213" s="43" t="s">
        <v>1841</v>
      </c>
      <c r="E213" s="29" t="s">
        <v>1854</v>
      </c>
      <c r="F213" s="69" t="s">
        <v>1855</v>
      </c>
      <c r="G213" s="69" t="s">
        <v>1856</v>
      </c>
      <c r="H213" s="22" t="s">
        <v>1857</v>
      </c>
      <c r="I213" s="26" t="s">
        <v>19</v>
      </c>
      <c r="J213" s="27" t="s">
        <v>1008</v>
      </c>
    </row>
    <row r="214" spans="1:10">
      <c r="A214" s="26">
        <v>210</v>
      </c>
      <c r="B214" s="27" t="s">
        <v>12</v>
      </c>
      <c r="C214" s="27" t="s">
        <v>1002</v>
      </c>
      <c r="D214" s="43" t="s">
        <v>1841</v>
      </c>
      <c r="E214" s="70" t="s">
        <v>1575</v>
      </c>
      <c r="F214" s="21" t="s">
        <v>1858</v>
      </c>
      <c r="G214" s="21" t="s">
        <v>1859</v>
      </c>
      <c r="H214" s="22" t="s">
        <v>1860</v>
      </c>
      <c r="I214" s="26" t="s">
        <v>19</v>
      </c>
      <c r="J214" s="27" t="s">
        <v>1008</v>
      </c>
    </row>
    <row r="215" spans="1:10">
      <c r="A215" s="26">
        <v>211</v>
      </c>
      <c r="B215" s="27" t="s">
        <v>12</v>
      </c>
      <c r="C215" s="27" t="s">
        <v>1002</v>
      </c>
      <c r="D215" s="43" t="s">
        <v>1861</v>
      </c>
      <c r="E215" s="71" t="s">
        <v>1862</v>
      </c>
      <c r="F215" s="21" t="s">
        <v>1863</v>
      </c>
      <c r="G215" s="21" t="s">
        <v>1864</v>
      </c>
      <c r="H215" s="22" t="s">
        <v>1865</v>
      </c>
      <c r="I215" s="26" t="s">
        <v>19</v>
      </c>
      <c r="J215" s="27" t="s">
        <v>1008</v>
      </c>
    </row>
    <row r="216" spans="1:10">
      <c r="A216" s="26">
        <v>212</v>
      </c>
      <c r="B216" s="27" t="s">
        <v>12</v>
      </c>
      <c r="C216" s="27" t="s">
        <v>1002</v>
      </c>
      <c r="D216" s="43" t="s">
        <v>1861</v>
      </c>
      <c r="E216" s="29" t="s">
        <v>1866</v>
      </c>
      <c r="F216" s="69" t="s">
        <v>1867</v>
      </c>
      <c r="G216" s="69" t="s">
        <v>1868</v>
      </c>
      <c r="H216" s="22" t="s">
        <v>1869</v>
      </c>
      <c r="I216" s="26" t="s">
        <v>19</v>
      </c>
      <c r="J216" s="27" t="s">
        <v>1008</v>
      </c>
    </row>
    <row r="217" spans="1:10" s="75" customFormat="1">
      <c r="A217" s="72">
        <v>213</v>
      </c>
      <c r="B217" s="29" t="s">
        <v>12</v>
      </c>
      <c r="C217" s="29" t="s">
        <v>1002</v>
      </c>
      <c r="D217" s="43" t="s">
        <v>1861</v>
      </c>
      <c r="E217" s="29" t="s">
        <v>1870</v>
      </c>
      <c r="F217" s="73" t="s">
        <v>1871</v>
      </c>
      <c r="G217" s="74" t="s">
        <v>1872</v>
      </c>
      <c r="H217" s="73" t="s">
        <v>1873</v>
      </c>
      <c r="I217" s="72" t="s">
        <v>19</v>
      </c>
      <c r="J217" s="29" t="s">
        <v>1008</v>
      </c>
    </row>
    <row r="218" spans="1:10">
      <c r="A218" s="26">
        <v>214</v>
      </c>
      <c r="B218" s="27" t="s">
        <v>12</v>
      </c>
      <c r="C218" s="27" t="s">
        <v>1002</v>
      </c>
      <c r="D218" s="43" t="s">
        <v>1861</v>
      </c>
      <c r="E218" s="71" t="s">
        <v>1874</v>
      </c>
      <c r="F218" s="21" t="s">
        <v>1875</v>
      </c>
      <c r="G218" s="21" t="s">
        <v>1876</v>
      </c>
      <c r="H218" s="22" t="s">
        <v>1877</v>
      </c>
      <c r="I218" s="26" t="s">
        <v>19</v>
      </c>
      <c r="J218" s="27" t="s">
        <v>1008</v>
      </c>
    </row>
    <row r="219" spans="1:10">
      <c r="A219" s="26">
        <v>215</v>
      </c>
      <c r="B219" s="27" t="s">
        <v>12</v>
      </c>
      <c r="C219" s="27" t="s">
        <v>1002</v>
      </c>
      <c r="D219" s="43" t="s">
        <v>1861</v>
      </c>
      <c r="E219" s="71" t="s">
        <v>1878</v>
      </c>
      <c r="F219" s="21" t="s">
        <v>1879</v>
      </c>
      <c r="G219" s="21" t="s">
        <v>1880</v>
      </c>
      <c r="H219" s="22" t="s">
        <v>1881</v>
      </c>
      <c r="I219" s="26" t="s">
        <v>19</v>
      </c>
      <c r="J219" s="27" t="s">
        <v>1008</v>
      </c>
    </row>
    <row r="220" spans="1:10">
      <c r="A220" s="26">
        <v>216</v>
      </c>
      <c r="B220" s="27" t="s">
        <v>12</v>
      </c>
      <c r="C220" s="27" t="s">
        <v>1002</v>
      </c>
      <c r="D220" s="43" t="s">
        <v>1882</v>
      </c>
      <c r="E220" s="29" t="s">
        <v>1883</v>
      </c>
      <c r="F220" s="69" t="s">
        <v>1884</v>
      </c>
      <c r="G220" s="69" t="s">
        <v>1885</v>
      </c>
      <c r="H220" s="22" t="s">
        <v>1886</v>
      </c>
      <c r="I220" s="26" t="s">
        <v>19</v>
      </c>
      <c r="J220" s="27" t="s">
        <v>1008</v>
      </c>
    </row>
    <row r="221" spans="1:10">
      <c r="A221" s="26">
        <v>217</v>
      </c>
      <c r="B221" s="27" t="s">
        <v>12</v>
      </c>
      <c r="C221" s="27" t="s">
        <v>1002</v>
      </c>
      <c r="D221" s="43" t="s">
        <v>1882</v>
      </c>
      <c r="E221" s="29" t="s">
        <v>1887</v>
      </c>
      <c r="F221" s="69" t="s">
        <v>1888</v>
      </c>
      <c r="G221" s="69" t="s">
        <v>1889</v>
      </c>
      <c r="H221" s="22" t="s">
        <v>1673</v>
      </c>
      <c r="I221" s="26" t="s">
        <v>19</v>
      </c>
      <c r="J221" s="27" t="s">
        <v>1008</v>
      </c>
    </row>
    <row r="222" spans="1:10">
      <c r="A222" s="26">
        <v>218</v>
      </c>
      <c r="B222" s="27" t="s">
        <v>12</v>
      </c>
      <c r="C222" s="27" t="s">
        <v>1002</v>
      </c>
      <c r="D222" s="43" t="s">
        <v>1882</v>
      </c>
      <c r="E222" s="71" t="s">
        <v>1890</v>
      </c>
      <c r="F222" s="21" t="s">
        <v>1891</v>
      </c>
      <c r="G222" s="21" t="s">
        <v>1892</v>
      </c>
      <c r="H222" s="22" t="s">
        <v>1893</v>
      </c>
      <c r="I222" s="26" t="s">
        <v>19</v>
      </c>
      <c r="J222" s="27" t="s">
        <v>1008</v>
      </c>
    </row>
    <row r="223" spans="1:10">
      <c r="A223" s="26">
        <v>219</v>
      </c>
      <c r="B223" s="27" t="s">
        <v>12</v>
      </c>
      <c r="C223" s="27" t="s">
        <v>1002</v>
      </c>
      <c r="D223" s="43" t="s">
        <v>1882</v>
      </c>
      <c r="E223" s="71" t="s">
        <v>1894</v>
      </c>
      <c r="F223" s="21" t="s">
        <v>1895</v>
      </c>
      <c r="G223" s="21" t="s">
        <v>1896</v>
      </c>
      <c r="H223" s="22" t="s">
        <v>1897</v>
      </c>
      <c r="I223" s="26" t="s">
        <v>19</v>
      </c>
      <c r="J223" s="27" t="s">
        <v>1008</v>
      </c>
    </row>
    <row r="224" spans="1:10">
      <c r="A224" s="26">
        <v>220</v>
      </c>
      <c r="B224" s="27" t="s">
        <v>12</v>
      </c>
      <c r="C224" s="27" t="s">
        <v>1002</v>
      </c>
      <c r="D224" s="43" t="s">
        <v>1882</v>
      </c>
      <c r="E224" s="71" t="s">
        <v>1898</v>
      </c>
      <c r="F224" s="21" t="s">
        <v>1899</v>
      </c>
      <c r="G224" s="21" t="s">
        <v>1900</v>
      </c>
      <c r="H224" s="22" t="s">
        <v>1901</v>
      </c>
      <c r="I224" s="26" t="s">
        <v>19</v>
      </c>
      <c r="J224" s="27" t="s">
        <v>1008</v>
      </c>
    </row>
    <row r="225" spans="1:10">
      <c r="A225" s="26">
        <v>221</v>
      </c>
      <c r="B225" s="27" t="s">
        <v>12</v>
      </c>
      <c r="C225" s="27" t="s">
        <v>1002</v>
      </c>
      <c r="D225" s="43" t="s">
        <v>1902</v>
      </c>
      <c r="E225" s="71" t="s">
        <v>1903</v>
      </c>
      <c r="F225" s="21" t="s">
        <v>1904</v>
      </c>
      <c r="G225" s="21" t="s">
        <v>1905</v>
      </c>
      <c r="H225" s="22" t="s">
        <v>1906</v>
      </c>
      <c r="I225" s="26" t="s">
        <v>19</v>
      </c>
      <c r="J225" s="27" t="s">
        <v>1008</v>
      </c>
    </row>
    <row r="226" spans="1:10">
      <c r="A226" s="26">
        <v>222</v>
      </c>
      <c r="B226" s="27" t="s">
        <v>12</v>
      </c>
      <c r="C226" s="27" t="s">
        <v>1002</v>
      </c>
      <c r="D226" s="43" t="s">
        <v>1902</v>
      </c>
      <c r="E226" s="29" t="s">
        <v>1907</v>
      </c>
      <c r="F226" s="76" t="s">
        <v>1908</v>
      </c>
      <c r="G226" s="76" t="s">
        <v>1909</v>
      </c>
      <c r="H226" s="22" t="s">
        <v>1910</v>
      </c>
      <c r="I226" s="26" t="s">
        <v>19</v>
      </c>
      <c r="J226" s="27" t="s">
        <v>1008</v>
      </c>
    </row>
    <row r="227" spans="1:10">
      <c r="A227" s="26">
        <v>223</v>
      </c>
      <c r="B227" s="27" t="s">
        <v>12</v>
      </c>
      <c r="C227" s="27" t="s">
        <v>1002</v>
      </c>
      <c r="D227" s="43" t="s">
        <v>1902</v>
      </c>
      <c r="E227" s="71" t="s">
        <v>1911</v>
      </c>
      <c r="F227" s="21" t="s">
        <v>1912</v>
      </c>
      <c r="G227" s="21" t="s">
        <v>1913</v>
      </c>
      <c r="H227" s="22" t="s">
        <v>1514</v>
      </c>
      <c r="I227" s="26" t="s">
        <v>19</v>
      </c>
      <c r="J227" s="27" t="s">
        <v>1008</v>
      </c>
    </row>
    <row r="228" spans="1:10">
      <c r="A228" s="26">
        <v>224</v>
      </c>
      <c r="B228" s="27" t="s">
        <v>12</v>
      </c>
      <c r="C228" s="27" t="s">
        <v>1002</v>
      </c>
      <c r="D228" s="43" t="s">
        <v>1902</v>
      </c>
      <c r="E228" s="71" t="s">
        <v>1914</v>
      </c>
      <c r="F228" s="21" t="s">
        <v>1915</v>
      </c>
      <c r="G228" s="21" t="s">
        <v>1916</v>
      </c>
      <c r="H228" s="22" t="s">
        <v>1917</v>
      </c>
      <c r="I228" s="26" t="s">
        <v>19</v>
      </c>
      <c r="J228" s="27" t="s">
        <v>1008</v>
      </c>
    </row>
    <row r="229" spans="1:10">
      <c r="A229" s="26">
        <v>225</v>
      </c>
      <c r="B229" s="27" t="s">
        <v>12</v>
      </c>
      <c r="C229" s="27" t="s">
        <v>1002</v>
      </c>
      <c r="D229" s="43" t="s">
        <v>1902</v>
      </c>
      <c r="E229" s="29" t="s">
        <v>1918</v>
      </c>
      <c r="F229" s="69" t="s">
        <v>1919</v>
      </c>
      <c r="G229" s="69" t="s">
        <v>1920</v>
      </c>
      <c r="H229" s="22" t="s">
        <v>1921</v>
      </c>
      <c r="I229" s="26" t="s">
        <v>19</v>
      </c>
      <c r="J229" s="27" t="s">
        <v>1008</v>
      </c>
    </row>
    <row r="230" spans="1:10">
      <c r="A230" s="26">
        <v>226</v>
      </c>
      <c r="B230" s="27" t="s">
        <v>12</v>
      </c>
      <c r="C230" s="27" t="s">
        <v>1002</v>
      </c>
      <c r="D230" s="43" t="s">
        <v>1922</v>
      </c>
      <c r="E230" s="71" t="s">
        <v>1923</v>
      </c>
      <c r="F230" s="21" t="s">
        <v>1924</v>
      </c>
      <c r="G230" s="21" t="s">
        <v>1925</v>
      </c>
      <c r="H230" s="22" t="s">
        <v>1926</v>
      </c>
      <c r="I230" s="26" t="s">
        <v>19</v>
      </c>
      <c r="J230" s="27" t="s">
        <v>1008</v>
      </c>
    </row>
    <row r="231" spans="1:10">
      <c r="A231" s="26">
        <v>227</v>
      </c>
      <c r="B231" s="27" t="s">
        <v>12</v>
      </c>
      <c r="C231" s="27" t="s">
        <v>1002</v>
      </c>
      <c r="D231" s="43" t="s">
        <v>1922</v>
      </c>
      <c r="E231" s="71" t="s">
        <v>1927</v>
      </c>
      <c r="F231" s="21" t="s">
        <v>1928</v>
      </c>
      <c r="G231" s="21" t="s">
        <v>1929</v>
      </c>
      <c r="H231" s="22" t="s">
        <v>1930</v>
      </c>
      <c r="I231" s="26" t="s">
        <v>19</v>
      </c>
      <c r="J231" s="27" t="s">
        <v>1008</v>
      </c>
    </row>
    <row r="232" spans="1:10">
      <c r="A232" s="26">
        <v>228</v>
      </c>
      <c r="B232" s="27" t="s">
        <v>12</v>
      </c>
      <c r="C232" s="27" t="s">
        <v>1002</v>
      </c>
      <c r="D232" s="43" t="s">
        <v>1922</v>
      </c>
      <c r="E232" s="71" t="s">
        <v>1931</v>
      </c>
      <c r="F232" s="21" t="s">
        <v>1932</v>
      </c>
      <c r="G232" s="21" t="s">
        <v>1933</v>
      </c>
      <c r="H232" s="22" t="s">
        <v>1934</v>
      </c>
      <c r="I232" s="26" t="s">
        <v>19</v>
      </c>
      <c r="J232" s="27" t="s">
        <v>1008</v>
      </c>
    </row>
    <row r="233" spans="1:10">
      <c r="A233" s="26">
        <v>229</v>
      </c>
      <c r="B233" s="27" t="s">
        <v>12</v>
      </c>
      <c r="C233" s="27" t="s">
        <v>1002</v>
      </c>
      <c r="D233" s="43" t="s">
        <v>1922</v>
      </c>
      <c r="E233" s="29" t="s">
        <v>742</v>
      </c>
      <c r="F233" s="69" t="s">
        <v>1935</v>
      </c>
      <c r="G233" s="69" t="s">
        <v>1936</v>
      </c>
      <c r="H233" s="22" t="s">
        <v>1937</v>
      </c>
      <c r="I233" s="26" t="s">
        <v>19</v>
      </c>
      <c r="J233" s="27" t="s">
        <v>1008</v>
      </c>
    </row>
    <row r="234" spans="1:10">
      <c r="A234" s="26">
        <v>230</v>
      </c>
      <c r="B234" s="27" t="s">
        <v>12</v>
      </c>
      <c r="C234" s="27" t="s">
        <v>1002</v>
      </c>
      <c r="D234" s="43" t="s">
        <v>1922</v>
      </c>
      <c r="E234" s="71" t="s">
        <v>1938</v>
      </c>
      <c r="F234" s="21" t="s">
        <v>1939</v>
      </c>
      <c r="G234" s="21" t="s">
        <v>1940</v>
      </c>
      <c r="H234" s="22" t="s">
        <v>1941</v>
      </c>
      <c r="I234" s="26" t="s">
        <v>19</v>
      </c>
      <c r="J234" s="27" t="s">
        <v>1008</v>
      </c>
    </row>
    <row r="235" spans="1:10">
      <c r="A235" s="26">
        <v>231</v>
      </c>
      <c r="B235" s="27" t="s">
        <v>12</v>
      </c>
      <c r="C235" s="27" t="s">
        <v>1002</v>
      </c>
      <c r="D235" s="43" t="s">
        <v>1942</v>
      </c>
      <c r="E235" s="71" t="s">
        <v>1943</v>
      </c>
      <c r="F235" s="21" t="s">
        <v>1944</v>
      </c>
      <c r="G235" s="21" t="s">
        <v>1945</v>
      </c>
      <c r="H235" s="22" t="s">
        <v>1946</v>
      </c>
      <c r="I235" s="26" t="s">
        <v>19</v>
      </c>
      <c r="J235" s="27" t="s">
        <v>1008</v>
      </c>
    </row>
    <row r="236" spans="1:10">
      <c r="A236" s="26">
        <v>232</v>
      </c>
      <c r="B236" s="27" t="s">
        <v>12</v>
      </c>
      <c r="C236" s="27" t="s">
        <v>1002</v>
      </c>
      <c r="D236" s="43" t="s">
        <v>1942</v>
      </c>
      <c r="E236" s="29" t="s">
        <v>1947</v>
      </c>
      <c r="F236" s="69" t="s">
        <v>1948</v>
      </c>
      <c r="G236" s="69" t="s">
        <v>1949</v>
      </c>
      <c r="H236" s="22" t="s">
        <v>1950</v>
      </c>
      <c r="I236" s="26" t="s">
        <v>19</v>
      </c>
      <c r="J236" s="27" t="s">
        <v>1008</v>
      </c>
    </row>
    <row r="237" spans="1:10">
      <c r="A237" s="26">
        <v>233</v>
      </c>
      <c r="B237" s="27" t="s">
        <v>12</v>
      </c>
      <c r="C237" s="27" t="s">
        <v>1002</v>
      </c>
      <c r="D237" s="43" t="s">
        <v>1942</v>
      </c>
      <c r="E237" s="71" t="s">
        <v>1951</v>
      </c>
      <c r="F237" s="21" t="s">
        <v>1952</v>
      </c>
      <c r="G237" s="21" t="s">
        <v>1953</v>
      </c>
      <c r="H237" s="22" t="s">
        <v>1954</v>
      </c>
      <c r="I237" s="26" t="s">
        <v>19</v>
      </c>
      <c r="J237" s="27" t="s">
        <v>1008</v>
      </c>
    </row>
    <row r="238" spans="1:10">
      <c r="A238" s="26">
        <v>234</v>
      </c>
      <c r="B238" s="27" t="s">
        <v>12</v>
      </c>
      <c r="C238" s="27" t="s">
        <v>1002</v>
      </c>
      <c r="D238" s="43" t="s">
        <v>1942</v>
      </c>
      <c r="E238" s="71" t="s">
        <v>1955</v>
      </c>
      <c r="F238" s="21" t="s">
        <v>1956</v>
      </c>
      <c r="G238" s="21" t="s">
        <v>1957</v>
      </c>
      <c r="H238" s="22" t="s">
        <v>1958</v>
      </c>
      <c r="I238" s="26" t="s">
        <v>19</v>
      </c>
      <c r="J238" s="27" t="s">
        <v>1008</v>
      </c>
    </row>
    <row r="239" spans="1:10">
      <c r="A239" s="26">
        <v>235</v>
      </c>
      <c r="B239" s="27" t="s">
        <v>12</v>
      </c>
      <c r="C239" s="27" t="s">
        <v>1002</v>
      </c>
      <c r="D239" s="43" t="s">
        <v>1942</v>
      </c>
      <c r="E239" s="71" t="s">
        <v>1959</v>
      </c>
      <c r="F239" s="21" t="s">
        <v>1960</v>
      </c>
      <c r="G239" s="21" t="s">
        <v>1961</v>
      </c>
      <c r="H239" s="22" t="s">
        <v>1962</v>
      </c>
      <c r="I239" s="26" t="s">
        <v>19</v>
      </c>
      <c r="J239" s="27" t="s">
        <v>1017</v>
      </c>
    </row>
    <row r="240" spans="1:10">
      <c r="A240" s="26">
        <v>236</v>
      </c>
      <c r="B240" s="27" t="s">
        <v>12</v>
      </c>
      <c r="C240" s="27" t="s">
        <v>1002</v>
      </c>
      <c r="D240" s="43" t="s">
        <v>1963</v>
      </c>
      <c r="E240" s="29" t="s">
        <v>1964</v>
      </c>
      <c r="F240" s="69" t="s">
        <v>1965</v>
      </c>
      <c r="G240" s="69" t="s">
        <v>1966</v>
      </c>
      <c r="H240" s="22" t="s">
        <v>1967</v>
      </c>
      <c r="I240" s="26" t="s">
        <v>19</v>
      </c>
      <c r="J240" s="27" t="s">
        <v>1008</v>
      </c>
    </row>
    <row r="241" spans="1:10">
      <c r="A241" s="26">
        <v>237</v>
      </c>
      <c r="B241" s="27" t="s">
        <v>12</v>
      </c>
      <c r="C241" s="27" t="s">
        <v>1002</v>
      </c>
      <c r="D241" s="43" t="s">
        <v>1963</v>
      </c>
      <c r="E241" s="71" t="s">
        <v>1968</v>
      </c>
      <c r="F241" s="21" t="s">
        <v>1969</v>
      </c>
      <c r="G241" s="21" t="s">
        <v>1970</v>
      </c>
      <c r="H241" s="22" t="s">
        <v>1971</v>
      </c>
      <c r="I241" s="26" t="s">
        <v>19</v>
      </c>
      <c r="J241" s="27" t="s">
        <v>1008</v>
      </c>
    </row>
    <row r="242" spans="1:10">
      <c r="A242" s="26">
        <v>238</v>
      </c>
      <c r="B242" s="27" t="s">
        <v>12</v>
      </c>
      <c r="C242" s="27" t="s">
        <v>1002</v>
      </c>
      <c r="D242" s="43" t="s">
        <v>1963</v>
      </c>
      <c r="E242" s="71" t="s">
        <v>1972</v>
      </c>
      <c r="F242" s="21" t="s">
        <v>1973</v>
      </c>
      <c r="G242" s="21" t="s">
        <v>1974</v>
      </c>
      <c r="H242" s="22" t="s">
        <v>1975</v>
      </c>
      <c r="I242" s="26" t="s">
        <v>19</v>
      </c>
      <c r="J242" s="27" t="s">
        <v>1008</v>
      </c>
    </row>
    <row r="243" spans="1:10">
      <c r="A243" s="26">
        <v>239</v>
      </c>
      <c r="B243" s="27" t="s">
        <v>12</v>
      </c>
      <c r="C243" s="27" t="s">
        <v>1002</v>
      </c>
      <c r="D243" s="43" t="s">
        <v>1963</v>
      </c>
      <c r="E243" s="29" t="s">
        <v>1976</v>
      </c>
      <c r="F243" s="77" t="s">
        <v>1977</v>
      </c>
      <c r="G243" s="78" t="s">
        <v>1978</v>
      </c>
      <c r="H243" s="22" t="s">
        <v>1979</v>
      </c>
      <c r="I243" s="26" t="s">
        <v>19</v>
      </c>
      <c r="J243" s="27" t="s">
        <v>1008</v>
      </c>
    </row>
    <row r="244" spans="1:10">
      <c r="A244" s="26">
        <v>240</v>
      </c>
      <c r="B244" s="27" t="s">
        <v>12</v>
      </c>
      <c r="C244" s="27" t="s">
        <v>1002</v>
      </c>
      <c r="D244" s="43" t="s">
        <v>1963</v>
      </c>
      <c r="E244" s="71" t="s">
        <v>1980</v>
      </c>
      <c r="F244" s="21" t="s">
        <v>1981</v>
      </c>
      <c r="G244" s="21" t="s">
        <v>1982</v>
      </c>
      <c r="H244" s="79" t="s">
        <v>1983</v>
      </c>
      <c r="I244" s="26" t="s">
        <v>19</v>
      </c>
      <c r="J244" s="27" t="s">
        <v>1008</v>
      </c>
    </row>
    <row r="245" spans="1:10">
      <c r="A245" s="26">
        <v>241</v>
      </c>
      <c r="B245" s="27" t="s">
        <v>12</v>
      </c>
      <c r="C245" s="27" t="s">
        <v>1002</v>
      </c>
      <c r="D245" s="43" t="s">
        <v>1984</v>
      </c>
      <c r="E245" s="29" t="s">
        <v>1985</v>
      </c>
      <c r="F245" s="21" t="s">
        <v>1986</v>
      </c>
      <c r="G245" s="21" t="s">
        <v>1987</v>
      </c>
      <c r="H245" s="79" t="s">
        <v>1988</v>
      </c>
      <c r="I245" s="26" t="s">
        <v>19</v>
      </c>
      <c r="J245" s="27" t="s">
        <v>1008</v>
      </c>
    </row>
    <row r="246" spans="1:10" ht="15" customHeight="1">
      <c r="A246" s="26">
        <v>242</v>
      </c>
      <c r="B246" s="27" t="s">
        <v>12</v>
      </c>
      <c r="C246" s="27" t="s">
        <v>1002</v>
      </c>
      <c r="D246" s="43" t="s">
        <v>1984</v>
      </c>
      <c r="E246" s="29" t="s">
        <v>701</v>
      </c>
      <c r="F246" s="21" t="s">
        <v>1989</v>
      </c>
      <c r="G246" s="21" t="s">
        <v>1990</v>
      </c>
      <c r="H246" s="79" t="s">
        <v>1991</v>
      </c>
      <c r="I246" s="26" t="s">
        <v>19</v>
      </c>
      <c r="J246" s="27" t="s">
        <v>1008</v>
      </c>
    </row>
    <row r="247" spans="1:10" ht="15" customHeight="1">
      <c r="A247" s="26">
        <v>243</v>
      </c>
      <c r="B247" s="27" t="s">
        <v>12</v>
      </c>
      <c r="C247" s="27" t="s">
        <v>1002</v>
      </c>
      <c r="D247" s="43" t="s">
        <v>1984</v>
      </c>
      <c r="E247" s="29" t="s">
        <v>1992</v>
      </c>
      <c r="F247" s="21" t="s">
        <v>1993</v>
      </c>
      <c r="G247" s="21" t="s">
        <v>1994</v>
      </c>
      <c r="H247" s="79" t="s">
        <v>1995</v>
      </c>
      <c r="I247" s="26" t="s">
        <v>19</v>
      </c>
      <c r="J247" s="27" t="s">
        <v>1008</v>
      </c>
    </row>
    <row r="248" spans="1:10" ht="15" customHeight="1">
      <c r="A248" s="26">
        <v>244</v>
      </c>
      <c r="B248" s="27" t="s">
        <v>12</v>
      </c>
      <c r="C248" s="27" t="s">
        <v>1002</v>
      </c>
      <c r="D248" s="43" t="s">
        <v>1984</v>
      </c>
      <c r="E248" s="29" t="s">
        <v>1101</v>
      </c>
      <c r="F248" s="21" t="s">
        <v>1996</v>
      </c>
      <c r="G248" s="21" t="s">
        <v>1997</v>
      </c>
      <c r="H248" s="79" t="s">
        <v>1998</v>
      </c>
      <c r="I248" s="26" t="s">
        <v>19</v>
      </c>
      <c r="J248" s="27" t="s">
        <v>1008</v>
      </c>
    </row>
    <row r="249" spans="1:10" ht="15" customHeight="1">
      <c r="A249" s="26">
        <v>245</v>
      </c>
      <c r="B249" s="27" t="s">
        <v>12</v>
      </c>
      <c r="C249" s="27" t="s">
        <v>1002</v>
      </c>
      <c r="D249" s="43" t="s">
        <v>1984</v>
      </c>
      <c r="E249" s="29" t="s">
        <v>1999</v>
      </c>
      <c r="F249" s="21" t="s">
        <v>2000</v>
      </c>
      <c r="G249" s="21" t="s">
        <v>2001</v>
      </c>
      <c r="H249" s="79" t="s">
        <v>2002</v>
      </c>
      <c r="I249" s="26" t="s">
        <v>19</v>
      </c>
      <c r="J249" s="27" t="s">
        <v>1008</v>
      </c>
    </row>
    <row r="250" spans="1:10" ht="15" customHeight="1">
      <c r="A250" s="26">
        <v>246</v>
      </c>
      <c r="B250" s="27" t="s">
        <v>12</v>
      </c>
      <c r="C250" s="27" t="s">
        <v>1002</v>
      </c>
      <c r="D250" s="43" t="s">
        <v>2003</v>
      </c>
      <c r="E250" s="29" t="s">
        <v>2004</v>
      </c>
      <c r="F250" s="21" t="s">
        <v>2005</v>
      </c>
      <c r="G250" s="21" t="s">
        <v>2006</v>
      </c>
      <c r="H250" s="79" t="s">
        <v>2007</v>
      </c>
      <c r="I250" s="26" t="s">
        <v>19</v>
      </c>
      <c r="J250" s="27" t="s">
        <v>1008</v>
      </c>
    </row>
    <row r="251" spans="1:10" ht="15" customHeight="1">
      <c r="A251" s="26">
        <v>247</v>
      </c>
      <c r="B251" s="27" t="s">
        <v>12</v>
      </c>
      <c r="C251" s="27" t="s">
        <v>1002</v>
      </c>
      <c r="D251" s="43" t="s">
        <v>2003</v>
      </c>
      <c r="E251" s="29" t="s">
        <v>2008</v>
      </c>
      <c r="F251" s="21" t="s">
        <v>2009</v>
      </c>
      <c r="G251" s="21" t="s">
        <v>2010</v>
      </c>
      <c r="H251" s="79" t="s">
        <v>2011</v>
      </c>
      <c r="I251" s="26" t="s">
        <v>19</v>
      </c>
      <c r="J251" s="27" t="s">
        <v>1008</v>
      </c>
    </row>
    <row r="252" spans="1:10" ht="15" customHeight="1">
      <c r="A252" s="26">
        <v>248</v>
      </c>
      <c r="B252" s="27" t="s">
        <v>12</v>
      </c>
      <c r="C252" s="27" t="s">
        <v>1002</v>
      </c>
      <c r="D252" s="43" t="s">
        <v>2003</v>
      </c>
      <c r="E252" s="29" t="s">
        <v>2012</v>
      </c>
      <c r="F252" s="69" t="s">
        <v>2013</v>
      </c>
      <c r="G252" s="69" t="s">
        <v>2014</v>
      </c>
      <c r="H252" s="79" t="s">
        <v>2015</v>
      </c>
      <c r="I252" s="26" t="s">
        <v>19</v>
      </c>
      <c r="J252" s="27" t="s">
        <v>1008</v>
      </c>
    </row>
    <row r="253" spans="1:10" ht="15" customHeight="1">
      <c r="A253" s="26">
        <v>249</v>
      </c>
      <c r="B253" s="27" t="s">
        <v>12</v>
      </c>
      <c r="C253" s="27" t="s">
        <v>1002</v>
      </c>
      <c r="D253" s="43" t="s">
        <v>2003</v>
      </c>
      <c r="E253" s="29" t="s">
        <v>2016</v>
      </c>
      <c r="F253" s="21" t="s">
        <v>2017</v>
      </c>
      <c r="G253" s="21" t="s">
        <v>2018</v>
      </c>
      <c r="H253" s="79" t="s">
        <v>2019</v>
      </c>
      <c r="I253" s="26" t="s">
        <v>19</v>
      </c>
      <c r="J253" s="27" t="s">
        <v>1008</v>
      </c>
    </row>
    <row r="254" spans="1:10" ht="15" customHeight="1">
      <c r="A254" s="26">
        <v>250</v>
      </c>
      <c r="B254" s="27" t="s">
        <v>12</v>
      </c>
      <c r="C254" s="27" t="s">
        <v>1002</v>
      </c>
      <c r="D254" s="43" t="s">
        <v>2003</v>
      </c>
      <c r="E254" s="29" t="s">
        <v>2020</v>
      </c>
      <c r="F254" s="69" t="s">
        <v>2021</v>
      </c>
      <c r="G254" s="69" t="s">
        <v>2022</v>
      </c>
      <c r="H254" s="79" t="s">
        <v>2023</v>
      </c>
      <c r="I254" s="26" t="s">
        <v>19</v>
      </c>
      <c r="J254" s="27" t="s">
        <v>1008</v>
      </c>
    </row>
    <row r="255" spans="1:10" ht="15" customHeight="1">
      <c r="A255" s="26">
        <v>251</v>
      </c>
      <c r="B255" s="27" t="s">
        <v>12</v>
      </c>
      <c r="C255" s="27" t="s">
        <v>1002</v>
      </c>
      <c r="D255" s="43" t="s">
        <v>2024</v>
      </c>
      <c r="E255" s="29" t="s">
        <v>2025</v>
      </c>
      <c r="F255" s="21" t="s">
        <v>2026</v>
      </c>
      <c r="G255" s="21" t="s">
        <v>2027</v>
      </c>
      <c r="H255" s="79" t="s">
        <v>2028</v>
      </c>
      <c r="I255" s="26" t="s">
        <v>19</v>
      </c>
      <c r="J255" s="27" t="s">
        <v>1008</v>
      </c>
    </row>
    <row r="256" spans="1:10" ht="15" customHeight="1">
      <c r="A256" s="26">
        <v>252</v>
      </c>
      <c r="B256" s="27" t="s">
        <v>12</v>
      </c>
      <c r="C256" s="27" t="s">
        <v>1002</v>
      </c>
      <c r="D256" s="43" t="s">
        <v>2024</v>
      </c>
      <c r="E256" s="29" t="s">
        <v>1874</v>
      </c>
      <c r="F256" s="21" t="s">
        <v>2029</v>
      </c>
      <c r="G256" s="21" t="s">
        <v>2030</v>
      </c>
      <c r="H256" s="79" t="s">
        <v>2031</v>
      </c>
      <c r="I256" s="26" t="s">
        <v>19</v>
      </c>
      <c r="J256" s="27" t="s">
        <v>1008</v>
      </c>
    </row>
    <row r="257" spans="1:10" ht="15" customHeight="1">
      <c r="A257" s="26">
        <v>253</v>
      </c>
      <c r="B257" s="27" t="s">
        <v>12</v>
      </c>
      <c r="C257" s="27" t="s">
        <v>1002</v>
      </c>
      <c r="D257" s="43" t="s">
        <v>2024</v>
      </c>
      <c r="E257" s="29" t="s">
        <v>2032</v>
      </c>
      <c r="F257" s="21" t="s">
        <v>2033</v>
      </c>
      <c r="G257" s="21" t="s">
        <v>2034</v>
      </c>
      <c r="H257" s="79" t="s">
        <v>2035</v>
      </c>
      <c r="I257" s="26" t="s">
        <v>19</v>
      </c>
      <c r="J257" s="27" t="s">
        <v>1008</v>
      </c>
    </row>
    <row r="258" spans="1:10" ht="15" customHeight="1">
      <c r="A258" s="26">
        <v>254</v>
      </c>
      <c r="B258" s="27" t="s">
        <v>12</v>
      </c>
      <c r="C258" s="27" t="s">
        <v>1002</v>
      </c>
      <c r="D258" s="43" t="s">
        <v>2024</v>
      </c>
      <c r="E258" s="29" t="s">
        <v>2036</v>
      </c>
      <c r="F258" s="21" t="s">
        <v>2037</v>
      </c>
      <c r="G258" s="21" t="s">
        <v>2038</v>
      </c>
      <c r="H258" s="79" t="s">
        <v>2039</v>
      </c>
      <c r="I258" s="26" t="s">
        <v>19</v>
      </c>
      <c r="J258" s="27" t="s">
        <v>1008</v>
      </c>
    </row>
    <row r="259" spans="1:10" ht="15" customHeight="1">
      <c r="A259" s="26">
        <v>255</v>
      </c>
      <c r="B259" s="27" t="s">
        <v>12</v>
      </c>
      <c r="C259" s="27" t="s">
        <v>1002</v>
      </c>
      <c r="D259" s="43" t="s">
        <v>2024</v>
      </c>
      <c r="E259" s="29" t="s">
        <v>2040</v>
      </c>
      <c r="F259" s="21" t="s">
        <v>2041</v>
      </c>
      <c r="G259" s="21" t="s">
        <v>2042</v>
      </c>
      <c r="H259" s="79" t="s">
        <v>2043</v>
      </c>
      <c r="I259" s="26" t="s">
        <v>19</v>
      </c>
      <c r="J259" s="27" t="s">
        <v>1017</v>
      </c>
    </row>
    <row r="260" spans="1:10" ht="15" customHeight="1">
      <c r="A260" s="26">
        <v>256</v>
      </c>
      <c r="B260" s="27" t="s">
        <v>12</v>
      </c>
      <c r="C260" s="27" t="s">
        <v>1002</v>
      </c>
      <c r="D260" s="43" t="s">
        <v>2044</v>
      </c>
      <c r="E260" s="29" t="s">
        <v>2045</v>
      </c>
      <c r="F260" s="69" t="s">
        <v>2046</v>
      </c>
      <c r="G260" s="69" t="s">
        <v>2047</v>
      </c>
      <c r="H260" s="79" t="s">
        <v>2048</v>
      </c>
      <c r="I260" s="26" t="s">
        <v>19</v>
      </c>
      <c r="J260" s="27" t="s">
        <v>1008</v>
      </c>
    </row>
    <row r="261" spans="1:10" ht="15" customHeight="1">
      <c r="A261" s="26">
        <v>257</v>
      </c>
      <c r="B261" s="27" t="s">
        <v>12</v>
      </c>
      <c r="C261" s="27" t="s">
        <v>1002</v>
      </c>
      <c r="D261" s="43" t="s">
        <v>2044</v>
      </c>
      <c r="E261" s="29" t="s">
        <v>776</v>
      </c>
      <c r="F261" s="21" t="s">
        <v>2049</v>
      </c>
      <c r="G261" s="21" t="s">
        <v>2050</v>
      </c>
      <c r="H261" s="79" t="s">
        <v>1133</v>
      </c>
      <c r="I261" s="26" t="s">
        <v>19</v>
      </c>
      <c r="J261" s="27" t="s">
        <v>1008</v>
      </c>
    </row>
    <row r="262" spans="1:10" ht="15" customHeight="1">
      <c r="A262" s="26">
        <v>258</v>
      </c>
      <c r="B262" s="27" t="s">
        <v>12</v>
      </c>
      <c r="C262" s="27" t="s">
        <v>1002</v>
      </c>
      <c r="D262" s="43" t="s">
        <v>2044</v>
      </c>
      <c r="E262" s="29" t="s">
        <v>2051</v>
      </c>
      <c r="F262" s="21" t="s">
        <v>2052</v>
      </c>
      <c r="G262" s="21" t="s">
        <v>2053</v>
      </c>
      <c r="H262" s="79" t="s">
        <v>2054</v>
      </c>
      <c r="I262" s="26" t="s">
        <v>19</v>
      </c>
      <c r="J262" s="27" t="s">
        <v>1008</v>
      </c>
    </row>
    <row r="263" spans="1:10" ht="15" customHeight="1">
      <c r="A263" s="26">
        <v>259</v>
      </c>
      <c r="B263" s="27" t="s">
        <v>12</v>
      </c>
      <c r="C263" s="27" t="s">
        <v>1002</v>
      </c>
      <c r="D263" s="43" t="s">
        <v>2044</v>
      </c>
      <c r="E263" s="29" t="s">
        <v>2055</v>
      </c>
      <c r="F263" s="21" t="s">
        <v>2056</v>
      </c>
      <c r="G263" s="21" t="s">
        <v>2057</v>
      </c>
      <c r="H263" s="80">
        <v>21073</v>
      </c>
      <c r="I263" s="26" t="s">
        <v>19</v>
      </c>
      <c r="J263" s="27" t="s">
        <v>1008</v>
      </c>
    </row>
    <row r="264" spans="1:10" ht="15" customHeight="1">
      <c r="A264" s="26">
        <v>260</v>
      </c>
      <c r="B264" s="27" t="s">
        <v>12</v>
      </c>
      <c r="C264" s="27" t="s">
        <v>1002</v>
      </c>
      <c r="D264" s="43" t="s">
        <v>2044</v>
      </c>
      <c r="E264" s="29" t="s">
        <v>2058</v>
      </c>
      <c r="F264" s="21" t="s">
        <v>2059</v>
      </c>
      <c r="G264" s="21" t="s">
        <v>2060</v>
      </c>
      <c r="H264" s="79" t="s">
        <v>2061</v>
      </c>
      <c r="I264" s="26" t="s">
        <v>19</v>
      </c>
      <c r="J264" s="27" t="s">
        <v>1008</v>
      </c>
    </row>
    <row r="265" spans="1:10" ht="15" customHeight="1">
      <c r="A265" s="26">
        <v>261</v>
      </c>
      <c r="B265" s="27" t="s">
        <v>12</v>
      </c>
      <c r="C265" s="27" t="s">
        <v>1002</v>
      </c>
      <c r="D265" s="43" t="s">
        <v>2062</v>
      </c>
      <c r="E265" s="29" t="s">
        <v>2063</v>
      </c>
      <c r="F265" s="21" t="s">
        <v>2064</v>
      </c>
      <c r="G265" s="21" t="s">
        <v>2065</v>
      </c>
      <c r="H265" s="79" t="s">
        <v>2066</v>
      </c>
      <c r="I265" s="26" t="s">
        <v>19</v>
      </c>
      <c r="J265" s="27" t="s">
        <v>1008</v>
      </c>
    </row>
    <row r="266" spans="1:10" ht="15" customHeight="1">
      <c r="A266" s="26">
        <v>262</v>
      </c>
      <c r="B266" s="27" t="s">
        <v>12</v>
      </c>
      <c r="C266" s="27" t="s">
        <v>1002</v>
      </c>
      <c r="D266" s="43" t="s">
        <v>2062</v>
      </c>
      <c r="E266" s="29" t="s">
        <v>2067</v>
      </c>
      <c r="F266" s="21" t="s">
        <v>2068</v>
      </c>
      <c r="G266" s="21" t="s">
        <v>2069</v>
      </c>
      <c r="H266" s="79" t="s">
        <v>2070</v>
      </c>
      <c r="I266" s="26" t="s">
        <v>19</v>
      </c>
      <c r="J266" s="27" t="s">
        <v>1008</v>
      </c>
    </row>
    <row r="267" spans="1:10" ht="15" customHeight="1">
      <c r="A267" s="26">
        <v>263</v>
      </c>
      <c r="B267" s="27" t="s">
        <v>12</v>
      </c>
      <c r="C267" s="27" t="s">
        <v>1002</v>
      </c>
      <c r="D267" s="43" t="s">
        <v>2062</v>
      </c>
      <c r="E267" s="29" t="s">
        <v>2071</v>
      </c>
      <c r="F267" s="21" t="s">
        <v>2072</v>
      </c>
      <c r="G267" s="21" t="s">
        <v>2073</v>
      </c>
      <c r="H267" s="79" t="s">
        <v>2074</v>
      </c>
      <c r="I267" s="26" t="s">
        <v>19</v>
      </c>
      <c r="J267" s="27" t="s">
        <v>1008</v>
      </c>
    </row>
    <row r="268" spans="1:10" ht="15" customHeight="1">
      <c r="A268" s="26">
        <v>264</v>
      </c>
      <c r="B268" s="27" t="s">
        <v>12</v>
      </c>
      <c r="C268" s="27" t="s">
        <v>1002</v>
      </c>
      <c r="D268" s="43" t="s">
        <v>2062</v>
      </c>
      <c r="E268" s="29" t="s">
        <v>2075</v>
      </c>
      <c r="F268" s="21" t="s">
        <v>2076</v>
      </c>
      <c r="G268" s="21" t="s">
        <v>2077</v>
      </c>
      <c r="H268" s="79" t="s">
        <v>2078</v>
      </c>
      <c r="I268" s="26" t="s">
        <v>19</v>
      </c>
      <c r="J268" s="27" t="s">
        <v>1008</v>
      </c>
    </row>
    <row r="269" spans="1:10" ht="15" customHeight="1">
      <c r="A269" s="26">
        <v>265</v>
      </c>
      <c r="B269" s="27" t="s">
        <v>12</v>
      </c>
      <c r="C269" s="27" t="s">
        <v>1002</v>
      </c>
      <c r="D269" s="43" t="s">
        <v>2062</v>
      </c>
      <c r="E269" s="29" t="s">
        <v>2079</v>
      </c>
      <c r="F269" s="21" t="s">
        <v>2080</v>
      </c>
      <c r="G269" s="21" t="s">
        <v>2081</v>
      </c>
      <c r="H269" s="79" t="s">
        <v>2082</v>
      </c>
      <c r="I269" s="26" t="s">
        <v>19</v>
      </c>
      <c r="J269" s="27" t="s">
        <v>1008</v>
      </c>
    </row>
    <row r="270" spans="1:10" ht="15" customHeight="1">
      <c r="A270" s="26">
        <v>266</v>
      </c>
      <c r="B270" s="27" t="s">
        <v>12</v>
      </c>
      <c r="C270" s="27" t="s">
        <v>1002</v>
      </c>
      <c r="D270" s="43" t="s">
        <v>2083</v>
      </c>
      <c r="E270" s="29" t="s">
        <v>2084</v>
      </c>
      <c r="F270" s="21" t="s">
        <v>2085</v>
      </c>
      <c r="G270" s="21" t="s">
        <v>2086</v>
      </c>
      <c r="H270" s="79" t="s">
        <v>2087</v>
      </c>
      <c r="I270" s="26" t="s">
        <v>19</v>
      </c>
      <c r="J270" s="27" t="s">
        <v>1008</v>
      </c>
    </row>
    <row r="271" spans="1:10" ht="15" customHeight="1">
      <c r="A271" s="26">
        <v>267</v>
      </c>
      <c r="B271" s="27" t="s">
        <v>12</v>
      </c>
      <c r="C271" s="27" t="s">
        <v>1002</v>
      </c>
      <c r="D271" s="43" t="s">
        <v>2083</v>
      </c>
      <c r="E271" s="29" t="s">
        <v>2088</v>
      </c>
      <c r="F271" s="21" t="s">
        <v>2089</v>
      </c>
      <c r="G271" s="21" t="s">
        <v>2090</v>
      </c>
      <c r="H271" s="79" t="s">
        <v>2091</v>
      </c>
      <c r="I271" s="26" t="s">
        <v>19</v>
      </c>
      <c r="J271" s="27" t="s">
        <v>1008</v>
      </c>
    </row>
    <row r="272" spans="1:10" ht="15" customHeight="1">
      <c r="A272" s="26">
        <v>268</v>
      </c>
      <c r="B272" s="27" t="s">
        <v>12</v>
      </c>
      <c r="C272" s="27" t="s">
        <v>1002</v>
      </c>
      <c r="D272" s="43" t="s">
        <v>2083</v>
      </c>
      <c r="E272" s="29" t="s">
        <v>2092</v>
      </c>
      <c r="F272" s="21" t="s">
        <v>2093</v>
      </c>
      <c r="G272" s="21" t="s">
        <v>2094</v>
      </c>
      <c r="H272" s="79" t="s">
        <v>2095</v>
      </c>
      <c r="I272" s="26" t="s">
        <v>19</v>
      </c>
      <c r="J272" s="27" t="s">
        <v>1008</v>
      </c>
    </row>
    <row r="273" spans="1:10" ht="15" customHeight="1">
      <c r="A273" s="26">
        <v>269</v>
      </c>
      <c r="B273" s="27" t="s">
        <v>12</v>
      </c>
      <c r="C273" s="27" t="s">
        <v>1002</v>
      </c>
      <c r="D273" s="43" t="s">
        <v>2083</v>
      </c>
      <c r="E273" s="29" t="s">
        <v>2096</v>
      </c>
      <c r="F273" s="21" t="s">
        <v>2097</v>
      </c>
      <c r="G273" s="21" t="s">
        <v>2098</v>
      </c>
      <c r="H273" s="79" t="s">
        <v>2099</v>
      </c>
      <c r="I273" s="26" t="s">
        <v>19</v>
      </c>
      <c r="J273" s="27" t="s">
        <v>1008</v>
      </c>
    </row>
    <row r="274" spans="1:10" ht="15" customHeight="1">
      <c r="A274" s="26">
        <v>270</v>
      </c>
      <c r="B274" s="27" t="s">
        <v>12</v>
      </c>
      <c r="C274" s="27" t="s">
        <v>1002</v>
      </c>
      <c r="D274" s="43" t="s">
        <v>2083</v>
      </c>
      <c r="E274" s="29" t="s">
        <v>2100</v>
      </c>
      <c r="F274" s="21" t="s">
        <v>2101</v>
      </c>
      <c r="G274" s="21" t="s">
        <v>2102</v>
      </c>
      <c r="H274" s="79" t="s">
        <v>2103</v>
      </c>
      <c r="I274" s="26" t="s">
        <v>19</v>
      </c>
      <c r="J274" s="27" t="s">
        <v>1008</v>
      </c>
    </row>
    <row r="275" spans="1:10" ht="15" customHeight="1">
      <c r="A275" s="26">
        <v>271</v>
      </c>
      <c r="B275" s="27" t="s">
        <v>12</v>
      </c>
      <c r="C275" s="27" t="s">
        <v>1002</v>
      </c>
      <c r="D275" s="43" t="s">
        <v>2083</v>
      </c>
      <c r="E275" s="29" t="s">
        <v>2104</v>
      </c>
      <c r="F275" s="21" t="s">
        <v>2105</v>
      </c>
      <c r="G275" s="21" t="s">
        <v>2106</v>
      </c>
      <c r="H275" s="79" t="s">
        <v>2103</v>
      </c>
      <c r="I275" s="26" t="s">
        <v>19</v>
      </c>
      <c r="J275" s="27" t="s">
        <v>1008</v>
      </c>
    </row>
    <row r="276" spans="1:10" ht="15" customHeight="1">
      <c r="A276" s="26">
        <v>272</v>
      </c>
      <c r="B276" s="27" t="s">
        <v>12</v>
      </c>
      <c r="C276" s="27" t="s">
        <v>1002</v>
      </c>
      <c r="D276" s="43" t="s">
        <v>2083</v>
      </c>
      <c r="E276" s="29" t="s">
        <v>1199</v>
      </c>
      <c r="F276" s="21" t="s">
        <v>2107</v>
      </c>
      <c r="G276" s="21" t="s">
        <v>2108</v>
      </c>
      <c r="H276" s="79" t="s">
        <v>2109</v>
      </c>
      <c r="I276" s="26" t="s">
        <v>19</v>
      </c>
      <c r="J276" s="27" t="s">
        <v>1008</v>
      </c>
    </row>
    <row r="277" spans="1:10" ht="15" customHeight="1">
      <c r="A277" s="26">
        <v>273</v>
      </c>
      <c r="B277" s="27" t="s">
        <v>12</v>
      </c>
      <c r="C277" s="27" t="s">
        <v>1002</v>
      </c>
      <c r="D277" s="43" t="s">
        <v>2083</v>
      </c>
      <c r="E277" s="29" t="s">
        <v>2110</v>
      </c>
      <c r="F277" s="21" t="s">
        <v>2111</v>
      </c>
      <c r="G277" s="21" t="s">
        <v>2112</v>
      </c>
      <c r="H277" s="79" t="s">
        <v>2113</v>
      </c>
      <c r="I277" s="26" t="s">
        <v>19</v>
      </c>
      <c r="J277" s="27" t="s">
        <v>1008</v>
      </c>
    </row>
    <row r="278" spans="1:10" ht="15" customHeight="1">
      <c r="A278" s="26">
        <v>274</v>
      </c>
      <c r="B278" s="27" t="s">
        <v>12</v>
      </c>
      <c r="C278" s="27" t="s">
        <v>1002</v>
      </c>
      <c r="D278" s="43" t="s">
        <v>2083</v>
      </c>
      <c r="E278" s="29" t="s">
        <v>2114</v>
      </c>
      <c r="F278" s="21" t="s">
        <v>2115</v>
      </c>
      <c r="G278" s="21" t="s">
        <v>2116</v>
      </c>
      <c r="H278" s="79" t="s">
        <v>2117</v>
      </c>
      <c r="I278" s="26" t="s">
        <v>19</v>
      </c>
      <c r="J278" s="27" t="s">
        <v>1008</v>
      </c>
    </row>
    <row r="279" spans="1:10" ht="15" customHeight="1">
      <c r="A279" s="26">
        <v>275</v>
      </c>
      <c r="B279" s="27" t="s">
        <v>12</v>
      </c>
      <c r="C279" s="27" t="s">
        <v>1002</v>
      </c>
      <c r="D279" s="43" t="s">
        <v>2083</v>
      </c>
      <c r="E279" s="29" t="s">
        <v>2118</v>
      </c>
      <c r="F279" s="21" t="s">
        <v>2119</v>
      </c>
      <c r="G279" s="21" t="s">
        <v>2120</v>
      </c>
      <c r="H279" s="79" t="s">
        <v>2121</v>
      </c>
      <c r="I279" s="26" t="s">
        <v>19</v>
      </c>
      <c r="J279" s="27" t="s">
        <v>1008</v>
      </c>
    </row>
    <row r="280" spans="1:10" ht="15" customHeight="1">
      <c r="A280" s="26">
        <v>276</v>
      </c>
      <c r="B280" s="27" t="s">
        <v>12</v>
      </c>
      <c r="C280" s="27" t="s">
        <v>1002</v>
      </c>
      <c r="D280" s="43" t="s">
        <v>2083</v>
      </c>
      <c r="E280" s="29" t="s">
        <v>905</v>
      </c>
      <c r="F280" s="34" t="s">
        <v>2122</v>
      </c>
      <c r="G280" s="34" t="s">
        <v>2123</v>
      </c>
      <c r="H280" s="79" t="s">
        <v>2124</v>
      </c>
      <c r="I280" s="26" t="s">
        <v>19</v>
      </c>
      <c r="J280" s="27" t="s">
        <v>1008</v>
      </c>
    </row>
    <row r="281" spans="1:10" ht="15" customHeight="1">
      <c r="A281" s="26">
        <v>277</v>
      </c>
      <c r="B281" s="27" t="s">
        <v>12</v>
      </c>
      <c r="C281" s="27" t="s">
        <v>1002</v>
      </c>
      <c r="D281" s="43" t="s">
        <v>1130</v>
      </c>
      <c r="E281" s="29" t="s">
        <v>2125</v>
      </c>
      <c r="F281" s="34" t="s">
        <v>2126</v>
      </c>
      <c r="G281" s="34" t="s">
        <v>2127</v>
      </c>
      <c r="H281" s="79" t="s">
        <v>2128</v>
      </c>
      <c r="I281" s="26" t="s">
        <v>19</v>
      </c>
      <c r="J281" s="27" t="s">
        <v>1017</v>
      </c>
    </row>
    <row r="282" spans="1:10" ht="15" customHeight="1">
      <c r="A282" s="26">
        <v>278</v>
      </c>
      <c r="B282" s="27" t="s">
        <v>12</v>
      </c>
      <c r="C282" s="27" t="s">
        <v>1002</v>
      </c>
      <c r="D282" s="43" t="s">
        <v>1841</v>
      </c>
      <c r="E282" s="29" t="s">
        <v>2129</v>
      </c>
      <c r="F282" s="34" t="s">
        <v>2130</v>
      </c>
      <c r="G282" s="34" t="s">
        <v>2131</v>
      </c>
      <c r="H282" s="79" t="s">
        <v>2132</v>
      </c>
      <c r="I282" s="26" t="s">
        <v>19</v>
      </c>
      <c r="J282" s="27" t="s">
        <v>1008</v>
      </c>
    </row>
    <row r="283" spans="1:10" ht="15" customHeight="1">
      <c r="A283" s="26">
        <v>279</v>
      </c>
      <c r="B283" s="27" t="s">
        <v>12</v>
      </c>
      <c r="C283" s="27" t="s">
        <v>1002</v>
      </c>
      <c r="D283" s="43" t="s">
        <v>1780</v>
      </c>
      <c r="E283" s="29" t="s">
        <v>2133</v>
      </c>
      <c r="F283" s="34" t="s">
        <v>2134</v>
      </c>
      <c r="G283" s="34" t="s">
        <v>2135</v>
      </c>
      <c r="H283" s="79" t="s">
        <v>2136</v>
      </c>
      <c r="I283" s="26" t="s">
        <v>19</v>
      </c>
      <c r="J283" s="27" t="s">
        <v>1008</v>
      </c>
    </row>
    <row r="284" spans="1:10" ht="15" customHeight="1">
      <c r="A284" s="26">
        <v>280</v>
      </c>
      <c r="B284" s="27" t="s">
        <v>12</v>
      </c>
      <c r="C284" s="27" t="s">
        <v>1002</v>
      </c>
      <c r="D284" s="43" t="s">
        <v>1496</v>
      </c>
      <c r="E284" s="29" t="s">
        <v>2137</v>
      </c>
      <c r="F284" s="34" t="s">
        <v>2138</v>
      </c>
      <c r="G284" s="34" t="s">
        <v>2139</v>
      </c>
      <c r="H284" s="79" t="s">
        <v>2140</v>
      </c>
      <c r="I284" s="26" t="s">
        <v>19</v>
      </c>
      <c r="J284" s="27" t="s">
        <v>1008</v>
      </c>
    </row>
    <row r="285" spans="1:10" ht="15" customHeight="1">
      <c r="A285" s="26">
        <v>281</v>
      </c>
      <c r="B285" s="27" t="s">
        <v>12</v>
      </c>
      <c r="C285" s="27" t="s">
        <v>1002</v>
      </c>
      <c r="D285" s="43" t="s">
        <v>2141</v>
      </c>
      <c r="E285" s="27" t="s">
        <v>2142</v>
      </c>
      <c r="F285" s="34" t="s">
        <v>2143</v>
      </c>
      <c r="G285" s="34" t="s">
        <v>2144</v>
      </c>
      <c r="H285" s="79" t="s">
        <v>1030</v>
      </c>
      <c r="I285" s="26" t="s">
        <v>19</v>
      </c>
      <c r="J285" s="27" t="s">
        <v>1008</v>
      </c>
    </row>
    <row r="286" spans="1:10" ht="15" customHeight="1">
      <c r="A286" s="26">
        <v>282</v>
      </c>
      <c r="B286" s="27" t="s">
        <v>12</v>
      </c>
      <c r="C286" s="27" t="s">
        <v>1002</v>
      </c>
      <c r="D286" s="43" t="s">
        <v>1224</v>
      </c>
      <c r="E286" s="29" t="s">
        <v>2145</v>
      </c>
      <c r="F286" s="34" t="s">
        <v>2146</v>
      </c>
      <c r="G286" s="34" t="s">
        <v>2147</v>
      </c>
      <c r="H286" s="79" t="s">
        <v>2148</v>
      </c>
      <c r="I286" s="26" t="s">
        <v>19</v>
      </c>
      <c r="J286" s="27" t="s">
        <v>1008</v>
      </c>
    </row>
    <row r="289" spans="1:10">
      <c r="A289" s="15"/>
      <c r="H289" s="727" t="s">
        <v>2149</v>
      </c>
      <c r="I289" s="727"/>
      <c r="J289" s="727"/>
    </row>
    <row r="290" spans="1:10">
      <c r="A290" s="15"/>
      <c r="H290" s="727" t="s">
        <v>2150</v>
      </c>
      <c r="I290" s="727"/>
      <c r="J290" s="727"/>
    </row>
    <row r="295" spans="1:10">
      <c r="A295" s="15"/>
      <c r="E295" s="727" t="s">
        <v>2151</v>
      </c>
      <c r="F295" s="727"/>
      <c r="H295" s="727" t="s">
        <v>2152</v>
      </c>
      <c r="I295" s="727"/>
      <c r="J295" s="727"/>
    </row>
    <row r="296" spans="1:10">
      <c r="A296" s="15"/>
      <c r="E296" s="727" t="s">
        <v>990</v>
      </c>
      <c r="F296" s="727"/>
    </row>
    <row r="301" spans="1:10">
      <c r="A301" s="15"/>
      <c r="E301" s="728" t="s">
        <v>992</v>
      </c>
      <c r="F301" s="728"/>
    </row>
    <row r="302" spans="1:10">
      <c r="E302" s="727" t="s">
        <v>994</v>
      </c>
      <c r="F302" s="727"/>
    </row>
    <row r="303" spans="1:10">
      <c r="E303" s="727" t="s">
        <v>2153</v>
      </c>
      <c r="F303" s="727"/>
    </row>
  </sheetData>
  <mergeCells count="10">
    <mergeCell ref="E296:F296"/>
    <mergeCell ref="E301:F301"/>
    <mergeCell ref="E302:F302"/>
    <mergeCell ref="E303:F303"/>
    <mergeCell ref="A1:J1"/>
    <mergeCell ref="A2:J2"/>
    <mergeCell ref="H289:J289"/>
    <mergeCell ref="H290:J290"/>
    <mergeCell ref="E295:F295"/>
    <mergeCell ref="H295:J295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6CE20E-BCF3-43C4-ABBB-B228B9A7E5F2}">
  <dimension ref="A1:J282"/>
  <sheetViews>
    <sheetView topLeftCell="A262" workbookViewId="0">
      <selection activeCell="F276" sqref="F276"/>
    </sheetView>
  </sheetViews>
  <sheetFormatPr defaultRowHeight="15"/>
  <sheetData>
    <row r="1" spans="1:10" ht="15.75">
      <c r="A1" s="723" t="s">
        <v>0</v>
      </c>
      <c r="B1" s="723"/>
      <c r="C1" s="723"/>
      <c r="D1" s="723"/>
      <c r="E1" s="723"/>
      <c r="F1" s="723"/>
      <c r="G1" s="723"/>
      <c r="H1" s="723"/>
      <c r="I1" s="723"/>
      <c r="J1" s="723"/>
    </row>
    <row r="2" spans="1:10" ht="15.75">
      <c r="A2" s="724" t="s">
        <v>9234</v>
      </c>
      <c r="B2" s="724"/>
      <c r="C2" s="724"/>
      <c r="D2" s="724"/>
      <c r="E2" s="724"/>
      <c r="F2" s="724"/>
      <c r="G2" s="724"/>
      <c r="H2" s="724"/>
      <c r="I2" s="724"/>
      <c r="J2" s="724"/>
    </row>
    <row r="3" spans="1:10">
      <c r="A3" s="529"/>
      <c r="B3" s="529"/>
      <c r="C3" s="529"/>
      <c r="D3" s="529"/>
      <c r="E3" s="529"/>
      <c r="F3" s="529"/>
      <c r="G3" s="529"/>
      <c r="H3" s="529"/>
      <c r="I3" s="529"/>
      <c r="J3" s="529"/>
    </row>
    <row r="4" spans="1:10" ht="30">
      <c r="A4" s="602" t="s">
        <v>2</v>
      </c>
      <c r="B4" s="602" t="s">
        <v>3</v>
      </c>
      <c r="C4" s="602" t="s">
        <v>4</v>
      </c>
      <c r="D4" s="602" t="s">
        <v>5</v>
      </c>
      <c r="E4" s="602" t="s">
        <v>6</v>
      </c>
      <c r="F4" s="602" t="s">
        <v>7</v>
      </c>
      <c r="G4" s="602" t="s">
        <v>8</v>
      </c>
      <c r="H4" s="602" t="s">
        <v>9</v>
      </c>
      <c r="I4" s="602" t="s">
        <v>10</v>
      </c>
      <c r="J4" s="603" t="s">
        <v>11</v>
      </c>
    </row>
    <row r="5" spans="1:10">
      <c r="A5" s="604">
        <v>1</v>
      </c>
      <c r="B5" s="605" t="s">
        <v>6700</v>
      </c>
      <c r="C5" s="605" t="s">
        <v>9235</v>
      </c>
      <c r="D5" s="604" t="s">
        <v>9236</v>
      </c>
      <c r="E5" s="606" t="s">
        <v>9237</v>
      </c>
      <c r="F5" s="607" t="s">
        <v>9238</v>
      </c>
      <c r="G5" s="607" t="s">
        <v>9239</v>
      </c>
      <c r="H5" s="608" t="s">
        <v>9240</v>
      </c>
      <c r="I5" s="604" t="s">
        <v>19</v>
      </c>
      <c r="J5" s="609" t="s">
        <v>2627</v>
      </c>
    </row>
    <row r="6" spans="1:10">
      <c r="A6" s="604">
        <v>2</v>
      </c>
      <c r="B6" s="605" t="s">
        <v>6700</v>
      </c>
      <c r="C6" s="605" t="s">
        <v>9235</v>
      </c>
      <c r="D6" s="604" t="s">
        <v>9236</v>
      </c>
      <c r="E6" s="610" t="s">
        <v>1653</v>
      </c>
      <c r="F6" s="607" t="s">
        <v>9241</v>
      </c>
      <c r="G6" s="607" t="s">
        <v>9242</v>
      </c>
      <c r="H6" s="608" t="s">
        <v>9243</v>
      </c>
      <c r="I6" s="604" t="s">
        <v>19</v>
      </c>
      <c r="J6" s="609" t="s">
        <v>2627</v>
      </c>
    </row>
    <row r="7" spans="1:10">
      <c r="A7" s="604">
        <v>3</v>
      </c>
      <c r="B7" s="605" t="s">
        <v>6700</v>
      </c>
      <c r="C7" s="605" t="s">
        <v>9235</v>
      </c>
      <c r="D7" s="604" t="s">
        <v>9236</v>
      </c>
      <c r="E7" s="610" t="s">
        <v>2012</v>
      </c>
      <c r="F7" s="607" t="s">
        <v>9244</v>
      </c>
      <c r="G7" s="607" t="s">
        <v>9245</v>
      </c>
      <c r="H7" s="608" t="s">
        <v>9246</v>
      </c>
      <c r="I7" s="604" t="s">
        <v>19</v>
      </c>
      <c r="J7" s="609" t="s">
        <v>2627</v>
      </c>
    </row>
    <row r="8" spans="1:10">
      <c r="A8" s="604">
        <v>4</v>
      </c>
      <c r="B8" s="605" t="s">
        <v>6700</v>
      </c>
      <c r="C8" s="605" t="s">
        <v>9235</v>
      </c>
      <c r="D8" s="604" t="s">
        <v>9247</v>
      </c>
      <c r="E8" s="610" t="s">
        <v>9248</v>
      </c>
      <c r="F8" s="607" t="s">
        <v>9249</v>
      </c>
      <c r="G8" s="607" t="s">
        <v>9250</v>
      </c>
      <c r="H8" s="608" t="s">
        <v>7910</v>
      </c>
      <c r="I8" s="604" t="s">
        <v>107</v>
      </c>
      <c r="J8" s="609" t="s">
        <v>2627</v>
      </c>
    </row>
    <row r="9" spans="1:10">
      <c r="A9" s="604">
        <v>5</v>
      </c>
      <c r="B9" s="605" t="s">
        <v>6700</v>
      </c>
      <c r="C9" s="605" t="s">
        <v>9235</v>
      </c>
      <c r="D9" s="604" t="s">
        <v>9247</v>
      </c>
      <c r="E9" s="610" t="s">
        <v>5290</v>
      </c>
      <c r="F9" s="607" t="s">
        <v>9251</v>
      </c>
      <c r="G9" s="607" t="s">
        <v>9252</v>
      </c>
      <c r="H9" s="608" t="s">
        <v>9253</v>
      </c>
      <c r="I9" s="604" t="s">
        <v>19</v>
      </c>
      <c r="J9" s="609" t="s">
        <v>2627</v>
      </c>
    </row>
    <row r="10" spans="1:10">
      <c r="A10" s="604">
        <v>6</v>
      </c>
      <c r="B10" s="605" t="s">
        <v>6700</v>
      </c>
      <c r="C10" s="605" t="s">
        <v>9235</v>
      </c>
      <c r="D10" s="604" t="s">
        <v>9247</v>
      </c>
      <c r="E10" s="610" t="s">
        <v>9254</v>
      </c>
      <c r="F10" s="607" t="s">
        <v>9255</v>
      </c>
      <c r="G10" s="607" t="s">
        <v>9256</v>
      </c>
      <c r="H10" s="608" t="s">
        <v>9257</v>
      </c>
      <c r="I10" s="604" t="s">
        <v>19</v>
      </c>
      <c r="J10" s="609" t="s">
        <v>2627</v>
      </c>
    </row>
    <row r="11" spans="1:10">
      <c r="A11" s="604">
        <v>7</v>
      </c>
      <c r="B11" s="605" t="s">
        <v>6700</v>
      </c>
      <c r="C11" s="605" t="s">
        <v>9235</v>
      </c>
      <c r="D11" s="604" t="s">
        <v>9247</v>
      </c>
      <c r="E11" s="610" t="s">
        <v>7893</v>
      </c>
      <c r="F11" s="607" t="s">
        <v>9258</v>
      </c>
      <c r="G11" s="607" t="s">
        <v>9259</v>
      </c>
      <c r="H11" s="608" t="s">
        <v>9260</v>
      </c>
      <c r="I11" s="604" t="s">
        <v>19</v>
      </c>
      <c r="J11" s="609" t="s">
        <v>2627</v>
      </c>
    </row>
    <row r="12" spans="1:10">
      <c r="A12" s="604">
        <v>8</v>
      </c>
      <c r="B12" s="605" t="s">
        <v>6700</v>
      </c>
      <c r="C12" s="605" t="s">
        <v>9235</v>
      </c>
      <c r="D12" s="604" t="s">
        <v>9247</v>
      </c>
      <c r="E12" s="610" t="s">
        <v>9261</v>
      </c>
      <c r="F12" s="607" t="s">
        <v>9262</v>
      </c>
      <c r="G12" s="607" t="s">
        <v>9263</v>
      </c>
      <c r="H12" s="608" t="s">
        <v>9264</v>
      </c>
      <c r="I12" s="604" t="s">
        <v>19</v>
      </c>
      <c r="J12" s="609" t="s">
        <v>2627</v>
      </c>
    </row>
    <row r="13" spans="1:10">
      <c r="A13" s="604">
        <v>9</v>
      </c>
      <c r="B13" s="605" t="s">
        <v>6700</v>
      </c>
      <c r="C13" s="605" t="s">
        <v>9235</v>
      </c>
      <c r="D13" s="604" t="s">
        <v>9247</v>
      </c>
      <c r="E13" s="610" t="s">
        <v>1084</v>
      </c>
      <c r="F13" s="607" t="s">
        <v>9265</v>
      </c>
      <c r="G13" s="607" t="s">
        <v>9266</v>
      </c>
      <c r="H13" s="608" t="s">
        <v>9267</v>
      </c>
      <c r="I13" s="604" t="s">
        <v>19</v>
      </c>
      <c r="J13" s="609" t="s">
        <v>2627</v>
      </c>
    </row>
    <row r="14" spans="1:10">
      <c r="A14" s="604">
        <v>10</v>
      </c>
      <c r="B14" s="605" t="s">
        <v>6700</v>
      </c>
      <c r="C14" s="605" t="s">
        <v>9235</v>
      </c>
      <c r="D14" s="604" t="s">
        <v>9247</v>
      </c>
      <c r="E14" s="610" t="s">
        <v>9268</v>
      </c>
      <c r="F14" s="607" t="s">
        <v>9269</v>
      </c>
      <c r="G14" s="607" t="s">
        <v>9270</v>
      </c>
      <c r="H14" s="608" t="s">
        <v>9271</v>
      </c>
      <c r="I14" s="604" t="s">
        <v>19</v>
      </c>
      <c r="J14" s="609" t="s">
        <v>2627</v>
      </c>
    </row>
    <row r="15" spans="1:10">
      <c r="A15" s="604">
        <v>11</v>
      </c>
      <c r="B15" s="605" t="s">
        <v>6700</v>
      </c>
      <c r="C15" s="605" t="s">
        <v>9235</v>
      </c>
      <c r="D15" s="604" t="s">
        <v>9247</v>
      </c>
      <c r="E15" s="610" t="s">
        <v>9272</v>
      </c>
      <c r="F15" s="607" t="s">
        <v>9273</v>
      </c>
      <c r="G15" s="607" t="s">
        <v>9274</v>
      </c>
      <c r="H15" s="608" t="s">
        <v>9275</v>
      </c>
      <c r="I15" s="604" t="s">
        <v>19</v>
      </c>
      <c r="J15" s="609" t="s">
        <v>2627</v>
      </c>
    </row>
    <row r="16" spans="1:10">
      <c r="A16" s="604">
        <v>12</v>
      </c>
      <c r="B16" s="605" t="s">
        <v>6700</v>
      </c>
      <c r="C16" s="605" t="s">
        <v>9235</v>
      </c>
      <c r="D16" s="604" t="s">
        <v>9247</v>
      </c>
      <c r="E16" s="610" t="s">
        <v>9276</v>
      </c>
      <c r="F16" s="607" t="s">
        <v>9277</v>
      </c>
      <c r="G16" s="607" t="s">
        <v>9278</v>
      </c>
      <c r="H16" s="608" t="s">
        <v>9279</v>
      </c>
      <c r="I16" s="604" t="s">
        <v>19</v>
      </c>
      <c r="J16" s="609" t="s">
        <v>2627</v>
      </c>
    </row>
    <row r="17" spans="1:10">
      <c r="A17" s="604">
        <v>13</v>
      </c>
      <c r="B17" s="605" t="s">
        <v>6700</v>
      </c>
      <c r="C17" s="605" t="s">
        <v>9235</v>
      </c>
      <c r="D17" s="604" t="s">
        <v>9247</v>
      </c>
      <c r="E17" s="610" t="s">
        <v>9280</v>
      </c>
      <c r="F17" s="607" t="s">
        <v>9281</v>
      </c>
      <c r="G17" s="607" t="s">
        <v>9282</v>
      </c>
      <c r="H17" s="608" t="s">
        <v>9283</v>
      </c>
      <c r="I17" s="604" t="s">
        <v>19</v>
      </c>
      <c r="J17" s="609" t="s">
        <v>2627</v>
      </c>
    </row>
    <row r="18" spans="1:10">
      <c r="A18" s="604">
        <v>14</v>
      </c>
      <c r="B18" s="605" t="s">
        <v>6700</v>
      </c>
      <c r="C18" s="605" t="s">
        <v>9235</v>
      </c>
      <c r="D18" s="604" t="s">
        <v>9247</v>
      </c>
      <c r="E18" s="610" t="s">
        <v>9284</v>
      </c>
      <c r="F18" s="607" t="s">
        <v>9285</v>
      </c>
      <c r="G18" s="607" t="s">
        <v>9286</v>
      </c>
      <c r="H18" s="608" t="s">
        <v>1673</v>
      </c>
      <c r="I18" s="604" t="s">
        <v>19</v>
      </c>
      <c r="J18" s="609" t="s">
        <v>2627</v>
      </c>
    </row>
    <row r="19" spans="1:10">
      <c r="A19" s="604">
        <v>15</v>
      </c>
      <c r="B19" s="605" t="s">
        <v>6700</v>
      </c>
      <c r="C19" s="605" t="s">
        <v>9235</v>
      </c>
      <c r="D19" s="604" t="s">
        <v>9247</v>
      </c>
      <c r="E19" s="610" t="s">
        <v>9287</v>
      </c>
      <c r="F19" s="607" t="s">
        <v>9288</v>
      </c>
      <c r="G19" s="607" t="s">
        <v>9289</v>
      </c>
      <c r="H19" s="608" t="s">
        <v>9290</v>
      </c>
      <c r="I19" s="604" t="s">
        <v>19</v>
      </c>
      <c r="J19" s="609" t="s">
        <v>2631</v>
      </c>
    </row>
    <row r="20" spans="1:10">
      <c r="A20" s="604">
        <v>16</v>
      </c>
      <c r="B20" s="605" t="s">
        <v>6700</v>
      </c>
      <c r="C20" s="605" t="s">
        <v>9235</v>
      </c>
      <c r="D20" s="604" t="s">
        <v>9247</v>
      </c>
      <c r="E20" s="610" t="s">
        <v>9291</v>
      </c>
      <c r="F20" s="607" t="s">
        <v>9292</v>
      </c>
      <c r="G20" s="607" t="s">
        <v>9293</v>
      </c>
      <c r="H20" s="608" t="s">
        <v>9294</v>
      </c>
      <c r="I20" s="604" t="s">
        <v>19</v>
      </c>
      <c r="J20" s="609" t="s">
        <v>2631</v>
      </c>
    </row>
    <row r="21" spans="1:10">
      <c r="A21" s="604">
        <v>17</v>
      </c>
      <c r="B21" s="605" t="s">
        <v>6700</v>
      </c>
      <c r="C21" s="605" t="s">
        <v>9235</v>
      </c>
      <c r="D21" s="604" t="s">
        <v>9247</v>
      </c>
      <c r="E21" s="610" t="s">
        <v>9295</v>
      </c>
      <c r="F21" s="607" t="s">
        <v>9296</v>
      </c>
      <c r="G21" s="607" t="s">
        <v>9297</v>
      </c>
      <c r="H21" s="608" t="s">
        <v>9298</v>
      </c>
      <c r="I21" s="604" t="s">
        <v>19</v>
      </c>
      <c r="J21" s="609" t="s">
        <v>2631</v>
      </c>
    </row>
    <row r="22" spans="1:10">
      <c r="A22" s="604">
        <v>18</v>
      </c>
      <c r="B22" s="605" t="s">
        <v>6700</v>
      </c>
      <c r="C22" s="605" t="s">
        <v>9235</v>
      </c>
      <c r="D22" s="604" t="s">
        <v>9247</v>
      </c>
      <c r="E22" s="610" t="s">
        <v>2335</v>
      </c>
      <c r="F22" s="607" t="s">
        <v>9299</v>
      </c>
      <c r="G22" s="607" t="s">
        <v>9286</v>
      </c>
      <c r="H22" s="608" t="s">
        <v>1401</v>
      </c>
      <c r="I22" s="604" t="s">
        <v>19</v>
      </c>
      <c r="J22" s="609" t="s">
        <v>2631</v>
      </c>
    </row>
    <row r="23" spans="1:10">
      <c r="A23" s="604">
        <v>19</v>
      </c>
      <c r="B23" s="605" t="s">
        <v>6700</v>
      </c>
      <c r="C23" s="605" t="s">
        <v>9235</v>
      </c>
      <c r="D23" s="604" t="s">
        <v>9247</v>
      </c>
      <c r="E23" s="610" t="s">
        <v>9300</v>
      </c>
      <c r="F23" s="607" t="s">
        <v>9301</v>
      </c>
      <c r="G23" s="607" t="s">
        <v>9302</v>
      </c>
      <c r="H23" s="608" t="s">
        <v>9303</v>
      </c>
      <c r="I23" s="604" t="s">
        <v>631</v>
      </c>
      <c r="J23" s="609" t="s">
        <v>2627</v>
      </c>
    </row>
    <row r="24" spans="1:10">
      <c r="A24" s="604">
        <v>20</v>
      </c>
      <c r="B24" s="605" t="s">
        <v>6700</v>
      </c>
      <c r="C24" s="605" t="s">
        <v>9235</v>
      </c>
      <c r="D24" s="604" t="s">
        <v>9304</v>
      </c>
      <c r="E24" s="610" t="s">
        <v>6332</v>
      </c>
      <c r="F24" s="607" t="s">
        <v>9305</v>
      </c>
      <c r="G24" s="607" t="s">
        <v>9306</v>
      </c>
      <c r="H24" s="608" t="s">
        <v>9307</v>
      </c>
      <c r="I24" s="604" t="s">
        <v>19</v>
      </c>
      <c r="J24" s="609" t="s">
        <v>2627</v>
      </c>
    </row>
    <row r="25" spans="1:10">
      <c r="A25" s="604">
        <v>21</v>
      </c>
      <c r="B25" s="605" t="s">
        <v>6700</v>
      </c>
      <c r="C25" s="605" t="s">
        <v>9235</v>
      </c>
      <c r="D25" s="604" t="s">
        <v>9304</v>
      </c>
      <c r="E25" s="610" t="s">
        <v>9308</v>
      </c>
      <c r="F25" s="607" t="s">
        <v>9309</v>
      </c>
      <c r="G25" s="607" t="s">
        <v>9310</v>
      </c>
      <c r="H25" s="608" t="s">
        <v>9311</v>
      </c>
      <c r="I25" s="604" t="s">
        <v>19</v>
      </c>
      <c r="J25" s="609" t="s">
        <v>2627</v>
      </c>
    </row>
    <row r="26" spans="1:10">
      <c r="A26" s="604">
        <v>22</v>
      </c>
      <c r="B26" s="605" t="s">
        <v>6700</v>
      </c>
      <c r="C26" s="605" t="s">
        <v>9235</v>
      </c>
      <c r="D26" s="604" t="s">
        <v>9304</v>
      </c>
      <c r="E26" s="610" t="s">
        <v>4514</v>
      </c>
      <c r="F26" s="607" t="s">
        <v>9312</v>
      </c>
      <c r="G26" s="607" t="s">
        <v>9313</v>
      </c>
      <c r="H26" s="608" t="s">
        <v>9314</v>
      </c>
      <c r="I26" s="604" t="s">
        <v>19</v>
      </c>
      <c r="J26" s="609" t="s">
        <v>2627</v>
      </c>
    </row>
    <row r="27" spans="1:10">
      <c r="A27" s="604">
        <v>23</v>
      </c>
      <c r="B27" s="605" t="s">
        <v>6700</v>
      </c>
      <c r="C27" s="605" t="s">
        <v>9235</v>
      </c>
      <c r="D27" s="604" t="s">
        <v>9304</v>
      </c>
      <c r="E27" s="610" t="s">
        <v>9315</v>
      </c>
      <c r="F27" s="607" t="s">
        <v>9316</v>
      </c>
      <c r="G27" s="607" t="s">
        <v>9317</v>
      </c>
      <c r="H27" s="608" t="s">
        <v>9318</v>
      </c>
      <c r="I27" s="604" t="s">
        <v>19</v>
      </c>
      <c r="J27" s="609" t="s">
        <v>2627</v>
      </c>
    </row>
    <row r="28" spans="1:10">
      <c r="A28" s="604">
        <v>24</v>
      </c>
      <c r="B28" s="605" t="s">
        <v>6700</v>
      </c>
      <c r="C28" s="605" t="s">
        <v>9235</v>
      </c>
      <c r="D28" s="604" t="s">
        <v>9304</v>
      </c>
      <c r="E28" s="610" t="s">
        <v>9319</v>
      </c>
      <c r="F28" s="607" t="s">
        <v>9320</v>
      </c>
      <c r="G28" s="607" t="s">
        <v>9321</v>
      </c>
      <c r="H28" s="608" t="s">
        <v>9322</v>
      </c>
      <c r="I28" s="604" t="s">
        <v>19</v>
      </c>
      <c r="J28" s="609" t="s">
        <v>2627</v>
      </c>
    </row>
    <row r="29" spans="1:10">
      <c r="A29" s="604">
        <v>25</v>
      </c>
      <c r="B29" s="605" t="s">
        <v>6700</v>
      </c>
      <c r="C29" s="605" t="s">
        <v>9235</v>
      </c>
      <c r="D29" s="604" t="s">
        <v>9304</v>
      </c>
      <c r="E29" s="610" t="s">
        <v>9323</v>
      </c>
      <c r="F29" s="607" t="s">
        <v>9324</v>
      </c>
      <c r="G29" s="607" t="s">
        <v>9325</v>
      </c>
      <c r="H29" s="608" t="s">
        <v>9326</v>
      </c>
      <c r="I29" s="604" t="s">
        <v>19</v>
      </c>
      <c r="J29" s="609" t="s">
        <v>2627</v>
      </c>
    </row>
    <row r="30" spans="1:10">
      <c r="A30" s="604">
        <v>26</v>
      </c>
      <c r="B30" s="605" t="s">
        <v>6700</v>
      </c>
      <c r="C30" s="605" t="s">
        <v>9235</v>
      </c>
      <c r="D30" s="604" t="s">
        <v>9304</v>
      </c>
      <c r="E30" s="610" t="s">
        <v>9327</v>
      </c>
      <c r="F30" s="607" t="s">
        <v>9328</v>
      </c>
      <c r="G30" s="607" t="s">
        <v>9329</v>
      </c>
      <c r="H30" s="608" t="s">
        <v>9330</v>
      </c>
      <c r="I30" s="604" t="s">
        <v>19</v>
      </c>
      <c r="J30" s="609" t="s">
        <v>2627</v>
      </c>
    </row>
    <row r="31" spans="1:10">
      <c r="A31" s="604">
        <v>27</v>
      </c>
      <c r="B31" s="605" t="s">
        <v>6700</v>
      </c>
      <c r="C31" s="605" t="s">
        <v>9235</v>
      </c>
      <c r="D31" s="604" t="s">
        <v>9304</v>
      </c>
      <c r="E31" s="610" t="s">
        <v>9331</v>
      </c>
      <c r="F31" s="607" t="s">
        <v>9332</v>
      </c>
      <c r="G31" s="607" t="s">
        <v>9333</v>
      </c>
      <c r="H31" s="608" t="s">
        <v>9334</v>
      </c>
      <c r="I31" s="604" t="s">
        <v>19</v>
      </c>
      <c r="J31" s="609" t="s">
        <v>2627</v>
      </c>
    </row>
    <row r="32" spans="1:10">
      <c r="A32" s="604">
        <v>28</v>
      </c>
      <c r="B32" s="605" t="s">
        <v>6700</v>
      </c>
      <c r="C32" s="605" t="s">
        <v>9235</v>
      </c>
      <c r="D32" s="604" t="s">
        <v>9304</v>
      </c>
      <c r="E32" s="610" t="s">
        <v>9335</v>
      </c>
      <c r="F32" s="607" t="s">
        <v>9336</v>
      </c>
      <c r="G32" s="607" t="s">
        <v>9337</v>
      </c>
      <c r="H32" s="608" t="s">
        <v>9338</v>
      </c>
      <c r="I32" s="604" t="s">
        <v>19</v>
      </c>
      <c r="J32" s="609" t="s">
        <v>2627</v>
      </c>
    </row>
    <row r="33" spans="1:10">
      <c r="A33" s="604">
        <v>29</v>
      </c>
      <c r="B33" s="605" t="s">
        <v>6700</v>
      </c>
      <c r="C33" s="605" t="s">
        <v>9235</v>
      </c>
      <c r="D33" s="604" t="s">
        <v>9304</v>
      </c>
      <c r="E33" s="610" t="s">
        <v>9339</v>
      </c>
      <c r="F33" s="607" t="s">
        <v>9340</v>
      </c>
      <c r="G33" s="607" t="s">
        <v>9341</v>
      </c>
      <c r="H33" s="608" t="s">
        <v>9342</v>
      </c>
      <c r="I33" s="604" t="s">
        <v>19</v>
      </c>
      <c r="J33" s="609" t="s">
        <v>2627</v>
      </c>
    </row>
    <row r="34" spans="1:10">
      <c r="A34" s="604">
        <v>30</v>
      </c>
      <c r="B34" s="605" t="s">
        <v>6700</v>
      </c>
      <c r="C34" s="605" t="s">
        <v>9235</v>
      </c>
      <c r="D34" s="604" t="s">
        <v>9304</v>
      </c>
      <c r="E34" s="610" t="s">
        <v>9343</v>
      </c>
      <c r="F34" s="607" t="s">
        <v>9344</v>
      </c>
      <c r="G34" s="607" t="s">
        <v>9345</v>
      </c>
      <c r="H34" s="608" t="s">
        <v>9346</v>
      </c>
      <c r="I34" s="604" t="s">
        <v>19</v>
      </c>
      <c r="J34" s="609" t="s">
        <v>2631</v>
      </c>
    </row>
    <row r="35" spans="1:10">
      <c r="A35" s="604">
        <v>31</v>
      </c>
      <c r="B35" s="605" t="s">
        <v>6700</v>
      </c>
      <c r="C35" s="605" t="s">
        <v>9235</v>
      </c>
      <c r="D35" s="604" t="s">
        <v>9304</v>
      </c>
      <c r="E35" s="610" t="s">
        <v>9347</v>
      </c>
      <c r="F35" s="607" t="s">
        <v>9348</v>
      </c>
      <c r="G35" s="607" t="s">
        <v>9349</v>
      </c>
      <c r="H35" s="608" t="s">
        <v>9350</v>
      </c>
      <c r="I35" s="604" t="s">
        <v>19</v>
      </c>
      <c r="J35" s="609" t="s">
        <v>2631</v>
      </c>
    </row>
    <row r="36" spans="1:10">
      <c r="A36" s="604">
        <v>32</v>
      </c>
      <c r="B36" s="605" t="s">
        <v>6700</v>
      </c>
      <c r="C36" s="605" t="s">
        <v>9235</v>
      </c>
      <c r="D36" s="604" t="s">
        <v>9351</v>
      </c>
      <c r="E36" s="610" t="s">
        <v>9352</v>
      </c>
      <c r="F36" s="607" t="s">
        <v>9353</v>
      </c>
      <c r="G36" s="607" t="s">
        <v>9354</v>
      </c>
      <c r="H36" s="608" t="s">
        <v>9355</v>
      </c>
      <c r="I36" s="604" t="s">
        <v>631</v>
      </c>
      <c r="J36" s="609" t="s">
        <v>2627</v>
      </c>
    </row>
    <row r="37" spans="1:10">
      <c r="A37" s="604">
        <v>33</v>
      </c>
      <c r="B37" s="605" t="s">
        <v>6700</v>
      </c>
      <c r="C37" s="605" t="s">
        <v>9235</v>
      </c>
      <c r="D37" s="604" t="s">
        <v>9351</v>
      </c>
      <c r="E37" s="610" t="s">
        <v>9356</v>
      </c>
      <c r="F37" s="607" t="s">
        <v>9357</v>
      </c>
      <c r="G37" s="607" t="s">
        <v>9358</v>
      </c>
      <c r="H37" s="608" t="s">
        <v>9359</v>
      </c>
      <c r="I37" s="604" t="s">
        <v>19</v>
      </c>
      <c r="J37" s="609" t="s">
        <v>2627</v>
      </c>
    </row>
    <row r="38" spans="1:10">
      <c r="A38" s="604">
        <v>34</v>
      </c>
      <c r="B38" s="605" t="s">
        <v>6700</v>
      </c>
      <c r="C38" s="605" t="s">
        <v>9235</v>
      </c>
      <c r="D38" s="604" t="s">
        <v>9351</v>
      </c>
      <c r="E38" s="610" t="s">
        <v>1746</v>
      </c>
      <c r="F38" s="607" t="s">
        <v>9360</v>
      </c>
      <c r="G38" s="607" t="s">
        <v>9361</v>
      </c>
      <c r="H38" s="608" t="s">
        <v>9362</v>
      </c>
      <c r="I38" s="604" t="s">
        <v>19</v>
      </c>
      <c r="J38" s="609" t="s">
        <v>2627</v>
      </c>
    </row>
    <row r="39" spans="1:10">
      <c r="A39" s="604">
        <v>35</v>
      </c>
      <c r="B39" s="605" t="s">
        <v>6700</v>
      </c>
      <c r="C39" s="605" t="s">
        <v>9235</v>
      </c>
      <c r="D39" s="604" t="s">
        <v>9351</v>
      </c>
      <c r="E39" s="610" t="s">
        <v>9363</v>
      </c>
      <c r="F39" s="607" t="s">
        <v>9364</v>
      </c>
      <c r="G39" s="607" t="s">
        <v>9365</v>
      </c>
      <c r="H39" s="608" t="s">
        <v>9366</v>
      </c>
      <c r="I39" s="604" t="s">
        <v>19</v>
      </c>
      <c r="J39" s="609" t="s">
        <v>2627</v>
      </c>
    </row>
    <row r="40" spans="1:10">
      <c r="A40" s="604">
        <v>36</v>
      </c>
      <c r="B40" s="605" t="s">
        <v>6700</v>
      </c>
      <c r="C40" s="605" t="s">
        <v>9235</v>
      </c>
      <c r="D40" s="604" t="s">
        <v>9351</v>
      </c>
      <c r="E40" s="610" t="s">
        <v>4406</v>
      </c>
      <c r="F40" s="607" t="s">
        <v>9367</v>
      </c>
      <c r="G40" s="607" t="s">
        <v>9368</v>
      </c>
      <c r="H40" s="608" t="s">
        <v>9369</v>
      </c>
      <c r="I40" s="604" t="s">
        <v>19</v>
      </c>
      <c r="J40" s="609" t="s">
        <v>2627</v>
      </c>
    </row>
    <row r="41" spans="1:10">
      <c r="A41" s="604">
        <v>37</v>
      </c>
      <c r="B41" s="605" t="s">
        <v>6700</v>
      </c>
      <c r="C41" s="605" t="s">
        <v>9235</v>
      </c>
      <c r="D41" s="604" t="s">
        <v>9351</v>
      </c>
      <c r="E41" s="610" t="s">
        <v>1898</v>
      </c>
      <c r="F41" s="607" t="s">
        <v>9370</v>
      </c>
      <c r="G41" s="607" t="s">
        <v>9371</v>
      </c>
      <c r="H41" s="608" t="s">
        <v>9372</v>
      </c>
      <c r="I41" s="604" t="s">
        <v>19</v>
      </c>
      <c r="J41" s="609" t="s">
        <v>2627</v>
      </c>
    </row>
    <row r="42" spans="1:10">
      <c r="A42" s="604">
        <v>38</v>
      </c>
      <c r="B42" s="605" t="s">
        <v>6700</v>
      </c>
      <c r="C42" s="605" t="s">
        <v>9235</v>
      </c>
      <c r="D42" s="604" t="s">
        <v>9351</v>
      </c>
      <c r="E42" s="610" t="s">
        <v>9373</v>
      </c>
      <c r="F42" s="607" t="s">
        <v>9374</v>
      </c>
      <c r="G42" s="607" t="s">
        <v>9375</v>
      </c>
      <c r="H42" s="608" t="s">
        <v>9376</v>
      </c>
      <c r="I42" s="604" t="s">
        <v>19</v>
      </c>
      <c r="J42" s="609" t="s">
        <v>2627</v>
      </c>
    </row>
    <row r="43" spans="1:10">
      <c r="A43" s="604">
        <v>39</v>
      </c>
      <c r="B43" s="605" t="s">
        <v>6700</v>
      </c>
      <c r="C43" s="605" t="s">
        <v>9235</v>
      </c>
      <c r="D43" s="604" t="s">
        <v>9351</v>
      </c>
      <c r="E43" s="610" t="s">
        <v>9377</v>
      </c>
      <c r="F43" s="607" t="s">
        <v>9378</v>
      </c>
      <c r="G43" s="607" t="s">
        <v>9379</v>
      </c>
      <c r="H43" s="608" t="s">
        <v>9380</v>
      </c>
      <c r="I43" s="604" t="s">
        <v>19</v>
      </c>
      <c r="J43" s="609" t="s">
        <v>2627</v>
      </c>
    </row>
    <row r="44" spans="1:10">
      <c r="A44" s="604">
        <v>40</v>
      </c>
      <c r="B44" s="605" t="s">
        <v>6700</v>
      </c>
      <c r="C44" s="605" t="s">
        <v>9235</v>
      </c>
      <c r="D44" s="604" t="s">
        <v>9351</v>
      </c>
      <c r="E44" s="610" t="s">
        <v>9381</v>
      </c>
      <c r="F44" s="607" t="s">
        <v>9382</v>
      </c>
      <c r="G44" s="607" t="s">
        <v>9383</v>
      </c>
      <c r="H44" s="608" t="s">
        <v>9384</v>
      </c>
      <c r="I44" s="604" t="s">
        <v>19</v>
      </c>
      <c r="J44" s="609" t="s">
        <v>2627</v>
      </c>
    </row>
    <row r="45" spans="1:10">
      <c r="A45" s="604">
        <v>41</v>
      </c>
      <c r="B45" s="605" t="s">
        <v>6700</v>
      </c>
      <c r="C45" s="605" t="s">
        <v>9235</v>
      </c>
      <c r="D45" s="604" t="s">
        <v>9351</v>
      </c>
      <c r="E45" s="610" t="s">
        <v>7606</v>
      </c>
      <c r="F45" s="607" t="s">
        <v>9385</v>
      </c>
      <c r="G45" s="607" t="s">
        <v>9386</v>
      </c>
      <c r="H45" s="608" t="s">
        <v>9387</v>
      </c>
      <c r="I45" s="604" t="s">
        <v>19</v>
      </c>
      <c r="J45" s="609" t="s">
        <v>2627</v>
      </c>
    </row>
    <row r="46" spans="1:10">
      <c r="A46" s="604">
        <v>42</v>
      </c>
      <c r="B46" s="605" t="s">
        <v>6700</v>
      </c>
      <c r="C46" s="605" t="s">
        <v>9235</v>
      </c>
      <c r="D46" s="604" t="s">
        <v>9351</v>
      </c>
      <c r="E46" s="610" t="s">
        <v>9388</v>
      </c>
      <c r="F46" s="607" t="s">
        <v>9389</v>
      </c>
      <c r="G46" s="607" t="s">
        <v>9390</v>
      </c>
      <c r="H46" s="608" t="s">
        <v>9391</v>
      </c>
      <c r="I46" s="604" t="s">
        <v>19</v>
      </c>
      <c r="J46" s="609" t="s">
        <v>2627</v>
      </c>
    </row>
    <row r="47" spans="1:10">
      <c r="A47" s="604">
        <v>43</v>
      </c>
      <c r="B47" s="605" t="s">
        <v>6700</v>
      </c>
      <c r="C47" s="605" t="s">
        <v>9235</v>
      </c>
      <c r="D47" s="604" t="s">
        <v>9351</v>
      </c>
      <c r="E47" s="610" t="s">
        <v>4455</v>
      </c>
      <c r="F47" s="607" t="s">
        <v>9392</v>
      </c>
      <c r="G47" s="607" t="s">
        <v>9393</v>
      </c>
      <c r="H47" s="608" t="s">
        <v>9394</v>
      </c>
      <c r="I47" s="604" t="s">
        <v>19</v>
      </c>
      <c r="J47" s="609" t="s">
        <v>2627</v>
      </c>
    </row>
    <row r="48" spans="1:10">
      <c r="A48" s="604">
        <v>44</v>
      </c>
      <c r="B48" s="605" t="s">
        <v>6700</v>
      </c>
      <c r="C48" s="605" t="s">
        <v>9235</v>
      </c>
      <c r="D48" s="604" t="s">
        <v>9351</v>
      </c>
      <c r="E48" s="610" t="s">
        <v>9395</v>
      </c>
      <c r="F48" s="607" t="s">
        <v>9396</v>
      </c>
      <c r="G48" s="607" t="s">
        <v>9397</v>
      </c>
      <c r="H48" s="608" t="s">
        <v>9398</v>
      </c>
      <c r="I48" s="604" t="s">
        <v>19</v>
      </c>
      <c r="J48" s="609" t="s">
        <v>2627</v>
      </c>
    </row>
    <row r="49" spans="1:10">
      <c r="A49" s="604">
        <v>45</v>
      </c>
      <c r="B49" s="605" t="s">
        <v>6700</v>
      </c>
      <c r="C49" s="605" t="s">
        <v>9235</v>
      </c>
      <c r="D49" s="604" t="s">
        <v>9351</v>
      </c>
      <c r="E49" s="610" t="s">
        <v>9399</v>
      </c>
      <c r="F49" s="607" t="s">
        <v>9400</v>
      </c>
      <c r="G49" s="607" t="s">
        <v>9401</v>
      </c>
      <c r="H49" s="608" t="s">
        <v>9402</v>
      </c>
      <c r="I49" s="604" t="s">
        <v>19</v>
      </c>
      <c r="J49" s="609" t="s">
        <v>2627</v>
      </c>
    </row>
    <row r="50" spans="1:10">
      <c r="A50" s="604">
        <v>46</v>
      </c>
      <c r="B50" s="605" t="s">
        <v>6700</v>
      </c>
      <c r="C50" s="605" t="s">
        <v>9235</v>
      </c>
      <c r="D50" s="604" t="s">
        <v>9351</v>
      </c>
      <c r="E50" s="610" t="s">
        <v>9403</v>
      </c>
      <c r="F50" s="607" t="s">
        <v>9404</v>
      </c>
      <c r="G50" s="607" t="s">
        <v>9405</v>
      </c>
      <c r="H50" s="608" t="s">
        <v>9406</v>
      </c>
      <c r="I50" s="604" t="s">
        <v>19</v>
      </c>
      <c r="J50" s="609" t="s">
        <v>2627</v>
      </c>
    </row>
    <row r="51" spans="1:10">
      <c r="A51" s="604">
        <v>47</v>
      </c>
      <c r="B51" s="605" t="s">
        <v>6700</v>
      </c>
      <c r="C51" s="605" t="s">
        <v>9235</v>
      </c>
      <c r="D51" s="604" t="s">
        <v>9351</v>
      </c>
      <c r="E51" s="610" t="s">
        <v>9407</v>
      </c>
      <c r="F51" s="607" t="s">
        <v>9408</v>
      </c>
      <c r="G51" s="607" t="s">
        <v>9409</v>
      </c>
      <c r="H51" s="608" t="s">
        <v>3504</v>
      </c>
      <c r="I51" s="604" t="s">
        <v>19</v>
      </c>
      <c r="J51" s="609" t="s">
        <v>2627</v>
      </c>
    </row>
    <row r="52" spans="1:10">
      <c r="A52" s="604">
        <v>48</v>
      </c>
      <c r="B52" s="605" t="s">
        <v>6700</v>
      </c>
      <c r="C52" s="605" t="s">
        <v>9235</v>
      </c>
      <c r="D52" s="604" t="s">
        <v>9351</v>
      </c>
      <c r="E52" s="610" t="s">
        <v>9410</v>
      </c>
      <c r="F52" s="607" t="s">
        <v>9411</v>
      </c>
      <c r="G52" s="607" t="s">
        <v>9412</v>
      </c>
      <c r="H52" s="608" t="s">
        <v>3780</v>
      </c>
      <c r="I52" s="604" t="s">
        <v>19</v>
      </c>
      <c r="J52" s="609" t="s">
        <v>2627</v>
      </c>
    </row>
    <row r="53" spans="1:10">
      <c r="A53" s="604">
        <v>49</v>
      </c>
      <c r="B53" s="605" t="s">
        <v>6700</v>
      </c>
      <c r="C53" s="605" t="s">
        <v>9235</v>
      </c>
      <c r="D53" s="604" t="s">
        <v>9351</v>
      </c>
      <c r="E53" s="610" t="s">
        <v>9413</v>
      </c>
      <c r="F53" s="607" t="s">
        <v>9414</v>
      </c>
      <c r="G53" s="607" t="s">
        <v>9415</v>
      </c>
      <c r="H53" s="608" t="s">
        <v>9416</v>
      </c>
      <c r="I53" s="604" t="s">
        <v>19</v>
      </c>
      <c r="J53" s="609" t="s">
        <v>2631</v>
      </c>
    </row>
    <row r="54" spans="1:10">
      <c r="A54" s="604">
        <v>50</v>
      </c>
      <c r="B54" s="605" t="s">
        <v>6700</v>
      </c>
      <c r="C54" s="605" t="s">
        <v>9235</v>
      </c>
      <c r="D54" s="604" t="s">
        <v>9351</v>
      </c>
      <c r="E54" s="610" t="s">
        <v>9417</v>
      </c>
      <c r="F54" s="607" t="s">
        <v>9418</v>
      </c>
      <c r="G54" s="607" t="s">
        <v>9419</v>
      </c>
      <c r="H54" s="608" t="s">
        <v>1566</v>
      </c>
      <c r="I54" s="604" t="s">
        <v>19</v>
      </c>
      <c r="J54" s="609" t="s">
        <v>2631</v>
      </c>
    </row>
    <row r="55" spans="1:10">
      <c r="A55" s="604">
        <v>51</v>
      </c>
      <c r="B55" s="605" t="s">
        <v>6700</v>
      </c>
      <c r="C55" s="605" t="s">
        <v>9235</v>
      </c>
      <c r="D55" s="604" t="s">
        <v>9351</v>
      </c>
      <c r="E55" s="610" t="s">
        <v>9420</v>
      </c>
      <c r="F55" s="607" t="s">
        <v>9421</v>
      </c>
      <c r="G55" s="607" t="s">
        <v>9422</v>
      </c>
      <c r="H55" s="608" t="s">
        <v>9423</v>
      </c>
      <c r="I55" s="604" t="s">
        <v>9424</v>
      </c>
      <c r="J55" s="609" t="s">
        <v>2627</v>
      </c>
    </row>
    <row r="56" spans="1:10">
      <c r="A56" s="604">
        <v>52</v>
      </c>
      <c r="B56" s="605" t="s">
        <v>6700</v>
      </c>
      <c r="C56" s="605" t="s">
        <v>9235</v>
      </c>
      <c r="D56" s="604" t="s">
        <v>9425</v>
      </c>
      <c r="E56" s="610" t="s">
        <v>2457</v>
      </c>
      <c r="F56" s="607" t="s">
        <v>9426</v>
      </c>
      <c r="G56" s="607" t="s">
        <v>9427</v>
      </c>
      <c r="H56" s="608" t="s">
        <v>9428</v>
      </c>
      <c r="I56" s="604" t="s">
        <v>19</v>
      </c>
      <c r="J56" s="609" t="s">
        <v>2627</v>
      </c>
    </row>
    <row r="57" spans="1:10">
      <c r="A57" s="604">
        <v>53</v>
      </c>
      <c r="B57" s="605" t="s">
        <v>6700</v>
      </c>
      <c r="C57" s="605" t="s">
        <v>9235</v>
      </c>
      <c r="D57" s="604" t="s">
        <v>9425</v>
      </c>
      <c r="E57" s="610" t="s">
        <v>984</v>
      </c>
      <c r="F57" s="607" t="s">
        <v>9429</v>
      </c>
      <c r="G57" s="607" t="s">
        <v>9430</v>
      </c>
      <c r="H57" s="608" t="s">
        <v>9431</v>
      </c>
      <c r="I57" s="604" t="s">
        <v>19</v>
      </c>
      <c r="J57" s="609" t="s">
        <v>2627</v>
      </c>
    </row>
    <row r="58" spans="1:10">
      <c r="A58" s="604">
        <v>54</v>
      </c>
      <c r="B58" s="605" t="s">
        <v>6700</v>
      </c>
      <c r="C58" s="605" t="s">
        <v>9235</v>
      </c>
      <c r="D58" s="604" t="s">
        <v>9425</v>
      </c>
      <c r="E58" s="610" t="s">
        <v>9432</v>
      </c>
      <c r="F58" s="607" t="s">
        <v>9433</v>
      </c>
      <c r="G58" s="607" t="s">
        <v>9434</v>
      </c>
      <c r="H58" s="608" t="s">
        <v>9435</v>
      </c>
      <c r="I58" s="604" t="s">
        <v>19</v>
      </c>
      <c r="J58" s="609" t="s">
        <v>2627</v>
      </c>
    </row>
    <row r="59" spans="1:10">
      <c r="A59" s="604">
        <v>55</v>
      </c>
      <c r="B59" s="605" t="s">
        <v>6700</v>
      </c>
      <c r="C59" s="605" t="s">
        <v>9235</v>
      </c>
      <c r="D59" s="604" t="s">
        <v>9425</v>
      </c>
      <c r="E59" s="610" t="s">
        <v>9436</v>
      </c>
      <c r="F59" s="607" t="s">
        <v>9437</v>
      </c>
      <c r="G59" s="607" t="s">
        <v>9438</v>
      </c>
      <c r="H59" s="608" t="s">
        <v>9439</v>
      </c>
      <c r="I59" s="604" t="s">
        <v>19</v>
      </c>
      <c r="J59" s="609" t="s">
        <v>2627</v>
      </c>
    </row>
    <row r="60" spans="1:10">
      <c r="A60" s="604">
        <v>56</v>
      </c>
      <c r="B60" s="605" t="s">
        <v>6700</v>
      </c>
      <c r="C60" s="605" t="s">
        <v>9235</v>
      </c>
      <c r="D60" s="604" t="s">
        <v>9425</v>
      </c>
      <c r="E60" s="610" t="s">
        <v>9440</v>
      </c>
      <c r="F60" s="607" t="s">
        <v>9441</v>
      </c>
      <c r="G60" s="607" t="s">
        <v>9442</v>
      </c>
      <c r="H60" s="608" t="s">
        <v>9443</v>
      </c>
      <c r="I60" s="604" t="s">
        <v>19</v>
      </c>
      <c r="J60" s="609" t="s">
        <v>2627</v>
      </c>
    </row>
    <row r="61" spans="1:10">
      <c r="A61" s="604">
        <v>57</v>
      </c>
      <c r="B61" s="605" t="s">
        <v>6700</v>
      </c>
      <c r="C61" s="605" t="s">
        <v>9235</v>
      </c>
      <c r="D61" s="604" t="s">
        <v>9425</v>
      </c>
      <c r="E61" s="610" t="s">
        <v>2110</v>
      </c>
      <c r="F61" s="607" t="s">
        <v>9444</v>
      </c>
      <c r="G61" s="607" t="s">
        <v>9445</v>
      </c>
      <c r="H61" s="608" t="s">
        <v>9446</v>
      </c>
      <c r="I61" s="604" t="s">
        <v>19</v>
      </c>
      <c r="J61" s="609" t="s">
        <v>2627</v>
      </c>
    </row>
    <row r="62" spans="1:10">
      <c r="A62" s="604">
        <v>58</v>
      </c>
      <c r="B62" s="605" t="s">
        <v>6700</v>
      </c>
      <c r="C62" s="605" t="s">
        <v>9235</v>
      </c>
      <c r="D62" s="604" t="s">
        <v>9425</v>
      </c>
      <c r="E62" s="610" t="s">
        <v>1531</v>
      </c>
      <c r="F62" s="607" t="s">
        <v>9447</v>
      </c>
      <c r="G62" s="607" t="s">
        <v>9448</v>
      </c>
      <c r="H62" s="608" t="s">
        <v>9449</v>
      </c>
      <c r="I62" s="604" t="s">
        <v>19</v>
      </c>
      <c r="J62" s="609" t="s">
        <v>2627</v>
      </c>
    </row>
    <row r="63" spans="1:10">
      <c r="A63" s="604">
        <v>59</v>
      </c>
      <c r="B63" s="605" t="s">
        <v>6700</v>
      </c>
      <c r="C63" s="605" t="s">
        <v>9235</v>
      </c>
      <c r="D63" s="604" t="s">
        <v>9425</v>
      </c>
      <c r="E63" s="610" t="s">
        <v>9450</v>
      </c>
      <c r="F63" s="607" t="s">
        <v>9451</v>
      </c>
      <c r="G63" s="607" t="s">
        <v>9452</v>
      </c>
      <c r="H63" s="608" t="s">
        <v>9453</v>
      </c>
      <c r="I63" s="604" t="s">
        <v>19</v>
      </c>
      <c r="J63" s="609" t="s">
        <v>2627</v>
      </c>
    </row>
    <row r="64" spans="1:10">
      <c r="A64" s="604">
        <v>60</v>
      </c>
      <c r="B64" s="605" t="s">
        <v>6700</v>
      </c>
      <c r="C64" s="605" t="s">
        <v>9235</v>
      </c>
      <c r="D64" s="604" t="s">
        <v>9425</v>
      </c>
      <c r="E64" s="610" t="s">
        <v>187</v>
      </c>
      <c r="F64" s="607" t="s">
        <v>9454</v>
      </c>
      <c r="G64" s="607" t="s">
        <v>9455</v>
      </c>
      <c r="H64" s="608" t="s">
        <v>9456</v>
      </c>
      <c r="I64" s="604" t="s">
        <v>19</v>
      </c>
      <c r="J64" s="609" t="s">
        <v>2627</v>
      </c>
    </row>
    <row r="65" spans="1:10">
      <c r="A65" s="604">
        <v>61</v>
      </c>
      <c r="B65" s="605" t="s">
        <v>6700</v>
      </c>
      <c r="C65" s="605" t="s">
        <v>9235</v>
      </c>
      <c r="D65" s="604" t="s">
        <v>9425</v>
      </c>
      <c r="E65" s="610" t="s">
        <v>9120</v>
      </c>
      <c r="F65" s="607" t="s">
        <v>9457</v>
      </c>
      <c r="G65" s="607" t="s">
        <v>9458</v>
      </c>
      <c r="H65" s="608" t="s">
        <v>9459</v>
      </c>
      <c r="I65" s="604" t="s">
        <v>19</v>
      </c>
      <c r="J65" s="611" t="s">
        <v>2627</v>
      </c>
    </row>
    <row r="66" spans="1:10">
      <c r="A66" s="604">
        <v>62</v>
      </c>
      <c r="B66" s="605" t="s">
        <v>6700</v>
      </c>
      <c r="C66" s="605" t="s">
        <v>9235</v>
      </c>
      <c r="D66" s="604" t="s">
        <v>9425</v>
      </c>
      <c r="E66" s="610" t="s">
        <v>9460</v>
      </c>
      <c r="F66" s="607" t="s">
        <v>9461</v>
      </c>
      <c r="G66" s="607" t="s">
        <v>9462</v>
      </c>
      <c r="H66" s="608" t="s">
        <v>9463</v>
      </c>
      <c r="I66" s="604" t="s">
        <v>19</v>
      </c>
      <c r="J66" s="611" t="s">
        <v>2627</v>
      </c>
    </row>
    <row r="67" spans="1:10">
      <c r="A67" s="604">
        <v>63</v>
      </c>
      <c r="B67" s="605" t="s">
        <v>6700</v>
      </c>
      <c r="C67" s="605" t="s">
        <v>9235</v>
      </c>
      <c r="D67" s="604" t="s">
        <v>9425</v>
      </c>
      <c r="E67" s="610" t="s">
        <v>2020</v>
      </c>
      <c r="F67" s="607" t="s">
        <v>9464</v>
      </c>
      <c r="G67" s="607" t="s">
        <v>9465</v>
      </c>
      <c r="H67" s="608" t="s">
        <v>1566</v>
      </c>
      <c r="I67" s="604" t="s">
        <v>19</v>
      </c>
      <c r="J67" s="611" t="s">
        <v>2627</v>
      </c>
    </row>
    <row r="68" spans="1:10">
      <c r="A68" s="604">
        <v>64</v>
      </c>
      <c r="B68" s="605" t="s">
        <v>6700</v>
      </c>
      <c r="C68" s="605" t="s">
        <v>9235</v>
      </c>
      <c r="D68" s="604" t="s">
        <v>9425</v>
      </c>
      <c r="E68" s="610" t="s">
        <v>1084</v>
      </c>
      <c r="F68" s="607" t="s">
        <v>9466</v>
      </c>
      <c r="G68" s="607" t="s">
        <v>9467</v>
      </c>
      <c r="H68" s="608" t="s">
        <v>1736</v>
      </c>
      <c r="I68" s="604" t="s">
        <v>19</v>
      </c>
      <c r="J68" s="611" t="s">
        <v>2627</v>
      </c>
    </row>
    <row r="69" spans="1:10">
      <c r="A69" s="604">
        <v>65</v>
      </c>
      <c r="B69" s="605" t="s">
        <v>6700</v>
      </c>
      <c r="C69" s="605" t="s">
        <v>9235</v>
      </c>
      <c r="D69" s="604" t="s">
        <v>9425</v>
      </c>
      <c r="E69" s="610" t="s">
        <v>9468</v>
      </c>
      <c r="F69" s="607" t="s">
        <v>9469</v>
      </c>
      <c r="G69" s="607" t="s">
        <v>9470</v>
      </c>
      <c r="H69" s="608" t="s">
        <v>9471</v>
      </c>
      <c r="I69" s="604" t="s">
        <v>19</v>
      </c>
      <c r="J69" s="611" t="s">
        <v>2631</v>
      </c>
    </row>
    <row r="70" spans="1:10">
      <c r="A70" s="604">
        <v>66</v>
      </c>
      <c r="B70" s="605" t="s">
        <v>6700</v>
      </c>
      <c r="C70" s="605" t="s">
        <v>9235</v>
      </c>
      <c r="D70" s="604" t="s">
        <v>9425</v>
      </c>
      <c r="E70" s="612" t="s">
        <v>7034</v>
      </c>
      <c r="F70" s="607" t="s">
        <v>9472</v>
      </c>
      <c r="G70" s="607" t="s">
        <v>9473</v>
      </c>
      <c r="H70" s="608" t="s">
        <v>9474</v>
      </c>
      <c r="I70" s="604" t="s">
        <v>19</v>
      </c>
      <c r="J70" s="611" t="s">
        <v>2627</v>
      </c>
    </row>
    <row r="71" spans="1:10">
      <c r="A71" s="604">
        <v>67</v>
      </c>
      <c r="B71" s="605" t="s">
        <v>6700</v>
      </c>
      <c r="C71" s="605" t="s">
        <v>9235</v>
      </c>
      <c r="D71" s="604" t="s">
        <v>9425</v>
      </c>
      <c r="E71" s="610" t="s">
        <v>9475</v>
      </c>
      <c r="F71" s="607" t="s">
        <v>9476</v>
      </c>
      <c r="G71" s="607" t="s">
        <v>9477</v>
      </c>
      <c r="H71" s="608" t="s">
        <v>9478</v>
      </c>
      <c r="I71" s="604" t="s">
        <v>19</v>
      </c>
      <c r="J71" s="611" t="s">
        <v>2627</v>
      </c>
    </row>
    <row r="72" spans="1:10">
      <c r="A72" s="604">
        <v>68</v>
      </c>
      <c r="B72" s="605" t="s">
        <v>6700</v>
      </c>
      <c r="C72" s="605" t="s">
        <v>9235</v>
      </c>
      <c r="D72" s="604" t="s">
        <v>9425</v>
      </c>
      <c r="E72" s="610" t="s">
        <v>9479</v>
      </c>
      <c r="F72" s="607" t="s">
        <v>9480</v>
      </c>
      <c r="G72" s="607" t="s">
        <v>9481</v>
      </c>
      <c r="H72" s="608" t="s">
        <v>9482</v>
      </c>
      <c r="I72" s="604" t="s">
        <v>631</v>
      </c>
      <c r="J72" s="611" t="s">
        <v>2627</v>
      </c>
    </row>
    <row r="73" spans="1:10">
      <c r="A73" s="604">
        <v>69</v>
      </c>
      <c r="B73" s="605" t="s">
        <v>6700</v>
      </c>
      <c r="C73" s="605" t="s">
        <v>9235</v>
      </c>
      <c r="D73" s="604" t="s">
        <v>9483</v>
      </c>
      <c r="E73" s="610" t="s">
        <v>9484</v>
      </c>
      <c r="F73" s="607" t="s">
        <v>9485</v>
      </c>
      <c r="G73" s="607" t="s">
        <v>9486</v>
      </c>
      <c r="H73" s="608" t="s">
        <v>9487</v>
      </c>
      <c r="I73" s="604" t="s">
        <v>107</v>
      </c>
      <c r="J73" s="611" t="s">
        <v>2627</v>
      </c>
    </row>
    <row r="74" spans="1:10">
      <c r="A74" s="604">
        <v>70</v>
      </c>
      <c r="B74" s="605" t="s">
        <v>6700</v>
      </c>
      <c r="C74" s="605" t="s">
        <v>9235</v>
      </c>
      <c r="D74" s="604" t="s">
        <v>9483</v>
      </c>
      <c r="E74" s="610" t="s">
        <v>4216</v>
      </c>
      <c r="F74" s="607" t="s">
        <v>9488</v>
      </c>
      <c r="G74" s="607" t="s">
        <v>9489</v>
      </c>
      <c r="H74" s="608" t="s">
        <v>9490</v>
      </c>
      <c r="I74" s="604" t="s">
        <v>19</v>
      </c>
      <c r="J74" s="611" t="s">
        <v>2627</v>
      </c>
    </row>
    <row r="75" spans="1:10">
      <c r="A75" s="604">
        <v>71</v>
      </c>
      <c r="B75" s="605" t="s">
        <v>6700</v>
      </c>
      <c r="C75" s="605" t="s">
        <v>9235</v>
      </c>
      <c r="D75" s="604" t="s">
        <v>9483</v>
      </c>
      <c r="E75" s="610" t="s">
        <v>1084</v>
      </c>
      <c r="F75" s="607" t="s">
        <v>9491</v>
      </c>
      <c r="G75" s="607" t="s">
        <v>9492</v>
      </c>
      <c r="H75" s="608" t="s">
        <v>9493</v>
      </c>
      <c r="I75" s="604" t="s">
        <v>19</v>
      </c>
      <c r="J75" s="611" t="s">
        <v>2627</v>
      </c>
    </row>
    <row r="76" spans="1:10">
      <c r="A76" s="604">
        <v>72</v>
      </c>
      <c r="B76" s="605" t="s">
        <v>6700</v>
      </c>
      <c r="C76" s="605" t="s">
        <v>9235</v>
      </c>
      <c r="D76" s="604" t="s">
        <v>9483</v>
      </c>
      <c r="E76" s="610" t="s">
        <v>3255</v>
      </c>
      <c r="F76" s="607" t="s">
        <v>9494</v>
      </c>
      <c r="G76" s="607" t="s">
        <v>9495</v>
      </c>
      <c r="H76" s="608" t="s">
        <v>9496</v>
      </c>
      <c r="I76" s="604" t="s">
        <v>19</v>
      </c>
      <c r="J76" s="611" t="s">
        <v>2627</v>
      </c>
    </row>
    <row r="77" spans="1:10">
      <c r="A77" s="604">
        <v>73</v>
      </c>
      <c r="B77" s="605" t="s">
        <v>6700</v>
      </c>
      <c r="C77" s="605" t="s">
        <v>9235</v>
      </c>
      <c r="D77" s="604" t="s">
        <v>9483</v>
      </c>
      <c r="E77" s="610" t="s">
        <v>1175</v>
      </c>
      <c r="F77" s="607" t="s">
        <v>9497</v>
      </c>
      <c r="G77" s="607" t="s">
        <v>9498</v>
      </c>
      <c r="H77" s="608" t="s">
        <v>9499</v>
      </c>
      <c r="I77" s="604" t="s">
        <v>19</v>
      </c>
      <c r="J77" s="611" t="s">
        <v>2627</v>
      </c>
    </row>
    <row r="78" spans="1:10">
      <c r="A78" s="604">
        <v>74</v>
      </c>
      <c r="B78" s="605" t="s">
        <v>6700</v>
      </c>
      <c r="C78" s="605" t="s">
        <v>9235</v>
      </c>
      <c r="D78" s="604" t="s">
        <v>9483</v>
      </c>
      <c r="E78" s="610" t="s">
        <v>4455</v>
      </c>
      <c r="F78" s="607" t="s">
        <v>9500</v>
      </c>
      <c r="G78" s="607" t="s">
        <v>9501</v>
      </c>
      <c r="H78" s="608" t="s">
        <v>9502</v>
      </c>
      <c r="I78" s="604" t="s">
        <v>19</v>
      </c>
      <c r="J78" s="611" t="s">
        <v>2627</v>
      </c>
    </row>
    <row r="79" spans="1:10">
      <c r="A79" s="604">
        <v>75</v>
      </c>
      <c r="B79" s="605" t="s">
        <v>6700</v>
      </c>
      <c r="C79" s="605" t="s">
        <v>9235</v>
      </c>
      <c r="D79" s="604" t="s">
        <v>9483</v>
      </c>
      <c r="E79" s="610" t="s">
        <v>9503</v>
      </c>
      <c r="F79" s="607" t="s">
        <v>9504</v>
      </c>
      <c r="G79" s="607" t="s">
        <v>9505</v>
      </c>
      <c r="H79" s="608" t="s">
        <v>9506</v>
      </c>
      <c r="I79" s="604" t="s">
        <v>19</v>
      </c>
      <c r="J79" s="611" t="s">
        <v>2627</v>
      </c>
    </row>
    <row r="80" spans="1:10">
      <c r="A80" s="604">
        <v>76</v>
      </c>
      <c r="B80" s="605" t="s">
        <v>6700</v>
      </c>
      <c r="C80" s="605" t="s">
        <v>9235</v>
      </c>
      <c r="D80" s="604" t="s">
        <v>9483</v>
      </c>
      <c r="E80" s="610" t="s">
        <v>9507</v>
      </c>
      <c r="F80" s="607" t="s">
        <v>9508</v>
      </c>
      <c r="G80" s="607" t="s">
        <v>9509</v>
      </c>
      <c r="H80" s="608" t="s">
        <v>9510</v>
      </c>
      <c r="I80" s="604" t="s">
        <v>19</v>
      </c>
      <c r="J80" s="611" t="s">
        <v>2627</v>
      </c>
    </row>
    <row r="81" spans="1:10">
      <c r="A81" s="604">
        <v>77</v>
      </c>
      <c r="B81" s="605" t="s">
        <v>6700</v>
      </c>
      <c r="C81" s="605" t="s">
        <v>9235</v>
      </c>
      <c r="D81" s="604" t="s">
        <v>9483</v>
      </c>
      <c r="E81" s="610" t="s">
        <v>9511</v>
      </c>
      <c r="F81" s="607" t="s">
        <v>9512</v>
      </c>
      <c r="G81" s="607" t="s">
        <v>9513</v>
      </c>
      <c r="H81" s="608" t="s">
        <v>1311</v>
      </c>
      <c r="I81" s="604" t="s">
        <v>19</v>
      </c>
      <c r="J81" s="611" t="s">
        <v>2627</v>
      </c>
    </row>
    <row r="82" spans="1:10">
      <c r="A82" s="604">
        <v>78</v>
      </c>
      <c r="B82" s="605" t="s">
        <v>6700</v>
      </c>
      <c r="C82" s="605" t="s">
        <v>9235</v>
      </c>
      <c r="D82" s="604" t="s">
        <v>9483</v>
      </c>
      <c r="E82" s="610" t="s">
        <v>9514</v>
      </c>
      <c r="F82" s="607" t="s">
        <v>9515</v>
      </c>
      <c r="G82" s="607" t="s">
        <v>9516</v>
      </c>
      <c r="H82" s="608" t="s">
        <v>1030</v>
      </c>
      <c r="I82" s="604" t="s">
        <v>19</v>
      </c>
      <c r="J82" s="611" t="s">
        <v>2627</v>
      </c>
    </row>
    <row r="83" spans="1:10">
      <c r="A83" s="604">
        <v>79</v>
      </c>
      <c r="B83" s="605" t="s">
        <v>6700</v>
      </c>
      <c r="C83" s="605" t="s">
        <v>9235</v>
      </c>
      <c r="D83" s="604" t="s">
        <v>9483</v>
      </c>
      <c r="E83" s="610" t="s">
        <v>4995</v>
      </c>
      <c r="F83" s="607" t="s">
        <v>9517</v>
      </c>
      <c r="G83" s="607" t="s">
        <v>9518</v>
      </c>
      <c r="H83" s="608" t="s">
        <v>9519</v>
      </c>
      <c r="I83" s="604" t="s">
        <v>9520</v>
      </c>
      <c r="J83" s="611" t="s">
        <v>2627</v>
      </c>
    </row>
    <row r="84" spans="1:10">
      <c r="A84" s="604">
        <v>80</v>
      </c>
      <c r="B84" s="605" t="s">
        <v>6700</v>
      </c>
      <c r="C84" s="605" t="s">
        <v>9235</v>
      </c>
      <c r="D84" s="604" t="s">
        <v>9521</v>
      </c>
      <c r="E84" s="610" t="s">
        <v>3063</v>
      </c>
      <c r="F84" s="607" t="s">
        <v>9522</v>
      </c>
      <c r="G84" s="607" t="s">
        <v>9523</v>
      </c>
      <c r="H84" s="608" t="s">
        <v>9524</v>
      </c>
      <c r="I84" s="604" t="s">
        <v>19</v>
      </c>
      <c r="J84" s="611" t="s">
        <v>2627</v>
      </c>
    </row>
    <row r="85" spans="1:10">
      <c r="A85" s="604">
        <v>81</v>
      </c>
      <c r="B85" s="605" t="s">
        <v>6700</v>
      </c>
      <c r="C85" s="605" t="s">
        <v>9235</v>
      </c>
      <c r="D85" s="604" t="s">
        <v>9521</v>
      </c>
      <c r="E85" s="610" t="s">
        <v>2542</v>
      </c>
      <c r="F85" s="607" t="s">
        <v>9525</v>
      </c>
      <c r="G85" s="607" t="s">
        <v>9526</v>
      </c>
      <c r="H85" s="608" t="s">
        <v>9527</v>
      </c>
      <c r="I85" s="604" t="s">
        <v>19</v>
      </c>
      <c r="J85" s="611" t="s">
        <v>2627</v>
      </c>
    </row>
    <row r="86" spans="1:10">
      <c r="A86" s="604">
        <v>82</v>
      </c>
      <c r="B86" s="605" t="s">
        <v>6700</v>
      </c>
      <c r="C86" s="605" t="s">
        <v>9235</v>
      </c>
      <c r="D86" s="604" t="s">
        <v>9521</v>
      </c>
      <c r="E86" s="610" t="s">
        <v>9528</v>
      </c>
      <c r="F86" s="607" t="s">
        <v>9529</v>
      </c>
      <c r="G86" s="607" t="s">
        <v>9530</v>
      </c>
      <c r="H86" s="608" t="s">
        <v>9531</v>
      </c>
      <c r="I86" s="604" t="s">
        <v>19</v>
      </c>
      <c r="J86" s="611" t="s">
        <v>2627</v>
      </c>
    </row>
    <row r="87" spans="1:10">
      <c r="A87" s="604">
        <v>83</v>
      </c>
      <c r="B87" s="605" t="s">
        <v>6700</v>
      </c>
      <c r="C87" s="605" t="s">
        <v>9235</v>
      </c>
      <c r="D87" s="604" t="s">
        <v>9521</v>
      </c>
      <c r="E87" s="610" t="s">
        <v>571</v>
      </c>
      <c r="F87" s="607" t="s">
        <v>9532</v>
      </c>
      <c r="G87" s="607" t="s">
        <v>9533</v>
      </c>
      <c r="H87" s="608" t="s">
        <v>9534</v>
      </c>
      <c r="I87" s="604" t="s">
        <v>19</v>
      </c>
      <c r="J87" s="611" t="s">
        <v>2627</v>
      </c>
    </row>
    <row r="88" spans="1:10">
      <c r="A88" s="604">
        <v>84</v>
      </c>
      <c r="B88" s="605" t="s">
        <v>6700</v>
      </c>
      <c r="C88" s="605" t="s">
        <v>9235</v>
      </c>
      <c r="D88" s="604" t="s">
        <v>9521</v>
      </c>
      <c r="E88" s="610" t="s">
        <v>1623</v>
      </c>
      <c r="F88" s="607" t="s">
        <v>9535</v>
      </c>
      <c r="G88" s="607" t="s">
        <v>9536</v>
      </c>
      <c r="H88" s="608" t="s">
        <v>9537</v>
      </c>
      <c r="I88" s="604" t="s">
        <v>19</v>
      </c>
      <c r="J88" s="611" t="s">
        <v>2627</v>
      </c>
    </row>
    <row r="89" spans="1:10">
      <c r="A89" s="604">
        <v>85</v>
      </c>
      <c r="B89" s="605" t="s">
        <v>6700</v>
      </c>
      <c r="C89" s="605" t="s">
        <v>9235</v>
      </c>
      <c r="D89" s="604" t="s">
        <v>9521</v>
      </c>
      <c r="E89" s="610" t="s">
        <v>9538</v>
      </c>
      <c r="F89" s="607" t="s">
        <v>9539</v>
      </c>
      <c r="G89" s="607" t="s">
        <v>9540</v>
      </c>
      <c r="H89" s="608" t="s">
        <v>9541</v>
      </c>
      <c r="I89" s="604" t="s">
        <v>19</v>
      </c>
      <c r="J89" s="611" t="s">
        <v>2627</v>
      </c>
    </row>
    <row r="90" spans="1:10">
      <c r="A90" s="604">
        <v>86</v>
      </c>
      <c r="B90" s="605" t="s">
        <v>6700</v>
      </c>
      <c r="C90" s="605" t="s">
        <v>9235</v>
      </c>
      <c r="D90" s="604" t="s">
        <v>9521</v>
      </c>
      <c r="E90" s="610" t="s">
        <v>7066</v>
      </c>
      <c r="F90" s="607" t="s">
        <v>9542</v>
      </c>
      <c r="G90" s="607" t="s">
        <v>9543</v>
      </c>
      <c r="H90" s="608" t="s">
        <v>1401</v>
      </c>
      <c r="I90" s="604" t="s">
        <v>19</v>
      </c>
      <c r="J90" s="611" t="s">
        <v>2627</v>
      </c>
    </row>
    <row r="91" spans="1:10">
      <c r="A91" s="604">
        <v>87</v>
      </c>
      <c r="B91" s="605" t="s">
        <v>6700</v>
      </c>
      <c r="C91" s="605" t="s">
        <v>9235</v>
      </c>
      <c r="D91" s="604" t="s">
        <v>9521</v>
      </c>
      <c r="E91" s="606" t="s">
        <v>4449</v>
      </c>
      <c r="F91" s="607" t="s">
        <v>9544</v>
      </c>
      <c r="G91" s="607" t="s">
        <v>9545</v>
      </c>
      <c r="H91" s="608" t="s">
        <v>9546</v>
      </c>
      <c r="I91" s="604" t="s">
        <v>19</v>
      </c>
      <c r="J91" s="611" t="s">
        <v>2631</v>
      </c>
    </row>
    <row r="92" spans="1:10">
      <c r="A92" s="604">
        <v>88</v>
      </c>
      <c r="B92" s="605" t="s">
        <v>6700</v>
      </c>
      <c r="C92" s="605" t="s">
        <v>9235</v>
      </c>
      <c r="D92" s="604" t="s">
        <v>9547</v>
      </c>
      <c r="E92" s="610" t="s">
        <v>632</v>
      </c>
      <c r="F92" s="607" t="s">
        <v>9548</v>
      </c>
      <c r="G92" s="607" t="s">
        <v>9549</v>
      </c>
      <c r="H92" s="608" t="s">
        <v>9550</v>
      </c>
      <c r="I92" s="604" t="s">
        <v>242</v>
      </c>
      <c r="J92" s="611" t="s">
        <v>2627</v>
      </c>
    </row>
    <row r="93" spans="1:10">
      <c r="A93" s="604">
        <v>89</v>
      </c>
      <c r="B93" s="605" t="s">
        <v>6700</v>
      </c>
      <c r="C93" s="605" t="s">
        <v>9235</v>
      </c>
      <c r="D93" s="604" t="s">
        <v>9547</v>
      </c>
      <c r="E93" s="610" t="s">
        <v>9551</v>
      </c>
      <c r="F93" s="607" t="s">
        <v>9552</v>
      </c>
      <c r="G93" s="607" t="s">
        <v>9553</v>
      </c>
      <c r="H93" s="608" t="s">
        <v>9554</v>
      </c>
      <c r="I93" s="604" t="s">
        <v>19</v>
      </c>
      <c r="J93" s="611" t="s">
        <v>2627</v>
      </c>
    </row>
    <row r="94" spans="1:10">
      <c r="A94" s="604">
        <v>90</v>
      </c>
      <c r="B94" s="605" t="s">
        <v>6700</v>
      </c>
      <c r="C94" s="605" t="s">
        <v>9235</v>
      </c>
      <c r="D94" s="604" t="s">
        <v>9547</v>
      </c>
      <c r="E94" s="610" t="s">
        <v>9555</v>
      </c>
      <c r="F94" s="607" t="s">
        <v>9556</v>
      </c>
      <c r="G94" s="607" t="s">
        <v>9557</v>
      </c>
      <c r="H94" s="608" t="s">
        <v>9558</v>
      </c>
      <c r="I94" s="604" t="s">
        <v>19</v>
      </c>
      <c r="J94" s="611" t="s">
        <v>2627</v>
      </c>
    </row>
    <row r="95" spans="1:10">
      <c r="A95" s="604">
        <v>91</v>
      </c>
      <c r="B95" s="605" t="s">
        <v>6700</v>
      </c>
      <c r="C95" s="605" t="s">
        <v>9235</v>
      </c>
      <c r="D95" s="604" t="s">
        <v>9547</v>
      </c>
      <c r="E95" s="610" t="s">
        <v>9559</v>
      </c>
      <c r="F95" s="607" t="s">
        <v>9560</v>
      </c>
      <c r="G95" s="607" t="s">
        <v>9561</v>
      </c>
      <c r="H95" s="608" t="s">
        <v>9562</v>
      </c>
      <c r="I95" s="604" t="s">
        <v>19</v>
      </c>
      <c r="J95" s="611" t="s">
        <v>2627</v>
      </c>
    </row>
    <row r="96" spans="1:10">
      <c r="A96" s="604">
        <v>92</v>
      </c>
      <c r="B96" s="605" t="s">
        <v>6700</v>
      </c>
      <c r="C96" s="605" t="s">
        <v>9235</v>
      </c>
      <c r="D96" s="604" t="s">
        <v>9547</v>
      </c>
      <c r="E96" s="610" t="s">
        <v>9563</v>
      </c>
      <c r="F96" s="607" t="s">
        <v>9564</v>
      </c>
      <c r="G96" s="607" t="s">
        <v>9565</v>
      </c>
      <c r="H96" s="608" t="s">
        <v>9566</v>
      </c>
      <c r="I96" s="604" t="s">
        <v>19</v>
      </c>
      <c r="J96" s="611" t="s">
        <v>2627</v>
      </c>
    </row>
    <row r="97" spans="1:10">
      <c r="A97" s="604">
        <v>93</v>
      </c>
      <c r="B97" s="605" t="s">
        <v>6700</v>
      </c>
      <c r="C97" s="605" t="s">
        <v>9235</v>
      </c>
      <c r="D97" s="604" t="s">
        <v>9547</v>
      </c>
      <c r="E97" s="113" t="s">
        <v>9567</v>
      </c>
      <c r="F97" s="613" t="s">
        <v>9568</v>
      </c>
      <c r="G97" s="607" t="s">
        <v>9569</v>
      </c>
      <c r="H97" s="608" t="s">
        <v>9570</v>
      </c>
      <c r="I97" s="604" t="s">
        <v>19</v>
      </c>
      <c r="J97" s="611" t="s">
        <v>2627</v>
      </c>
    </row>
    <row r="98" spans="1:10">
      <c r="A98" s="604">
        <v>94</v>
      </c>
      <c r="B98" s="605" t="s">
        <v>6700</v>
      </c>
      <c r="C98" s="605" t="s">
        <v>9235</v>
      </c>
      <c r="D98" s="604" t="s">
        <v>9547</v>
      </c>
      <c r="E98" s="113" t="s">
        <v>9571</v>
      </c>
      <c r="F98" s="613" t="s">
        <v>9572</v>
      </c>
      <c r="G98" s="607" t="s">
        <v>9573</v>
      </c>
      <c r="H98" s="608" t="s">
        <v>9574</v>
      </c>
      <c r="I98" s="604" t="s">
        <v>107</v>
      </c>
      <c r="J98" s="611" t="s">
        <v>2627</v>
      </c>
    </row>
    <row r="99" spans="1:10">
      <c r="A99" s="604">
        <v>95</v>
      </c>
      <c r="B99" s="605" t="s">
        <v>6700</v>
      </c>
      <c r="C99" s="605" t="s">
        <v>9235</v>
      </c>
      <c r="D99" s="604" t="s">
        <v>9547</v>
      </c>
      <c r="E99" s="612" t="s">
        <v>5669</v>
      </c>
      <c r="F99" s="607" t="s">
        <v>9575</v>
      </c>
      <c r="G99" s="607" t="s">
        <v>9576</v>
      </c>
      <c r="H99" s="608" t="s">
        <v>9577</v>
      </c>
      <c r="I99" s="604" t="s">
        <v>19</v>
      </c>
      <c r="J99" s="611" t="s">
        <v>2627</v>
      </c>
    </row>
    <row r="100" spans="1:10">
      <c r="A100" s="604">
        <v>96</v>
      </c>
      <c r="B100" s="605" t="s">
        <v>6700</v>
      </c>
      <c r="C100" s="605" t="s">
        <v>9235</v>
      </c>
      <c r="D100" s="604" t="s">
        <v>9547</v>
      </c>
      <c r="E100" s="113" t="s">
        <v>9578</v>
      </c>
      <c r="F100" s="613" t="s">
        <v>9579</v>
      </c>
      <c r="G100" s="607" t="s">
        <v>9580</v>
      </c>
      <c r="H100" s="608" t="s">
        <v>3504</v>
      </c>
      <c r="I100" s="604" t="s">
        <v>19</v>
      </c>
      <c r="J100" s="611" t="s">
        <v>2627</v>
      </c>
    </row>
    <row r="101" spans="1:10">
      <c r="A101" s="604">
        <v>97</v>
      </c>
      <c r="B101" s="605" t="s">
        <v>6700</v>
      </c>
      <c r="C101" s="605" t="s">
        <v>9235</v>
      </c>
      <c r="D101" s="604" t="s">
        <v>9547</v>
      </c>
      <c r="E101" s="113" t="s">
        <v>9581</v>
      </c>
      <c r="F101" s="613" t="s">
        <v>9582</v>
      </c>
      <c r="G101" s="607" t="s">
        <v>9583</v>
      </c>
      <c r="H101" s="608" t="s">
        <v>3984</v>
      </c>
      <c r="I101" s="604" t="s">
        <v>19</v>
      </c>
      <c r="J101" s="611" t="s">
        <v>2627</v>
      </c>
    </row>
    <row r="102" spans="1:10">
      <c r="A102" s="604">
        <v>98</v>
      </c>
      <c r="B102" s="605" t="s">
        <v>6700</v>
      </c>
      <c r="C102" s="605" t="s">
        <v>9235</v>
      </c>
      <c r="D102" s="604" t="s">
        <v>9547</v>
      </c>
      <c r="E102" s="113" t="s">
        <v>9584</v>
      </c>
      <c r="F102" s="613" t="s">
        <v>9585</v>
      </c>
      <c r="G102" s="607" t="s">
        <v>9586</v>
      </c>
      <c r="H102" s="608" t="s">
        <v>1539</v>
      </c>
      <c r="I102" s="604" t="s">
        <v>19</v>
      </c>
      <c r="J102" s="611" t="s">
        <v>2627</v>
      </c>
    </row>
    <row r="103" spans="1:10">
      <c r="A103" s="604">
        <v>99</v>
      </c>
      <c r="B103" s="605" t="s">
        <v>6700</v>
      </c>
      <c r="C103" s="605" t="s">
        <v>9235</v>
      </c>
      <c r="D103" s="604" t="s">
        <v>9547</v>
      </c>
      <c r="E103" s="113" t="s">
        <v>9587</v>
      </c>
      <c r="F103" s="613" t="s">
        <v>9588</v>
      </c>
      <c r="G103" s="607" t="s">
        <v>9589</v>
      </c>
      <c r="H103" s="608" t="s">
        <v>1519</v>
      </c>
      <c r="I103" s="604" t="s">
        <v>19</v>
      </c>
      <c r="J103" s="611" t="s">
        <v>2627</v>
      </c>
    </row>
    <row r="104" spans="1:10">
      <c r="A104" s="604">
        <v>100</v>
      </c>
      <c r="B104" s="605" t="s">
        <v>6700</v>
      </c>
      <c r="C104" s="605" t="s">
        <v>9235</v>
      </c>
      <c r="D104" s="604" t="s">
        <v>9547</v>
      </c>
      <c r="E104" s="113" t="s">
        <v>9590</v>
      </c>
      <c r="F104" s="613" t="s">
        <v>9591</v>
      </c>
      <c r="G104" s="607" t="s">
        <v>9592</v>
      </c>
      <c r="H104" s="608" t="s">
        <v>9593</v>
      </c>
      <c r="I104" s="604" t="s">
        <v>19</v>
      </c>
      <c r="J104" s="611" t="s">
        <v>2631</v>
      </c>
    </row>
    <row r="105" spans="1:10">
      <c r="A105" s="604">
        <v>101</v>
      </c>
      <c r="B105" s="605" t="s">
        <v>6700</v>
      </c>
      <c r="C105" s="605" t="s">
        <v>9235</v>
      </c>
      <c r="D105" s="604" t="s">
        <v>9547</v>
      </c>
      <c r="E105" s="113" t="s">
        <v>9594</v>
      </c>
      <c r="F105" s="613" t="s">
        <v>9595</v>
      </c>
      <c r="G105" s="607" t="s">
        <v>9596</v>
      </c>
      <c r="H105" s="608" t="s">
        <v>9456</v>
      </c>
      <c r="I105" s="604" t="s">
        <v>19</v>
      </c>
      <c r="J105" s="611" t="s">
        <v>2631</v>
      </c>
    </row>
    <row r="106" spans="1:10">
      <c r="A106" s="604">
        <v>102</v>
      </c>
      <c r="B106" s="605" t="s">
        <v>6700</v>
      </c>
      <c r="C106" s="605" t="s">
        <v>9235</v>
      </c>
      <c r="D106" s="604" t="s">
        <v>9547</v>
      </c>
      <c r="E106" s="113" t="s">
        <v>9200</v>
      </c>
      <c r="F106" s="613" t="s">
        <v>9597</v>
      </c>
      <c r="G106" s="607" t="s">
        <v>9598</v>
      </c>
      <c r="H106" s="608" t="s">
        <v>9599</v>
      </c>
      <c r="I106" s="604" t="s">
        <v>19</v>
      </c>
      <c r="J106" s="611" t="s">
        <v>2631</v>
      </c>
    </row>
    <row r="107" spans="1:10">
      <c r="A107" s="604">
        <v>103</v>
      </c>
      <c r="B107" s="605" t="s">
        <v>6700</v>
      </c>
      <c r="C107" s="605" t="s">
        <v>9235</v>
      </c>
      <c r="D107" s="614" t="s">
        <v>9600</v>
      </c>
      <c r="E107" s="113" t="s">
        <v>9601</v>
      </c>
      <c r="F107" s="607" t="s">
        <v>9602</v>
      </c>
      <c r="G107" s="607" t="s">
        <v>9603</v>
      </c>
      <c r="H107" s="608" t="s">
        <v>1157</v>
      </c>
      <c r="I107" s="604" t="s">
        <v>19</v>
      </c>
      <c r="J107" s="611" t="s">
        <v>2627</v>
      </c>
    </row>
    <row r="108" spans="1:10">
      <c r="A108" s="604">
        <v>104</v>
      </c>
      <c r="B108" s="605" t="s">
        <v>6700</v>
      </c>
      <c r="C108" s="605" t="s">
        <v>9235</v>
      </c>
      <c r="D108" s="614" t="s">
        <v>9600</v>
      </c>
      <c r="E108" s="113" t="s">
        <v>9604</v>
      </c>
      <c r="F108" s="613" t="s">
        <v>9605</v>
      </c>
      <c r="G108" s="607" t="s">
        <v>9606</v>
      </c>
      <c r="H108" s="608" t="s">
        <v>9607</v>
      </c>
      <c r="I108" s="604" t="s">
        <v>19</v>
      </c>
      <c r="J108" s="611" t="s">
        <v>2627</v>
      </c>
    </row>
    <row r="109" spans="1:10">
      <c r="A109" s="604">
        <v>105</v>
      </c>
      <c r="B109" s="605" t="s">
        <v>6700</v>
      </c>
      <c r="C109" s="605" t="s">
        <v>9235</v>
      </c>
      <c r="D109" s="614" t="s">
        <v>9600</v>
      </c>
      <c r="E109" s="113" t="s">
        <v>2644</v>
      </c>
      <c r="F109" s="613" t="s">
        <v>9608</v>
      </c>
      <c r="G109" s="607" t="s">
        <v>9609</v>
      </c>
      <c r="H109" s="608" t="s">
        <v>9610</v>
      </c>
      <c r="I109" s="604" t="s">
        <v>9611</v>
      </c>
      <c r="J109" s="611" t="s">
        <v>2627</v>
      </c>
    </row>
    <row r="110" spans="1:10">
      <c r="A110" s="604">
        <v>106</v>
      </c>
      <c r="B110" s="605" t="s">
        <v>6700</v>
      </c>
      <c r="C110" s="605" t="s">
        <v>9235</v>
      </c>
      <c r="D110" s="614" t="s">
        <v>9600</v>
      </c>
      <c r="E110" s="113" t="s">
        <v>9612</v>
      </c>
      <c r="F110" s="613" t="s">
        <v>9613</v>
      </c>
      <c r="G110" s="607" t="s">
        <v>9614</v>
      </c>
      <c r="H110" s="608" t="s">
        <v>9615</v>
      </c>
      <c r="I110" s="604" t="s">
        <v>19</v>
      </c>
      <c r="J110" s="611" t="s">
        <v>2627</v>
      </c>
    </row>
    <row r="111" spans="1:10">
      <c r="A111" s="604">
        <v>107</v>
      </c>
      <c r="B111" s="605" t="s">
        <v>6700</v>
      </c>
      <c r="C111" s="605" t="s">
        <v>9235</v>
      </c>
      <c r="D111" s="614" t="s">
        <v>9600</v>
      </c>
      <c r="E111" s="612" t="s">
        <v>5049</v>
      </c>
      <c r="F111" s="607" t="s">
        <v>9616</v>
      </c>
      <c r="G111" s="607" t="s">
        <v>9617</v>
      </c>
      <c r="H111" s="608" t="s">
        <v>9618</v>
      </c>
      <c r="I111" s="604" t="s">
        <v>19</v>
      </c>
      <c r="J111" s="611" t="s">
        <v>2631</v>
      </c>
    </row>
    <row r="112" spans="1:10">
      <c r="A112" s="604">
        <v>108</v>
      </c>
      <c r="B112" s="605" t="s">
        <v>6700</v>
      </c>
      <c r="C112" s="605" t="s">
        <v>9235</v>
      </c>
      <c r="D112" s="614" t="s">
        <v>9619</v>
      </c>
      <c r="E112" s="113" t="s">
        <v>9620</v>
      </c>
      <c r="F112" s="613" t="s">
        <v>9621</v>
      </c>
      <c r="G112" s="607" t="s">
        <v>9622</v>
      </c>
      <c r="H112" s="608" t="s">
        <v>9623</v>
      </c>
      <c r="I112" s="604" t="s">
        <v>19</v>
      </c>
      <c r="J112" s="611" t="s">
        <v>2627</v>
      </c>
    </row>
    <row r="113" spans="1:10">
      <c r="A113" s="604">
        <v>109</v>
      </c>
      <c r="B113" s="605" t="s">
        <v>6700</v>
      </c>
      <c r="C113" s="605" t="s">
        <v>9235</v>
      </c>
      <c r="D113" s="614" t="s">
        <v>9619</v>
      </c>
      <c r="E113" s="113" t="s">
        <v>9624</v>
      </c>
      <c r="F113" s="613" t="s">
        <v>9625</v>
      </c>
      <c r="G113" s="607" t="s">
        <v>9626</v>
      </c>
      <c r="H113" s="608" t="s">
        <v>9627</v>
      </c>
      <c r="I113" s="604" t="s">
        <v>19</v>
      </c>
      <c r="J113" s="611" t="s">
        <v>2627</v>
      </c>
    </row>
    <row r="114" spans="1:10">
      <c r="A114" s="604">
        <v>110</v>
      </c>
      <c r="B114" s="605" t="s">
        <v>6700</v>
      </c>
      <c r="C114" s="605" t="s">
        <v>9235</v>
      </c>
      <c r="D114" s="614" t="s">
        <v>9619</v>
      </c>
      <c r="E114" s="113" t="s">
        <v>509</v>
      </c>
      <c r="F114" s="613" t="s">
        <v>9628</v>
      </c>
      <c r="G114" s="607" t="s">
        <v>9629</v>
      </c>
      <c r="H114" s="608" t="s">
        <v>9630</v>
      </c>
      <c r="I114" s="604" t="s">
        <v>19</v>
      </c>
      <c r="J114" s="611" t="s">
        <v>2627</v>
      </c>
    </row>
    <row r="115" spans="1:10">
      <c r="A115" s="604">
        <v>111</v>
      </c>
      <c r="B115" s="605" t="s">
        <v>6700</v>
      </c>
      <c r="C115" s="605" t="s">
        <v>9235</v>
      </c>
      <c r="D115" s="614" t="s">
        <v>9619</v>
      </c>
      <c r="E115" s="113" t="s">
        <v>9090</v>
      </c>
      <c r="F115" s="613" t="s">
        <v>9631</v>
      </c>
      <c r="G115" s="607" t="s">
        <v>9632</v>
      </c>
      <c r="H115" s="608" t="s">
        <v>9633</v>
      </c>
      <c r="I115" s="604" t="s">
        <v>19</v>
      </c>
      <c r="J115" s="611" t="s">
        <v>2627</v>
      </c>
    </row>
    <row r="116" spans="1:10">
      <c r="A116" s="604">
        <v>112</v>
      </c>
      <c r="B116" s="605" t="s">
        <v>6700</v>
      </c>
      <c r="C116" s="605" t="s">
        <v>9235</v>
      </c>
      <c r="D116" s="614" t="s">
        <v>9619</v>
      </c>
      <c r="E116" s="113" t="s">
        <v>8167</v>
      </c>
      <c r="F116" s="613" t="s">
        <v>9634</v>
      </c>
      <c r="G116" s="607" t="s">
        <v>9635</v>
      </c>
      <c r="H116" s="608" t="s">
        <v>9636</v>
      </c>
      <c r="I116" s="604" t="s">
        <v>19</v>
      </c>
      <c r="J116" s="611" t="s">
        <v>2627</v>
      </c>
    </row>
    <row r="117" spans="1:10">
      <c r="A117" s="604">
        <v>113</v>
      </c>
      <c r="B117" s="605" t="s">
        <v>6700</v>
      </c>
      <c r="C117" s="605" t="s">
        <v>9235</v>
      </c>
      <c r="D117" s="614" t="s">
        <v>9619</v>
      </c>
      <c r="E117" s="113" t="s">
        <v>1653</v>
      </c>
      <c r="F117" s="613" t="s">
        <v>9637</v>
      </c>
      <c r="G117" s="607" t="s">
        <v>9638</v>
      </c>
      <c r="H117" s="608" t="s">
        <v>9639</v>
      </c>
      <c r="I117" s="604" t="s">
        <v>19</v>
      </c>
      <c r="J117" s="611" t="s">
        <v>2627</v>
      </c>
    </row>
    <row r="118" spans="1:10">
      <c r="A118" s="604">
        <v>114</v>
      </c>
      <c r="B118" s="605" t="s">
        <v>6700</v>
      </c>
      <c r="C118" s="605" t="s">
        <v>9235</v>
      </c>
      <c r="D118" s="614" t="s">
        <v>9619</v>
      </c>
      <c r="E118" s="113" t="s">
        <v>571</v>
      </c>
      <c r="F118" s="613" t="s">
        <v>9640</v>
      </c>
      <c r="G118" s="607" t="s">
        <v>9641</v>
      </c>
      <c r="H118" s="608" t="s">
        <v>9642</v>
      </c>
      <c r="I118" s="604" t="s">
        <v>19</v>
      </c>
      <c r="J118" s="611" t="s">
        <v>2627</v>
      </c>
    </row>
    <row r="119" spans="1:10">
      <c r="A119" s="604">
        <v>115</v>
      </c>
      <c r="B119" s="605" t="s">
        <v>6700</v>
      </c>
      <c r="C119" s="605" t="s">
        <v>9235</v>
      </c>
      <c r="D119" s="614" t="s">
        <v>9619</v>
      </c>
      <c r="E119" s="113" t="s">
        <v>984</v>
      </c>
      <c r="F119" s="613" t="s">
        <v>9643</v>
      </c>
      <c r="G119" s="607" t="s">
        <v>9644</v>
      </c>
      <c r="H119" s="608" t="s">
        <v>9645</v>
      </c>
      <c r="I119" s="604" t="s">
        <v>19</v>
      </c>
      <c r="J119" s="611" t="s">
        <v>2627</v>
      </c>
    </row>
    <row r="120" spans="1:10">
      <c r="A120" s="604">
        <v>116</v>
      </c>
      <c r="B120" s="605" t="s">
        <v>6700</v>
      </c>
      <c r="C120" s="605" t="s">
        <v>9235</v>
      </c>
      <c r="D120" s="614" t="s">
        <v>9619</v>
      </c>
      <c r="E120" s="113" t="s">
        <v>9646</v>
      </c>
      <c r="F120" s="613" t="s">
        <v>9647</v>
      </c>
      <c r="G120" s="607" t="s">
        <v>9648</v>
      </c>
      <c r="H120" s="608" t="s">
        <v>9649</v>
      </c>
      <c r="I120" s="604" t="s">
        <v>19</v>
      </c>
      <c r="J120" s="611" t="s">
        <v>2627</v>
      </c>
    </row>
    <row r="121" spans="1:10">
      <c r="A121" s="604">
        <v>117</v>
      </c>
      <c r="B121" s="605" t="s">
        <v>6700</v>
      </c>
      <c r="C121" s="605" t="s">
        <v>9235</v>
      </c>
      <c r="D121" s="614" t="s">
        <v>9619</v>
      </c>
      <c r="E121" s="113" t="s">
        <v>6355</v>
      </c>
      <c r="F121" s="613" t="s">
        <v>9650</v>
      </c>
      <c r="G121" s="607" t="s">
        <v>9651</v>
      </c>
      <c r="H121" s="608" t="s">
        <v>9652</v>
      </c>
      <c r="I121" s="604" t="s">
        <v>19</v>
      </c>
      <c r="J121" s="611" t="s">
        <v>2627</v>
      </c>
    </row>
    <row r="122" spans="1:10">
      <c r="A122" s="604">
        <v>118</v>
      </c>
      <c r="B122" s="605" t="s">
        <v>6700</v>
      </c>
      <c r="C122" s="605" t="s">
        <v>9235</v>
      </c>
      <c r="D122" s="614" t="s">
        <v>9653</v>
      </c>
      <c r="E122" s="113" t="s">
        <v>9654</v>
      </c>
      <c r="F122" s="613" t="s">
        <v>9655</v>
      </c>
      <c r="G122" s="607" t="s">
        <v>9656</v>
      </c>
      <c r="H122" s="615" t="s">
        <v>9657</v>
      </c>
      <c r="I122" s="604" t="s">
        <v>653</v>
      </c>
      <c r="J122" s="611" t="s">
        <v>2627</v>
      </c>
    </row>
    <row r="123" spans="1:10">
      <c r="A123" s="604">
        <v>119</v>
      </c>
      <c r="B123" s="605" t="s">
        <v>6700</v>
      </c>
      <c r="C123" s="605" t="s">
        <v>9235</v>
      </c>
      <c r="D123" s="614" t="s">
        <v>9653</v>
      </c>
      <c r="E123" s="113" t="s">
        <v>9658</v>
      </c>
      <c r="F123" s="613" t="s">
        <v>9659</v>
      </c>
      <c r="G123" s="607" t="s">
        <v>9660</v>
      </c>
      <c r="H123" s="608" t="s">
        <v>9661</v>
      </c>
      <c r="I123" s="604" t="s">
        <v>9662</v>
      </c>
      <c r="J123" s="611" t="s">
        <v>2627</v>
      </c>
    </row>
    <row r="124" spans="1:10">
      <c r="A124" s="604">
        <v>120</v>
      </c>
      <c r="B124" s="605" t="s">
        <v>6700</v>
      </c>
      <c r="C124" s="605" t="s">
        <v>9235</v>
      </c>
      <c r="D124" s="614" t="s">
        <v>9653</v>
      </c>
      <c r="E124" s="113" t="s">
        <v>3674</v>
      </c>
      <c r="F124" s="613" t="s">
        <v>9663</v>
      </c>
      <c r="G124" s="607" t="s">
        <v>9664</v>
      </c>
      <c r="H124" s="608" t="s">
        <v>9665</v>
      </c>
      <c r="I124" s="604" t="s">
        <v>19</v>
      </c>
      <c r="J124" s="611" t="s">
        <v>2627</v>
      </c>
    </row>
    <row r="125" spans="1:10">
      <c r="A125" s="604">
        <v>121</v>
      </c>
      <c r="B125" s="605" t="s">
        <v>6700</v>
      </c>
      <c r="C125" s="605" t="s">
        <v>9235</v>
      </c>
      <c r="D125" s="614" t="s">
        <v>9653</v>
      </c>
      <c r="E125" s="113" t="s">
        <v>9666</v>
      </c>
      <c r="F125" s="613" t="s">
        <v>9667</v>
      </c>
      <c r="G125" s="607" t="s">
        <v>9668</v>
      </c>
      <c r="H125" s="608" t="s">
        <v>9669</v>
      </c>
      <c r="I125" s="604" t="s">
        <v>19</v>
      </c>
      <c r="J125" s="611" t="s">
        <v>2627</v>
      </c>
    </row>
    <row r="126" spans="1:10">
      <c r="A126" s="604">
        <v>122</v>
      </c>
      <c r="B126" s="605" t="s">
        <v>6700</v>
      </c>
      <c r="C126" s="605" t="s">
        <v>9235</v>
      </c>
      <c r="D126" s="614" t="s">
        <v>9653</v>
      </c>
      <c r="E126" s="113" t="s">
        <v>9670</v>
      </c>
      <c r="F126" s="613" t="s">
        <v>9671</v>
      </c>
      <c r="G126" s="607" t="s">
        <v>9672</v>
      </c>
      <c r="H126" s="608" t="s">
        <v>9673</v>
      </c>
      <c r="I126" s="604" t="s">
        <v>19</v>
      </c>
      <c r="J126" s="611" t="s">
        <v>2627</v>
      </c>
    </row>
    <row r="127" spans="1:10">
      <c r="A127" s="604">
        <v>123</v>
      </c>
      <c r="B127" s="605" t="s">
        <v>6700</v>
      </c>
      <c r="C127" s="605" t="s">
        <v>9235</v>
      </c>
      <c r="D127" s="614" t="s">
        <v>9653</v>
      </c>
      <c r="E127" s="113" t="s">
        <v>6101</v>
      </c>
      <c r="F127" s="613" t="s">
        <v>9674</v>
      </c>
      <c r="G127" s="607" t="s">
        <v>9675</v>
      </c>
      <c r="H127" s="608" t="s">
        <v>9676</v>
      </c>
      <c r="I127" s="604" t="s">
        <v>19</v>
      </c>
      <c r="J127" s="611" t="s">
        <v>2627</v>
      </c>
    </row>
    <row r="128" spans="1:10">
      <c r="A128" s="604">
        <v>124</v>
      </c>
      <c r="B128" s="605" t="s">
        <v>6700</v>
      </c>
      <c r="C128" s="605" t="s">
        <v>9235</v>
      </c>
      <c r="D128" s="604" t="s">
        <v>9653</v>
      </c>
      <c r="E128" s="113" t="s">
        <v>3041</v>
      </c>
      <c r="F128" s="607" t="s">
        <v>9677</v>
      </c>
      <c r="G128" s="607" t="s">
        <v>9678</v>
      </c>
      <c r="H128" s="608" t="s">
        <v>9679</v>
      </c>
      <c r="I128" s="604" t="s">
        <v>19</v>
      </c>
      <c r="J128" s="611" t="s">
        <v>2631</v>
      </c>
    </row>
    <row r="129" spans="1:10">
      <c r="A129" s="604">
        <v>125</v>
      </c>
      <c r="B129" s="605" t="s">
        <v>6700</v>
      </c>
      <c r="C129" s="605" t="s">
        <v>9235</v>
      </c>
      <c r="D129" s="604" t="s">
        <v>9653</v>
      </c>
      <c r="E129" s="113" t="s">
        <v>9680</v>
      </c>
      <c r="F129" s="607" t="s">
        <v>9681</v>
      </c>
      <c r="G129" s="607" t="s">
        <v>9656</v>
      </c>
      <c r="H129" s="608" t="s">
        <v>9682</v>
      </c>
      <c r="I129" s="604" t="s">
        <v>19</v>
      </c>
      <c r="J129" s="611" t="s">
        <v>2631</v>
      </c>
    </row>
    <row r="130" spans="1:10">
      <c r="A130" s="604">
        <v>126</v>
      </c>
      <c r="B130" s="605" t="s">
        <v>6700</v>
      </c>
      <c r="C130" s="605" t="s">
        <v>9235</v>
      </c>
      <c r="D130" s="604" t="s">
        <v>9683</v>
      </c>
      <c r="E130" s="113" t="s">
        <v>9684</v>
      </c>
      <c r="F130" s="607" t="s">
        <v>9685</v>
      </c>
      <c r="G130" s="607" t="s">
        <v>9686</v>
      </c>
      <c r="H130" s="608" t="s">
        <v>9687</v>
      </c>
      <c r="I130" s="604" t="s">
        <v>19</v>
      </c>
      <c r="J130" s="611" t="s">
        <v>2627</v>
      </c>
    </row>
    <row r="131" spans="1:10">
      <c r="A131" s="604">
        <v>127</v>
      </c>
      <c r="B131" s="605" t="s">
        <v>6700</v>
      </c>
      <c r="C131" s="605" t="s">
        <v>9235</v>
      </c>
      <c r="D131" s="604" t="s">
        <v>9683</v>
      </c>
      <c r="E131" s="113" t="s">
        <v>9688</v>
      </c>
      <c r="F131" s="607" t="s">
        <v>9689</v>
      </c>
      <c r="G131" s="607" t="s">
        <v>9690</v>
      </c>
      <c r="H131" s="608" t="s">
        <v>9691</v>
      </c>
      <c r="I131" s="604" t="s">
        <v>19</v>
      </c>
      <c r="J131" s="611" t="s">
        <v>2627</v>
      </c>
    </row>
    <row r="132" spans="1:10">
      <c r="A132" s="604">
        <v>128</v>
      </c>
      <c r="B132" s="605" t="s">
        <v>6700</v>
      </c>
      <c r="C132" s="605" t="s">
        <v>9235</v>
      </c>
      <c r="D132" s="604" t="s">
        <v>9683</v>
      </c>
      <c r="E132" s="113" t="s">
        <v>9692</v>
      </c>
      <c r="F132" s="607" t="s">
        <v>9693</v>
      </c>
      <c r="G132" s="607" t="s">
        <v>9694</v>
      </c>
      <c r="H132" s="608" t="s">
        <v>9695</v>
      </c>
      <c r="I132" s="604" t="s">
        <v>19</v>
      </c>
      <c r="J132" s="611" t="s">
        <v>2627</v>
      </c>
    </row>
    <row r="133" spans="1:10">
      <c r="A133" s="604">
        <v>129</v>
      </c>
      <c r="B133" s="605" t="s">
        <v>6700</v>
      </c>
      <c r="C133" s="605" t="s">
        <v>9235</v>
      </c>
      <c r="D133" s="604" t="s">
        <v>9683</v>
      </c>
      <c r="E133" s="113" t="s">
        <v>9696</v>
      </c>
      <c r="F133" s="607" t="s">
        <v>9697</v>
      </c>
      <c r="G133" s="607" t="s">
        <v>9698</v>
      </c>
      <c r="H133" s="608" t="s">
        <v>9699</v>
      </c>
      <c r="I133" s="604" t="s">
        <v>19</v>
      </c>
      <c r="J133" s="611" t="s">
        <v>2627</v>
      </c>
    </row>
    <row r="134" spans="1:10">
      <c r="A134" s="604">
        <v>130</v>
      </c>
      <c r="B134" s="605" t="s">
        <v>6700</v>
      </c>
      <c r="C134" s="605" t="s">
        <v>9235</v>
      </c>
      <c r="D134" s="604" t="s">
        <v>9683</v>
      </c>
      <c r="E134" s="113" t="s">
        <v>322</v>
      </c>
      <c r="F134" s="607" t="s">
        <v>9700</v>
      </c>
      <c r="G134" s="607" t="s">
        <v>9701</v>
      </c>
      <c r="H134" s="608" t="s">
        <v>9702</v>
      </c>
      <c r="I134" s="604" t="s">
        <v>19</v>
      </c>
      <c r="J134" s="611" t="s">
        <v>2627</v>
      </c>
    </row>
    <row r="135" spans="1:10">
      <c r="A135" s="604">
        <v>131</v>
      </c>
      <c r="B135" s="605" t="s">
        <v>6700</v>
      </c>
      <c r="C135" s="605" t="s">
        <v>9235</v>
      </c>
      <c r="D135" s="604" t="s">
        <v>9683</v>
      </c>
      <c r="E135" s="612" t="s">
        <v>9703</v>
      </c>
      <c r="F135" s="607" t="s">
        <v>9704</v>
      </c>
      <c r="G135" s="607" t="s">
        <v>9705</v>
      </c>
      <c r="H135" s="608" t="s">
        <v>1307</v>
      </c>
      <c r="I135" s="604" t="s">
        <v>1640</v>
      </c>
      <c r="J135" s="611" t="s">
        <v>2627</v>
      </c>
    </row>
    <row r="136" spans="1:10">
      <c r="A136" s="604">
        <v>132</v>
      </c>
      <c r="B136" s="605" t="s">
        <v>6700</v>
      </c>
      <c r="C136" s="605" t="s">
        <v>9235</v>
      </c>
      <c r="D136" s="604" t="s">
        <v>9683</v>
      </c>
      <c r="E136" s="113" t="s">
        <v>9706</v>
      </c>
      <c r="F136" s="607" t="s">
        <v>9707</v>
      </c>
      <c r="G136" s="607" t="s">
        <v>9708</v>
      </c>
      <c r="H136" s="608" t="s">
        <v>9709</v>
      </c>
      <c r="I136" s="604" t="s">
        <v>19</v>
      </c>
      <c r="J136" s="611" t="s">
        <v>2627</v>
      </c>
    </row>
    <row r="137" spans="1:10">
      <c r="A137" s="604">
        <v>133</v>
      </c>
      <c r="B137" s="605" t="s">
        <v>6700</v>
      </c>
      <c r="C137" s="605" t="s">
        <v>9235</v>
      </c>
      <c r="D137" s="604" t="s">
        <v>9683</v>
      </c>
      <c r="E137" s="113" t="s">
        <v>9710</v>
      </c>
      <c r="F137" s="607" t="s">
        <v>9711</v>
      </c>
      <c r="G137" s="607" t="s">
        <v>9712</v>
      </c>
      <c r="H137" s="608" t="s">
        <v>9713</v>
      </c>
      <c r="I137" s="604" t="s">
        <v>19</v>
      </c>
      <c r="J137" s="611" t="s">
        <v>2627</v>
      </c>
    </row>
    <row r="138" spans="1:10">
      <c r="A138" s="604">
        <v>134</v>
      </c>
      <c r="B138" s="605" t="s">
        <v>6700</v>
      </c>
      <c r="C138" s="605" t="s">
        <v>9235</v>
      </c>
      <c r="D138" s="604" t="s">
        <v>9683</v>
      </c>
      <c r="E138" s="113" t="s">
        <v>8075</v>
      </c>
      <c r="F138" s="607" t="s">
        <v>9714</v>
      </c>
      <c r="G138" s="607" t="s">
        <v>9715</v>
      </c>
      <c r="H138" s="608" t="s">
        <v>1954</v>
      </c>
      <c r="I138" s="604" t="s">
        <v>19</v>
      </c>
      <c r="J138" s="611" t="s">
        <v>2627</v>
      </c>
    </row>
    <row r="139" spans="1:10">
      <c r="A139" s="604">
        <v>135</v>
      </c>
      <c r="B139" s="605" t="s">
        <v>6700</v>
      </c>
      <c r="C139" s="605" t="s">
        <v>9235</v>
      </c>
      <c r="D139" s="604" t="s">
        <v>9683</v>
      </c>
      <c r="E139" s="113" t="s">
        <v>9716</v>
      </c>
      <c r="F139" s="607" t="s">
        <v>9717</v>
      </c>
      <c r="G139" s="607" t="s">
        <v>9718</v>
      </c>
      <c r="H139" s="608" t="s">
        <v>9719</v>
      </c>
      <c r="I139" s="604" t="s">
        <v>4698</v>
      </c>
      <c r="J139" s="611" t="s">
        <v>2627</v>
      </c>
    </row>
    <row r="140" spans="1:10">
      <c r="A140" s="604">
        <v>136</v>
      </c>
      <c r="B140" s="605" t="s">
        <v>6700</v>
      </c>
      <c r="C140" s="605" t="s">
        <v>9235</v>
      </c>
      <c r="D140" s="604" t="s">
        <v>9683</v>
      </c>
      <c r="E140" s="113" t="s">
        <v>3887</v>
      </c>
      <c r="F140" s="607" t="s">
        <v>9720</v>
      </c>
      <c r="G140" s="607" t="s">
        <v>9721</v>
      </c>
      <c r="H140" s="608" t="s">
        <v>9722</v>
      </c>
      <c r="I140" s="604" t="s">
        <v>1640</v>
      </c>
      <c r="J140" s="611" t="s">
        <v>2627</v>
      </c>
    </row>
    <row r="141" spans="1:10">
      <c r="A141" s="604">
        <v>137</v>
      </c>
      <c r="B141" s="605" t="s">
        <v>6700</v>
      </c>
      <c r="C141" s="605" t="s">
        <v>9235</v>
      </c>
      <c r="D141" s="604" t="s">
        <v>9723</v>
      </c>
      <c r="E141" s="113" t="s">
        <v>9724</v>
      </c>
      <c r="F141" s="607" t="s">
        <v>9725</v>
      </c>
      <c r="G141" s="607" t="s">
        <v>9726</v>
      </c>
      <c r="H141" s="608" t="s">
        <v>9727</v>
      </c>
      <c r="I141" s="604" t="s">
        <v>19</v>
      </c>
      <c r="J141" s="611" t="s">
        <v>2627</v>
      </c>
    </row>
    <row r="142" spans="1:10">
      <c r="A142" s="604">
        <v>138</v>
      </c>
      <c r="B142" s="605" t="s">
        <v>6700</v>
      </c>
      <c r="C142" s="605" t="s">
        <v>9235</v>
      </c>
      <c r="D142" s="604" t="s">
        <v>9723</v>
      </c>
      <c r="E142" s="113" t="s">
        <v>9728</v>
      </c>
      <c r="F142" s="607" t="s">
        <v>9729</v>
      </c>
      <c r="G142" s="607" t="s">
        <v>9730</v>
      </c>
      <c r="H142" s="608" t="s">
        <v>9731</v>
      </c>
      <c r="I142" s="604" t="s">
        <v>19</v>
      </c>
      <c r="J142" s="611" t="s">
        <v>2627</v>
      </c>
    </row>
    <row r="143" spans="1:10">
      <c r="A143" s="604">
        <v>139</v>
      </c>
      <c r="B143" s="605" t="s">
        <v>6700</v>
      </c>
      <c r="C143" s="605" t="s">
        <v>9235</v>
      </c>
      <c r="D143" s="604" t="s">
        <v>9723</v>
      </c>
      <c r="E143" s="113" t="s">
        <v>9732</v>
      </c>
      <c r="F143" s="607" t="s">
        <v>9733</v>
      </c>
      <c r="G143" s="607" t="s">
        <v>9734</v>
      </c>
      <c r="H143" s="608" t="s">
        <v>1182</v>
      </c>
      <c r="I143" s="604" t="s">
        <v>19</v>
      </c>
      <c r="J143" s="611" t="s">
        <v>2627</v>
      </c>
    </row>
    <row r="144" spans="1:10">
      <c r="A144" s="604">
        <v>140</v>
      </c>
      <c r="B144" s="605" t="s">
        <v>6700</v>
      </c>
      <c r="C144" s="605" t="s">
        <v>9235</v>
      </c>
      <c r="D144" s="604" t="s">
        <v>9735</v>
      </c>
      <c r="E144" s="612" t="s">
        <v>3173</v>
      </c>
      <c r="F144" s="607" t="s">
        <v>9736</v>
      </c>
      <c r="G144" s="607" t="s">
        <v>9737</v>
      </c>
      <c r="H144" s="608" t="s">
        <v>9738</v>
      </c>
      <c r="I144" s="604" t="s">
        <v>19</v>
      </c>
      <c r="J144" s="611" t="s">
        <v>2627</v>
      </c>
    </row>
    <row r="145" spans="1:10">
      <c r="A145" s="604">
        <v>141</v>
      </c>
      <c r="B145" s="605" t="s">
        <v>6700</v>
      </c>
      <c r="C145" s="605" t="s">
        <v>9235</v>
      </c>
      <c r="D145" s="604" t="s">
        <v>9735</v>
      </c>
      <c r="E145" s="113" t="s">
        <v>9739</v>
      </c>
      <c r="F145" s="607" t="s">
        <v>9740</v>
      </c>
      <c r="G145" s="607" t="s">
        <v>9741</v>
      </c>
      <c r="H145" s="608" t="s">
        <v>8015</v>
      </c>
      <c r="I145" s="604" t="s">
        <v>19</v>
      </c>
      <c r="J145" s="611" t="s">
        <v>2631</v>
      </c>
    </row>
    <row r="146" spans="1:10">
      <c r="A146" s="604">
        <v>142</v>
      </c>
      <c r="B146" s="605" t="s">
        <v>6700</v>
      </c>
      <c r="C146" s="605" t="s">
        <v>9235</v>
      </c>
      <c r="D146" s="604" t="s">
        <v>9742</v>
      </c>
      <c r="E146" s="113" t="s">
        <v>9743</v>
      </c>
      <c r="F146" s="607" t="s">
        <v>9744</v>
      </c>
      <c r="G146" s="607" t="s">
        <v>9745</v>
      </c>
      <c r="H146" s="608" t="s">
        <v>9746</v>
      </c>
      <c r="I146" s="604" t="s">
        <v>19</v>
      </c>
      <c r="J146" s="611" t="s">
        <v>2627</v>
      </c>
    </row>
    <row r="147" spans="1:10">
      <c r="A147" s="604">
        <v>143</v>
      </c>
      <c r="B147" s="605" t="s">
        <v>6700</v>
      </c>
      <c r="C147" s="605" t="s">
        <v>9235</v>
      </c>
      <c r="D147" s="604" t="s">
        <v>9742</v>
      </c>
      <c r="E147" s="113" t="s">
        <v>9747</v>
      </c>
      <c r="F147" s="607" t="s">
        <v>9748</v>
      </c>
      <c r="G147" s="607" t="s">
        <v>9749</v>
      </c>
      <c r="H147" s="608" t="s">
        <v>9750</v>
      </c>
      <c r="I147" s="604" t="s">
        <v>19</v>
      </c>
      <c r="J147" s="611" t="s">
        <v>2627</v>
      </c>
    </row>
    <row r="148" spans="1:10">
      <c r="A148" s="604">
        <v>144</v>
      </c>
      <c r="B148" s="605" t="s">
        <v>6700</v>
      </c>
      <c r="C148" s="605" t="s">
        <v>9235</v>
      </c>
      <c r="D148" s="604" t="s">
        <v>9742</v>
      </c>
      <c r="E148" s="113" t="s">
        <v>1769</v>
      </c>
      <c r="F148" s="607" t="s">
        <v>9751</v>
      </c>
      <c r="G148" s="607" t="s">
        <v>9752</v>
      </c>
      <c r="H148" s="608" t="s">
        <v>9753</v>
      </c>
      <c r="I148" s="604" t="s">
        <v>19</v>
      </c>
      <c r="J148" s="611" t="s">
        <v>2627</v>
      </c>
    </row>
    <row r="149" spans="1:10">
      <c r="A149" s="604">
        <v>145</v>
      </c>
      <c r="B149" s="605" t="s">
        <v>6700</v>
      </c>
      <c r="C149" s="605" t="s">
        <v>9235</v>
      </c>
      <c r="D149" s="604" t="s">
        <v>9742</v>
      </c>
      <c r="E149" s="113" t="s">
        <v>9754</v>
      </c>
      <c r="F149" s="607" t="s">
        <v>9755</v>
      </c>
      <c r="G149" s="607" t="s">
        <v>9756</v>
      </c>
      <c r="H149" s="608" t="s">
        <v>9757</v>
      </c>
      <c r="I149" s="604" t="s">
        <v>19</v>
      </c>
      <c r="J149" s="611" t="s">
        <v>2627</v>
      </c>
    </row>
    <row r="150" spans="1:10">
      <c r="A150" s="604">
        <v>146</v>
      </c>
      <c r="B150" s="605" t="s">
        <v>6700</v>
      </c>
      <c r="C150" s="605" t="s">
        <v>9235</v>
      </c>
      <c r="D150" s="604" t="s">
        <v>9742</v>
      </c>
      <c r="E150" s="113" t="s">
        <v>1060</v>
      </c>
      <c r="F150" s="607" t="s">
        <v>9758</v>
      </c>
      <c r="G150" s="607" t="s">
        <v>9759</v>
      </c>
      <c r="H150" s="608" t="s">
        <v>9760</v>
      </c>
      <c r="I150" s="604" t="s">
        <v>19</v>
      </c>
      <c r="J150" s="611" t="s">
        <v>2627</v>
      </c>
    </row>
    <row r="151" spans="1:10">
      <c r="A151" s="604">
        <v>147</v>
      </c>
      <c r="B151" s="605" t="s">
        <v>6700</v>
      </c>
      <c r="C151" s="605" t="s">
        <v>9235</v>
      </c>
      <c r="D151" s="604" t="s">
        <v>9742</v>
      </c>
      <c r="E151" s="113" t="s">
        <v>9761</v>
      </c>
      <c r="F151" s="607" t="s">
        <v>9762</v>
      </c>
      <c r="G151" s="607" t="s">
        <v>9763</v>
      </c>
      <c r="H151" s="608" t="s">
        <v>9764</v>
      </c>
      <c r="I151" s="604" t="s">
        <v>19</v>
      </c>
      <c r="J151" s="611" t="s">
        <v>2627</v>
      </c>
    </row>
    <row r="152" spans="1:10">
      <c r="A152" s="604">
        <v>148</v>
      </c>
      <c r="B152" s="605" t="s">
        <v>6700</v>
      </c>
      <c r="C152" s="605" t="s">
        <v>9235</v>
      </c>
      <c r="D152" s="604" t="s">
        <v>9742</v>
      </c>
      <c r="E152" s="113" t="s">
        <v>9765</v>
      </c>
      <c r="F152" s="607" t="s">
        <v>9766</v>
      </c>
      <c r="G152" s="607" t="s">
        <v>9767</v>
      </c>
      <c r="H152" s="608" t="s">
        <v>3504</v>
      </c>
      <c r="I152" s="604" t="s">
        <v>19</v>
      </c>
      <c r="J152" s="611" t="s">
        <v>2631</v>
      </c>
    </row>
    <row r="153" spans="1:10">
      <c r="A153" s="604">
        <v>149</v>
      </c>
      <c r="B153" s="605" t="s">
        <v>6700</v>
      </c>
      <c r="C153" s="605" t="s">
        <v>9235</v>
      </c>
      <c r="D153" s="604" t="s">
        <v>9742</v>
      </c>
      <c r="E153" s="113" t="s">
        <v>7929</v>
      </c>
      <c r="F153" s="607" t="s">
        <v>9768</v>
      </c>
      <c r="G153" s="607" t="s">
        <v>9769</v>
      </c>
      <c r="H153" s="608" t="s">
        <v>1539</v>
      </c>
      <c r="I153" s="604" t="s">
        <v>19</v>
      </c>
      <c r="J153" s="611" t="s">
        <v>2631</v>
      </c>
    </row>
    <row r="154" spans="1:10">
      <c r="A154" s="604">
        <v>150</v>
      </c>
      <c r="B154" s="605" t="s">
        <v>6700</v>
      </c>
      <c r="C154" s="605" t="s">
        <v>9235</v>
      </c>
      <c r="D154" s="604" t="s">
        <v>9742</v>
      </c>
      <c r="E154" s="113" t="s">
        <v>9770</v>
      </c>
      <c r="F154" s="607" t="s">
        <v>9771</v>
      </c>
      <c r="G154" s="607" t="s">
        <v>9772</v>
      </c>
      <c r="H154" s="608" t="s">
        <v>1311</v>
      </c>
      <c r="I154" s="604" t="s">
        <v>19</v>
      </c>
      <c r="J154" s="611" t="s">
        <v>2631</v>
      </c>
    </row>
    <row r="155" spans="1:10">
      <c r="A155" s="604">
        <v>151</v>
      </c>
      <c r="B155" s="605" t="s">
        <v>6700</v>
      </c>
      <c r="C155" s="605" t="s">
        <v>9235</v>
      </c>
      <c r="D155" s="604" t="s">
        <v>9773</v>
      </c>
      <c r="E155" s="113" t="s">
        <v>9774</v>
      </c>
      <c r="F155" s="607" t="s">
        <v>9775</v>
      </c>
      <c r="G155" s="607" t="s">
        <v>9776</v>
      </c>
      <c r="H155" s="608" t="s">
        <v>9777</v>
      </c>
      <c r="I155" s="604" t="s">
        <v>19</v>
      </c>
      <c r="J155" s="611" t="s">
        <v>2627</v>
      </c>
    </row>
    <row r="156" spans="1:10">
      <c r="A156" s="604">
        <v>152</v>
      </c>
      <c r="B156" s="605" t="s">
        <v>6700</v>
      </c>
      <c r="C156" s="605" t="s">
        <v>9235</v>
      </c>
      <c r="D156" s="604" t="s">
        <v>9773</v>
      </c>
      <c r="E156" s="113" t="s">
        <v>9778</v>
      </c>
      <c r="F156" s="607" t="s">
        <v>9779</v>
      </c>
      <c r="G156" s="607" t="s">
        <v>9780</v>
      </c>
      <c r="H156" s="608" t="s">
        <v>9781</v>
      </c>
      <c r="I156" s="604" t="s">
        <v>19</v>
      </c>
      <c r="J156" s="611" t="s">
        <v>2631</v>
      </c>
    </row>
    <row r="157" spans="1:10">
      <c r="A157" s="604">
        <v>153</v>
      </c>
      <c r="B157" s="605" t="s">
        <v>6700</v>
      </c>
      <c r="C157" s="605" t="s">
        <v>9235</v>
      </c>
      <c r="D157" s="604" t="s">
        <v>9782</v>
      </c>
      <c r="E157" s="113" t="s">
        <v>9783</v>
      </c>
      <c r="F157" s="607" t="s">
        <v>9784</v>
      </c>
      <c r="G157" s="607" t="s">
        <v>9785</v>
      </c>
      <c r="H157" s="608" t="s">
        <v>9786</v>
      </c>
      <c r="I157" s="604" t="s">
        <v>19</v>
      </c>
      <c r="J157" s="611" t="s">
        <v>2627</v>
      </c>
    </row>
    <row r="158" spans="1:10">
      <c r="A158" s="604">
        <v>154</v>
      </c>
      <c r="B158" s="605" t="s">
        <v>6700</v>
      </c>
      <c r="C158" s="605" t="s">
        <v>9235</v>
      </c>
      <c r="D158" s="604" t="s">
        <v>9782</v>
      </c>
      <c r="E158" s="113" t="s">
        <v>9787</v>
      </c>
      <c r="F158" s="607" t="s">
        <v>9788</v>
      </c>
      <c r="G158" s="607" t="s">
        <v>9789</v>
      </c>
      <c r="H158" s="608" t="s">
        <v>9790</v>
      </c>
      <c r="I158" s="604" t="s">
        <v>19</v>
      </c>
      <c r="J158" s="611" t="s">
        <v>2631</v>
      </c>
    </row>
    <row r="159" spans="1:10">
      <c r="A159" s="604">
        <v>155</v>
      </c>
      <c r="B159" s="605" t="s">
        <v>6700</v>
      </c>
      <c r="C159" s="605" t="s">
        <v>9235</v>
      </c>
      <c r="D159" s="604" t="s">
        <v>9782</v>
      </c>
      <c r="E159" s="113" t="s">
        <v>9791</v>
      </c>
      <c r="F159" s="607" t="s">
        <v>9792</v>
      </c>
      <c r="G159" s="607" t="s">
        <v>9793</v>
      </c>
      <c r="H159" s="608" t="s">
        <v>9794</v>
      </c>
      <c r="I159" s="604" t="s">
        <v>19</v>
      </c>
      <c r="J159" s="611" t="s">
        <v>2631</v>
      </c>
    </row>
    <row r="160" spans="1:10">
      <c r="A160" s="604">
        <v>156</v>
      </c>
      <c r="B160" s="605" t="s">
        <v>6700</v>
      </c>
      <c r="C160" s="605" t="s">
        <v>9235</v>
      </c>
      <c r="D160" s="604" t="s">
        <v>9795</v>
      </c>
      <c r="E160" s="113" t="s">
        <v>9796</v>
      </c>
      <c r="F160" s="607" t="s">
        <v>9797</v>
      </c>
      <c r="G160" s="607" t="s">
        <v>9798</v>
      </c>
      <c r="H160" s="608" t="s">
        <v>9799</v>
      </c>
      <c r="I160" s="604" t="s">
        <v>19</v>
      </c>
      <c r="J160" s="611" t="s">
        <v>2627</v>
      </c>
    </row>
    <row r="161" spans="1:10">
      <c r="A161" s="604">
        <v>157</v>
      </c>
      <c r="B161" s="605" t="s">
        <v>6700</v>
      </c>
      <c r="C161" s="605" t="s">
        <v>9235</v>
      </c>
      <c r="D161" s="604" t="s">
        <v>9795</v>
      </c>
      <c r="E161" s="113" t="s">
        <v>73</v>
      </c>
      <c r="F161" s="607" t="s">
        <v>9800</v>
      </c>
      <c r="G161" s="607" t="s">
        <v>9801</v>
      </c>
      <c r="H161" s="608" t="s">
        <v>1113</v>
      </c>
      <c r="I161" s="604" t="s">
        <v>19</v>
      </c>
      <c r="J161" s="611" t="s">
        <v>2627</v>
      </c>
    </row>
    <row r="162" spans="1:10">
      <c r="A162" s="604">
        <v>158</v>
      </c>
      <c r="B162" s="605" t="s">
        <v>6700</v>
      </c>
      <c r="C162" s="605" t="s">
        <v>9235</v>
      </c>
      <c r="D162" s="604" t="s">
        <v>9795</v>
      </c>
      <c r="E162" s="113" t="s">
        <v>5315</v>
      </c>
      <c r="F162" s="607" t="s">
        <v>9802</v>
      </c>
      <c r="G162" s="607" t="s">
        <v>9803</v>
      </c>
      <c r="H162" s="608" t="s">
        <v>9804</v>
      </c>
      <c r="I162" s="604" t="s">
        <v>19</v>
      </c>
      <c r="J162" s="611" t="s">
        <v>2627</v>
      </c>
    </row>
    <row r="163" spans="1:10">
      <c r="A163" s="604">
        <v>159</v>
      </c>
      <c r="B163" s="605" t="s">
        <v>6700</v>
      </c>
      <c r="C163" s="605" t="s">
        <v>9235</v>
      </c>
      <c r="D163" s="604" t="s">
        <v>9795</v>
      </c>
      <c r="E163" s="113" t="s">
        <v>9805</v>
      </c>
      <c r="F163" s="607" t="s">
        <v>9806</v>
      </c>
      <c r="G163" s="607" t="s">
        <v>9807</v>
      </c>
      <c r="H163" s="608" t="s">
        <v>9808</v>
      </c>
      <c r="I163" s="604" t="s">
        <v>19</v>
      </c>
      <c r="J163" s="611" t="s">
        <v>2627</v>
      </c>
    </row>
    <row r="164" spans="1:10">
      <c r="A164" s="604">
        <v>160</v>
      </c>
      <c r="B164" s="605" t="s">
        <v>6700</v>
      </c>
      <c r="C164" s="605" t="s">
        <v>9235</v>
      </c>
      <c r="D164" s="604" t="s">
        <v>9795</v>
      </c>
      <c r="E164" s="113" t="s">
        <v>2878</v>
      </c>
      <c r="F164" s="607" t="s">
        <v>9809</v>
      </c>
      <c r="G164" s="607" t="s">
        <v>9810</v>
      </c>
      <c r="H164" s="608" t="s">
        <v>7597</v>
      </c>
      <c r="I164" s="604" t="s">
        <v>9811</v>
      </c>
      <c r="J164" s="611" t="s">
        <v>2627</v>
      </c>
    </row>
    <row r="165" spans="1:10">
      <c r="A165" s="604">
        <v>161</v>
      </c>
      <c r="B165" s="605" t="s">
        <v>6700</v>
      </c>
      <c r="C165" s="605" t="s">
        <v>9235</v>
      </c>
      <c r="D165" s="604" t="s">
        <v>9795</v>
      </c>
      <c r="E165" s="113" t="s">
        <v>9812</v>
      </c>
      <c r="F165" s="607" t="s">
        <v>9813</v>
      </c>
      <c r="G165" s="607" t="s">
        <v>9814</v>
      </c>
      <c r="H165" s="608" t="s">
        <v>9815</v>
      </c>
      <c r="I165" s="604" t="s">
        <v>19</v>
      </c>
      <c r="J165" s="611" t="s">
        <v>2627</v>
      </c>
    </row>
    <row r="166" spans="1:10">
      <c r="A166" s="604">
        <v>162</v>
      </c>
      <c r="B166" s="605" t="s">
        <v>6700</v>
      </c>
      <c r="C166" s="605" t="s">
        <v>9235</v>
      </c>
      <c r="D166" s="604" t="s">
        <v>9795</v>
      </c>
      <c r="E166" s="113" t="s">
        <v>9816</v>
      </c>
      <c r="F166" s="607" t="s">
        <v>9817</v>
      </c>
      <c r="G166" s="607" t="s">
        <v>9818</v>
      </c>
      <c r="H166" s="608" t="s">
        <v>9819</v>
      </c>
      <c r="I166" s="604" t="s">
        <v>4773</v>
      </c>
      <c r="J166" s="611" t="s">
        <v>2627</v>
      </c>
    </row>
    <row r="167" spans="1:10">
      <c r="A167" s="604">
        <v>163</v>
      </c>
      <c r="B167" s="605" t="s">
        <v>6700</v>
      </c>
      <c r="C167" s="605" t="s">
        <v>9235</v>
      </c>
      <c r="D167" s="604" t="s">
        <v>9795</v>
      </c>
      <c r="E167" s="113" t="s">
        <v>3802</v>
      </c>
      <c r="F167" s="607" t="s">
        <v>9820</v>
      </c>
      <c r="G167" s="607" t="s">
        <v>9821</v>
      </c>
      <c r="H167" s="608" t="s">
        <v>9822</v>
      </c>
      <c r="I167" s="604" t="s">
        <v>19</v>
      </c>
      <c r="J167" s="611" t="s">
        <v>2627</v>
      </c>
    </row>
    <row r="168" spans="1:10">
      <c r="A168" s="604">
        <v>164</v>
      </c>
      <c r="B168" s="605" t="s">
        <v>6700</v>
      </c>
      <c r="C168" s="605" t="s">
        <v>9235</v>
      </c>
      <c r="D168" s="604" t="s">
        <v>9795</v>
      </c>
      <c r="E168" s="113" t="s">
        <v>9823</v>
      </c>
      <c r="F168" s="607" t="s">
        <v>9824</v>
      </c>
      <c r="G168" s="607" t="s">
        <v>9825</v>
      </c>
      <c r="H168" s="608" t="s">
        <v>9826</v>
      </c>
      <c r="I168" s="604" t="s">
        <v>19</v>
      </c>
      <c r="J168" s="611" t="s">
        <v>2627</v>
      </c>
    </row>
    <row r="169" spans="1:10">
      <c r="A169" s="604">
        <v>165</v>
      </c>
      <c r="B169" s="605" t="s">
        <v>6700</v>
      </c>
      <c r="C169" s="605" t="s">
        <v>9235</v>
      </c>
      <c r="D169" s="604" t="s">
        <v>9795</v>
      </c>
      <c r="E169" s="113" t="s">
        <v>9395</v>
      </c>
      <c r="F169" s="607" t="s">
        <v>9827</v>
      </c>
      <c r="G169" s="607" t="s">
        <v>9828</v>
      </c>
      <c r="H169" s="608" t="s">
        <v>9829</v>
      </c>
      <c r="I169" s="604" t="s">
        <v>19</v>
      </c>
      <c r="J169" s="611" t="s">
        <v>2627</v>
      </c>
    </row>
    <row r="170" spans="1:10">
      <c r="A170" s="604">
        <v>166</v>
      </c>
      <c r="B170" s="605" t="s">
        <v>6700</v>
      </c>
      <c r="C170" s="605" t="s">
        <v>9235</v>
      </c>
      <c r="D170" s="604" t="s">
        <v>9795</v>
      </c>
      <c r="E170" s="113" t="s">
        <v>9830</v>
      </c>
      <c r="F170" s="607" t="s">
        <v>9831</v>
      </c>
      <c r="G170" s="607" t="s">
        <v>9832</v>
      </c>
      <c r="H170" s="608" t="s">
        <v>9833</v>
      </c>
      <c r="I170" s="604" t="s">
        <v>19</v>
      </c>
      <c r="J170" s="611" t="s">
        <v>2627</v>
      </c>
    </row>
    <row r="171" spans="1:10">
      <c r="A171" s="604">
        <v>167</v>
      </c>
      <c r="B171" s="605" t="s">
        <v>6700</v>
      </c>
      <c r="C171" s="605" t="s">
        <v>9235</v>
      </c>
      <c r="D171" s="604" t="s">
        <v>9834</v>
      </c>
      <c r="E171" s="113" t="s">
        <v>9835</v>
      </c>
      <c r="F171" s="607" t="s">
        <v>9836</v>
      </c>
      <c r="G171" s="607" t="s">
        <v>9837</v>
      </c>
      <c r="H171" s="608" t="s">
        <v>9838</v>
      </c>
      <c r="I171" s="604" t="s">
        <v>19</v>
      </c>
      <c r="J171" s="611" t="s">
        <v>2627</v>
      </c>
    </row>
    <row r="172" spans="1:10">
      <c r="A172" s="604">
        <v>168</v>
      </c>
      <c r="B172" s="605" t="s">
        <v>6700</v>
      </c>
      <c r="C172" s="605" t="s">
        <v>9235</v>
      </c>
      <c r="D172" s="604" t="s">
        <v>9834</v>
      </c>
      <c r="E172" s="113" t="s">
        <v>9839</v>
      </c>
      <c r="F172" s="607" t="s">
        <v>9840</v>
      </c>
      <c r="G172" s="607" t="s">
        <v>9841</v>
      </c>
      <c r="H172" s="608" t="s">
        <v>9842</v>
      </c>
      <c r="I172" s="604" t="s">
        <v>19</v>
      </c>
      <c r="J172" s="611" t="s">
        <v>2627</v>
      </c>
    </row>
    <row r="173" spans="1:10">
      <c r="A173" s="604">
        <v>169</v>
      </c>
      <c r="B173" s="605" t="s">
        <v>6700</v>
      </c>
      <c r="C173" s="605" t="s">
        <v>9235</v>
      </c>
      <c r="D173" s="604" t="s">
        <v>9834</v>
      </c>
      <c r="E173" s="113" t="s">
        <v>9843</v>
      </c>
      <c r="F173" s="607" t="s">
        <v>9844</v>
      </c>
      <c r="G173" s="607" t="s">
        <v>9845</v>
      </c>
      <c r="H173" s="608" t="s">
        <v>9846</v>
      </c>
      <c r="I173" s="604" t="s">
        <v>19</v>
      </c>
      <c r="J173" s="611" t="s">
        <v>2627</v>
      </c>
    </row>
    <row r="174" spans="1:10">
      <c r="A174" s="604">
        <v>170</v>
      </c>
      <c r="B174" s="605" t="s">
        <v>6700</v>
      </c>
      <c r="C174" s="605" t="s">
        <v>9235</v>
      </c>
      <c r="D174" s="604" t="s">
        <v>9834</v>
      </c>
      <c r="E174" s="113" t="s">
        <v>9847</v>
      </c>
      <c r="F174" s="607" t="s">
        <v>9848</v>
      </c>
      <c r="G174" s="607" t="s">
        <v>9849</v>
      </c>
      <c r="H174" s="608" t="s">
        <v>9850</v>
      </c>
      <c r="I174" s="604" t="s">
        <v>19</v>
      </c>
      <c r="J174" s="611" t="s">
        <v>2627</v>
      </c>
    </row>
    <row r="175" spans="1:10">
      <c r="A175" s="604">
        <v>171</v>
      </c>
      <c r="B175" s="605" t="s">
        <v>6700</v>
      </c>
      <c r="C175" s="605" t="s">
        <v>9235</v>
      </c>
      <c r="D175" s="604" t="s">
        <v>9834</v>
      </c>
      <c r="E175" s="113" t="s">
        <v>9851</v>
      </c>
      <c r="F175" s="607" t="s">
        <v>9852</v>
      </c>
      <c r="G175" s="607" t="s">
        <v>9853</v>
      </c>
      <c r="H175" s="608" t="s">
        <v>9854</v>
      </c>
      <c r="I175" s="604" t="s">
        <v>19</v>
      </c>
      <c r="J175" s="611" t="s">
        <v>2627</v>
      </c>
    </row>
    <row r="176" spans="1:10">
      <c r="A176" s="604">
        <v>172</v>
      </c>
      <c r="B176" s="605" t="s">
        <v>6700</v>
      </c>
      <c r="C176" s="605" t="s">
        <v>9235</v>
      </c>
      <c r="D176" s="604" t="s">
        <v>9834</v>
      </c>
      <c r="E176" s="113" t="s">
        <v>4753</v>
      </c>
      <c r="F176" s="607" t="s">
        <v>9855</v>
      </c>
      <c r="G176" s="607" t="s">
        <v>9856</v>
      </c>
      <c r="H176" s="608" t="s">
        <v>9857</v>
      </c>
      <c r="I176" s="604" t="s">
        <v>19</v>
      </c>
      <c r="J176" s="611" t="s">
        <v>2627</v>
      </c>
    </row>
    <row r="177" spans="1:10">
      <c r="A177" s="604">
        <v>173</v>
      </c>
      <c r="B177" s="605" t="s">
        <v>6700</v>
      </c>
      <c r="C177" s="605" t="s">
        <v>9235</v>
      </c>
      <c r="D177" s="604" t="s">
        <v>9834</v>
      </c>
      <c r="E177" s="612" t="s">
        <v>8167</v>
      </c>
      <c r="F177" s="607" t="s">
        <v>9858</v>
      </c>
      <c r="G177" s="607" t="s">
        <v>9859</v>
      </c>
      <c r="H177" s="608" t="s">
        <v>9860</v>
      </c>
      <c r="I177" s="604" t="s">
        <v>19</v>
      </c>
      <c r="J177" s="611" t="s">
        <v>2627</v>
      </c>
    </row>
    <row r="178" spans="1:10">
      <c r="A178" s="604">
        <v>174</v>
      </c>
      <c r="B178" s="605" t="s">
        <v>6700</v>
      </c>
      <c r="C178" s="605" t="s">
        <v>9235</v>
      </c>
      <c r="D178" s="604" t="s">
        <v>9834</v>
      </c>
      <c r="E178" s="612" t="s">
        <v>9861</v>
      </c>
      <c r="F178" s="607" t="s">
        <v>9862</v>
      </c>
      <c r="G178" s="607" t="s">
        <v>9863</v>
      </c>
      <c r="H178" s="608" t="s">
        <v>9864</v>
      </c>
      <c r="I178" s="604" t="s">
        <v>19</v>
      </c>
      <c r="J178" s="611" t="s">
        <v>2627</v>
      </c>
    </row>
    <row r="179" spans="1:10">
      <c r="A179" s="604">
        <v>175</v>
      </c>
      <c r="B179" s="605" t="s">
        <v>6700</v>
      </c>
      <c r="C179" s="605" t="s">
        <v>9235</v>
      </c>
      <c r="D179" s="604" t="s">
        <v>9834</v>
      </c>
      <c r="E179" s="612" t="s">
        <v>9865</v>
      </c>
      <c r="F179" s="607" t="s">
        <v>9866</v>
      </c>
      <c r="G179" s="607" t="s">
        <v>9867</v>
      </c>
      <c r="H179" s="608" t="s">
        <v>9868</v>
      </c>
      <c r="I179" s="604" t="s">
        <v>19</v>
      </c>
      <c r="J179" s="611" t="s">
        <v>2627</v>
      </c>
    </row>
    <row r="180" spans="1:10">
      <c r="A180" s="604">
        <v>176</v>
      </c>
      <c r="B180" s="605" t="s">
        <v>6700</v>
      </c>
      <c r="C180" s="605" t="s">
        <v>9235</v>
      </c>
      <c r="D180" s="604" t="s">
        <v>9834</v>
      </c>
      <c r="E180" s="612" t="s">
        <v>776</v>
      </c>
      <c r="F180" s="607" t="s">
        <v>9869</v>
      </c>
      <c r="G180" s="607" t="s">
        <v>9870</v>
      </c>
      <c r="H180" s="608" t="s">
        <v>9871</v>
      </c>
      <c r="I180" s="604" t="s">
        <v>19</v>
      </c>
      <c r="J180" s="611" t="s">
        <v>2627</v>
      </c>
    </row>
    <row r="181" spans="1:10">
      <c r="A181" s="604">
        <v>177</v>
      </c>
      <c r="B181" s="605" t="s">
        <v>6700</v>
      </c>
      <c r="C181" s="605" t="s">
        <v>9235</v>
      </c>
      <c r="D181" s="604" t="s">
        <v>9834</v>
      </c>
      <c r="E181" s="113" t="s">
        <v>9872</v>
      </c>
      <c r="F181" s="607" t="s">
        <v>9873</v>
      </c>
      <c r="G181" s="607" t="s">
        <v>9874</v>
      </c>
      <c r="H181" s="608" t="s">
        <v>1454</v>
      </c>
      <c r="I181" s="604" t="s">
        <v>19</v>
      </c>
      <c r="J181" s="611" t="s">
        <v>2627</v>
      </c>
    </row>
    <row r="182" spans="1:10">
      <c r="A182" s="604">
        <v>178</v>
      </c>
      <c r="B182" s="605" t="s">
        <v>6700</v>
      </c>
      <c r="C182" s="605" t="s">
        <v>9235</v>
      </c>
      <c r="D182" s="604" t="s">
        <v>9834</v>
      </c>
      <c r="E182" s="612" t="s">
        <v>9875</v>
      </c>
      <c r="F182" s="607" t="s">
        <v>9876</v>
      </c>
      <c r="G182" s="607" t="s">
        <v>9877</v>
      </c>
      <c r="H182" s="608" t="s">
        <v>9878</v>
      </c>
      <c r="I182" s="604" t="s">
        <v>19</v>
      </c>
      <c r="J182" s="611" t="s">
        <v>2631</v>
      </c>
    </row>
    <row r="183" spans="1:10">
      <c r="A183" s="604">
        <v>179</v>
      </c>
      <c r="B183" s="605" t="s">
        <v>6700</v>
      </c>
      <c r="C183" s="605" t="s">
        <v>9235</v>
      </c>
      <c r="D183" s="604" t="s">
        <v>9834</v>
      </c>
      <c r="E183" s="612" t="s">
        <v>9879</v>
      </c>
      <c r="F183" s="607" t="s">
        <v>9880</v>
      </c>
      <c r="G183" s="607" t="s">
        <v>9881</v>
      </c>
      <c r="H183" s="608" t="s">
        <v>9882</v>
      </c>
      <c r="I183" s="604" t="s">
        <v>19</v>
      </c>
      <c r="J183" s="611" t="s">
        <v>2631</v>
      </c>
    </row>
    <row r="184" spans="1:10">
      <c r="A184" s="604">
        <v>180</v>
      </c>
      <c r="B184" s="605" t="s">
        <v>6700</v>
      </c>
      <c r="C184" s="605" t="s">
        <v>9235</v>
      </c>
      <c r="D184" s="604" t="s">
        <v>9834</v>
      </c>
      <c r="E184" s="612" t="s">
        <v>7528</v>
      </c>
      <c r="F184" s="616" t="s">
        <v>9883</v>
      </c>
      <c r="G184" s="607" t="s">
        <v>9884</v>
      </c>
      <c r="H184" s="608" t="s">
        <v>9885</v>
      </c>
      <c r="I184" s="604" t="s">
        <v>19</v>
      </c>
      <c r="J184" s="611" t="s">
        <v>2631</v>
      </c>
    </row>
    <row r="185" spans="1:10">
      <c r="A185" s="604">
        <v>181</v>
      </c>
      <c r="B185" s="605" t="s">
        <v>6700</v>
      </c>
      <c r="C185" s="605" t="s">
        <v>9235</v>
      </c>
      <c r="D185" s="604" t="s">
        <v>9886</v>
      </c>
      <c r="E185" s="113" t="s">
        <v>9887</v>
      </c>
      <c r="F185" s="607" t="s">
        <v>9888</v>
      </c>
      <c r="G185" s="607" t="s">
        <v>9889</v>
      </c>
      <c r="H185" s="608" t="s">
        <v>9890</v>
      </c>
      <c r="I185" s="604" t="s">
        <v>19</v>
      </c>
      <c r="J185" s="611" t="s">
        <v>2627</v>
      </c>
    </row>
    <row r="186" spans="1:10">
      <c r="A186" s="604">
        <v>182</v>
      </c>
      <c r="B186" s="605" t="s">
        <v>6700</v>
      </c>
      <c r="C186" s="605" t="s">
        <v>9235</v>
      </c>
      <c r="D186" s="604" t="s">
        <v>9886</v>
      </c>
      <c r="E186" s="612" t="s">
        <v>9891</v>
      </c>
      <c r="F186" s="607" t="s">
        <v>9892</v>
      </c>
      <c r="G186" s="607" t="s">
        <v>9893</v>
      </c>
      <c r="H186" s="608" t="s">
        <v>9894</v>
      </c>
      <c r="I186" s="604" t="s">
        <v>19</v>
      </c>
      <c r="J186" s="611" t="s">
        <v>2627</v>
      </c>
    </row>
    <row r="187" spans="1:10">
      <c r="A187" s="604">
        <v>183</v>
      </c>
      <c r="B187" s="605" t="s">
        <v>6700</v>
      </c>
      <c r="C187" s="605" t="s">
        <v>9235</v>
      </c>
      <c r="D187" s="604" t="s">
        <v>9886</v>
      </c>
      <c r="E187" s="113" t="s">
        <v>3410</v>
      </c>
      <c r="F187" s="607" t="s">
        <v>9895</v>
      </c>
      <c r="G187" s="607" t="s">
        <v>9896</v>
      </c>
      <c r="H187" s="608" t="s">
        <v>9897</v>
      </c>
      <c r="I187" s="604" t="s">
        <v>19</v>
      </c>
      <c r="J187" s="611" t="s">
        <v>2627</v>
      </c>
    </row>
    <row r="188" spans="1:10">
      <c r="A188" s="604">
        <v>184</v>
      </c>
      <c r="B188" s="605" t="s">
        <v>6700</v>
      </c>
      <c r="C188" s="605" t="s">
        <v>9235</v>
      </c>
      <c r="D188" s="604" t="s">
        <v>9886</v>
      </c>
      <c r="E188" s="113" t="s">
        <v>9898</v>
      </c>
      <c r="F188" s="607" t="s">
        <v>9899</v>
      </c>
      <c r="G188" s="607" t="s">
        <v>9900</v>
      </c>
      <c r="H188" s="608" t="s">
        <v>9901</v>
      </c>
      <c r="I188" s="604" t="s">
        <v>19</v>
      </c>
      <c r="J188" s="611" t="s">
        <v>2627</v>
      </c>
    </row>
    <row r="189" spans="1:10">
      <c r="A189" s="604">
        <v>185</v>
      </c>
      <c r="B189" s="605" t="s">
        <v>6700</v>
      </c>
      <c r="C189" s="605" t="s">
        <v>9235</v>
      </c>
      <c r="D189" s="604" t="s">
        <v>9886</v>
      </c>
      <c r="E189" s="113" t="s">
        <v>9902</v>
      </c>
      <c r="F189" s="607" t="s">
        <v>9903</v>
      </c>
      <c r="G189" s="607" t="s">
        <v>9904</v>
      </c>
      <c r="H189" s="608" t="s">
        <v>9905</v>
      </c>
      <c r="I189" s="604" t="s">
        <v>19</v>
      </c>
      <c r="J189" s="611" t="s">
        <v>2627</v>
      </c>
    </row>
    <row r="190" spans="1:10">
      <c r="A190" s="604">
        <v>186</v>
      </c>
      <c r="B190" s="605" t="s">
        <v>6700</v>
      </c>
      <c r="C190" s="605" t="s">
        <v>9235</v>
      </c>
      <c r="D190" s="604" t="s">
        <v>9886</v>
      </c>
      <c r="E190" s="113" t="s">
        <v>9906</v>
      </c>
      <c r="F190" s="607" t="s">
        <v>9907</v>
      </c>
      <c r="G190" s="607" t="s">
        <v>9908</v>
      </c>
      <c r="H190" s="608" t="s">
        <v>9909</v>
      </c>
      <c r="I190" s="604" t="s">
        <v>19</v>
      </c>
      <c r="J190" s="611" t="s">
        <v>2627</v>
      </c>
    </row>
    <row r="191" spans="1:10">
      <c r="A191" s="604">
        <v>187</v>
      </c>
      <c r="B191" s="605" t="s">
        <v>6700</v>
      </c>
      <c r="C191" s="605" t="s">
        <v>9235</v>
      </c>
      <c r="D191" s="604" t="s">
        <v>9886</v>
      </c>
      <c r="E191" s="113" t="s">
        <v>9910</v>
      </c>
      <c r="F191" s="607" t="s">
        <v>9911</v>
      </c>
      <c r="G191" s="607" t="s">
        <v>9912</v>
      </c>
      <c r="H191" s="608" t="s">
        <v>9913</v>
      </c>
      <c r="I191" s="604" t="s">
        <v>19</v>
      </c>
      <c r="J191" s="611" t="s">
        <v>2627</v>
      </c>
    </row>
    <row r="192" spans="1:10">
      <c r="A192" s="604">
        <v>188</v>
      </c>
      <c r="B192" s="605" t="s">
        <v>6700</v>
      </c>
      <c r="C192" s="605" t="s">
        <v>9235</v>
      </c>
      <c r="D192" s="604" t="s">
        <v>9886</v>
      </c>
      <c r="E192" s="113" t="s">
        <v>3410</v>
      </c>
      <c r="F192" s="607" t="s">
        <v>9914</v>
      </c>
      <c r="G192" s="607" t="s">
        <v>9915</v>
      </c>
      <c r="H192" s="608" t="s">
        <v>1539</v>
      </c>
      <c r="I192" s="604" t="s">
        <v>19</v>
      </c>
      <c r="J192" s="611" t="s">
        <v>2627</v>
      </c>
    </row>
    <row r="193" spans="1:10">
      <c r="A193" s="604">
        <v>189</v>
      </c>
      <c r="B193" s="605" t="s">
        <v>6700</v>
      </c>
      <c r="C193" s="605" t="s">
        <v>9235</v>
      </c>
      <c r="D193" s="604" t="s">
        <v>9886</v>
      </c>
      <c r="E193" s="113" t="s">
        <v>9916</v>
      </c>
      <c r="F193" s="607" t="s">
        <v>9917</v>
      </c>
      <c r="G193" s="607" t="s">
        <v>9918</v>
      </c>
      <c r="H193" s="608" t="s">
        <v>1539</v>
      </c>
      <c r="I193" s="604" t="s">
        <v>19</v>
      </c>
      <c r="J193" s="611" t="s">
        <v>2627</v>
      </c>
    </row>
    <row r="194" spans="1:10">
      <c r="A194" s="604">
        <v>190</v>
      </c>
      <c r="B194" s="605" t="s">
        <v>6700</v>
      </c>
      <c r="C194" s="605" t="s">
        <v>9235</v>
      </c>
      <c r="D194" s="604" t="s">
        <v>9886</v>
      </c>
      <c r="E194" s="113" t="s">
        <v>7993</v>
      </c>
      <c r="F194" s="607" t="s">
        <v>9919</v>
      </c>
      <c r="G194" s="607" t="s">
        <v>9920</v>
      </c>
      <c r="H194" s="608" t="s">
        <v>9338</v>
      </c>
      <c r="I194" s="604" t="s">
        <v>19</v>
      </c>
      <c r="J194" s="611" t="s">
        <v>2627</v>
      </c>
    </row>
    <row r="195" spans="1:10">
      <c r="A195" s="604">
        <v>191</v>
      </c>
      <c r="B195" s="605" t="s">
        <v>6700</v>
      </c>
      <c r="C195" s="605" t="s">
        <v>9235</v>
      </c>
      <c r="D195" s="604" t="s">
        <v>9886</v>
      </c>
      <c r="E195" s="113" t="s">
        <v>9921</v>
      </c>
      <c r="F195" s="607" t="s">
        <v>9922</v>
      </c>
      <c r="G195" s="607" t="s">
        <v>9923</v>
      </c>
      <c r="H195" s="608" t="s">
        <v>1450</v>
      </c>
      <c r="I195" s="604" t="s">
        <v>19</v>
      </c>
      <c r="J195" s="611" t="s">
        <v>2627</v>
      </c>
    </row>
    <row r="196" spans="1:10">
      <c r="A196" s="604">
        <v>192</v>
      </c>
      <c r="B196" s="605" t="s">
        <v>6700</v>
      </c>
      <c r="C196" s="605" t="s">
        <v>9235</v>
      </c>
      <c r="D196" s="604" t="s">
        <v>9886</v>
      </c>
      <c r="E196" s="113" t="s">
        <v>9924</v>
      </c>
      <c r="F196" s="607" t="s">
        <v>9925</v>
      </c>
      <c r="G196" s="607" t="s">
        <v>9926</v>
      </c>
      <c r="H196" s="608" t="s">
        <v>1157</v>
      </c>
      <c r="I196" s="604" t="s">
        <v>19</v>
      </c>
      <c r="J196" s="611" t="s">
        <v>2627</v>
      </c>
    </row>
    <row r="197" spans="1:10">
      <c r="A197" s="604">
        <v>193</v>
      </c>
      <c r="B197" s="605" t="s">
        <v>6700</v>
      </c>
      <c r="C197" s="605" t="s">
        <v>9235</v>
      </c>
      <c r="D197" s="604" t="s">
        <v>9886</v>
      </c>
      <c r="E197" s="113" t="s">
        <v>9927</v>
      </c>
      <c r="F197" s="607" t="s">
        <v>9928</v>
      </c>
      <c r="G197" s="607" t="s">
        <v>9929</v>
      </c>
      <c r="H197" s="608" t="s">
        <v>9930</v>
      </c>
      <c r="I197" s="604" t="s">
        <v>19</v>
      </c>
      <c r="J197" s="611" t="s">
        <v>2631</v>
      </c>
    </row>
    <row r="198" spans="1:10">
      <c r="A198" s="604">
        <v>194</v>
      </c>
      <c r="B198" s="605" t="s">
        <v>6700</v>
      </c>
      <c r="C198" s="605" t="s">
        <v>9235</v>
      </c>
      <c r="D198" s="604" t="s">
        <v>9931</v>
      </c>
      <c r="E198" s="113" t="s">
        <v>9932</v>
      </c>
      <c r="F198" s="607" t="s">
        <v>9933</v>
      </c>
      <c r="G198" s="607" t="s">
        <v>9934</v>
      </c>
      <c r="H198" s="608" t="s">
        <v>9935</v>
      </c>
      <c r="I198" s="604" t="s">
        <v>19</v>
      </c>
      <c r="J198" s="611" t="s">
        <v>2627</v>
      </c>
    </row>
    <row r="199" spans="1:10">
      <c r="A199" s="604">
        <v>195</v>
      </c>
      <c r="B199" s="605" t="s">
        <v>6700</v>
      </c>
      <c r="C199" s="605" t="s">
        <v>9235</v>
      </c>
      <c r="D199" s="604" t="s">
        <v>9931</v>
      </c>
      <c r="E199" s="113" t="s">
        <v>9936</v>
      </c>
      <c r="F199" s="607" t="s">
        <v>9937</v>
      </c>
      <c r="G199" s="607" t="s">
        <v>9938</v>
      </c>
      <c r="H199" s="608" t="s">
        <v>9939</v>
      </c>
      <c r="I199" s="604" t="s">
        <v>19</v>
      </c>
      <c r="J199" s="611" t="s">
        <v>2627</v>
      </c>
    </row>
    <row r="200" spans="1:10">
      <c r="A200" s="604">
        <v>196</v>
      </c>
      <c r="B200" s="605" t="s">
        <v>6700</v>
      </c>
      <c r="C200" s="605" t="s">
        <v>9235</v>
      </c>
      <c r="D200" s="604" t="s">
        <v>9931</v>
      </c>
      <c r="E200" s="113" t="s">
        <v>9940</v>
      </c>
      <c r="F200" s="607" t="s">
        <v>9941</v>
      </c>
      <c r="G200" s="607" t="s">
        <v>9942</v>
      </c>
      <c r="H200" s="608" t="s">
        <v>9943</v>
      </c>
      <c r="I200" s="604" t="s">
        <v>19</v>
      </c>
      <c r="J200" s="611" t="s">
        <v>2627</v>
      </c>
    </row>
    <row r="201" spans="1:10">
      <c r="A201" s="604">
        <v>197</v>
      </c>
      <c r="B201" s="605" t="s">
        <v>6700</v>
      </c>
      <c r="C201" s="605" t="s">
        <v>9235</v>
      </c>
      <c r="D201" s="604" t="s">
        <v>9931</v>
      </c>
      <c r="E201" s="113" t="s">
        <v>9944</v>
      </c>
      <c r="F201" s="607" t="s">
        <v>9945</v>
      </c>
      <c r="G201" s="607" t="s">
        <v>9946</v>
      </c>
      <c r="H201" s="608" t="s">
        <v>9947</v>
      </c>
      <c r="I201" s="604" t="s">
        <v>19</v>
      </c>
      <c r="J201" s="611" t="s">
        <v>2627</v>
      </c>
    </row>
    <row r="202" spans="1:10">
      <c r="A202" s="604">
        <v>198</v>
      </c>
      <c r="B202" s="605" t="s">
        <v>6700</v>
      </c>
      <c r="C202" s="605" t="s">
        <v>9235</v>
      </c>
      <c r="D202" s="604" t="s">
        <v>9931</v>
      </c>
      <c r="E202" s="113" t="s">
        <v>9948</v>
      </c>
      <c r="F202" s="607" t="s">
        <v>9949</v>
      </c>
      <c r="G202" s="607" t="s">
        <v>9950</v>
      </c>
      <c r="H202" s="608" t="s">
        <v>9951</v>
      </c>
      <c r="I202" s="604" t="s">
        <v>19</v>
      </c>
      <c r="J202" s="611" t="s">
        <v>2627</v>
      </c>
    </row>
    <row r="203" spans="1:10">
      <c r="A203" s="604">
        <v>199</v>
      </c>
      <c r="B203" s="605" t="s">
        <v>6700</v>
      </c>
      <c r="C203" s="605" t="s">
        <v>9235</v>
      </c>
      <c r="D203" s="604" t="s">
        <v>9931</v>
      </c>
      <c r="E203" s="113" t="s">
        <v>9952</v>
      </c>
      <c r="F203" s="607" t="s">
        <v>9953</v>
      </c>
      <c r="G203" s="607" t="s">
        <v>9954</v>
      </c>
      <c r="H203" s="608" t="s">
        <v>9955</v>
      </c>
      <c r="I203" s="604" t="s">
        <v>19</v>
      </c>
      <c r="J203" s="611" t="s">
        <v>2627</v>
      </c>
    </row>
    <row r="204" spans="1:10">
      <c r="A204" s="604">
        <v>200</v>
      </c>
      <c r="B204" s="605" t="s">
        <v>6700</v>
      </c>
      <c r="C204" s="605" t="s">
        <v>9235</v>
      </c>
      <c r="D204" s="604" t="s">
        <v>9931</v>
      </c>
      <c r="E204" s="113" t="s">
        <v>9956</v>
      </c>
      <c r="F204" s="607" t="s">
        <v>9957</v>
      </c>
      <c r="G204" s="607" t="s">
        <v>9958</v>
      </c>
      <c r="H204" s="608" t="s">
        <v>9959</v>
      </c>
      <c r="I204" s="604" t="s">
        <v>19</v>
      </c>
      <c r="J204" s="611" t="s">
        <v>2627</v>
      </c>
    </row>
    <row r="205" spans="1:10">
      <c r="A205" s="604">
        <v>201</v>
      </c>
      <c r="B205" s="605" t="s">
        <v>6700</v>
      </c>
      <c r="C205" s="605" t="s">
        <v>9235</v>
      </c>
      <c r="D205" s="604" t="s">
        <v>9931</v>
      </c>
      <c r="E205" s="113" t="s">
        <v>9960</v>
      </c>
      <c r="F205" s="607" t="s">
        <v>9961</v>
      </c>
      <c r="G205" s="607" t="s">
        <v>9962</v>
      </c>
      <c r="H205" s="608" t="s">
        <v>9963</v>
      </c>
      <c r="I205" s="604" t="s">
        <v>19</v>
      </c>
      <c r="J205" s="611" t="s">
        <v>2631</v>
      </c>
    </row>
    <row r="206" spans="1:10">
      <c r="A206" s="604">
        <v>202</v>
      </c>
      <c r="B206" s="605" t="s">
        <v>6700</v>
      </c>
      <c r="C206" s="605" t="s">
        <v>9235</v>
      </c>
      <c r="D206" s="604" t="s">
        <v>9964</v>
      </c>
      <c r="E206" s="113" t="s">
        <v>2118</v>
      </c>
      <c r="F206" s="607" t="s">
        <v>9965</v>
      </c>
      <c r="G206" s="607" t="s">
        <v>9966</v>
      </c>
      <c r="H206" s="608" t="s">
        <v>9967</v>
      </c>
      <c r="I206" s="604" t="s">
        <v>19</v>
      </c>
      <c r="J206" s="611" t="s">
        <v>2627</v>
      </c>
    </row>
    <row r="207" spans="1:10">
      <c r="A207" s="604">
        <v>203</v>
      </c>
      <c r="B207" s="605" t="s">
        <v>6700</v>
      </c>
      <c r="C207" s="605" t="s">
        <v>9235</v>
      </c>
      <c r="D207" s="604" t="s">
        <v>9964</v>
      </c>
      <c r="E207" s="113" t="s">
        <v>9968</v>
      </c>
      <c r="F207" s="607" t="s">
        <v>9969</v>
      </c>
      <c r="G207" s="607" t="s">
        <v>9970</v>
      </c>
      <c r="H207" s="608" t="s">
        <v>9971</v>
      </c>
      <c r="I207" s="604" t="s">
        <v>19</v>
      </c>
      <c r="J207" s="611" t="s">
        <v>2627</v>
      </c>
    </row>
    <row r="208" spans="1:10">
      <c r="A208" s="604">
        <v>204</v>
      </c>
      <c r="B208" s="605" t="s">
        <v>6700</v>
      </c>
      <c r="C208" s="605" t="s">
        <v>9235</v>
      </c>
      <c r="D208" s="604" t="s">
        <v>9964</v>
      </c>
      <c r="E208" s="113" t="s">
        <v>9972</v>
      </c>
      <c r="F208" s="607" t="s">
        <v>9973</v>
      </c>
      <c r="G208" s="607" t="s">
        <v>9974</v>
      </c>
      <c r="H208" s="608" t="s">
        <v>9975</v>
      </c>
      <c r="I208" s="604" t="s">
        <v>19</v>
      </c>
      <c r="J208" s="611" t="s">
        <v>2627</v>
      </c>
    </row>
    <row r="209" spans="1:10">
      <c r="A209" s="604">
        <v>205</v>
      </c>
      <c r="B209" s="605" t="s">
        <v>6700</v>
      </c>
      <c r="C209" s="605" t="s">
        <v>9235</v>
      </c>
      <c r="D209" s="604" t="s">
        <v>9964</v>
      </c>
      <c r="E209" s="113" t="s">
        <v>9976</v>
      </c>
      <c r="F209" s="607" t="s">
        <v>9977</v>
      </c>
      <c r="G209" s="607" t="s">
        <v>9978</v>
      </c>
      <c r="H209" s="608" t="s">
        <v>9979</v>
      </c>
      <c r="I209" s="604" t="s">
        <v>19</v>
      </c>
      <c r="J209" s="611" t="s">
        <v>2627</v>
      </c>
    </row>
    <row r="210" spans="1:10">
      <c r="A210" s="604">
        <v>206</v>
      </c>
      <c r="B210" s="605" t="s">
        <v>6700</v>
      </c>
      <c r="C210" s="605" t="s">
        <v>9235</v>
      </c>
      <c r="D210" s="604" t="s">
        <v>9964</v>
      </c>
      <c r="E210" s="113" t="s">
        <v>9980</v>
      </c>
      <c r="F210" s="607" t="s">
        <v>9981</v>
      </c>
      <c r="G210" s="607" t="s">
        <v>9982</v>
      </c>
      <c r="H210" s="608" t="s">
        <v>9983</v>
      </c>
      <c r="I210" s="604" t="s">
        <v>19</v>
      </c>
      <c r="J210" s="611" t="s">
        <v>2627</v>
      </c>
    </row>
    <row r="211" spans="1:10">
      <c r="A211" s="604">
        <v>207</v>
      </c>
      <c r="B211" s="605" t="s">
        <v>6700</v>
      </c>
      <c r="C211" s="605" t="s">
        <v>9235</v>
      </c>
      <c r="D211" s="604" t="s">
        <v>9964</v>
      </c>
      <c r="E211" s="113" t="s">
        <v>9984</v>
      </c>
      <c r="F211" s="607" t="s">
        <v>9985</v>
      </c>
      <c r="G211" s="607" t="s">
        <v>9986</v>
      </c>
      <c r="H211" s="608" t="s">
        <v>9987</v>
      </c>
      <c r="I211" s="604" t="s">
        <v>19</v>
      </c>
      <c r="J211" s="611" t="s">
        <v>2627</v>
      </c>
    </row>
    <row r="212" spans="1:10">
      <c r="A212" s="604">
        <v>208</v>
      </c>
      <c r="B212" s="605" t="s">
        <v>6700</v>
      </c>
      <c r="C212" s="605" t="s">
        <v>9235</v>
      </c>
      <c r="D212" s="604" t="s">
        <v>9964</v>
      </c>
      <c r="E212" s="113" t="s">
        <v>9988</v>
      </c>
      <c r="F212" s="607" t="s">
        <v>9989</v>
      </c>
      <c r="G212" s="607" t="s">
        <v>9990</v>
      </c>
      <c r="H212" s="608" t="s">
        <v>9991</v>
      </c>
      <c r="I212" s="604" t="s">
        <v>19</v>
      </c>
      <c r="J212" s="611" t="s">
        <v>2627</v>
      </c>
    </row>
    <row r="213" spans="1:10">
      <c r="A213" s="604">
        <v>209</v>
      </c>
      <c r="B213" s="605" t="s">
        <v>6700</v>
      </c>
      <c r="C213" s="605" t="s">
        <v>9235</v>
      </c>
      <c r="D213" s="604" t="s">
        <v>9964</v>
      </c>
      <c r="E213" s="113" t="s">
        <v>9261</v>
      </c>
      <c r="F213" s="607" t="s">
        <v>9992</v>
      </c>
      <c r="G213" s="607" t="s">
        <v>9993</v>
      </c>
      <c r="H213" s="608" t="s">
        <v>7671</v>
      </c>
      <c r="I213" s="604" t="s">
        <v>19</v>
      </c>
      <c r="J213" s="611" t="s">
        <v>2627</v>
      </c>
    </row>
    <row r="214" spans="1:10">
      <c r="A214" s="604">
        <v>210</v>
      </c>
      <c r="B214" s="605" t="s">
        <v>6700</v>
      </c>
      <c r="C214" s="605" t="s">
        <v>9235</v>
      </c>
      <c r="D214" s="604" t="s">
        <v>9964</v>
      </c>
      <c r="E214" s="113" t="s">
        <v>9994</v>
      </c>
      <c r="F214" s="613" t="s">
        <v>9995</v>
      </c>
      <c r="G214" s="607" t="s">
        <v>9996</v>
      </c>
      <c r="H214" s="608" t="s">
        <v>9997</v>
      </c>
      <c r="I214" s="604" t="s">
        <v>19</v>
      </c>
      <c r="J214" s="611" t="s">
        <v>2627</v>
      </c>
    </row>
    <row r="215" spans="1:10">
      <c r="A215" s="604">
        <v>211</v>
      </c>
      <c r="B215" s="605" t="s">
        <v>6700</v>
      </c>
      <c r="C215" s="605" t="s">
        <v>9235</v>
      </c>
      <c r="D215" s="604" t="s">
        <v>9964</v>
      </c>
      <c r="E215" s="113" t="s">
        <v>9998</v>
      </c>
      <c r="F215" s="607" t="s">
        <v>9999</v>
      </c>
      <c r="G215" s="607" t="s">
        <v>10000</v>
      </c>
      <c r="H215" s="608" t="s">
        <v>10001</v>
      </c>
      <c r="I215" s="604" t="s">
        <v>19</v>
      </c>
      <c r="J215" s="611" t="s">
        <v>2627</v>
      </c>
    </row>
    <row r="216" spans="1:10">
      <c r="A216" s="604">
        <v>212</v>
      </c>
      <c r="B216" s="605" t="s">
        <v>6700</v>
      </c>
      <c r="C216" s="605" t="s">
        <v>9235</v>
      </c>
      <c r="D216" s="604" t="s">
        <v>9964</v>
      </c>
      <c r="E216" s="113" t="s">
        <v>10002</v>
      </c>
      <c r="F216" s="607" t="s">
        <v>10003</v>
      </c>
      <c r="G216" s="607" t="s">
        <v>10004</v>
      </c>
      <c r="H216" s="608" t="s">
        <v>10005</v>
      </c>
      <c r="I216" s="604" t="s">
        <v>19</v>
      </c>
      <c r="J216" s="611" t="s">
        <v>2627</v>
      </c>
    </row>
    <row r="217" spans="1:10">
      <c r="A217" s="604">
        <v>213</v>
      </c>
      <c r="B217" s="605" t="s">
        <v>6700</v>
      </c>
      <c r="C217" s="605" t="s">
        <v>9235</v>
      </c>
      <c r="D217" s="604" t="s">
        <v>9964</v>
      </c>
      <c r="E217" s="113" t="s">
        <v>9407</v>
      </c>
      <c r="F217" s="607" t="s">
        <v>10006</v>
      </c>
      <c r="G217" s="607" t="s">
        <v>10007</v>
      </c>
      <c r="H217" s="608" t="s">
        <v>10008</v>
      </c>
      <c r="I217" s="604" t="s">
        <v>19</v>
      </c>
      <c r="J217" s="611" t="s">
        <v>2627</v>
      </c>
    </row>
    <row r="218" spans="1:10">
      <c r="A218" s="604">
        <v>214</v>
      </c>
      <c r="B218" s="605" t="s">
        <v>6700</v>
      </c>
      <c r="C218" s="605" t="s">
        <v>9235</v>
      </c>
      <c r="D218" s="604" t="s">
        <v>9964</v>
      </c>
      <c r="E218" s="113" t="s">
        <v>10009</v>
      </c>
      <c r="F218" s="607" t="s">
        <v>10010</v>
      </c>
      <c r="G218" s="607" t="s">
        <v>10011</v>
      </c>
      <c r="H218" s="608" t="s">
        <v>6746</v>
      </c>
      <c r="I218" s="604" t="s">
        <v>19</v>
      </c>
      <c r="J218" s="611" t="s">
        <v>2627</v>
      </c>
    </row>
    <row r="219" spans="1:10">
      <c r="A219" s="604">
        <v>215</v>
      </c>
      <c r="B219" s="605" t="s">
        <v>6700</v>
      </c>
      <c r="C219" s="605" t="s">
        <v>9235</v>
      </c>
      <c r="D219" s="604" t="s">
        <v>9964</v>
      </c>
      <c r="E219" s="113" t="s">
        <v>9743</v>
      </c>
      <c r="F219" s="607" t="s">
        <v>10012</v>
      </c>
      <c r="G219" s="607" t="s">
        <v>10013</v>
      </c>
      <c r="H219" s="608" t="s">
        <v>10014</v>
      </c>
      <c r="I219" s="604" t="s">
        <v>3875</v>
      </c>
      <c r="J219" s="611" t="s">
        <v>2627</v>
      </c>
    </row>
    <row r="220" spans="1:10">
      <c r="A220" s="604">
        <v>216</v>
      </c>
      <c r="B220" s="605" t="s">
        <v>6700</v>
      </c>
      <c r="C220" s="605" t="s">
        <v>9235</v>
      </c>
      <c r="D220" s="604" t="s">
        <v>9964</v>
      </c>
      <c r="E220" s="113" t="s">
        <v>6833</v>
      </c>
      <c r="F220" s="607" t="s">
        <v>10015</v>
      </c>
      <c r="G220" s="607" t="s">
        <v>10016</v>
      </c>
      <c r="H220" s="608" t="s">
        <v>10017</v>
      </c>
      <c r="I220" s="604" t="s">
        <v>19</v>
      </c>
      <c r="J220" s="611" t="s">
        <v>2627</v>
      </c>
    </row>
    <row r="221" spans="1:10">
      <c r="A221" s="604">
        <v>217</v>
      </c>
      <c r="B221" s="605" t="s">
        <v>6700</v>
      </c>
      <c r="C221" s="605" t="s">
        <v>9235</v>
      </c>
      <c r="D221" s="604" t="s">
        <v>9964</v>
      </c>
      <c r="E221" s="113" t="s">
        <v>10018</v>
      </c>
      <c r="F221" s="607" t="s">
        <v>10019</v>
      </c>
      <c r="G221" s="607" t="s">
        <v>10020</v>
      </c>
      <c r="H221" s="608" t="s">
        <v>1519</v>
      </c>
      <c r="I221" s="604" t="s">
        <v>19</v>
      </c>
      <c r="J221" s="611" t="s">
        <v>2627</v>
      </c>
    </row>
    <row r="222" spans="1:10">
      <c r="A222" s="604">
        <v>218</v>
      </c>
      <c r="B222" s="605" t="s">
        <v>6700</v>
      </c>
      <c r="C222" s="605" t="s">
        <v>9235</v>
      </c>
      <c r="D222" s="604" t="s">
        <v>9964</v>
      </c>
      <c r="E222" s="113" t="s">
        <v>4746</v>
      </c>
      <c r="F222" s="607" t="s">
        <v>10021</v>
      </c>
      <c r="G222" s="607" t="s">
        <v>10022</v>
      </c>
      <c r="H222" s="608" t="s">
        <v>1954</v>
      </c>
      <c r="I222" s="604" t="s">
        <v>19</v>
      </c>
      <c r="J222" s="611" t="s">
        <v>2627</v>
      </c>
    </row>
    <row r="223" spans="1:10">
      <c r="A223" s="604">
        <v>219</v>
      </c>
      <c r="B223" s="605" t="s">
        <v>6700</v>
      </c>
      <c r="C223" s="605" t="s">
        <v>9235</v>
      </c>
      <c r="D223" s="604" t="s">
        <v>9964</v>
      </c>
      <c r="E223" s="113" t="s">
        <v>10023</v>
      </c>
      <c r="F223" s="607" t="s">
        <v>10024</v>
      </c>
      <c r="G223" s="607" t="s">
        <v>10025</v>
      </c>
      <c r="H223" s="608">
        <v>20637</v>
      </c>
      <c r="I223" s="604" t="s">
        <v>19</v>
      </c>
      <c r="J223" s="611" t="s">
        <v>2627</v>
      </c>
    </row>
    <row r="224" spans="1:10">
      <c r="A224" s="604">
        <v>220</v>
      </c>
      <c r="B224" s="605" t="s">
        <v>6700</v>
      </c>
      <c r="C224" s="605" t="s">
        <v>9235</v>
      </c>
      <c r="D224" s="604" t="s">
        <v>10026</v>
      </c>
      <c r="E224" s="113" t="s">
        <v>10027</v>
      </c>
      <c r="F224" s="613" t="s">
        <v>10028</v>
      </c>
      <c r="G224" s="607" t="s">
        <v>10029</v>
      </c>
      <c r="H224" s="608" t="s">
        <v>10030</v>
      </c>
      <c r="I224" s="604" t="s">
        <v>19</v>
      </c>
      <c r="J224" s="611" t="s">
        <v>2627</v>
      </c>
    </row>
    <row r="225" spans="1:10">
      <c r="A225" s="604">
        <v>221</v>
      </c>
      <c r="B225" s="605" t="s">
        <v>6700</v>
      </c>
      <c r="C225" s="605" t="s">
        <v>9235</v>
      </c>
      <c r="D225" s="604" t="s">
        <v>10026</v>
      </c>
      <c r="E225" s="113" t="s">
        <v>10031</v>
      </c>
      <c r="F225" s="607" t="s">
        <v>10032</v>
      </c>
      <c r="G225" s="607" t="s">
        <v>10033</v>
      </c>
      <c r="H225" s="608" t="s">
        <v>10034</v>
      </c>
      <c r="I225" s="604" t="s">
        <v>19</v>
      </c>
      <c r="J225" s="611" t="s">
        <v>2627</v>
      </c>
    </row>
    <row r="226" spans="1:10">
      <c r="A226" s="604">
        <v>222</v>
      </c>
      <c r="B226" s="605" t="s">
        <v>6700</v>
      </c>
      <c r="C226" s="605" t="s">
        <v>9235</v>
      </c>
      <c r="D226" s="604" t="s">
        <v>10026</v>
      </c>
      <c r="E226" s="113" t="s">
        <v>571</v>
      </c>
      <c r="F226" s="607" t="s">
        <v>10035</v>
      </c>
      <c r="G226" s="607" t="s">
        <v>10036</v>
      </c>
      <c r="H226" s="608" t="s">
        <v>4046</v>
      </c>
      <c r="I226" s="604" t="s">
        <v>19</v>
      </c>
      <c r="J226" s="611" t="s">
        <v>2627</v>
      </c>
    </row>
    <row r="227" spans="1:10">
      <c r="A227" s="604">
        <v>223</v>
      </c>
      <c r="B227" s="605" t="s">
        <v>6700</v>
      </c>
      <c r="C227" s="605" t="s">
        <v>9235</v>
      </c>
      <c r="D227" s="604" t="s">
        <v>10026</v>
      </c>
      <c r="E227" s="113" t="s">
        <v>984</v>
      </c>
      <c r="F227" s="607" t="s">
        <v>10037</v>
      </c>
      <c r="G227" s="607" t="s">
        <v>10038</v>
      </c>
      <c r="H227" s="608" t="s">
        <v>10039</v>
      </c>
      <c r="I227" s="604" t="s">
        <v>19</v>
      </c>
      <c r="J227" s="611" t="s">
        <v>2627</v>
      </c>
    </row>
    <row r="228" spans="1:10">
      <c r="A228" s="604">
        <v>224</v>
      </c>
      <c r="B228" s="605" t="s">
        <v>6700</v>
      </c>
      <c r="C228" s="605" t="s">
        <v>9235</v>
      </c>
      <c r="D228" s="604" t="s">
        <v>10026</v>
      </c>
      <c r="E228" s="113" t="s">
        <v>10040</v>
      </c>
      <c r="F228" s="607" t="s">
        <v>10041</v>
      </c>
      <c r="G228" s="607" t="s">
        <v>10042</v>
      </c>
      <c r="H228" s="608" t="s">
        <v>1223</v>
      </c>
      <c r="I228" s="604" t="s">
        <v>19</v>
      </c>
      <c r="J228" s="611" t="s">
        <v>2627</v>
      </c>
    </row>
    <row r="229" spans="1:10">
      <c r="A229" s="604">
        <v>225</v>
      </c>
      <c r="B229" s="605" t="s">
        <v>6700</v>
      </c>
      <c r="C229" s="605" t="s">
        <v>9235</v>
      </c>
      <c r="D229" s="604" t="s">
        <v>10026</v>
      </c>
      <c r="E229" s="113" t="s">
        <v>2379</v>
      </c>
      <c r="F229" s="607" t="s">
        <v>10043</v>
      </c>
      <c r="G229" s="607" t="s">
        <v>10044</v>
      </c>
      <c r="H229" s="608" t="s">
        <v>10045</v>
      </c>
      <c r="I229" s="604" t="s">
        <v>19</v>
      </c>
      <c r="J229" s="611" t="s">
        <v>2631</v>
      </c>
    </row>
    <row r="230" spans="1:10">
      <c r="A230" s="604">
        <v>226</v>
      </c>
      <c r="B230" s="605" t="s">
        <v>6700</v>
      </c>
      <c r="C230" s="605" t="s">
        <v>9235</v>
      </c>
      <c r="D230" s="604" t="s">
        <v>10026</v>
      </c>
      <c r="E230" s="113" t="s">
        <v>7532</v>
      </c>
      <c r="F230" s="607" t="s">
        <v>10046</v>
      </c>
      <c r="G230" s="607" t="s">
        <v>10047</v>
      </c>
      <c r="H230" s="608" t="s">
        <v>10048</v>
      </c>
      <c r="I230" s="604" t="s">
        <v>19</v>
      </c>
      <c r="J230" s="611" t="s">
        <v>2631</v>
      </c>
    </row>
    <row r="231" spans="1:10">
      <c r="A231" s="604">
        <v>227</v>
      </c>
      <c r="B231" s="605" t="s">
        <v>6700</v>
      </c>
      <c r="C231" s="605" t="s">
        <v>9235</v>
      </c>
      <c r="D231" s="604" t="s">
        <v>10049</v>
      </c>
      <c r="E231" s="113" t="s">
        <v>10050</v>
      </c>
      <c r="F231" s="607" t="s">
        <v>10051</v>
      </c>
      <c r="G231" s="607" t="s">
        <v>10052</v>
      </c>
      <c r="H231" s="608" t="s">
        <v>10053</v>
      </c>
      <c r="I231" s="604" t="s">
        <v>19</v>
      </c>
      <c r="J231" s="611" t="s">
        <v>2627</v>
      </c>
    </row>
    <row r="232" spans="1:10">
      <c r="A232" s="604">
        <v>228</v>
      </c>
      <c r="B232" s="605" t="s">
        <v>6700</v>
      </c>
      <c r="C232" s="605" t="s">
        <v>9235</v>
      </c>
      <c r="D232" s="604" t="s">
        <v>10049</v>
      </c>
      <c r="E232" s="113" t="s">
        <v>10054</v>
      </c>
      <c r="F232" s="607" t="s">
        <v>10055</v>
      </c>
      <c r="G232" s="607" t="s">
        <v>10056</v>
      </c>
      <c r="H232" s="608" t="s">
        <v>10057</v>
      </c>
      <c r="I232" s="604" t="s">
        <v>19</v>
      </c>
      <c r="J232" s="611" t="s">
        <v>2627</v>
      </c>
    </row>
    <row r="233" spans="1:10">
      <c r="A233" s="604">
        <v>229</v>
      </c>
      <c r="B233" s="605" t="s">
        <v>6700</v>
      </c>
      <c r="C233" s="605" t="s">
        <v>9235</v>
      </c>
      <c r="D233" s="604" t="s">
        <v>10049</v>
      </c>
      <c r="E233" s="113" t="s">
        <v>968</v>
      </c>
      <c r="F233" s="607" t="s">
        <v>10058</v>
      </c>
      <c r="G233" s="607" t="s">
        <v>10059</v>
      </c>
      <c r="H233" s="608" t="s">
        <v>10060</v>
      </c>
      <c r="I233" s="604" t="s">
        <v>19</v>
      </c>
      <c r="J233" s="611" t="s">
        <v>2627</v>
      </c>
    </row>
    <row r="234" spans="1:10">
      <c r="A234" s="604">
        <v>230</v>
      </c>
      <c r="B234" s="605" t="s">
        <v>6700</v>
      </c>
      <c r="C234" s="605" t="s">
        <v>9235</v>
      </c>
      <c r="D234" s="604" t="s">
        <v>10049</v>
      </c>
      <c r="E234" s="113" t="s">
        <v>3678</v>
      </c>
      <c r="F234" s="607" t="s">
        <v>10061</v>
      </c>
      <c r="G234" s="607" t="s">
        <v>10062</v>
      </c>
      <c r="H234" s="608" t="s">
        <v>10063</v>
      </c>
      <c r="I234" s="604" t="s">
        <v>19</v>
      </c>
      <c r="J234" s="611" t="s">
        <v>2627</v>
      </c>
    </row>
    <row r="235" spans="1:10">
      <c r="A235" s="604">
        <v>231</v>
      </c>
      <c r="B235" s="605" t="s">
        <v>6700</v>
      </c>
      <c r="C235" s="605" t="s">
        <v>9235</v>
      </c>
      <c r="D235" s="604" t="s">
        <v>10049</v>
      </c>
      <c r="E235" s="113" t="s">
        <v>10064</v>
      </c>
      <c r="F235" s="607" t="s">
        <v>10065</v>
      </c>
      <c r="G235" s="607" t="s">
        <v>10066</v>
      </c>
      <c r="H235" s="608" t="s">
        <v>10067</v>
      </c>
      <c r="I235" s="604" t="s">
        <v>19</v>
      </c>
      <c r="J235" s="611" t="s">
        <v>2627</v>
      </c>
    </row>
    <row r="236" spans="1:10">
      <c r="A236" s="604">
        <v>232</v>
      </c>
      <c r="B236" s="605" t="s">
        <v>6700</v>
      </c>
      <c r="C236" s="605" t="s">
        <v>9235</v>
      </c>
      <c r="D236" s="604" t="s">
        <v>10049</v>
      </c>
      <c r="E236" s="113" t="s">
        <v>10068</v>
      </c>
      <c r="F236" s="607" t="s">
        <v>10069</v>
      </c>
      <c r="G236" s="607" t="s">
        <v>10070</v>
      </c>
      <c r="H236" s="608" t="s">
        <v>10071</v>
      </c>
      <c r="I236" s="604" t="s">
        <v>19</v>
      </c>
      <c r="J236" s="611" t="s">
        <v>2627</v>
      </c>
    </row>
    <row r="237" spans="1:10">
      <c r="A237" s="604">
        <v>233</v>
      </c>
      <c r="B237" s="605" t="s">
        <v>6700</v>
      </c>
      <c r="C237" s="605" t="s">
        <v>9235</v>
      </c>
      <c r="D237" s="604" t="s">
        <v>10072</v>
      </c>
      <c r="E237" s="113" t="s">
        <v>1769</v>
      </c>
      <c r="F237" s="607" t="s">
        <v>10073</v>
      </c>
      <c r="G237" s="607" t="s">
        <v>10074</v>
      </c>
      <c r="H237" s="608" t="s">
        <v>10075</v>
      </c>
      <c r="I237" s="604" t="s">
        <v>19</v>
      </c>
      <c r="J237" s="611" t="s">
        <v>2627</v>
      </c>
    </row>
    <row r="238" spans="1:10">
      <c r="A238" s="604">
        <v>234</v>
      </c>
      <c r="B238" s="605" t="s">
        <v>6700</v>
      </c>
      <c r="C238" s="605" t="s">
        <v>9235</v>
      </c>
      <c r="D238" s="604" t="s">
        <v>10072</v>
      </c>
      <c r="E238" s="113" t="s">
        <v>10076</v>
      </c>
      <c r="F238" s="607" t="s">
        <v>10077</v>
      </c>
      <c r="G238" s="607" t="s">
        <v>10078</v>
      </c>
      <c r="H238" s="608" t="s">
        <v>10079</v>
      </c>
      <c r="I238" s="604" t="s">
        <v>19</v>
      </c>
      <c r="J238" s="611" t="s">
        <v>2627</v>
      </c>
    </row>
    <row r="239" spans="1:10">
      <c r="A239" s="604">
        <v>235</v>
      </c>
      <c r="B239" s="605" t="s">
        <v>6700</v>
      </c>
      <c r="C239" s="605" t="s">
        <v>9235</v>
      </c>
      <c r="D239" s="604" t="s">
        <v>10072</v>
      </c>
      <c r="E239" s="113" t="s">
        <v>10080</v>
      </c>
      <c r="F239" s="607" t="s">
        <v>10081</v>
      </c>
      <c r="G239" s="607" t="s">
        <v>10082</v>
      </c>
      <c r="H239" s="608" t="s">
        <v>10083</v>
      </c>
      <c r="I239" s="604" t="s">
        <v>19</v>
      </c>
      <c r="J239" s="611" t="s">
        <v>2627</v>
      </c>
    </row>
    <row r="240" spans="1:10">
      <c r="A240" s="604">
        <v>236</v>
      </c>
      <c r="B240" s="605" t="s">
        <v>6700</v>
      </c>
      <c r="C240" s="605" t="s">
        <v>9235</v>
      </c>
      <c r="D240" s="604" t="s">
        <v>10072</v>
      </c>
      <c r="E240" s="113" t="s">
        <v>10084</v>
      </c>
      <c r="F240" s="607" t="s">
        <v>10085</v>
      </c>
      <c r="G240" s="607" t="s">
        <v>10086</v>
      </c>
      <c r="H240" s="608" t="s">
        <v>10087</v>
      </c>
      <c r="I240" s="604" t="s">
        <v>19</v>
      </c>
      <c r="J240" s="611" t="s">
        <v>2627</v>
      </c>
    </row>
    <row r="241" spans="1:10">
      <c r="A241" s="604">
        <v>237</v>
      </c>
      <c r="B241" s="605" t="s">
        <v>6700</v>
      </c>
      <c r="C241" s="605" t="s">
        <v>9235</v>
      </c>
      <c r="D241" s="604" t="s">
        <v>10072</v>
      </c>
      <c r="E241" s="113" t="s">
        <v>1467</v>
      </c>
      <c r="F241" s="607" t="s">
        <v>10088</v>
      </c>
      <c r="G241" s="607" t="s">
        <v>10089</v>
      </c>
      <c r="H241" s="608" t="s">
        <v>7879</v>
      </c>
      <c r="I241" s="604" t="s">
        <v>19</v>
      </c>
      <c r="J241" s="611" t="s">
        <v>2627</v>
      </c>
    </row>
    <row r="242" spans="1:10">
      <c r="A242" s="604">
        <v>238</v>
      </c>
      <c r="B242" s="605" t="s">
        <v>6700</v>
      </c>
      <c r="C242" s="605" t="s">
        <v>9235</v>
      </c>
      <c r="D242" s="604" t="s">
        <v>10072</v>
      </c>
      <c r="E242" s="113" t="s">
        <v>2386</v>
      </c>
      <c r="F242" s="607" t="s">
        <v>10090</v>
      </c>
      <c r="G242" s="607" t="s">
        <v>10091</v>
      </c>
      <c r="H242" s="608" t="s">
        <v>10092</v>
      </c>
      <c r="I242" s="604" t="s">
        <v>19</v>
      </c>
      <c r="J242" s="611" t="s">
        <v>2627</v>
      </c>
    </row>
    <row r="243" spans="1:10">
      <c r="A243" s="604">
        <v>239</v>
      </c>
      <c r="B243" s="605" t="s">
        <v>6700</v>
      </c>
      <c r="C243" s="605" t="s">
        <v>9235</v>
      </c>
      <c r="D243" s="604" t="s">
        <v>10072</v>
      </c>
      <c r="E243" s="113" t="s">
        <v>2912</v>
      </c>
      <c r="F243" s="607" t="s">
        <v>10093</v>
      </c>
      <c r="G243" s="607" t="s">
        <v>10094</v>
      </c>
      <c r="H243" s="608">
        <v>18628</v>
      </c>
      <c r="I243" s="604" t="s">
        <v>19</v>
      </c>
      <c r="J243" s="611" t="s">
        <v>2627</v>
      </c>
    </row>
    <row r="244" spans="1:10">
      <c r="A244" s="604">
        <v>240</v>
      </c>
      <c r="B244" s="605" t="s">
        <v>6700</v>
      </c>
      <c r="C244" s="605" t="s">
        <v>9235</v>
      </c>
      <c r="D244" s="604" t="s">
        <v>10072</v>
      </c>
      <c r="E244" s="113" t="s">
        <v>10095</v>
      </c>
      <c r="F244" s="607" t="s">
        <v>10096</v>
      </c>
      <c r="G244" s="607" t="s">
        <v>10097</v>
      </c>
      <c r="H244" s="608" t="s">
        <v>10098</v>
      </c>
      <c r="I244" s="604" t="s">
        <v>19</v>
      </c>
      <c r="J244" s="611" t="s">
        <v>2631</v>
      </c>
    </row>
    <row r="245" spans="1:10">
      <c r="A245" s="604">
        <v>241</v>
      </c>
      <c r="B245" s="605" t="s">
        <v>6700</v>
      </c>
      <c r="C245" s="605" t="s">
        <v>9235</v>
      </c>
      <c r="D245" s="604" t="s">
        <v>10099</v>
      </c>
      <c r="E245" s="113" t="s">
        <v>10100</v>
      </c>
      <c r="F245" s="613" t="s">
        <v>10101</v>
      </c>
      <c r="G245" s="607" t="s">
        <v>10102</v>
      </c>
      <c r="H245" s="608" t="s">
        <v>10103</v>
      </c>
      <c r="I245" s="604" t="s">
        <v>19</v>
      </c>
      <c r="J245" s="611" t="s">
        <v>2627</v>
      </c>
    </row>
    <row r="246" spans="1:10">
      <c r="A246" s="604">
        <v>242</v>
      </c>
      <c r="B246" s="605" t="s">
        <v>6700</v>
      </c>
      <c r="C246" s="605" t="s">
        <v>9235</v>
      </c>
      <c r="D246" s="604" t="s">
        <v>10099</v>
      </c>
      <c r="E246" s="113" t="s">
        <v>10104</v>
      </c>
      <c r="F246" s="607" t="s">
        <v>10105</v>
      </c>
      <c r="G246" s="607" t="s">
        <v>10106</v>
      </c>
      <c r="H246" s="608" t="s">
        <v>10107</v>
      </c>
      <c r="I246" s="604" t="s">
        <v>19</v>
      </c>
      <c r="J246" s="611" t="s">
        <v>2627</v>
      </c>
    </row>
    <row r="247" spans="1:10">
      <c r="A247" s="604">
        <v>243</v>
      </c>
      <c r="B247" s="605" t="s">
        <v>6700</v>
      </c>
      <c r="C247" s="605" t="s">
        <v>9235</v>
      </c>
      <c r="D247" s="604" t="s">
        <v>10099</v>
      </c>
      <c r="E247" s="113" t="s">
        <v>10108</v>
      </c>
      <c r="F247" s="607" t="s">
        <v>10109</v>
      </c>
      <c r="G247" s="607" t="s">
        <v>10110</v>
      </c>
      <c r="H247" s="608" t="s">
        <v>10111</v>
      </c>
      <c r="I247" s="604" t="s">
        <v>19</v>
      </c>
      <c r="J247" s="611" t="s">
        <v>2627</v>
      </c>
    </row>
    <row r="248" spans="1:10">
      <c r="A248" s="604">
        <v>244</v>
      </c>
      <c r="B248" s="605" t="s">
        <v>6700</v>
      </c>
      <c r="C248" s="605" t="s">
        <v>9235</v>
      </c>
      <c r="D248" s="604" t="s">
        <v>10099</v>
      </c>
      <c r="E248" s="113" t="s">
        <v>10112</v>
      </c>
      <c r="F248" s="607" t="s">
        <v>10113</v>
      </c>
      <c r="G248" s="607" t="s">
        <v>10114</v>
      </c>
      <c r="H248" s="608" t="s">
        <v>10115</v>
      </c>
      <c r="I248" s="604" t="s">
        <v>19</v>
      </c>
      <c r="J248" s="611" t="s">
        <v>2627</v>
      </c>
    </row>
    <row r="249" spans="1:10">
      <c r="A249" s="604">
        <v>245</v>
      </c>
      <c r="B249" s="605" t="s">
        <v>6700</v>
      </c>
      <c r="C249" s="605" t="s">
        <v>9235</v>
      </c>
      <c r="D249" s="604" t="s">
        <v>10099</v>
      </c>
      <c r="E249" s="113" t="s">
        <v>10116</v>
      </c>
      <c r="F249" s="607" t="s">
        <v>10117</v>
      </c>
      <c r="G249" s="607" t="s">
        <v>10118</v>
      </c>
      <c r="H249" s="608" t="s">
        <v>10119</v>
      </c>
      <c r="I249" s="604" t="s">
        <v>19</v>
      </c>
      <c r="J249" s="611" t="s">
        <v>2627</v>
      </c>
    </row>
    <row r="250" spans="1:10">
      <c r="A250" s="604">
        <v>246</v>
      </c>
      <c r="B250" s="605" t="s">
        <v>6700</v>
      </c>
      <c r="C250" s="605" t="s">
        <v>9235</v>
      </c>
      <c r="D250" s="604" t="s">
        <v>10099</v>
      </c>
      <c r="E250" s="113" t="s">
        <v>10120</v>
      </c>
      <c r="F250" s="607" t="s">
        <v>10121</v>
      </c>
      <c r="G250" s="607" t="s">
        <v>10122</v>
      </c>
      <c r="H250" s="608" t="s">
        <v>1311</v>
      </c>
      <c r="I250" s="604" t="s">
        <v>19</v>
      </c>
      <c r="J250" s="611" t="s">
        <v>2627</v>
      </c>
    </row>
    <row r="251" spans="1:10">
      <c r="A251" s="604">
        <v>247</v>
      </c>
      <c r="B251" s="605" t="s">
        <v>6700</v>
      </c>
      <c r="C251" s="605" t="s">
        <v>9235</v>
      </c>
      <c r="D251" s="604" t="s">
        <v>10099</v>
      </c>
      <c r="E251" s="113" t="s">
        <v>10123</v>
      </c>
      <c r="F251" s="607" t="s">
        <v>10124</v>
      </c>
      <c r="G251" s="607" t="s">
        <v>10125</v>
      </c>
      <c r="H251" s="608" t="s">
        <v>10126</v>
      </c>
      <c r="I251" s="604" t="s">
        <v>19</v>
      </c>
      <c r="J251" s="611" t="s">
        <v>2631</v>
      </c>
    </row>
    <row r="252" spans="1:10">
      <c r="A252" s="604">
        <v>248</v>
      </c>
      <c r="B252" s="605" t="s">
        <v>6700</v>
      </c>
      <c r="C252" s="605" t="s">
        <v>9235</v>
      </c>
      <c r="D252" s="604" t="s">
        <v>10099</v>
      </c>
      <c r="E252" s="113" t="s">
        <v>10127</v>
      </c>
      <c r="F252" s="607" t="s">
        <v>10128</v>
      </c>
      <c r="G252" s="607" t="s">
        <v>10129</v>
      </c>
      <c r="H252" s="608" t="s">
        <v>3947</v>
      </c>
      <c r="I252" s="604" t="s">
        <v>19</v>
      </c>
      <c r="J252" s="611" t="s">
        <v>2631</v>
      </c>
    </row>
    <row r="253" spans="1:10">
      <c r="A253" s="604">
        <v>249</v>
      </c>
      <c r="B253" s="605" t="s">
        <v>6700</v>
      </c>
      <c r="C253" s="605" t="s">
        <v>9235</v>
      </c>
      <c r="D253" s="604" t="s">
        <v>10130</v>
      </c>
      <c r="E253" s="113" t="s">
        <v>2045</v>
      </c>
      <c r="F253" s="607" t="s">
        <v>10131</v>
      </c>
      <c r="G253" s="607" t="s">
        <v>10132</v>
      </c>
      <c r="H253" s="608" t="s">
        <v>1736</v>
      </c>
      <c r="I253" s="604" t="s">
        <v>10133</v>
      </c>
      <c r="J253" s="611" t="s">
        <v>2627</v>
      </c>
    </row>
    <row r="254" spans="1:10">
      <c r="A254" s="604">
        <v>250</v>
      </c>
      <c r="B254" s="605" t="s">
        <v>6700</v>
      </c>
      <c r="C254" s="605" t="s">
        <v>9235</v>
      </c>
      <c r="D254" s="604" t="s">
        <v>10130</v>
      </c>
      <c r="E254" s="612" t="s">
        <v>9475</v>
      </c>
      <c r="F254" s="607" t="s">
        <v>10134</v>
      </c>
      <c r="G254" s="607" t="s">
        <v>10135</v>
      </c>
      <c r="H254" s="608" t="s">
        <v>10136</v>
      </c>
      <c r="I254" s="604" t="s">
        <v>19</v>
      </c>
      <c r="J254" s="611" t="s">
        <v>2627</v>
      </c>
    </row>
    <row r="255" spans="1:10">
      <c r="A255" s="604">
        <v>251</v>
      </c>
      <c r="B255" s="605" t="s">
        <v>6700</v>
      </c>
      <c r="C255" s="605" t="s">
        <v>9235</v>
      </c>
      <c r="D255" s="604" t="s">
        <v>10130</v>
      </c>
      <c r="E255" s="113" t="s">
        <v>10137</v>
      </c>
      <c r="F255" s="607" t="s">
        <v>10138</v>
      </c>
      <c r="G255" s="607" t="s">
        <v>10139</v>
      </c>
      <c r="H255" s="608" t="s">
        <v>10140</v>
      </c>
      <c r="I255" s="604" t="s">
        <v>19</v>
      </c>
      <c r="J255" s="611" t="s">
        <v>2627</v>
      </c>
    </row>
    <row r="256" spans="1:10">
      <c r="A256" s="604">
        <v>252</v>
      </c>
      <c r="B256" s="605" t="s">
        <v>6700</v>
      </c>
      <c r="C256" s="605" t="s">
        <v>9235</v>
      </c>
      <c r="D256" s="604" t="s">
        <v>10130</v>
      </c>
      <c r="E256" s="113" t="s">
        <v>10141</v>
      </c>
      <c r="F256" s="607" t="s">
        <v>10142</v>
      </c>
      <c r="G256" s="607" t="s">
        <v>10143</v>
      </c>
      <c r="H256" s="608" t="s">
        <v>3947</v>
      </c>
      <c r="I256" s="604" t="s">
        <v>19</v>
      </c>
      <c r="J256" s="611" t="s">
        <v>2631</v>
      </c>
    </row>
    <row r="257" spans="1:10">
      <c r="A257" s="604">
        <v>253</v>
      </c>
      <c r="B257" s="605" t="s">
        <v>6700</v>
      </c>
      <c r="C257" s="605" t="s">
        <v>9235</v>
      </c>
      <c r="D257" s="604" t="s">
        <v>10144</v>
      </c>
      <c r="E257" s="113" t="s">
        <v>10145</v>
      </c>
      <c r="F257" s="607" t="s">
        <v>10146</v>
      </c>
      <c r="G257" s="607" t="s">
        <v>10147</v>
      </c>
      <c r="H257" s="608" t="s">
        <v>1736</v>
      </c>
      <c r="I257" s="604" t="s">
        <v>19</v>
      </c>
      <c r="J257" s="611" t="s">
        <v>2631</v>
      </c>
    </row>
    <row r="258" spans="1:10">
      <c r="A258" s="604">
        <v>254</v>
      </c>
      <c r="B258" s="605" t="s">
        <v>6700</v>
      </c>
      <c r="C258" s="605" t="s">
        <v>9235</v>
      </c>
      <c r="D258" s="604" t="s">
        <v>10144</v>
      </c>
      <c r="E258" s="113" t="s">
        <v>10148</v>
      </c>
      <c r="F258" s="607" t="s">
        <v>10149</v>
      </c>
      <c r="G258" s="607" t="s">
        <v>10150</v>
      </c>
      <c r="H258" s="608">
        <v>32933</v>
      </c>
      <c r="I258" s="604" t="s">
        <v>19</v>
      </c>
      <c r="J258" s="611" t="s">
        <v>2627</v>
      </c>
    </row>
    <row r="259" spans="1:10">
      <c r="A259" s="604">
        <v>255</v>
      </c>
      <c r="B259" s="605" t="s">
        <v>6700</v>
      </c>
      <c r="C259" s="605" t="s">
        <v>9235</v>
      </c>
      <c r="D259" s="604" t="s">
        <v>10144</v>
      </c>
      <c r="E259" s="113" t="s">
        <v>2658</v>
      </c>
      <c r="F259" s="607" t="s">
        <v>10151</v>
      </c>
      <c r="G259" s="607" t="s">
        <v>10152</v>
      </c>
      <c r="H259" s="608" t="s">
        <v>10153</v>
      </c>
      <c r="I259" s="604" t="s">
        <v>19</v>
      </c>
      <c r="J259" s="611" t="s">
        <v>2627</v>
      </c>
    </row>
    <row r="260" spans="1:10">
      <c r="A260" s="604">
        <v>256</v>
      </c>
      <c r="B260" s="605" t="s">
        <v>6700</v>
      </c>
      <c r="C260" s="605" t="s">
        <v>9235</v>
      </c>
      <c r="D260" s="604" t="s">
        <v>10144</v>
      </c>
      <c r="E260" s="113" t="s">
        <v>3840</v>
      </c>
      <c r="F260" s="607" t="s">
        <v>10154</v>
      </c>
      <c r="G260" s="607" t="s">
        <v>10155</v>
      </c>
      <c r="H260" s="608" t="s">
        <v>10156</v>
      </c>
      <c r="I260" s="604" t="s">
        <v>19</v>
      </c>
      <c r="J260" s="611" t="s">
        <v>2627</v>
      </c>
    </row>
    <row r="261" spans="1:10">
      <c r="A261" s="604">
        <v>257</v>
      </c>
      <c r="B261" s="605" t="s">
        <v>6700</v>
      </c>
      <c r="C261" s="605" t="s">
        <v>9235</v>
      </c>
      <c r="D261" s="604" t="s">
        <v>10144</v>
      </c>
      <c r="E261" s="113" t="s">
        <v>10157</v>
      </c>
      <c r="F261" s="607" t="s">
        <v>10158</v>
      </c>
      <c r="G261" s="607" t="s">
        <v>10159</v>
      </c>
      <c r="H261" s="615" t="s">
        <v>9372</v>
      </c>
      <c r="I261" s="604" t="s">
        <v>19</v>
      </c>
      <c r="J261" s="611" t="s">
        <v>2627</v>
      </c>
    </row>
    <row r="262" spans="1:10">
      <c r="A262" s="604">
        <v>258</v>
      </c>
      <c r="B262" s="605" t="s">
        <v>6700</v>
      </c>
      <c r="C262" s="605" t="s">
        <v>9235</v>
      </c>
      <c r="D262" s="604" t="s">
        <v>10144</v>
      </c>
      <c r="E262" s="113" t="s">
        <v>701</v>
      </c>
      <c r="F262" s="607" t="s">
        <v>10160</v>
      </c>
      <c r="G262" s="607" t="s">
        <v>10161</v>
      </c>
      <c r="H262" s="608" t="s">
        <v>10162</v>
      </c>
      <c r="I262" s="604" t="s">
        <v>19</v>
      </c>
      <c r="J262" s="611" t="s">
        <v>2627</v>
      </c>
    </row>
    <row r="263" spans="1:10">
      <c r="A263" s="604">
        <v>259</v>
      </c>
      <c r="B263" s="605" t="s">
        <v>6700</v>
      </c>
      <c r="C263" s="605" t="s">
        <v>9235</v>
      </c>
      <c r="D263" s="604" t="s">
        <v>10144</v>
      </c>
      <c r="E263" s="113" t="s">
        <v>601</v>
      </c>
      <c r="F263" s="607" t="s">
        <v>10163</v>
      </c>
      <c r="G263" s="607" t="s">
        <v>10164</v>
      </c>
      <c r="H263" s="608" t="s">
        <v>1539</v>
      </c>
      <c r="I263" s="604" t="s">
        <v>19</v>
      </c>
      <c r="J263" s="611" t="s">
        <v>2627</v>
      </c>
    </row>
    <row r="264" spans="1:10">
      <c r="A264" s="604">
        <v>260</v>
      </c>
      <c r="B264" s="605" t="s">
        <v>6700</v>
      </c>
      <c r="C264" s="605" t="s">
        <v>9235</v>
      </c>
      <c r="D264" s="604" t="s">
        <v>10144</v>
      </c>
      <c r="E264" s="113" t="s">
        <v>10165</v>
      </c>
      <c r="F264" s="607" t="s">
        <v>10166</v>
      </c>
      <c r="G264" s="607" t="s">
        <v>10164</v>
      </c>
      <c r="H264" s="608" t="s">
        <v>10167</v>
      </c>
      <c r="I264" s="604" t="s">
        <v>19</v>
      </c>
      <c r="J264" s="611" t="s">
        <v>2631</v>
      </c>
    </row>
    <row r="265" spans="1:10">
      <c r="A265" s="604">
        <v>261</v>
      </c>
      <c r="B265" s="605" t="s">
        <v>6700</v>
      </c>
      <c r="C265" s="605" t="s">
        <v>9235</v>
      </c>
      <c r="D265" s="604" t="s">
        <v>10144</v>
      </c>
      <c r="E265" s="113" t="s">
        <v>1959</v>
      </c>
      <c r="F265" s="607" t="s">
        <v>10168</v>
      </c>
      <c r="G265" s="607" t="s">
        <v>10169</v>
      </c>
      <c r="H265" s="608" t="s">
        <v>9673</v>
      </c>
      <c r="I265" s="604" t="s">
        <v>19</v>
      </c>
      <c r="J265" s="611" t="s">
        <v>2631</v>
      </c>
    </row>
    <row r="266" spans="1:10">
      <c r="A266" s="604">
        <v>262</v>
      </c>
      <c r="B266" s="605" t="s">
        <v>6700</v>
      </c>
      <c r="C266" s="605" t="s">
        <v>9235</v>
      </c>
      <c r="D266" s="604" t="s">
        <v>10170</v>
      </c>
      <c r="E266" s="113" t="s">
        <v>1175</v>
      </c>
      <c r="F266" s="607" t="s">
        <v>10171</v>
      </c>
      <c r="G266" s="607" t="s">
        <v>10172</v>
      </c>
      <c r="H266" s="608" t="s">
        <v>10173</v>
      </c>
      <c r="I266" s="604" t="s">
        <v>19</v>
      </c>
      <c r="J266" s="611" t="s">
        <v>2627</v>
      </c>
    </row>
    <row r="267" spans="1:10">
      <c r="A267" s="604">
        <v>263</v>
      </c>
      <c r="B267" s="605" t="s">
        <v>6700</v>
      </c>
      <c r="C267" s="605" t="s">
        <v>9235</v>
      </c>
      <c r="D267" s="604" t="s">
        <v>10170</v>
      </c>
      <c r="E267" s="113" t="s">
        <v>972</v>
      </c>
      <c r="F267" s="607" t="s">
        <v>10174</v>
      </c>
      <c r="G267" s="607" t="s">
        <v>10175</v>
      </c>
      <c r="H267" s="608" t="s">
        <v>10176</v>
      </c>
      <c r="I267" s="604" t="s">
        <v>19</v>
      </c>
      <c r="J267" s="611" t="s">
        <v>2627</v>
      </c>
    </row>
    <row r="268" spans="1:10">
      <c r="A268" s="604">
        <v>264</v>
      </c>
      <c r="B268" s="605" t="s">
        <v>6700</v>
      </c>
      <c r="C268" s="605" t="s">
        <v>9235</v>
      </c>
      <c r="D268" s="604" t="s">
        <v>10170</v>
      </c>
      <c r="E268" s="113" t="s">
        <v>10177</v>
      </c>
      <c r="F268" s="607" t="s">
        <v>10178</v>
      </c>
      <c r="G268" s="607" t="s">
        <v>10179</v>
      </c>
      <c r="H268" s="608" t="s">
        <v>10180</v>
      </c>
      <c r="I268" s="604" t="s">
        <v>19</v>
      </c>
      <c r="J268" s="611" t="s">
        <v>2627</v>
      </c>
    </row>
    <row r="269" spans="1:10">
      <c r="A269" s="604">
        <v>265</v>
      </c>
      <c r="B269" s="605" t="s">
        <v>6700</v>
      </c>
      <c r="C269" s="605" t="s">
        <v>9235</v>
      </c>
      <c r="D269" s="604" t="s">
        <v>10170</v>
      </c>
      <c r="E269" s="113" t="s">
        <v>9936</v>
      </c>
      <c r="F269" s="607" t="s">
        <v>10181</v>
      </c>
      <c r="G269" s="607" t="s">
        <v>10182</v>
      </c>
      <c r="H269" s="608" t="s">
        <v>10183</v>
      </c>
      <c r="I269" s="604" t="s">
        <v>19</v>
      </c>
      <c r="J269" s="611" t="s">
        <v>2627</v>
      </c>
    </row>
    <row r="270" spans="1:10">
      <c r="A270" s="604">
        <v>266</v>
      </c>
      <c r="B270" s="605" t="s">
        <v>6700</v>
      </c>
      <c r="C270" s="605" t="s">
        <v>9235</v>
      </c>
      <c r="D270" s="604" t="s">
        <v>10170</v>
      </c>
      <c r="E270" s="113" t="s">
        <v>2457</v>
      </c>
      <c r="F270" s="607" t="s">
        <v>10184</v>
      </c>
      <c r="G270" s="607" t="s">
        <v>10185</v>
      </c>
      <c r="H270" s="608" t="s">
        <v>10186</v>
      </c>
      <c r="I270" s="604" t="s">
        <v>19</v>
      </c>
      <c r="J270" s="611" t="s">
        <v>2627</v>
      </c>
    </row>
    <row r="271" spans="1:10">
      <c r="A271" s="604">
        <v>267</v>
      </c>
      <c r="B271" s="605" t="s">
        <v>6700</v>
      </c>
      <c r="C271" s="605" t="s">
        <v>9235</v>
      </c>
      <c r="D271" s="604" t="s">
        <v>10170</v>
      </c>
      <c r="E271" s="113" t="s">
        <v>342</v>
      </c>
      <c r="F271" s="607" t="s">
        <v>10187</v>
      </c>
      <c r="G271" s="607" t="s">
        <v>10188</v>
      </c>
      <c r="H271" s="608" t="s">
        <v>10189</v>
      </c>
      <c r="I271" s="604" t="s">
        <v>10190</v>
      </c>
      <c r="J271" s="611" t="s">
        <v>2631</v>
      </c>
    </row>
    <row r="272" spans="1:10">
      <c r="A272" s="604">
        <v>268</v>
      </c>
      <c r="B272" s="605" t="s">
        <v>6700</v>
      </c>
      <c r="C272" s="605" t="s">
        <v>9235</v>
      </c>
      <c r="D272" s="604" t="s">
        <v>10170</v>
      </c>
      <c r="E272" s="113" t="s">
        <v>10191</v>
      </c>
      <c r="F272" s="607" t="s">
        <v>10192</v>
      </c>
      <c r="G272" s="607" t="s">
        <v>10193</v>
      </c>
      <c r="H272" s="608" t="s">
        <v>10194</v>
      </c>
      <c r="I272" s="604" t="s">
        <v>186</v>
      </c>
      <c r="J272" s="611" t="s">
        <v>2627</v>
      </c>
    </row>
    <row r="273" spans="1:10">
      <c r="A273" s="604">
        <v>269</v>
      </c>
      <c r="B273" s="605" t="s">
        <v>6700</v>
      </c>
      <c r="C273" s="605" t="s">
        <v>9235</v>
      </c>
      <c r="D273" s="604" t="s">
        <v>10170</v>
      </c>
      <c r="E273" s="113" t="s">
        <v>10195</v>
      </c>
      <c r="F273" s="607" t="s">
        <v>10196</v>
      </c>
      <c r="G273" s="607" t="s">
        <v>10197</v>
      </c>
      <c r="H273" s="608" t="s">
        <v>10198</v>
      </c>
      <c r="I273" s="604" t="s">
        <v>10199</v>
      </c>
      <c r="J273" s="611" t="s">
        <v>2627</v>
      </c>
    </row>
    <row r="274" spans="1:10">
      <c r="A274" s="529"/>
      <c r="B274" s="529"/>
      <c r="C274" s="529"/>
      <c r="D274" s="529"/>
      <c r="E274" s="529"/>
      <c r="F274" s="529"/>
      <c r="G274" s="529"/>
      <c r="H274" s="529"/>
      <c r="I274" s="529"/>
      <c r="J274" s="529"/>
    </row>
    <row r="275" spans="1:10">
      <c r="A275" s="529"/>
      <c r="B275" s="529"/>
      <c r="C275" s="601" t="s">
        <v>988</v>
      </c>
      <c r="D275" s="529"/>
      <c r="E275" s="529"/>
      <c r="F275" s="529"/>
      <c r="G275" s="529"/>
      <c r="H275" s="601" t="s">
        <v>10200</v>
      </c>
      <c r="I275" s="529"/>
      <c r="J275" s="529"/>
    </row>
    <row r="276" spans="1:10">
      <c r="A276" s="529"/>
      <c r="B276" s="529"/>
      <c r="C276" s="601" t="s">
        <v>990</v>
      </c>
      <c r="D276" s="529"/>
      <c r="E276" s="529"/>
      <c r="F276" s="529"/>
      <c r="G276" s="529"/>
      <c r="H276" s="601" t="s">
        <v>10201</v>
      </c>
      <c r="I276" s="529"/>
      <c r="J276" s="529"/>
    </row>
    <row r="277" spans="1:10">
      <c r="A277" s="529"/>
      <c r="B277" s="529"/>
      <c r="C277" s="542"/>
      <c r="D277" s="529"/>
      <c r="E277" s="529"/>
      <c r="F277" s="529"/>
      <c r="G277" s="529"/>
      <c r="H277" s="542"/>
      <c r="I277" s="529"/>
      <c r="J277" s="529"/>
    </row>
    <row r="278" spans="1:10">
      <c r="A278" s="529"/>
      <c r="B278" s="529"/>
      <c r="C278" s="542"/>
      <c r="D278" s="529"/>
      <c r="E278" s="529"/>
      <c r="F278" s="529"/>
      <c r="G278" s="529"/>
      <c r="H278" s="542"/>
      <c r="I278" s="529"/>
      <c r="J278" s="529"/>
    </row>
    <row r="279" spans="1:10">
      <c r="A279" s="529"/>
      <c r="B279" s="529"/>
      <c r="C279" s="542"/>
      <c r="D279" s="529"/>
      <c r="E279" s="529"/>
      <c r="F279" s="529"/>
      <c r="G279" s="529"/>
      <c r="H279" s="542"/>
      <c r="I279" s="529"/>
      <c r="J279" s="529"/>
    </row>
    <row r="280" spans="1:10">
      <c r="A280" s="529"/>
      <c r="B280" s="529"/>
      <c r="C280" s="601" t="s">
        <v>992</v>
      </c>
      <c r="D280" s="529"/>
      <c r="E280" s="529"/>
      <c r="F280" s="529"/>
      <c r="G280" s="529"/>
      <c r="H280" s="601" t="s">
        <v>10202</v>
      </c>
      <c r="I280" s="529"/>
      <c r="J280" s="529"/>
    </row>
    <row r="281" spans="1:10">
      <c r="A281" s="529"/>
      <c r="B281" s="529"/>
      <c r="C281" s="601" t="s">
        <v>994</v>
      </c>
      <c r="D281" s="529"/>
      <c r="E281" s="529"/>
      <c r="F281" s="529"/>
      <c r="G281" s="529"/>
      <c r="H281" s="542"/>
      <c r="I281" s="529"/>
      <c r="J281" s="529"/>
    </row>
    <row r="282" spans="1:10">
      <c r="A282" s="529"/>
      <c r="B282" s="529"/>
      <c r="C282" s="601" t="s">
        <v>995</v>
      </c>
      <c r="D282" s="529"/>
      <c r="E282" s="529"/>
      <c r="F282" s="529"/>
      <c r="G282" s="529"/>
      <c r="H282" s="542"/>
      <c r="I282" s="529"/>
      <c r="J282" s="529"/>
    </row>
  </sheetData>
  <mergeCells count="2">
    <mergeCell ref="A1:J1"/>
    <mergeCell ref="A2:J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FB19E4-222C-4BE4-A6B4-AA9667EDA585}">
  <dimension ref="A1:N288"/>
  <sheetViews>
    <sheetView topLeftCell="A262" workbookViewId="0">
      <selection activeCell="B276" sqref="B276"/>
    </sheetView>
  </sheetViews>
  <sheetFormatPr defaultRowHeight="15"/>
  <sheetData>
    <row r="1" spans="1:14" ht="15.75">
      <c r="A1" s="730" t="s">
        <v>10816</v>
      </c>
      <c r="B1" s="730"/>
      <c r="C1" s="730"/>
      <c r="D1" s="730"/>
      <c r="E1" s="730"/>
      <c r="F1" s="730"/>
      <c r="G1" s="730"/>
      <c r="H1" s="730"/>
      <c r="I1" s="730"/>
      <c r="J1" s="730"/>
      <c r="K1" s="730"/>
      <c r="L1" s="730"/>
      <c r="M1" s="730"/>
      <c r="N1" s="730"/>
    </row>
    <row r="2" spans="1:14">
      <c r="A2" s="731" t="s">
        <v>2</v>
      </c>
      <c r="B2" s="731" t="s">
        <v>6</v>
      </c>
      <c r="C2" s="731" t="s">
        <v>7</v>
      </c>
      <c r="D2" s="731" t="s">
        <v>4630</v>
      </c>
      <c r="E2" s="731"/>
      <c r="F2" s="731" t="s">
        <v>10817</v>
      </c>
      <c r="G2" s="732" t="s">
        <v>10818</v>
      </c>
      <c r="H2" s="732"/>
      <c r="I2" s="732"/>
      <c r="J2" s="732" t="s">
        <v>10819</v>
      </c>
      <c r="K2" s="732"/>
      <c r="L2" s="732"/>
      <c r="M2" s="731" t="s">
        <v>8037</v>
      </c>
      <c r="N2" s="731" t="s">
        <v>10820</v>
      </c>
    </row>
    <row r="3" spans="1:14" ht="63.75">
      <c r="A3" s="731"/>
      <c r="B3" s="731"/>
      <c r="C3" s="731"/>
      <c r="D3" s="674" t="s">
        <v>4631</v>
      </c>
      <c r="E3" s="674" t="s">
        <v>4632</v>
      </c>
      <c r="F3" s="731"/>
      <c r="G3" s="675" t="s">
        <v>4145</v>
      </c>
      <c r="H3" s="675" t="s">
        <v>4146</v>
      </c>
      <c r="I3" s="675" t="s">
        <v>4147</v>
      </c>
      <c r="J3" s="676" t="s">
        <v>10821</v>
      </c>
      <c r="K3" s="676" t="s">
        <v>10822</v>
      </c>
      <c r="L3" s="676" t="s">
        <v>10823</v>
      </c>
      <c r="M3" s="731"/>
      <c r="N3" s="731"/>
    </row>
    <row r="4" spans="1:14" ht="38.25">
      <c r="A4" s="677">
        <v>1</v>
      </c>
      <c r="B4" s="678" t="s">
        <v>10824</v>
      </c>
      <c r="C4" s="679" t="s">
        <v>10825</v>
      </c>
      <c r="D4" s="680" t="s">
        <v>4634</v>
      </c>
      <c r="E4" s="680" t="s">
        <v>4634</v>
      </c>
      <c r="F4" s="681"/>
      <c r="G4" s="681" t="s">
        <v>10826</v>
      </c>
      <c r="H4" s="681" t="s">
        <v>10826</v>
      </c>
      <c r="I4" s="681" t="s">
        <v>10826</v>
      </c>
      <c r="J4" s="681"/>
      <c r="K4" s="677" t="s">
        <v>10827</v>
      </c>
      <c r="L4" s="681"/>
      <c r="M4" s="677" t="s">
        <v>10828</v>
      </c>
      <c r="N4" s="681"/>
    </row>
    <row r="5" spans="1:14" ht="25.5">
      <c r="A5" s="677">
        <v>2</v>
      </c>
      <c r="B5" s="682" t="s">
        <v>10829</v>
      </c>
      <c r="C5" s="678" t="s">
        <v>10830</v>
      </c>
      <c r="D5" s="680" t="s">
        <v>4634</v>
      </c>
      <c r="E5" s="680" t="s">
        <v>4634</v>
      </c>
      <c r="F5" s="681"/>
      <c r="G5" s="681" t="s">
        <v>10826</v>
      </c>
      <c r="H5" s="681" t="s">
        <v>10826</v>
      </c>
      <c r="I5" s="681" t="s">
        <v>10826</v>
      </c>
      <c r="J5" s="681"/>
      <c r="K5" s="677" t="s">
        <v>10827</v>
      </c>
      <c r="L5" s="681"/>
      <c r="M5" s="677" t="s">
        <v>10828</v>
      </c>
      <c r="N5" s="681"/>
    </row>
    <row r="6" spans="1:14" ht="25.5">
      <c r="A6" s="677">
        <v>3</v>
      </c>
      <c r="B6" s="682" t="s">
        <v>10831</v>
      </c>
      <c r="C6" s="678" t="s">
        <v>10832</v>
      </c>
      <c r="D6" s="680" t="s">
        <v>4634</v>
      </c>
      <c r="E6" s="680" t="s">
        <v>4634</v>
      </c>
      <c r="F6" s="681"/>
      <c r="G6" s="681" t="s">
        <v>10826</v>
      </c>
      <c r="H6" s="681" t="s">
        <v>10826</v>
      </c>
      <c r="I6" s="681" t="s">
        <v>10826</v>
      </c>
      <c r="J6" s="681"/>
      <c r="K6" s="677" t="s">
        <v>10827</v>
      </c>
      <c r="L6" s="681"/>
      <c r="M6" s="677" t="s">
        <v>10828</v>
      </c>
      <c r="N6" s="681"/>
    </row>
    <row r="7" spans="1:14" ht="38.25">
      <c r="A7" s="677">
        <v>4</v>
      </c>
      <c r="B7" s="678" t="s">
        <v>10833</v>
      </c>
      <c r="C7" s="679" t="s">
        <v>10834</v>
      </c>
      <c r="D7" s="680" t="s">
        <v>4634</v>
      </c>
      <c r="E7" s="680" t="s">
        <v>4634</v>
      </c>
      <c r="F7" s="681"/>
      <c r="G7" s="681" t="s">
        <v>10826</v>
      </c>
      <c r="H7" s="681" t="s">
        <v>10826</v>
      </c>
      <c r="I7" s="681" t="s">
        <v>10826</v>
      </c>
      <c r="J7" s="681"/>
      <c r="K7" s="677" t="s">
        <v>10827</v>
      </c>
      <c r="L7" s="681"/>
      <c r="M7" s="677" t="s">
        <v>10828</v>
      </c>
      <c r="N7" s="681"/>
    </row>
    <row r="8" spans="1:14" ht="38.25">
      <c r="A8" s="677">
        <v>5</v>
      </c>
      <c r="B8" s="678" t="s">
        <v>10835</v>
      </c>
      <c r="C8" s="679" t="s">
        <v>10836</v>
      </c>
      <c r="D8" s="680" t="s">
        <v>4634</v>
      </c>
      <c r="E8" s="680" t="s">
        <v>4634</v>
      </c>
      <c r="F8" s="681"/>
      <c r="G8" s="681" t="s">
        <v>10826</v>
      </c>
      <c r="H8" s="681" t="s">
        <v>10826</v>
      </c>
      <c r="I8" s="681" t="s">
        <v>10826</v>
      </c>
      <c r="J8" s="681"/>
      <c r="K8" s="677" t="s">
        <v>10827</v>
      </c>
      <c r="L8" s="681"/>
      <c r="M8" s="677" t="s">
        <v>10828</v>
      </c>
      <c r="N8" s="681"/>
    </row>
    <row r="9" spans="1:14" ht="26.25">
      <c r="A9" s="677">
        <v>6</v>
      </c>
      <c r="B9" s="678" t="s">
        <v>3490</v>
      </c>
      <c r="C9" s="679" t="s">
        <v>10837</v>
      </c>
      <c r="D9" s="680" t="s">
        <v>4634</v>
      </c>
      <c r="E9" s="680" t="s">
        <v>4634</v>
      </c>
      <c r="F9" s="681"/>
      <c r="G9" s="681" t="s">
        <v>10826</v>
      </c>
      <c r="H9" s="681" t="s">
        <v>10826</v>
      </c>
      <c r="I9" s="681" t="s">
        <v>10826</v>
      </c>
      <c r="J9" s="681"/>
      <c r="K9" s="677" t="s">
        <v>10827</v>
      </c>
      <c r="L9" s="681"/>
      <c r="M9" s="677" t="s">
        <v>10828</v>
      </c>
      <c r="N9" s="681"/>
    </row>
    <row r="10" spans="1:14" ht="26.25">
      <c r="A10" s="677">
        <v>7</v>
      </c>
      <c r="B10" s="678" t="s">
        <v>9019</v>
      </c>
      <c r="C10" s="679" t="s">
        <v>10838</v>
      </c>
      <c r="D10" s="680" t="s">
        <v>4634</v>
      </c>
      <c r="E10" s="680" t="s">
        <v>4634</v>
      </c>
      <c r="F10" s="681"/>
      <c r="G10" s="681" t="s">
        <v>10826</v>
      </c>
      <c r="H10" s="681" t="s">
        <v>10826</v>
      </c>
      <c r="I10" s="681" t="s">
        <v>10826</v>
      </c>
      <c r="J10" s="681"/>
      <c r="K10" s="677" t="s">
        <v>10827</v>
      </c>
      <c r="L10" s="681"/>
      <c r="M10" s="677" t="s">
        <v>10828</v>
      </c>
      <c r="N10" s="681"/>
    </row>
    <row r="11" spans="1:14" ht="26.25">
      <c r="A11" s="677">
        <v>8</v>
      </c>
      <c r="B11" s="678" t="s">
        <v>571</v>
      </c>
      <c r="C11" s="679" t="s">
        <v>10839</v>
      </c>
      <c r="D11" s="680" t="s">
        <v>4634</v>
      </c>
      <c r="E11" s="680" t="s">
        <v>4634</v>
      </c>
      <c r="F11" s="681"/>
      <c r="G11" s="681" t="s">
        <v>10826</v>
      </c>
      <c r="H11" s="681" t="s">
        <v>10826</v>
      </c>
      <c r="I11" s="681" t="s">
        <v>10826</v>
      </c>
      <c r="J11" s="681"/>
      <c r="K11" s="677" t="s">
        <v>10827</v>
      </c>
      <c r="L11" s="681"/>
      <c r="M11" s="677" t="s">
        <v>10828</v>
      </c>
      <c r="N11" s="681"/>
    </row>
    <row r="12" spans="1:14" ht="26.25">
      <c r="A12" s="677">
        <v>9</v>
      </c>
      <c r="B12" s="678" t="s">
        <v>10840</v>
      </c>
      <c r="C12" s="679" t="s">
        <v>10841</v>
      </c>
      <c r="D12" s="680" t="s">
        <v>4634</v>
      </c>
      <c r="E12" s="680" t="s">
        <v>4634</v>
      </c>
      <c r="F12" s="681"/>
      <c r="G12" s="681" t="s">
        <v>10826</v>
      </c>
      <c r="H12" s="681" t="s">
        <v>10826</v>
      </c>
      <c r="I12" s="681" t="s">
        <v>10826</v>
      </c>
      <c r="J12" s="681"/>
      <c r="K12" s="677" t="s">
        <v>10827</v>
      </c>
      <c r="L12" s="681"/>
      <c r="M12" s="677" t="s">
        <v>10828</v>
      </c>
      <c r="N12" s="681"/>
    </row>
    <row r="13" spans="1:14" ht="26.25">
      <c r="A13" s="677">
        <v>10</v>
      </c>
      <c r="B13" s="678" t="s">
        <v>10842</v>
      </c>
      <c r="C13" s="679" t="s">
        <v>10843</v>
      </c>
      <c r="D13" s="680" t="s">
        <v>4634</v>
      </c>
      <c r="E13" s="680" t="s">
        <v>4634</v>
      </c>
      <c r="F13" s="681"/>
      <c r="G13" s="681" t="s">
        <v>10826</v>
      </c>
      <c r="H13" s="681" t="s">
        <v>10826</v>
      </c>
      <c r="I13" s="681" t="s">
        <v>10826</v>
      </c>
      <c r="J13" s="681"/>
      <c r="K13" s="677" t="s">
        <v>10827</v>
      </c>
      <c r="L13" s="681"/>
      <c r="M13" s="677" t="s">
        <v>10828</v>
      </c>
      <c r="N13" s="681"/>
    </row>
    <row r="14" spans="1:14" ht="38.25">
      <c r="A14" s="677">
        <v>11</v>
      </c>
      <c r="B14" s="678" t="s">
        <v>10844</v>
      </c>
      <c r="C14" s="679" t="s">
        <v>10845</v>
      </c>
      <c r="D14" s="680" t="s">
        <v>4634</v>
      </c>
      <c r="E14" s="680" t="s">
        <v>4634</v>
      </c>
      <c r="F14" s="681"/>
      <c r="G14" s="681" t="s">
        <v>10826</v>
      </c>
      <c r="H14" s="681" t="s">
        <v>10826</v>
      </c>
      <c r="I14" s="681" t="s">
        <v>10826</v>
      </c>
      <c r="J14" s="681"/>
      <c r="K14" s="677" t="s">
        <v>10827</v>
      </c>
      <c r="L14" s="681"/>
      <c r="M14" s="677" t="s">
        <v>10828</v>
      </c>
      <c r="N14" s="681"/>
    </row>
    <row r="15" spans="1:14" ht="25.5">
      <c r="A15" s="677">
        <v>12</v>
      </c>
      <c r="B15" s="682" t="s">
        <v>10846</v>
      </c>
      <c r="C15" s="678" t="s">
        <v>10847</v>
      </c>
      <c r="D15" s="680" t="s">
        <v>4634</v>
      </c>
      <c r="E15" s="680" t="s">
        <v>4634</v>
      </c>
      <c r="F15" s="681"/>
      <c r="G15" s="681" t="s">
        <v>10826</v>
      </c>
      <c r="H15" s="681" t="s">
        <v>10826</v>
      </c>
      <c r="I15" s="681" t="s">
        <v>10826</v>
      </c>
      <c r="J15" s="681"/>
      <c r="K15" s="677" t="s">
        <v>10827</v>
      </c>
      <c r="L15" s="681"/>
      <c r="M15" s="677" t="s">
        <v>10828</v>
      </c>
      <c r="N15" s="681"/>
    </row>
    <row r="16" spans="1:14" ht="38.25">
      <c r="A16" s="677">
        <v>13</v>
      </c>
      <c r="B16" s="678" t="s">
        <v>10848</v>
      </c>
      <c r="C16" s="679" t="s">
        <v>10849</v>
      </c>
      <c r="D16" s="680" t="s">
        <v>4671</v>
      </c>
      <c r="E16" s="680" t="s">
        <v>4634</v>
      </c>
      <c r="F16" s="681"/>
      <c r="G16" s="681" t="s">
        <v>10826</v>
      </c>
      <c r="H16" s="681" t="s">
        <v>10826</v>
      </c>
      <c r="I16" s="681" t="s">
        <v>10826</v>
      </c>
      <c r="J16" s="681"/>
      <c r="K16" s="677" t="s">
        <v>10827</v>
      </c>
      <c r="L16" s="681"/>
      <c r="M16" s="677" t="s">
        <v>10828</v>
      </c>
      <c r="N16" s="681"/>
    </row>
    <row r="17" spans="1:14" ht="25.5">
      <c r="A17" s="677">
        <v>14</v>
      </c>
      <c r="B17" s="682" t="s">
        <v>10850</v>
      </c>
      <c r="C17" s="678" t="s">
        <v>10851</v>
      </c>
      <c r="D17" s="680" t="s">
        <v>4671</v>
      </c>
      <c r="E17" s="680" t="s">
        <v>4634</v>
      </c>
      <c r="F17" s="681"/>
      <c r="G17" s="681" t="s">
        <v>10826</v>
      </c>
      <c r="H17" s="681" t="s">
        <v>10826</v>
      </c>
      <c r="I17" s="681" t="s">
        <v>10826</v>
      </c>
      <c r="J17" s="681"/>
      <c r="K17" s="677" t="s">
        <v>10827</v>
      </c>
      <c r="L17" s="681"/>
      <c r="M17" s="677" t="s">
        <v>10828</v>
      </c>
      <c r="N17" s="681"/>
    </row>
    <row r="18" spans="1:14" ht="25.5">
      <c r="A18" s="677">
        <v>15</v>
      </c>
      <c r="B18" s="682" t="s">
        <v>10852</v>
      </c>
      <c r="C18" s="678" t="s">
        <v>10853</v>
      </c>
      <c r="D18" s="680" t="s">
        <v>4733</v>
      </c>
      <c r="E18" s="680" t="s">
        <v>4634</v>
      </c>
      <c r="F18" s="681"/>
      <c r="G18" s="681" t="s">
        <v>10826</v>
      </c>
      <c r="H18" s="681" t="s">
        <v>10826</v>
      </c>
      <c r="I18" s="681" t="s">
        <v>10826</v>
      </c>
      <c r="J18" s="681"/>
      <c r="K18" s="677" t="s">
        <v>10827</v>
      </c>
      <c r="L18" s="681"/>
      <c r="M18" s="677" t="s">
        <v>10828</v>
      </c>
      <c r="N18" s="681"/>
    </row>
    <row r="19" spans="1:14" ht="51">
      <c r="A19" s="677">
        <v>16</v>
      </c>
      <c r="B19" s="678" t="s">
        <v>10854</v>
      </c>
      <c r="C19" s="679" t="s">
        <v>10855</v>
      </c>
      <c r="D19" s="680" t="s">
        <v>4733</v>
      </c>
      <c r="E19" s="680" t="s">
        <v>4634</v>
      </c>
      <c r="F19" s="681"/>
      <c r="G19" s="681" t="s">
        <v>10826</v>
      </c>
      <c r="H19" s="681" t="s">
        <v>10826</v>
      </c>
      <c r="I19" s="681" t="s">
        <v>10826</v>
      </c>
      <c r="J19" s="681"/>
      <c r="K19" s="677" t="s">
        <v>10827</v>
      </c>
      <c r="L19" s="681"/>
      <c r="M19" s="677" t="s">
        <v>10828</v>
      </c>
      <c r="N19" s="681"/>
    </row>
    <row r="20" spans="1:14" ht="25.5">
      <c r="A20" s="677">
        <v>17</v>
      </c>
      <c r="B20" s="682" t="s">
        <v>10856</v>
      </c>
      <c r="C20" s="682" t="s">
        <v>10857</v>
      </c>
      <c r="D20" s="680" t="s">
        <v>4733</v>
      </c>
      <c r="E20" s="680" t="s">
        <v>4634</v>
      </c>
      <c r="F20" s="681"/>
      <c r="G20" s="681" t="s">
        <v>10826</v>
      </c>
      <c r="H20" s="681" t="s">
        <v>10826</v>
      </c>
      <c r="I20" s="681" t="s">
        <v>10826</v>
      </c>
      <c r="J20" s="681"/>
      <c r="K20" s="677" t="s">
        <v>10827</v>
      </c>
      <c r="L20" s="681"/>
      <c r="M20" s="677" t="s">
        <v>10828</v>
      </c>
      <c r="N20" s="681"/>
    </row>
    <row r="21" spans="1:14" ht="26.25">
      <c r="A21" s="677">
        <v>18</v>
      </c>
      <c r="B21" s="678" t="s">
        <v>10858</v>
      </c>
      <c r="C21" s="679" t="s">
        <v>10859</v>
      </c>
      <c r="D21" s="680" t="s">
        <v>4778</v>
      </c>
      <c r="E21" s="680" t="s">
        <v>4634</v>
      </c>
      <c r="F21" s="681"/>
      <c r="G21" s="681" t="s">
        <v>10826</v>
      </c>
      <c r="H21" s="681" t="s">
        <v>10826</v>
      </c>
      <c r="I21" s="681" t="s">
        <v>10826</v>
      </c>
      <c r="J21" s="681"/>
      <c r="K21" s="677" t="s">
        <v>10827</v>
      </c>
      <c r="L21" s="681"/>
      <c r="M21" s="677" t="s">
        <v>10828</v>
      </c>
      <c r="N21" s="681"/>
    </row>
    <row r="22" spans="1:14" ht="26.25">
      <c r="A22" s="677">
        <v>19</v>
      </c>
      <c r="B22" s="678" t="s">
        <v>10860</v>
      </c>
      <c r="C22" s="679" t="s">
        <v>10861</v>
      </c>
      <c r="D22" s="680" t="s">
        <v>4778</v>
      </c>
      <c r="E22" s="680" t="s">
        <v>4634</v>
      </c>
      <c r="F22" s="681"/>
      <c r="G22" s="681" t="s">
        <v>10826</v>
      </c>
      <c r="H22" s="681" t="s">
        <v>10826</v>
      </c>
      <c r="I22" s="681" t="s">
        <v>10826</v>
      </c>
      <c r="J22" s="681"/>
      <c r="K22" s="677" t="s">
        <v>10827</v>
      </c>
      <c r="L22" s="681"/>
      <c r="M22" s="677" t="s">
        <v>10828</v>
      </c>
      <c r="N22" s="681"/>
    </row>
    <row r="23" spans="1:14" ht="38.25">
      <c r="A23" s="677">
        <v>20</v>
      </c>
      <c r="B23" s="678" t="s">
        <v>10862</v>
      </c>
      <c r="C23" s="679" t="s">
        <v>10863</v>
      </c>
      <c r="D23" s="680" t="s">
        <v>4778</v>
      </c>
      <c r="E23" s="680" t="s">
        <v>4634</v>
      </c>
      <c r="F23" s="681"/>
      <c r="G23" s="681" t="s">
        <v>10826</v>
      </c>
      <c r="H23" s="681" t="s">
        <v>10826</v>
      </c>
      <c r="I23" s="681" t="s">
        <v>10826</v>
      </c>
      <c r="J23" s="681"/>
      <c r="K23" s="677" t="s">
        <v>10827</v>
      </c>
      <c r="L23" s="681"/>
      <c r="M23" s="677" t="s">
        <v>10828</v>
      </c>
      <c r="N23" s="681"/>
    </row>
    <row r="24" spans="1:14" ht="25.5">
      <c r="A24" s="677">
        <v>21</v>
      </c>
      <c r="B24" s="682" t="s">
        <v>10864</v>
      </c>
      <c r="C24" s="678" t="s">
        <v>10865</v>
      </c>
      <c r="D24" s="680" t="s">
        <v>4778</v>
      </c>
      <c r="E24" s="680" t="s">
        <v>4634</v>
      </c>
      <c r="F24" s="681"/>
      <c r="G24" s="681" t="s">
        <v>10826</v>
      </c>
      <c r="H24" s="681" t="s">
        <v>10826</v>
      </c>
      <c r="I24" s="681" t="s">
        <v>10826</v>
      </c>
      <c r="J24" s="681"/>
      <c r="K24" s="677" t="s">
        <v>10827</v>
      </c>
      <c r="L24" s="681"/>
      <c r="M24" s="677" t="s">
        <v>10828</v>
      </c>
      <c r="N24" s="681"/>
    </row>
    <row r="25" spans="1:14" ht="38.25">
      <c r="A25" s="677">
        <v>22</v>
      </c>
      <c r="B25" s="678" t="s">
        <v>10866</v>
      </c>
      <c r="C25" s="678" t="s">
        <v>10867</v>
      </c>
      <c r="D25" s="680" t="s">
        <v>4814</v>
      </c>
      <c r="E25" s="680" t="s">
        <v>4634</v>
      </c>
      <c r="F25" s="681"/>
      <c r="G25" s="681" t="s">
        <v>10826</v>
      </c>
      <c r="H25" s="681" t="s">
        <v>10826</v>
      </c>
      <c r="I25" s="681" t="s">
        <v>10826</v>
      </c>
      <c r="J25" s="681"/>
      <c r="K25" s="677" t="s">
        <v>10827</v>
      </c>
      <c r="L25" s="681"/>
      <c r="M25" s="677" t="s">
        <v>10828</v>
      </c>
      <c r="N25" s="681"/>
    </row>
    <row r="26" spans="1:14" ht="26.25">
      <c r="A26" s="677">
        <v>23</v>
      </c>
      <c r="B26" s="678" t="s">
        <v>10868</v>
      </c>
      <c r="C26" s="679" t="s">
        <v>10869</v>
      </c>
      <c r="D26" s="680" t="s">
        <v>4814</v>
      </c>
      <c r="E26" s="680" t="s">
        <v>4634</v>
      </c>
      <c r="F26" s="681"/>
      <c r="G26" s="681" t="s">
        <v>10826</v>
      </c>
      <c r="H26" s="681" t="s">
        <v>10826</v>
      </c>
      <c r="I26" s="681" t="s">
        <v>10826</v>
      </c>
      <c r="J26" s="681"/>
      <c r="K26" s="677" t="s">
        <v>10827</v>
      </c>
      <c r="L26" s="681"/>
      <c r="M26" s="677" t="s">
        <v>10828</v>
      </c>
      <c r="N26" s="681"/>
    </row>
    <row r="27" spans="1:14" ht="38.25">
      <c r="A27" s="677">
        <v>24</v>
      </c>
      <c r="B27" s="678" t="s">
        <v>10870</v>
      </c>
      <c r="C27" s="679" t="s">
        <v>10871</v>
      </c>
      <c r="D27" s="680" t="s">
        <v>4814</v>
      </c>
      <c r="E27" s="680" t="s">
        <v>4634</v>
      </c>
      <c r="F27" s="681"/>
      <c r="G27" s="681" t="s">
        <v>10826</v>
      </c>
      <c r="H27" s="681" t="s">
        <v>10826</v>
      </c>
      <c r="I27" s="681" t="s">
        <v>10826</v>
      </c>
      <c r="J27" s="681"/>
      <c r="K27" s="677" t="s">
        <v>10827</v>
      </c>
      <c r="L27" s="681"/>
      <c r="M27" s="677" t="s">
        <v>10828</v>
      </c>
      <c r="N27" s="681"/>
    </row>
    <row r="28" spans="1:14" ht="38.25">
      <c r="A28" s="677">
        <v>25</v>
      </c>
      <c r="B28" s="678" t="s">
        <v>10872</v>
      </c>
      <c r="C28" s="679" t="s">
        <v>10873</v>
      </c>
      <c r="D28" s="680" t="s">
        <v>4814</v>
      </c>
      <c r="E28" s="680" t="s">
        <v>4634</v>
      </c>
      <c r="F28" s="681"/>
      <c r="G28" s="681" t="s">
        <v>10826</v>
      </c>
      <c r="H28" s="681" t="s">
        <v>10826</v>
      </c>
      <c r="I28" s="681" t="s">
        <v>10826</v>
      </c>
      <c r="J28" s="681"/>
      <c r="K28" s="677" t="s">
        <v>10827</v>
      </c>
      <c r="L28" s="681"/>
      <c r="M28" s="677" t="s">
        <v>10828</v>
      </c>
      <c r="N28" s="681"/>
    </row>
    <row r="29" spans="1:14" ht="26.25">
      <c r="A29" s="677">
        <v>26</v>
      </c>
      <c r="B29" s="678" t="s">
        <v>1060</v>
      </c>
      <c r="C29" s="679" t="s">
        <v>10874</v>
      </c>
      <c r="D29" s="680" t="s">
        <v>4814</v>
      </c>
      <c r="E29" s="680" t="s">
        <v>4634</v>
      </c>
      <c r="F29" s="681"/>
      <c r="G29" s="681" t="s">
        <v>10826</v>
      </c>
      <c r="H29" s="681" t="s">
        <v>10826</v>
      </c>
      <c r="I29" s="681" t="s">
        <v>10826</v>
      </c>
      <c r="J29" s="681"/>
      <c r="K29" s="677" t="s">
        <v>10827</v>
      </c>
      <c r="L29" s="681"/>
      <c r="M29" s="677" t="s">
        <v>10828</v>
      </c>
      <c r="N29" s="681"/>
    </row>
    <row r="30" spans="1:14" ht="25.5">
      <c r="A30" s="677">
        <v>27</v>
      </c>
      <c r="B30" s="682" t="s">
        <v>10875</v>
      </c>
      <c r="C30" s="678" t="s">
        <v>10876</v>
      </c>
      <c r="D30" s="680" t="s">
        <v>4814</v>
      </c>
      <c r="E30" s="680" t="s">
        <v>4634</v>
      </c>
      <c r="F30" s="681"/>
      <c r="G30" s="681" t="s">
        <v>10826</v>
      </c>
      <c r="H30" s="681" t="s">
        <v>10826</v>
      </c>
      <c r="I30" s="681" t="s">
        <v>10826</v>
      </c>
      <c r="J30" s="681"/>
      <c r="K30" s="677" t="s">
        <v>10827</v>
      </c>
      <c r="L30" s="681"/>
      <c r="M30" s="677" t="s">
        <v>10828</v>
      </c>
      <c r="N30" s="681"/>
    </row>
    <row r="31" spans="1:14" ht="26.25">
      <c r="A31" s="677">
        <v>28</v>
      </c>
      <c r="B31" s="678" t="s">
        <v>2875</v>
      </c>
      <c r="C31" s="679" t="s">
        <v>10877</v>
      </c>
      <c r="D31" s="680" t="s">
        <v>4814</v>
      </c>
      <c r="E31" s="680" t="s">
        <v>4634</v>
      </c>
      <c r="F31" s="681"/>
      <c r="G31" s="681" t="s">
        <v>10826</v>
      </c>
      <c r="H31" s="681" t="s">
        <v>10826</v>
      </c>
      <c r="I31" s="681" t="s">
        <v>10826</v>
      </c>
      <c r="J31" s="681"/>
      <c r="K31" s="677" t="s">
        <v>10827</v>
      </c>
      <c r="L31" s="681"/>
      <c r="M31" s="677" t="s">
        <v>10828</v>
      </c>
      <c r="N31" s="681"/>
    </row>
    <row r="32" spans="1:14" ht="51">
      <c r="A32" s="677">
        <v>29</v>
      </c>
      <c r="B32" s="678" t="s">
        <v>10878</v>
      </c>
      <c r="C32" s="679" t="s">
        <v>10879</v>
      </c>
      <c r="D32" s="680" t="s">
        <v>4814</v>
      </c>
      <c r="E32" s="680" t="s">
        <v>4634</v>
      </c>
      <c r="F32" s="681"/>
      <c r="G32" s="681" t="s">
        <v>10826</v>
      </c>
      <c r="H32" s="681" t="s">
        <v>10826</v>
      </c>
      <c r="I32" s="681" t="s">
        <v>10826</v>
      </c>
      <c r="J32" s="681"/>
      <c r="K32" s="677" t="s">
        <v>10827</v>
      </c>
      <c r="L32" s="681"/>
      <c r="M32" s="677" t="s">
        <v>10828</v>
      </c>
      <c r="N32" s="681"/>
    </row>
    <row r="33" spans="1:14" ht="25.5">
      <c r="A33" s="677">
        <v>30</v>
      </c>
      <c r="B33" s="682" t="s">
        <v>7893</v>
      </c>
      <c r="C33" s="678" t="s">
        <v>10880</v>
      </c>
      <c r="D33" s="680" t="s">
        <v>4814</v>
      </c>
      <c r="E33" s="680" t="s">
        <v>4634</v>
      </c>
      <c r="F33" s="681"/>
      <c r="G33" s="681" t="s">
        <v>10826</v>
      </c>
      <c r="H33" s="681" t="s">
        <v>10826</v>
      </c>
      <c r="I33" s="681" t="s">
        <v>10826</v>
      </c>
      <c r="J33" s="681"/>
      <c r="K33" s="677" t="s">
        <v>10827</v>
      </c>
      <c r="L33" s="681"/>
      <c r="M33" s="677" t="s">
        <v>10828</v>
      </c>
      <c r="N33" s="681"/>
    </row>
    <row r="34" spans="1:14" ht="26.25">
      <c r="A34" s="677">
        <v>31</v>
      </c>
      <c r="B34" s="678" t="s">
        <v>1035</v>
      </c>
      <c r="C34" s="679" t="s">
        <v>10881</v>
      </c>
      <c r="D34" s="680" t="s">
        <v>4814</v>
      </c>
      <c r="E34" s="680" t="s">
        <v>4634</v>
      </c>
      <c r="F34" s="681"/>
      <c r="G34" s="681" t="s">
        <v>10826</v>
      </c>
      <c r="H34" s="681" t="s">
        <v>10826</v>
      </c>
      <c r="I34" s="681" t="s">
        <v>10826</v>
      </c>
      <c r="J34" s="681"/>
      <c r="K34" s="677" t="s">
        <v>10827</v>
      </c>
      <c r="L34" s="681"/>
      <c r="M34" s="677" t="s">
        <v>10828</v>
      </c>
      <c r="N34" s="681"/>
    </row>
    <row r="35" spans="1:14" ht="25.5">
      <c r="A35" s="677">
        <v>32</v>
      </c>
      <c r="B35" s="682" t="s">
        <v>10882</v>
      </c>
      <c r="C35" s="678" t="s">
        <v>10883</v>
      </c>
      <c r="D35" s="680" t="s">
        <v>4814</v>
      </c>
      <c r="E35" s="680" t="s">
        <v>4634</v>
      </c>
      <c r="F35" s="681"/>
      <c r="G35" s="681" t="s">
        <v>10826</v>
      </c>
      <c r="H35" s="681" t="s">
        <v>10826</v>
      </c>
      <c r="I35" s="681" t="s">
        <v>10826</v>
      </c>
      <c r="J35" s="681"/>
      <c r="K35" s="677" t="s">
        <v>10827</v>
      </c>
      <c r="L35" s="681"/>
      <c r="M35" s="677" t="s">
        <v>10828</v>
      </c>
      <c r="N35" s="681"/>
    </row>
    <row r="36" spans="1:14" ht="26.25">
      <c r="A36" s="677">
        <v>33</v>
      </c>
      <c r="B36" s="678" t="s">
        <v>10884</v>
      </c>
      <c r="C36" s="679" t="s">
        <v>10885</v>
      </c>
      <c r="D36" s="680" t="s">
        <v>4850</v>
      </c>
      <c r="E36" s="680" t="s">
        <v>4634</v>
      </c>
      <c r="F36" s="681"/>
      <c r="G36" s="681" t="s">
        <v>10826</v>
      </c>
      <c r="H36" s="681" t="s">
        <v>10826</v>
      </c>
      <c r="I36" s="681" t="s">
        <v>10826</v>
      </c>
      <c r="J36" s="681"/>
      <c r="K36" s="677" t="s">
        <v>10827</v>
      </c>
      <c r="L36" s="681"/>
      <c r="M36" s="677" t="s">
        <v>10828</v>
      </c>
      <c r="N36" s="681"/>
    </row>
    <row r="37" spans="1:14" ht="26.25">
      <c r="A37" s="677">
        <v>34</v>
      </c>
      <c r="B37" s="678" t="s">
        <v>10886</v>
      </c>
      <c r="C37" s="679" t="s">
        <v>10887</v>
      </c>
      <c r="D37" s="680" t="s">
        <v>4850</v>
      </c>
      <c r="E37" s="680" t="s">
        <v>4634</v>
      </c>
      <c r="F37" s="681"/>
      <c r="G37" s="681" t="s">
        <v>10826</v>
      </c>
      <c r="H37" s="681" t="s">
        <v>10826</v>
      </c>
      <c r="I37" s="681" t="s">
        <v>10826</v>
      </c>
      <c r="J37" s="681"/>
      <c r="K37" s="677" t="s">
        <v>10827</v>
      </c>
      <c r="L37" s="681"/>
      <c r="M37" s="677" t="s">
        <v>10828</v>
      </c>
      <c r="N37" s="681"/>
    </row>
    <row r="38" spans="1:14" ht="38.25">
      <c r="A38" s="677">
        <v>35</v>
      </c>
      <c r="B38" s="678" t="s">
        <v>10888</v>
      </c>
      <c r="C38" s="679" t="s">
        <v>10889</v>
      </c>
      <c r="D38" s="680" t="s">
        <v>4850</v>
      </c>
      <c r="E38" s="680" t="s">
        <v>4634</v>
      </c>
      <c r="F38" s="681"/>
      <c r="G38" s="681" t="s">
        <v>10826</v>
      </c>
      <c r="H38" s="681" t="s">
        <v>10826</v>
      </c>
      <c r="I38" s="681" t="s">
        <v>10826</v>
      </c>
      <c r="J38" s="681"/>
      <c r="K38" s="677" t="s">
        <v>10827</v>
      </c>
      <c r="L38" s="681"/>
      <c r="M38" s="677" t="s">
        <v>10828</v>
      </c>
      <c r="N38" s="681"/>
    </row>
    <row r="39" spans="1:14" ht="26.25">
      <c r="A39" s="677">
        <v>36</v>
      </c>
      <c r="B39" s="678" t="s">
        <v>10890</v>
      </c>
      <c r="C39" s="679" t="s">
        <v>10891</v>
      </c>
      <c r="D39" s="680" t="s">
        <v>4850</v>
      </c>
      <c r="E39" s="680" t="s">
        <v>4634</v>
      </c>
      <c r="F39" s="681"/>
      <c r="G39" s="681" t="s">
        <v>10826</v>
      </c>
      <c r="H39" s="681" t="s">
        <v>10826</v>
      </c>
      <c r="I39" s="681" t="s">
        <v>10826</v>
      </c>
      <c r="J39" s="681"/>
      <c r="K39" s="677" t="s">
        <v>10827</v>
      </c>
      <c r="L39" s="681"/>
      <c r="M39" s="677" t="s">
        <v>10828</v>
      </c>
      <c r="N39" s="681"/>
    </row>
    <row r="40" spans="1:14" ht="26.25">
      <c r="A40" s="677">
        <v>37</v>
      </c>
      <c r="B40" s="678" t="s">
        <v>10892</v>
      </c>
      <c r="C40" s="679" t="s">
        <v>10893</v>
      </c>
      <c r="D40" s="680" t="s">
        <v>4850</v>
      </c>
      <c r="E40" s="680" t="s">
        <v>4634</v>
      </c>
      <c r="F40" s="681"/>
      <c r="G40" s="681" t="s">
        <v>10826</v>
      </c>
      <c r="H40" s="681" t="s">
        <v>10826</v>
      </c>
      <c r="I40" s="681" t="s">
        <v>10826</v>
      </c>
      <c r="J40" s="681"/>
      <c r="K40" s="677" t="s">
        <v>10827</v>
      </c>
      <c r="L40" s="681"/>
      <c r="M40" s="677" t="s">
        <v>10828</v>
      </c>
      <c r="N40" s="681"/>
    </row>
    <row r="41" spans="1:14" ht="26.25">
      <c r="A41" s="677">
        <v>38</v>
      </c>
      <c r="B41" s="678" t="s">
        <v>2878</v>
      </c>
      <c r="C41" s="679" t="s">
        <v>10894</v>
      </c>
      <c r="D41" s="680" t="s">
        <v>4850</v>
      </c>
      <c r="E41" s="680" t="s">
        <v>4634</v>
      </c>
      <c r="F41" s="681"/>
      <c r="G41" s="681" t="s">
        <v>10826</v>
      </c>
      <c r="H41" s="681" t="s">
        <v>10826</v>
      </c>
      <c r="I41" s="681" t="s">
        <v>10826</v>
      </c>
      <c r="J41" s="681"/>
      <c r="K41" s="677" t="s">
        <v>10827</v>
      </c>
      <c r="L41" s="681"/>
      <c r="M41" s="677" t="s">
        <v>10828</v>
      </c>
      <c r="N41" s="681"/>
    </row>
    <row r="42" spans="1:14" ht="26.25">
      <c r="A42" s="677">
        <v>39</v>
      </c>
      <c r="B42" s="678" t="s">
        <v>1158</v>
      </c>
      <c r="C42" s="679" t="s">
        <v>10895</v>
      </c>
      <c r="D42" s="680" t="s">
        <v>4850</v>
      </c>
      <c r="E42" s="680" t="s">
        <v>4634</v>
      </c>
      <c r="F42" s="681"/>
      <c r="G42" s="681" t="s">
        <v>10826</v>
      </c>
      <c r="H42" s="681" t="s">
        <v>10826</v>
      </c>
      <c r="I42" s="681" t="s">
        <v>10826</v>
      </c>
      <c r="J42" s="681"/>
      <c r="K42" s="677" t="s">
        <v>10827</v>
      </c>
      <c r="L42" s="681"/>
      <c r="M42" s="677" t="s">
        <v>10828</v>
      </c>
      <c r="N42" s="681"/>
    </row>
    <row r="43" spans="1:14" ht="38.25">
      <c r="A43" s="677">
        <v>40</v>
      </c>
      <c r="B43" s="678" t="s">
        <v>10896</v>
      </c>
      <c r="C43" s="679" t="s">
        <v>10897</v>
      </c>
      <c r="D43" s="680" t="s">
        <v>4850</v>
      </c>
      <c r="E43" s="680" t="s">
        <v>4634</v>
      </c>
      <c r="F43" s="681"/>
      <c r="G43" s="681" t="s">
        <v>10826</v>
      </c>
      <c r="H43" s="681" t="s">
        <v>10826</v>
      </c>
      <c r="I43" s="681" t="s">
        <v>10826</v>
      </c>
      <c r="J43" s="681"/>
      <c r="K43" s="677" t="s">
        <v>10827</v>
      </c>
      <c r="L43" s="681"/>
      <c r="M43" s="677" t="s">
        <v>10828</v>
      </c>
      <c r="N43" s="681"/>
    </row>
    <row r="44" spans="1:14" ht="38.25">
      <c r="A44" s="677">
        <v>41</v>
      </c>
      <c r="B44" s="678" t="s">
        <v>10898</v>
      </c>
      <c r="C44" s="679" t="s">
        <v>10899</v>
      </c>
      <c r="D44" s="680" t="s">
        <v>4850</v>
      </c>
      <c r="E44" s="680" t="s">
        <v>4634</v>
      </c>
      <c r="F44" s="681"/>
      <c r="G44" s="681" t="s">
        <v>10826</v>
      </c>
      <c r="H44" s="681" t="s">
        <v>10826</v>
      </c>
      <c r="I44" s="681" t="s">
        <v>10826</v>
      </c>
      <c r="J44" s="681"/>
      <c r="K44" s="677" t="s">
        <v>10827</v>
      </c>
      <c r="L44" s="681"/>
      <c r="M44" s="677" t="s">
        <v>10828</v>
      </c>
      <c r="N44" s="681"/>
    </row>
    <row r="45" spans="1:14" ht="25.5">
      <c r="A45" s="677">
        <v>42</v>
      </c>
      <c r="B45" s="682" t="s">
        <v>10900</v>
      </c>
      <c r="C45" s="678" t="s">
        <v>10901</v>
      </c>
      <c r="D45" s="680" t="s">
        <v>4850</v>
      </c>
      <c r="E45" s="680" t="s">
        <v>4634</v>
      </c>
      <c r="F45" s="681"/>
      <c r="G45" s="681" t="s">
        <v>10826</v>
      </c>
      <c r="H45" s="681" t="s">
        <v>10826</v>
      </c>
      <c r="I45" s="681" t="s">
        <v>10826</v>
      </c>
      <c r="J45" s="681"/>
      <c r="K45" s="677" t="s">
        <v>10827</v>
      </c>
      <c r="L45" s="681"/>
      <c r="M45" s="677" t="s">
        <v>10828</v>
      </c>
      <c r="N45" s="681"/>
    </row>
    <row r="46" spans="1:14" ht="38.25">
      <c r="A46" s="677">
        <v>43</v>
      </c>
      <c r="B46" s="678" t="s">
        <v>10902</v>
      </c>
      <c r="C46" s="679" t="s">
        <v>10903</v>
      </c>
      <c r="D46" s="680" t="s">
        <v>4877</v>
      </c>
      <c r="E46" s="680" t="s">
        <v>4634</v>
      </c>
      <c r="F46" s="681"/>
      <c r="G46" s="681" t="s">
        <v>10826</v>
      </c>
      <c r="H46" s="681" t="s">
        <v>10826</v>
      </c>
      <c r="I46" s="681" t="s">
        <v>10826</v>
      </c>
      <c r="J46" s="681"/>
      <c r="K46" s="677" t="s">
        <v>10827</v>
      </c>
      <c r="L46" s="681"/>
      <c r="M46" s="677" t="s">
        <v>10828</v>
      </c>
      <c r="N46" s="681"/>
    </row>
    <row r="47" spans="1:14" ht="25.5">
      <c r="A47" s="677">
        <v>44</v>
      </c>
      <c r="B47" s="682" t="s">
        <v>10904</v>
      </c>
      <c r="C47" s="678" t="s">
        <v>10905</v>
      </c>
      <c r="D47" s="680" t="s">
        <v>4877</v>
      </c>
      <c r="E47" s="680" t="s">
        <v>4634</v>
      </c>
      <c r="F47" s="681"/>
      <c r="G47" s="681" t="s">
        <v>10826</v>
      </c>
      <c r="H47" s="681" t="s">
        <v>10826</v>
      </c>
      <c r="I47" s="681" t="s">
        <v>10826</v>
      </c>
      <c r="J47" s="681"/>
      <c r="K47" s="677" t="s">
        <v>10827</v>
      </c>
      <c r="L47" s="681"/>
      <c r="M47" s="677" t="s">
        <v>10828</v>
      </c>
      <c r="N47" s="681"/>
    </row>
    <row r="48" spans="1:14" ht="38.25">
      <c r="A48" s="677">
        <v>45</v>
      </c>
      <c r="B48" s="682" t="s">
        <v>10906</v>
      </c>
      <c r="C48" s="679" t="s">
        <v>10907</v>
      </c>
      <c r="D48" s="680" t="s">
        <v>4877</v>
      </c>
      <c r="E48" s="680" t="s">
        <v>4634</v>
      </c>
      <c r="F48" s="681"/>
      <c r="G48" s="681" t="s">
        <v>10826</v>
      </c>
      <c r="H48" s="681" t="s">
        <v>10826</v>
      </c>
      <c r="I48" s="681" t="s">
        <v>10826</v>
      </c>
      <c r="J48" s="681"/>
      <c r="K48" s="677" t="s">
        <v>10827</v>
      </c>
      <c r="L48" s="681"/>
      <c r="M48" s="677" t="s">
        <v>10828</v>
      </c>
      <c r="N48" s="681"/>
    </row>
    <row r="49" spans="1:14" ht="25.5">
      <c r="A49" s="677">
        <v>46</v>
      </c>
      <c r="B49" s="682" t="s">
        <v>6865</v>
      </c>
      <c r="C49" s="678" t="s">
        <v>10908</v>
      </c>
      <c r="D49" s="680" t="s">
        <v>4634</v>
      </c>
      <c r="E49" s="680" t="s">
        <v>4671</v>
      </c>
      <c r="F49" s="681"/>
      <c r="G49" s="681" t="s">
        <v>10826</v>
      </c>
      <c r="H49" s="681" t="s">
        <v>10826</v>
      </c>
      <c r="I49" s="681" t="s">
        <v>10826</v>
      </c>
      <c r="J49" s="681"/>
      <c r="K49" s="677" t="s">
        <v>10827</v>
      </c>
      <c r="L49" s="681"/>
      <c r="M49" s="677" t="s">
        <v>10828</v>
      </c>
      <c r="N49" s="681"/>
    </row>
    <row r="50" spans="1:14" ht="51">
      <c r="A50" s="677">
        <v>47</v>
      </c>
      <c r="B50" s="678" t="s">
        <v>10909</v>
      </c>
      <c r="C50" s="678" t="s">
        <v>10910</v>
      </c>
      <c r="D50" s="680" t="s">
        <v>4634</v>
      </c>
      <c r="E50" s="680" t="s">
        <v>4671</v>
      </c>
      <c r="F50" s="681"/>
      <c r="G50" s="681" t="s">
        <v>10826</v>
      </c>
      <c r="H50" s="681" t="s">
        <v>10826</v>
      </c>
      <c r="I50" s="681" t="s">
        <v>10826</v>
      </c>
      <c r="J50" s="681"/>
      <c r="K50" s="677" t="s">
        <v>10827</v>
      </c>
      <c r="L50" s="681"/>
      <c r="M50" s="677" t="s">
        <v>10828</v>
      </c>
      <c r="N50" s="681"/>
    </row>
    <row r="51" spans="1:14" ht="38.25">
      <c r="A51" s="677">
        <v>48</v>
      </c>
      <c r="B51" s="678" t="s">
        <v>10911</v>
      </c>
      <c r="C51" s="678" t="s">
        <v>10912</v>
      </c>
      <c r="D51" s="680" t="s">
        <v>4634</v>
      </c>
      <c r="E51" s="680" t="s">
        <v>4671</v>
      </c>
      <c r="F51" s="681"/>
      <c r="G51" s="681" t="s">
        <v>10826</v>
      </c>
      <c r="H51" s="681" t="s">
        <v>10826</v>
      </c>
      <c r="I51" s="681" t="s">
        <v>10826</v>
      </c>
      <c r="J51" s="681"/>
      <c r="K51" s="677" t="s">
        <v>10827</v>
      </c>
      <c r="L51" s="681"/>
      <c r="M51" s="677" t="s">
        <v>10828</v>
      </c>
      <c r="N51" s="681"/>
    </row>
    <row r="52" spans="1:14" ht="25.5">
      <c r="A52" s="677">
        <v>49</v>
      </c>
      <c r="B52" s="682" t="s">
        <v>8182</v>
      </c>
      <c r="C52" s="678" t="s">
        <v>10913</v>
      </c>
      <c r="D52" s="680" t="s">
        <v>4634</v>
      </c>
      <c r="E52" s="680" t="s">
        <v>4671</v>
      </c>
      <c r="F52" s="681"/>
      <c r="G52" s="681" t="s">
        <v>10826</v>
      </c>
      <c r="H52" s="681" t="s">
        <v>10826</v>
      </c>
      <c r="I52" s="681" t="s">
        <v>10826</v>
      </c>
      <c r="J52" s="681"/>
      <c r="K52" s="677" t="s">
        <v>10827</v>
      </c>
      <c r="L52" s="681"/>
      <c r="M52" s="677" t="s">
        <v>10828</v>
      </c>
      <c r="N52" s="681"/>
    </row>
    <row r="53" spans="1:14" ht="51">
      <c r="A53" s="677">
        <v>50</v>
      </c>
      <c r="B53" s="682" t="s">
        <v>10914</v>
      </c>
      <c r="C53" s="678" t="s">
        <v>10915</v>
      </c>
      <c r="D53" s="680" t="s">
        <v>4634</v>
      </c>
      <c r="E53" s="680" t="s">
        <v>4671</v>
      </c>
      <c r="F53" s="681"/>
      <c r="G53" s="681" t="s">
        <v>10826</v>
      </c>
      <c r="H53" s="681" t="s">
        <v>10826</v>
      </c>
      <c r="I53" s="681" t="s">
        <v>10826</v>
      </c>
      <c r="J53" s="681"/>
      <c r="K53" s="677" t="s">
        <v>10827</v>
      </c>
      <c r="L53" s="681"/>
      <c r="M53" s="677" t="s">
        <v>10828</v>
      </c>
      <c r="N53" s="681"/>
    </row>
    <row r="54" spans="1:14" ht="25.5">
      <c r="A54" s="677">
        <v>51</v>
      </c>
      <c r="B54" s="682" t="s">
        <v>10916</v>
      </c>
      <c r="C54" s="678" t="s">
        <v>10917</v>
      </c>
      <c r="D54" s="680" t="s">
        <v>4634</v>
      </c>
      <c r="E54" s="680" t="s">
        <v>4671</v>
      </c>
      <c r="F54" s="681"/>
      <c r="G54" s="681" t="s">
        <v>10826</v>
      </c>
      <c r="H54" s="681" t="s">
        <v>10826</v>
      </c>
      <c r="I54" s="681" t="s">
        <v>10826</v>
      </c>
      <c r="J54" s="681"/>
      <c r="K54" s="677" t="s">
        <v>10827</v>
      </c>
      <c r="L54" s="681"/>
      <c r="M54" s="677" t="s">
        <v>10828</v>
      </c>
      <c r="N54" s="681"/>
    </row>
    <row r="55" spans="1:14" ht="51">
      <c r="A55" s="677">
        <v>52</v>
      </c>
      <c r="B55" s="678" t="s">
        <v>10918</v>
      </c>
      <c r="C55" s="678" t="s">
        <v>10919</v>
      </c>
      <c r="D55" s="680" t="s">
        <v>4634</v>
      </c>
      <c r="E55" s="680" t="s">
        <v>4671</v>
      </c>
      <c r="F55" s="681"/>
      <c r="G55" s="681" t="s">
        <v>10826</v>
      </c>
      <c r="H55" s="681" t="s">
        <v>10826</v>
      </c>
      <c r="I55" s="681" t="s">
        <v>10826</v>
      </c>
      <c r="J55" s="681"/>
      <c r="K55" s="677" t="s">
        <v>10827</v>
      </c>
      <c r="L55" s="681"/>
      <c r="M55" s="677" t="s">
        <v>10828</v>
      </c>
      <c r="N55" s="681"/>
    </row>
    <row r="56" spans="1:14" ht="25.5">
      <c r="A56" s="677">
        <v>53</v>
      </c>
      <c r="B56" s="678" t="s">
        <v>8882</v>
      </c>
      <c r="C56" s="678" t="s">
        <v>10920</v>
      </c>
      <c r="D56" s="680" t="s">
        <v>4671</v>
      </c>
      <c r="E56" s="680" t="s">
        <v>4671</v>
      </c>
      <c r="F56" s="681"/>
      <c r="G56" s="681" t="s">
        <v>10826</v>
      </c>
      <c r="H56" s="681" t="s">
        <v>10826</v>
      </c>
      <c r="I56" s="681" t="s">
        <v>10826</v>
      </c>
      <c r="J56" s="681"/>
      <c r="K56" s="677" t="s">
        <v>10827</v>
      </c>
      <c r="L56" s="681"/>
      <c r="M56" s="677" t="s">
        <v>10828</v>
      </c>
      <c r="N56" s="681"/>
    </row>
    <row r="57" spans="1:14" ht="25.5">
      <c r="A57" s="677">
        <v>54</v>
      </c>
      <c r="B57" s="678" t="s">
        <v>10921</v>
      </c>
      <c r="C57" s="678" t="s">
        <v>10922</v>
      </c>
      <c r="D57" s="680" t="s">
        <v>4671</v>
      </c>
      <c r="E57" s="680" t="s">
        <v>4671</v>
      </c>
      <c r="F57" s="681"/>
      <c r="G57" s="681" t="s">
        <v>10826</v>
      </c>
      <c r="H57" s="681" t="s">
        <v>10826</v>
      </c>
      <c r="I57" s="681" t="s">
        <v>10826</v>
      </c>
      <c r="J57" s="681"/>
      <c r="K57" s="677" t="s">
        <v>10827</v>
      </c>
      <c r="L57" s="681"/>
      <c r="M57" s="677" t="s">
        <v>10828</v>
      </c>
      <c r="N57" s="681"/>
    </row>
    <row r="58" spans="1:14" ht="25.5">
      <c r="A58" s="677">
        <v>55</v>
      </c>
      <c r="B58" s="678" t="s">
        <v>10923</v>
      </c>
      <c r="C58" s="678" t="s">
        <v>10924</v>
      </c>
      <c r="D58" s="680" t="s">
        <v>4671</v>
      </c>
      <c r="E58" s="680" t="s">
        <v>4671</v>
      </c>
      <c r="F58" s="681"/>
      <c r="G58" s="681" t="s">
        <v>10826</v>
      </c>
      <c r="H58" s="681" t="s">
        <v>10826</v>
      </c>
      <c r="I58" s="681" t="s">
        <v>10826</v>
      </c>
      <c r="J58" s="681"/>
      <c r="K58" s="677" t="s">
        <v>10827</v>
      </c>
      <c r="L58" s="681"/>
      <c r="M58" s="677" t="s">
        <v>10828</v>
      </c>
      <c r="N58" s="681"/>
    </row>
    <row r="59" spans="1:14" ht="38.25">
      <c r="A59" s="677">
        <v>56</v>
      </c>
      <c r="B59" s="678" t="s">
        <v>10925</v>
      </c>
      <c r="C59" s="678" t="s">
        <v>10926</v>
      </c>
      <c r="D59" s="680" t="s">
        <v>4671</v>
      </c>
      <c r="E59" s="680" t="s">
        <v>4671</v>
      </c>
      <c r="F59" s="681"/>
      <c r="G59" s="681" t="s">
        <v>10826</v>
      </c>
      <c r="H59" s="681" t="s">
        <v>10826</v>
      </c>
      <c r="I59" s="681" t="s">
        <v>10826</v>
      </c>
      <c r="J59" s="681"/>
      <c r="K59" s="677" t="s">
        <v>10827</v>
      </c>
      <c r="L59" s="681"/>
      <c r="M59" s="677" t="s">
        <v>10828</v>
      </c>
      <c r="N59" s="681"/>
    </row>
    <row r="60" spans="1:14" ht="25.5">
      <c r="A60" s="677">
        <v>57</v>
      </c>
      <c r="B60" s="678" t="s">
        <v>8359</v>
      </c>
      <c r="C60" s="678" t="s">
        <v>10927</v>
      </c>
      <c r="D60" s="680" t="s">
        <v>4671</v>
      </c>
      <c r="E60" s="680" t="s">
        <v>4671</v>
      </c>
      <c r="F60" s="681"/>
      <c r="G60" s="681" t="s">
        <v>10826</v>
      </c>
      <c r="H60" s="681" t="s">
        <v>10826</v>
      </c>
      <c r="I60" s="681" t="s">
        <v>10826</v>
      </c>
      <c r="J60" s="681"/>
      <c r="K60" s="677" t="s">
        <v>10827</v>
      </c>
      <c r="L60" s="681"/>
      <c r="M60" s="677" t="s">
        <v>10828</v>
      </c>
      <c r="N60" s="681"/>
    </row>
    <row r="61" spans="1:14" ht="25.5">
      <c r="A61" s="677">
        <v>58</v>
      </c>
      <c r="B61" s="682" t="s">
        <v>10928</v>
      </c>
      <c r="C61" s="678" t="s">
        <v>10929</v>
      </c>
      <c r="D61" s="680" t="s">
        <v>4671</v>
      </c>
      <c r="E61" s="680" t="s">
        <v>4671</v>
      </c>
      <c r="F61" s="681"/>
      <c r="G61" s="681" t="s">
        <v>10826</v>
      </c>
      <c r="H61" s="681" t="s">
        <v>10826</v>
      </c>
      <c r="I61" s="681" t="s">
        <v>10826</v>
      </c>
      <c r="J61" s="681"/>
      <c r="K61" s="677" t="s">
        <v>10827</v>
      </c>
      <c r="L61" s="681"/>
      <c r="M61" s="677" t="s">
        <v>10828</v>
      </c>
      <c r="N61" s="681"/>
    </row>
    <row r="62" spans="1:14" ht="51">
      <c r="A62" s="677">
        <v>59</v>
      </c>
      <c r="B62" s="678" t="s">
        <v>10930</v>
      </c>
      <c r="C62" s="678" t="s">
        <v>10931</v>
      </c>
      <c r="D62" s="680" t="s">
        <v>4671</v>
      </c>
      <c r="E62" s="680" t="s">
        <v>4671</v>
      </c>
      <c r="F62" s="681"/>
      <c r="G62" s="681" t="s">
        <v>10826</v>
      </c>
      <c r="H62" s="681" t="s">
        <v>10826</v>
      </c>
      <c r="I62" s="681" t="s">
        <v>10826</v>
      </c>
      <c r="J62" s="681"/>
      <c r="K62" s="677" t="s">
        <v>10827</v>
      </c>
      <c r="L62" s="681"/>
      <c r="M62" s="677" t="s">
        <v>10828</v>
      </c>
      <c r="N62" s="681"/>
    </row>
    <row r="63" spans="1:14" ht="25.5">
      <c r="A63" s="677">
        <v>60</v>
      </c>
      <c r="B63" s="682" t="s">
        <v>567</v>
      </c>
      <c r="C63" s="678" t="s">
        <v>10932</v>
      </c>
      <c r="D63" s="680" t="s">
        <v>4671</v>
      </c>
      <c r="E63" s="680" t="s">
        <v>4671</v>
      </c>
      <c r="F63" s="681"/>
      <c r="G63" s="681" t="s">
        <v>10826</v>
      </c>
      <c r="H63" s="681" t="s">
        <v>10826</v>
      </c>
      <c r="I63" s="681" t="s">
        <v>10826</v>
      </c>
      <c r="J63" s="681"/>
      <c r="K63" s="677" t="s">
        <v>10827</v>
      </c>
      <c r="L63" s="681"/>
      <c r="M63" s="677" t="s">
        <v>10828</v>
      </c>
      <c r="N63" s="681"/>
    </row>
    <row r="64" spans="1:14" ht="25.5">
      <c r="A64" s="677">
        <v>61</v>
      </c>
      <c r="B64" s="682" t="s">
        <v>4321</v>
      </c>
      <c r="C64" s="678" t="s">
        <v>10933</v>
      </c>
      <c r="D64" s="680" t="s">
        <v>4671</v>
      </c>
      <c r="E64" s="680" t="s">
        <v>4671</v>
      </c>
      <c r="F64" s="681"/>
      <c r="G64" s="681" t="s">
        <v>10826</v>
      </c>
      <c r="H64" s="681" t="s">
        <v>10826</v>
      </c>
      <c r="I64" s="681" t="s">
        <v>10826</v>
      </c>
      <c r="J64" s="681"/>
      <c r="K64" s="677" t="s">
        <v>10827</v>
      </c>
      <c r="L64" s="681"/>
      <c r="M64" s="677" t="s">
        <v>10828</v>
      </c>
      <c r="N64" s="681"/>
    </row>
    <row r="65" spans="1:14" ht="38.25">
      <c r="A65" s="677">
        <v>62</v>
      </c>
      <c r="B65" s="682" t="s">
        <v>10934</v>
      </c>
      <c r="C65" s="678" t="s">
        <v>10935</v>
      </c>
      <c r="D65" s="680" t="s">
        <v>4671</v>
      </c>
      <c r="E65" s="680" t="s">
        <v>4671</v>
      </c>
      <c r="F65" s="681"/>
      <c r="G65" s="681" t="s">
        <v>10826</v>
      </c>
      <c r="H65" s="681" t="s">
        <v>10826</v>
      </c>
      <c r="I65" s="681" t="s">
        <v>10826</v>
      </c>
      <c r="J65" s="681"/>
      <c r="K65" s="677" t="s">
        <v>10827</v>
      </c>
      <c r="L65" s="681"/>
      <c r="M65" s="677" t="s">
        <v>10828</v>
      </c>
      <c r="N65" s="681"/>
    </row>
    <row r="66" spans="1:14" ht="25.5">
      <c r="A66" s="677">
        <v>63</v>
      </c>
      <c r="B66" s="678" t="s">
        <v>10936</v>
      </c>
      <c r="C66" s="678" t="s">
        <v>10937</v>
      </c>
      <c r="D66" s="680" t="s">
        <v>4733</v>
      </c>
      <c r="E66" s="680" t="s">
        <v>4671</v>
      </c>
      <c r="F66" s="681"/>
      <c r="G66" s="681" t="s">
        <v>10826</v>
      </c>
      <c r="H66" s="681" t="s">
        <v>10826</v>
      </c>
      <c r="I66" s="681" t="s">
        <v>10826</v>
      </c>
      <c r="J66" s="681"/>
      <c r="K66" s="677" t="s">
        <v>10827</v>
      </c>
      <c r="L66" s="681"/>
      <c r="M66" s="677" t="s">
        <v>10828</v>
      </c>
      <c r="N66" s="681"/>
    </row>
    <row r="67" spans="1:14" ht="38.25">
      <c r="A67" s="677">
        <v>64</v>
      </c>
      <c r="B67" s="678" t="s">
        <v>10938</v>
      </c>
      <c r="C67" s="678" t="s">
        <v>10939</v>
      </c>
      <c r="D67" s="680" t="s">
        <v>4733</v>
      </c>
      <c r="E67" s="680" t="s">
        <v>4671</v>
      </c>
      <c r="F67" s="681"/>
      <c r="G67" s="681" t="s">
        <v>10826</v>
      </c>
      <c r="H67" s="681" t="s">
        <v>10826</v>
      </c>
      <c r="I67" s="681" t="s">
        <v>10826</v>
      </c>
      <c r="J67" s="681"/>
      <c r="K67" s="677" t="s">
        <v>10827</v>
      </c>
      <c r="L67" s="681"/>
      <c r="M67" s="677" t="s">
        <v>10828</v>
      </c>
      <c r="N67" s="681"/>
    </row>
    <row r="68" spans="1:14" ht="25.5">
      <c r="A68" s="677">
        <v>65</v>
      </c>
      <c r="B68" s="678" t="s">
        <v>10940</v>
      </c>
      <c r="C68" s="678" t="s">
        <v>10941</v>
      </c>
      <c r="D68" s="680" t="s">
        <v>4733</v>
      </c>
      <c r="E68" s="680" t="s">
        <v>4671</v>
      </c>
      <c r="F68" s="681"/>
      <c r="G68" s="681" t="s">
        <v>10826</v>
      </c>
      <c r="H68" s="681" t="s">
        <v>10826</v>
      </c>
      <c r="I68" s="681" t="s">
        <v>10826</v>
      </c>
      <c r="J68" s="681"/>
      <c r="K68" s="677" t="s">
        <v>10827</v>
      </c>
      <c r="L68" s="681"/>
      <c r="M68" s="677" t="s">
        <v>10828</v>
      </c>
      <c r="N68" s="681"/>
    </row>
    <row r="69" spans="1:14" ht="25.5">
      <c r="A69" s="677">
        <v>66</v>
      </c>
      <c r="B69" s="678" t="s">
        <v>10942</v>
      </c>
      <c r="C69" s="678" t="s">
        <v>10943</v>
      </c>
      <c r="D69" s="680" t="s">
        <v>4733</v>
      </c>
      <c r="E69" s="680" t="s">
        <v>4671</v>
      </c>
      <c r="F69" s="681"/>
      <c r="G69" s="681" t="s">
        <v>10826</v>
      </c>
      <c r="H69" s="681" t="s">
        <v>10826</v>
      </c>
      <c r="I69" s="681" t="s">
        <v>10826</v>
      </c>
      <c r="J69" s="681"/>
      <c r="K69" s="677" t="s">
        <v>10827</v>
      </c>
      <c r="L69" s="681"/>
      <c r="M69" s="677" t="s">
        <v>10828</v>
      </c>
      <c r="N69" s="681"/>
    </row>
    <row r="70" spans="1:14" ht="38.25">
      <c r="A70" s="677">
        <v>67</v>
      </c>
      <c r="B70" s="678" t="s">
        <v>10944</v>
      </c>
      <c r="C70" s="678" t="s">
        <v>10945</v>
      </c>
      <c r="D70" s="680" t="s">
        <v>4733</v>
      </c>
      <c r="E70" s="680" t="s">
        <v>4671</v>
      </c>
      <c r="F70" s="681"/>
      <c r="G70" s="681" t="s">
        <v>10826</v>
      </c>
      <c r="H70" s="681" t="s">
        <v>10826</v>
      </c>
      <c r="I70" s="681" t="s">
        <v>10826</v>
      </c>
      <c r="J70" s="681"/>
      <c r="K70" s="677" t="s">
        <v>10827</v>
      </c>
      <c r="L70" s="681"/>
      <c r="M70" s="677" t="s">
        <v>10828</v>
      </c>
      <c r="N70" s="681"/>
    </row>
    <row r="71" spans="1:14" ht="25.5">
      <c r="A71" s="677">
        <v>68</v>
      </c>
      <c r="B71" s="682" t="s">
        <v>1207</v>
      </c>
      <c r="C71" s="678" t="s">
        <v>10946</v>
      </c>
      <c r="D71" s="680" t="s">
        <v>4733</v>
      </c>
      <c r="E71" s="680" t="s">
        <v>4671</v>
      </c>
      <c r="F71" s="681"/>
      <c r="G71" s="681" t="s">
        <v>10826</v>
      </c>
      <c r="H71" s="681" t="s">
        <v>10826</v>
      </c>
      <c r="I71" s="681" t="s">
        <v>10826</v>
      </c>
      <c r="J71" s="681"/>
      <c r="K71" s="677" t="s">
        <v>10827</v>
      </c>
      <c r="L71" s="681"/>
      <c r="M71" s="677" t="s">
        <v>10828</v>
      </c>
      <c r="N71" s="681"/>
    </row>
    <row r="72" spans="1:14" ht="25.5">
      <c r="A72" s="677">
        <v>69</v>
      </c>
      <c r="B72" s="678" t="s">
        <v>10947</v>
      </c>
      <c r="C72" s="678" t="s">
        <v>10948</v>
      </c>
      <c r="D72" s="680" t="s">
        <v>4733</v>
      </c>
      <c r="E72" s="680" t="s">
        <v>4671</v>
      </c>
      <c r="F72" s="681"/>
      <c r="G72" s="681" t="s">
        <v>10826</v>
      </c>
      <c r="H72" s="681" t="s">
        <v>10826</v>
      </c>
      <c r="I72" s="681" t="s">
        <v>10826</v>
      </c>
      <c r="J72" s="681"/>
      <c r="K72" s="677" t="s">
        <v>10827</v>
      </c>
      <c r="L72" s="681"/>
      <c r="M72" s="677" t="s">
        <v>10828</v>
      </c>
      <c r="N72" s="681"/>
    </row>
    <row r="73" spans="1:14" ht="25.5">
      <c r="A73" s="677">
        <v>70</v>
      </c>
      <c r="B73" s="682" t="s">
        <v>10949</v>
      </c>
      <c r="C73" s="678" t="s">
        <v>10950</v>
      </c>
      <c r="D73" s="680" t="s">
        <v>4778</v>
      </c>
      <c r="E73" s="680" t="s">
        <v>4671</v>
      </c>
      <c r="F73" s="681"/>
      <c r="G73" s="681" t="s">
        <v>10826</v>
      </c>
      <c r="H73" s="681" t="s">
        <v>10826</v>
      </c>
      <c r="I73" s="681" t="s">
        <v>10826</v>
      </c>
      <c r="J73" s="681"/>
      <c r="K73" s="677" t="s">
        <v>10827</v>
      </c>
      <c r="L73" s="681"/>
      <c r="M73" s="677" t="s">
        <v>10828</v>
      </c>
      <c r="N73" s="681"/>
    </row>
    <row r="74" spans="1:14" ht="25.5">
      <c r="A74" s="677">
        <v>71</v>
      </c>
      <c r="B74" s="678" t="s">
        <v>10951</v>
      </c>
      <c r="C74" s="678" t="s">
        <v>10952</v>
      </c>
      <c r="D74" s="680" t="s">
        <v>4778</v>
      </c>
      <c r="E74" s="680" t="s">
        <v>4671</v>
      </c>
      <c r="F74" s="681"/>
      <c r="G74" s="681" t="s">
        <v>10826</v>
      </c>
      <c r="H74" s="681" t="s">
        <v>10826</v>
      </c>
      <c r="I74" s="681" t="s">
        <v>10826</v>
      </c>
      <c r="J74" s="681"/>
      <c r="K74" s="677" t="s">
        <v>10827</v>
      </c>
      <c r="L74" s="681"/>
      <c r="M74" s="677" t="s">
        <v>10828</v>
      </c>
      <c r="N74" s="681"/>
    </row>
    <row r="75" spans="1:14" ht="25.5">
      <c r="A75" s="677">
        <v>72</v>
      </c>
      <c r="B75" s="678" t="s">
        <v>10953</v>
      </c>
      <c r="C75" s="678" t="s">
        <v>10954</v>
      </c>
      <c r="D75" s="680" t="s">
        <v>4778</v>
      </c>
      <c r="E75" s="680" t="s">
        <v>4671</v>
      </c>
      <c r="F75" s="681"/>
      <c r="G75" s="681" t="s">
        <v>10826</v>
      </c>
      <c r="H75" s="681" t="s">
        <v>10826</v>
      </c>
      <c r="I75" s="681" t="s">
        <v>10826</v>
      </c>
      <c r="J75" s="681"/>
      <c r="K75" s="677" t="s">
        <v>10827</v>
      </c>
      <c r="L75" s="681"/>
      <c r="M75" s="677" t="s">
        <v>10828</v>
      </c>
      <c r="N75" s="681"/>
    </row>
    <row r="76" spans="1:14" ht="38.25">
      <c r="A76" s="677">
        <v>73</v>
      </c>
      <c r="B76" s="678" t="s">
        <v>10955</v>
      </c>
      <c r="C76" s="678" t="s">
        <v>10956</v>
      </c>
      <c r="D76" s="680" t="s">
        <v>4778</v>
      </c>
      <c r="E76" s="680" t="s">
        <v>4671</v>
      </c>
      <c r="F76" s="681"/>
      <c r="G76" s="681" t="s">
        <v>10826</v>
      </c>
      <c r="H76" s="681" t="s">
        <v>10826</v>
      </c>
      <c r="I76" s="681" t="s">
        <v>10826</v>
      </c>
      <c r="J76" s="681"/>
      <c r="K76" s="677" t="s">
        <v>10827</v>
      </c>
      <c r="L76" s="681"/>
      <c r="M76" s="677" t="s">
        <v>10828</v>
      </c>
      <c r="N76" s="681"/>
    </row>
    <row r="77" spans="1:14" ht="25.5">
      <c r="A77" s="677">
        <v>74</v>
      </c>
      <c r="B77" s="678" t="s">
        <v>10957</v>
      </c>
      <c r="C77" s="678" t="s">
        <v>10958</v>
      </c>
      <c r="D77" s="680" t="s">
        <v>4778</v>
      </c>
      <c r="E77" s="680" t="s">
        <v>4671</v>
      </c>
      <c r="F77" s="681"/>
      <c r="G77" s="681" t="s">
        <v>10826</v>
      </c>
      <c r="H77" s="681" t="s">
        <v>10826</v>
      </c>
      <c r="I77" s="681" t="s">
        <v>10826</v>
      </c>
      <c r="J77" s="681"/>
      <c r="K77" s="677" t="s">
        <v>10827</v>
      </c>
      <c r="L77" s="681"/>
      <c r="M77" s="677" t="s">
        <v>10828</v>
      </c>
      <c r="N77" s="681"/>
    </row>
    <row r="78" spans="1:14" ht="25.5">
      <c r="A78" s="677">
        <v>75</v>
      </c>
      <c r="B78" s="678" t="s">
        <v>10959</v>
      </c>
      <c r="C78" s="678" t="s">
        <v>10960</v>
      </c>
      <c r="D78" s="680" t="s">
        <v>4634</v>
      </c>
      <c r="E78" s="680" t="s">
        <v>4733</v>
      </c>
      <c r="F78" s="681"/>
      <c r="G78" s="681" t="s">
        <v>10826</v>
      </c>
      <c r="H78" s="681" t="s">
        <v>10826</v>
      </c>
      <c r="I78" s="681" t="s">
        <v>10826</v>
      </c>
      <c r="J78" s="681"/>
      <c r="K78" s="677" t="s">
        <v>10827</v>
      </c>
      <c r="L78" s="681"/>
      <c r="M78" s="677" t="s">
        <v>10828</v>
      </c>
      <c r="N78" s="681"/>
    </row>
    <row r="79" spans="1:14" ht="25.5">
      <c r="A79" s="677">
        <v>76</v>
      </c>
      <c r="B79" s="678" t="s">
        <v>10961</v>
      </c>
      <c r="C79" s="678" t="s">
        <v>10962</v>
      </c>
      <c r="D79" s="680" t="s">
        <v>4634</v>
      </c>
      <c r="E79" s="680" t="s">
        <v>4733</v>
      </c>
      <c r="F79" s="681"/>
      <c r="G79" s="681" t="s">
        <v>10826</v>
      </c>
      <c r="H79" s="681" t="s">
        <v>10826</v>
      </c>
      <c r="I79" s="681" t="s">
        <v>10826</v>
      </c>
      <c r="J79" s="681"/>
      <c r="K79" s="677" t="s">
        <v>10827</v>
      </c>
      <c r="L79" s="681"/>
      <c r="M79" s="677" t="s">
        <v>10828</v>
      </c>
      <c r="N79" s="681"/>
    </row>
    <row r="80" spans="1:14" ht="25.5">
      <c r="A80" s="677">
        <v>77</v>
      </c>
      <c r="B80" s="678" t="s">
        <v>1985</v>
      </c>
      <c r="C80" s="678" t="s">
        <v>10963</v>
      </c>
      <c r="D80" s="680" t="s">
        <v>4634</v>
      </c>
      <c r="E80" s="680" t="s">
        <v>4733</v>
      </c>
      <c r="F80" s="681"/>
      <c r="G80" s="681" t="s">
        <v>10826</v>
      </c>
      <c r="H80" s="681" t="s">
        <v>10826</v>
      </c>
      <c r="I80" s="681" t="s">
        <v>10826</v>
      </c>
      <c r="J80" s="681"/>
      <c r="K80" s="677" t="s">
        <v>10827</v>
      </c>
      <c r="L80" s="681"/>
      <c r="M80" s="677" t="s">
        <v>10828</v>
      </c>
      <c r="N80" s="681"/>
    </row>
    <row r="81" spans="1:14" ht="25.5">
      <c r="A81" s="677">
        <v>78</v>
      </c>
      <c r="B81" s="678" t="s">
        <v>10964</v>
      </c>
      <c r="C81" s="678" t="s">
        <v>10965</v>
      </c>
      <c r="D81" s="680" t="s">
        <v>4634</v>
      </c>
      <c r="E81" s="680" t="s">
        <v>4733</v>
      </c>
      <c r="F81" s="681"/>
      <c r="G81" s="681" t="s">
        <v>10826</v>
      </c>
      <c r="H81" s="681" t="s">
        <v>10826</v>
      </c>
      <c r="I81" s="681" t="s">
        <v>10826</v>
      </c>
      <c r="J81" s="681"/>
      <c r="K81" s="677" t="s">
        <v>10827</v>
      </c>
      <c r="L81" s="681"/>
      <c r="M81" s="677" t="s">
        <v>10828</v>
      </c>
      <c r="N81" s="681"/>
    </row>
    <row r="82" spans="1:14" ht="25.5">
      <c r="A82" s="677">
        <v>79</v>
      </c>
      <c r="B82" s="678" t="s">
        <v>10966</v>
      </c>
      <c r="C82" s="678" t="s">
        <v>10967</v>
      </c>
      <c r="D82" s="680" t="s">
        <v>4634</v>
      </c>
      <c r="E82" s="680" t="s">
        <v>4733</v>
      </c>
      <c r="F82" s="681"/>
      <c r="G82" s="681" t="s">
        <v>10826</v>
      </c>
      <c r="H82" s="681" t="s">
        <v>10826</v>
      </c>
      <c r="I82" s="681" t="s">
        <v>10826</v>
      </c>
      <c r="J82" s="681"/>
      <c r="K82" s="677" t="s">
        <v>10827</v>
      </c>
      <c r="L82" s="681"/>
      <c r="M82" s="677" t="s">
        <v>10828</v>
      </c>
      <c r="N82" s="681"/>
    </row>
    <row r="83" spans="1:14" ht="51">
      <c r="A83" s="677">
        <v>80</v>
      </c>
      <c r="B83" s="678" t="s">
        <v>10968</v>
      </c>
      <c r="C83" s="678" t="s">
        <v>10969</v>
      </c>
      <c r="D83" s="680" t="s">
        <v>4634</v>
      </c>
      <c r="E83" s="680" t="s">
        <v>4733</v>
      </c>
      <c r="F83" s="681"/>
      <c r="G83" s="681" t="s">
        <v>10826</v>
      </c>
      <c r="H83" s="681" t="s">
        <v>10826</v>
      </c>
      <c r="I83" s="681" t="s">
        <v>10826</v>
      </c>
      <c r="J83" s="681"/>
      <c r="K83" s="677" t="s">
        <v>10827</v>
      </c>
      <c r="L83" s="681"/>
      <c r="M83" s="677" t="s">
        <v>10828</v>
      </c>
      <c r="N83" s="681"/>
    </row>
    <row r="84" spans="1:14" ht="25.5">
      <c r="A84" s="677">
        <v>81</v>
      </c>
      <c r="B84" s="678" t="s">
        <v>10970</v>
      </c>
      <c r="C84" s="678" t="s">
        <v>10971</v>
      </c>
      <c r="D84" s="680" t="s">
        <v>4634</v>
      </c>
      <c r="E84" s="680" t="s">
        <v>4733</v>
      </c>
      <c r="F84" s="681"/>
      <c r="G84" s="681" t="s">
        <v>10826</v>
      </c>
      <c r="H84" s="681" t="s">
        <v>10826</v>
      </c>
      <c r="I84" s="681" t="s">
        <v>10826</v>
      </c>
      <c r="J84" s="681"/>
      <c r="K84" s="677" t="s">
        <v>10827</v>
      </c>
      <c r="L84" s="681"/>
      <c r="M84" s="677" t="s">
        <v>10828</v>
      </c>
      <c r="N84" s="681"/>
    </row>
    <row r="85" spans="1:14" ht="25.5">
      <c r="A85" s="677">
        <v>82</v>
      </c>
      <c r="B85" s="678" t="s">
        <v>10972</v>
      </c>
      <c r="C85" s="678" t="s">
        <v>10973</v>
      </c>
      <c r="D85" s="680" t="s">
        <v>4634</v>
      </c>
      <c r="E85" s="680" t="s">
        <v>4733</v>
      </c>
      <c r="F85" s="681"/>
      <c r="G85" s="681" t="s">
        <v>10826</v>
      </c>
      <c r="H85" s="681" t="s">
        <v>10826</v>
      </c>
      <c r="I85" s="681" t="s">
        <v>10826</v>
      </c>
      <c r="J85" s="681"/>
      <c r="K85" s="677" t="s">
        <v>10827</v>
      </c>
      <c r="L85" s="681"/>
      <c r="M85" s="677" t="s">
        <v>10828</v>
      </c>
      <c r="N85" s="681"/>
    </row>
    <row r="86" spans="1:14" ht="38.25">
      <c r="A86" s="677">
        <v>83</v>
      </c>
      <c r="B86" s="678" t="s">
        <v>10974</v>
      </c>
      <c r="C86" s="678" t="s">
        <v>10975</v>
      </c>
      <c r="D86" s="680" t="s">
        <v>4634</v>
      </c>
      <c r="E86" s="680" t="s">
        <v>4733</v>
      </c>
      <c r="F86" s="681"/>
      <c r="G86" s="681" t="s">
        <v>10826</v>
      </c>
      <c r="H86" s="681" t="s">
        <v>10826</v>
      </c>
      <c r="I86" s="681" t="s">
        <v>10826</v>
      </c>
      <c r="J86" s="681"/>
      <c r="K86" s="677" t="s">
        <v>10827</v>
      </c>
      <c r="L86" s="681"/>
      <c r="M86" s="677" t="s">
        <v>10828</v>
      </c>
      <c r="N86" s="681"/>
    </row>
    <row r="87" spans="1:14" ht="25.5">
      <c r="A87" s="677">
        <v>84</v>
      </c>
      <c r="B87" s="682" t="s">
        <v>8242</v>
      </c>
      <c r="C87" s="678" t="s">
        <v>10976</v>
      </c>
      <c r="D87" s="680" t="s">
        <v>4634</v>
      </c>
      <c r="E87" s="680" t="s">
        <v>4733</v>
      </c>
      <c r="F87" s="681"/>
      <c r="G87" s="681" t="s">
        <v>10826</v>
      </c>
      <c r="H87" s="681" t="s">
        <v>10826</v>
      </c>
      <c r="I87" s="681" t="s">
        <v>10826</v>
      </c>
      <c r="J87" s="681"/>
      <c r="K87" s="677" t="s">
        <v>10827</v>
      </c>
      <c r="L87" s="681"/>
      <c r="M87" s="677" t="s">
        <v>10828</v>
      </c>
      <c r="N87" s="681"/>
    </row>
    <row r="88" spans="1:14" ht="25.5">
      <c r="A88" s="677">
        <v>85</v>
      </c>
      <c r="B88" s="682" t="s">
        <v>1695</v>
      </c>
      <c r="C88" s="678" t="s">
        <v>10977</v>
      </c>
      <c r="D88" s="680" t="s">
        <v>4634</v>
      </c>
      <c r="E88" s="680" t="s">
        <v>4733</v>
      </c>
      <c r="F88" s="681"/>
      <c r="G88" s="681" t="s">
        <v>10826</v>
      </c>
      <c r="H88" s="681" t="s">
        <v>10826</v>
      </c>
      <c r="I88" s="681" t="s">
        <v>10826</v>
      </c>
      <c r="J88" s="681"/>
      <c r="K88" s="677" t="s">
        <v>10827</v>
      </c>
      <c r="L88" s="681"/>
      <c r="M88" s="677" t="s">
        <v>10828</v>
      </c>
      <c r="N88" s="681"/>
    </row>
    <row r="89" spans="1:14" ht="25.5">
      <c r="A89" s="677">
        <v>86</v>
      </c>
      <c r="B89" s="682" t="s">
        <v>10978</v>
      </c>
      <c r="C89" s="678" t="s">
        <v>10979</v>
      </c>
      <c r="D89" s="680" t="s">
        <v>4671</v>
      </c>
      <c r="E89" s="680" t="s">
        <v>4733</v>
      </c>
      <c r="F89" s="681"/>
      <c r="G89" s="681" t="s">
        <v>10826</v>
      </c>
      <c r="H89" s="681" t="s">
        <v>10826</v>
      </c>
      <c r="I89" s="681" t="s">
        <v>10826</v>
      </c>
      <c r="J89" s="681"/>
      <c r="K89" s="677" t="s">
        <v>10827</v>
      </c>
      <c r="L89" s="681"/>
      <c r="M89" s="677" t="s">
        <v>10828</v>
      </c>
      <c r="N89" s="681"/>
    </row>
    <row r="90" spans="1:14" ht="25.5">
      <c r="A90" s="677">
        <v>87</v>
      </c>
      <c r="B90" s="682" t="s">
        <v>8150</v>
      </c>
      <c r="C90" s="678" t="s">
        <v>10980</v>
      </c>
      <c r="D90" s="680" t="s">
        <v>4634</v>
      </c>
      <c r="E90" s="680" t="s">
        <v>4733</v>
      </c>
      <c r="F90" s="681"/>
      <c r="G90" s="681" t="s">
        <v>10826</v>
      </c>
      <c r="H90" s="681" t="s">
        <v>10826</v>
      </c>
      <c r="I90" s="681" t="s">
        <v>10826</v>
      </c>
      <c r="J90" s="681"/>
      <c r="K90" s="677" t="s">
        <v>10827</v>
      </c>
      <c r="L90" s="681"/>
      <c r="M90" s="677" t="s">
        <v>10828</v>
      </c>
      <c r="N90" s="681"/>
    </row>
    <row r="91" spans="1:14" ht="25.5">
      <c r="A91" s="677">
        <v>88</v>
      </c>
      <c r="B91" s="682" t="s">
        <v>10981</v>
      </c>
      <c r="C91" s="678" t="s">
        <v>10982</v>
      </c>
      <c r="D91" s="680" t="s">
        <v>4671</v>
      </c>
      <c r="E91" s="680" t="s">
        <v>4733</v>
      </c>
      <c r="F91" s="681"/>
      <c r="G91" s="681" t="s">
        <v>10826</v>
      </c>
      <c r="H91" s="681" t="s">
        <v>10826</v>
      </c>
      <c r="I91" s="681" t="s">
        <v>10826</v>
      </c>
      <c r="J91" s="681"/>
      <c r="K91" s="677" t="s">
        <v>10827</v>
      </c>
      <c r="L91" s="681"/>
      <c r="M91" s="677" t="s">
        <v>10828</v>
      </c>
      <c r="N91" s="681"/>
    </row>
    <row r="92" spans="1:14" ht="25.5">
      <c r="A92" s="677">
        <v>89</v>
      </c>
      <c r="B92" s="682" t="s">
        <v>8197</v>
      </c>
      <c r="C92" s="678" t="s">
        <v>10983</v>
      </c>
      <c r="D92" s="680" t="s">
        <v>4671</v>
      </c>
      <c r="E92" s="680" t="s">
        <v>4733</v>
      </c>
      <c r="F92" s="681"/>
      <c r="G92" s="681" t="s">
        <v>10826</v>
      </c>
      <c r="H92" s="681" t="s">
        <v>10826</v>
      </c>
      <c r="I92" s="681" t="s">
        <v>10826</v>
      </c>
      <c r="J92" s="681"/>
      <c r="K92" s="677" t="s">
        <v>10827</v>
      </c>
      <c r="L92" s="681"/>
      <c r="M92" s="677" t="s">
        <v>10828</v>
      </c>
      <c r="N92" s="681"/>
    </row>
    <row r="93" spans="1:14" ht="25.5">
      <c r="A93" s="677">
        <v>90</v>
      </c>
      <c r="B93" s="682" t="s">
        <v>10984</v>
      </c>
      <c r="C93" s="678" t="s">
        <v>10985</v>
      </c>
      <c r="D93" s="680" t="s">
        <v>4671</v>
      </c>
      <c r="E93" s="680" t="s">
        <v>4733</v>
      </c>
      <c r="F93" s="681"/>
      <c r="G93" s="681" t="s">
        <v>10826</v>
      </c>
      <c r="H93" s="681" t="s">
        <v>10826</v>
      </c>
      <c r="I93" s="681" t="s">
        <v>10826</v>
      </c>
      <c r="J93" s="681"/>
      <c r="K93" s="677" t="s">
        <v>10827</v>
      </c>
      <c r="L93" s="681"/>
      <c r="M93" s="677" t="s">
        <v>10828</v>
      </c>
      <c r="N93" s="681"/>
    </row>
    <row r="94" spans="1:14" ht="38.25">
      <c r="A94" s="677">
        <v>91</v>
      </c>
      <c r="B94" s="678" t="s">
        <v>10986</v>
      </c>
      <c r="C94" s="678" t="s">
        <v>10987</v>
      </c>
      <c r="D94" s="680" t="s">
        <v>4671</v>
      </c>
      <c r="E94" s="680" t="s">
        <v>4733</v>
      </c>
      <c r="F94" s="681"/>
      <c r="G94" s="681" t="s">
        <v>10826</v>
      </c>
      <c r="H94" s="681" t="s">
        <v>10826</v>
      </c>
      <c r="I94" s="681" t="s">
        <v>10826</v>
      </c>
      <c r="J94" s="681"/>
      <c r="K94" s="677" t="s">
        <v>10827</v>
      </c>
      <c r="L94" s="681"/>
      <c r="M94" s="677" t="s">
        <v>10828</v>
      </c>
      <c r="N94" s="681"/>
    </row>
    <row r="95" spans="1:14" ht="38.25">
      <c r="A95" s="677">
        <v>92</v>
      </c>
      <c r="B95" s="678" t="s">
        <v>10988</v>
      </c>
      <c r="C95" s="678" t="s">
        <v>10989</v>
      </c>
      <c r="D95" s="680" t="s">
        <v>4671</v>
      </c>
      <c r="E95" s="680" t="s">
        <v>4733</v>
      </c>
      <c r="F95" s="681"/>
      <c r="G95" s="681" t="s">
        <v>10826</v>
      </c>
      <c r="H95" s="681" t="s">
        <v>10826</v>
      </c>
      <c r="I95" s="681" t="s">
        <v>10826</v>
      </c>
      <c r="J95" s="681"/>
      <c r="K95" s="677" t="s">
        <v>10827</v>
      </c>
      <c r="L95" s="681"/>
      <c r="M95" s="677" t="s">
        <v>10828</v>
      </c>
      <c r="N95" s="681"/>
    </row>
    <row r="96" spans="1:14" ht="63.75">
      <c r="A96" s="677">
        <v>93</v>
      </c>
      <c r="B96" s="678" t="s">
        <v>10990</v>
      </c>
      <c r="C96" s="678" t="s">
        <v>10991</v>
      </c>
      <c r="D96" s="680" t="s">
        <v>4671</v>
      </c>
      <c r="E96" s="680" t="s">
        <v>4733</v>
      </c>
      <c r="F96" s="681"/>
      <c r="G96" s="681" t="s">
        <v>10826</v>
      </c>
      <c r="H96" s="681" t="s">
        <v>10826</v>
      </c>
      <c r="I96" s="681" t="s">
        <v>10826</v>
      </c>
      <c r="J96" s="681"/>
      <c r="K96" s="677" t="s">
        <v>10827</v>
      </c>
      <c r="L96" s="681"/>
      <c r="M96" s="677" t="s">
        <v>10828</v>
      </c>
      <c r="N96" s="681"/>
    </row>
    <row r="97" spans="1:14" ht="25.5">
      <c r="A97" s="677">
        <v>94</v>
      </c>
      <c r="B97" s="678" t="s">
        <v>10992</v>
      </c>
      <c r="C97" s="678" t="s">
        <v>10993</v>
      </c>
      <c r="D97" s="680" t="s">
        <v>4671</v>
      </c>
      <c r="E97" s="680" t="s">
        <v>4733</v>
      </c>
      <c r="F97" s="681"/>
      <c r="G97" s="681" t="s">
        <v>10826</v>
      </c>
      <c r="H97" s="681" t="s">
        <v>10826</v>
      </c>
      <c r="I97" s="681" t="s">
        <v>10826</v>
      </c>
      <c r="J97" s="681"/>
      <c r="K97" s="677" t="s">
        <v>10827</v>
      </c>
      <c r="L97" s="681"/>
      <c r="M97" s="677" t="s">
        <v>10828</v>
      </c>
      <c r="N97" s="681"/>
    </row>
    <row r="98" spans="1:14" ht="38.25">
      <c r="A98" s="677">
        <v>95</v>
      </c>
      <c r="B98" s="678" t="s">
        <v>10994</v>
      </c>
      <c r="C98" s="678" t="s">
        <v>10995</v>
      </c>
      <c r="D98" s="680" t="s">
        <v>4671</v>
      </c>
      <c r="E98" s="680" t="s">
        <v>4733</v>
      </c>
      <c r="F98" s="681"/>
      <c r="G98" s="681" t="s">
        <v>10826</v>
      </c>
      <c r="H98" s="681" t="s">
        <v>10826</v>
      </c>
      <c r="I98" s="681" t="s">
        <v>10826</v>
      </c>
      <c r="J98" s="681"/>
      <c r="K98" s="677" t="s">
        <v>10827</v>
      </c>
      <c r="L98" s="681"/>
      <c r="M98" s="677" t="s">
        <v>10828</v>
      </c>
      <c r="N98" s="681"/>
    </row>
    <row r="99" spans="1:14" ht="38.25">
      <c r="A99" s="677">
        <v>96</v>
      </c>
      <c r="B99" s="678" t="s">
        <v>10996</v>
      </c>
      <c r="C99" s="678" t="s">
        <v>10997</v>
      </c>
      <c r="D99" s="680" t="s">
        <v>4733</v>
      </c>
      <c r="E99" s="680" t="s">
        <v>4733</v>
      </c>
      <c r="F99" s="681"/>
      <c r="G99" s="681" t="s">
        <v>10826</v>
      </c>
      <c r="H99" s="681" t="s">
        <v>10826</v>
      </c>
      <c r="I99" s="681" t="s">
        <v>10826</v>
      </c>
      <c r="J99" s="681"/>
      <c r="K99" s="677" t="s">
        <v>10827</v>
      </c>
      <c r="L99" s="681"/>
      <c r="M99" s="677" t="s">
        <v>10828</v>
      </c>
      <c r="N99" s="681"/>
    </row>
    <row r="100" spans="1:14" ht="25.5">
      <c r="A100" s="677">
        <v>97</v>
      </c>
      <c r="B100" s="678" t="s">
        <v>10998</v>
      </c>
      <c r="C100" s="678" t="s">
        <v>10999</v>
      </c>
      <c r="D100" s="680" t="s">
        <v>4733</v>
      </c>
      <c r="E100" s="680" t="s">
        <v>4733</v>
      </c>
      <c r="F100" s="681"/>
      <c r="G100" s="681" t="s">
        <v>10826</v>
      </c>
      <c r="H100" s="681" t="s">
        <v>10826</v>
      </c>
      <c r="I100" s="681" t="s">
        <v>10826</v>
      </c>
      <c r="J100" s="681"/>
      <c r="K100" s="677" t="s">
        <v>10827</v>
      </c>
      <c r="L100" s="681"/>
      <c r="M100" s="677" t="s">
        <v>10828</v>
      </c>
      <c r="N100" s="681"/>
    </row>
    <row r="101" spans="1:14" ht="38.25">
      <c r="A101" s="677">
        <v>98</v>
      </c>
      <c r="B101" s="682" t="s">
        <v>11000</v>
      </c>
      <c r="C101" s="678" t="s">
        <v>11001</v>
      </c>
      <c r="D101" s="680" t="s">
        <v>4733</v>
      </c>
      <c r="E101" s="680" t="s">
        <v>4733</v>
      </c>
      <c r="F101" s="681"/>
      <c r="G101" s="681" t="s">
        <v>10826</v>
      </c>
      <c r="H101" s="681" t="s">
        <v>10826</v>
      </c>
      <c r="I101" s="681" t="s">
        <v>10826</v>
      </c>
      <c r="J101" s="681"/>
      <c r="K101" s="677" t="s">
        <v>10827</v>
      </c>
      <c r="L101" s="681"/>
      <c r="M101" s="677" t="s">
        <v>10828</v>
      </c>
      <c r="N101" s="681"/>
    </row>
    <row r="102" spans="1:14" ht="25.5">
      <c r="A102" s="677">
        <v>99</v>
      </c>
      <c r="B102" s="682" t="s">
        <v>11002</v>
      </c>
      <c r="C102" s="678" t="s">
        <v>11003</v>
      </c>
      <c r="D102" s="680" t="s">
        <v>4733</v>
      </c>
      <c r="E102" s="680" t="s">
        <v>4733</v>
      </c>
      <c r="F102" s="681"/>
      <c r="G102" s="681" t="s">
        <v>10826</v>
      </c>
      <c r="H102" s="681" t="s">
        <v>10826</v>
      </c>
      <c r="I102" s="681" t="s">
        <v>10826</v>
      </c>
      <c r="J102" s="681"/>
      <c r="K102" s="677" t="s">
        <v>10827</v>
      </c>
      <c r="L102" s="681"/>
      <c r="M102" s="677" t="s">
        <v>10828</v>
      </c>
      <c r="N102" s="681"/>
    </row>
    <row r="103" spans="1:14" ht="25.5">
      <c r="A103" s="677">
        <v>100</v>
      </c>
      <c r="B103" s="682" t="s">
        <v>1653</v>
      </c>
      <c r="C103" s="678" t="s">
        <v>11004</v>
      </c>
      <c r="D103" s="680" t="s">
        <v>4733</v>
      </c>
      <c r="E103" s="680" t="s">
        <v>4733</v>
      </c>
      <c r="F103" s="681"/>
      <c r="G103" s="681" t="s">
        <v>10826</v>
      </c>
      <c r="H103" s="681" t="s">
        <v>10826</v>
      </c>
      <c r="I103" s="681" t="s">
        <v>10826</v>
      </c>
      <c r="J103" s="681"/>
      <c r="K103" s="677" t="s">
        <v>10827</v>
      </c>
      <c r="L103" s="681"/>
      <c r="M103" s="677" t="s">
        <v>10828</v>
      </c>
      <c r="N103" s="681"/>
    </row>
    <row r="104" spans="1:14" ht="25.5">
      <c r="A104" s="677">
        <v>101</v>
      </c>
      <c r="B104" s="682" t="s">
        <v>11005</v>
      </c>
      <c r="C104" s="678" t="s">
        <v>11006</v>
      </c>
      <c r="D104" s="680" t="s">
        <v>4733</v>
      </c>
      <c r="E104" s="680" t="s">
        <v>4733</v>
      </c>
      <c r="F104" s="681"/>
      <c r="G104" s="681" t="s">
        <v>10826</v>
      </c>
      <c r="H104" s="681" t="s">
        <v>10826</v>
      </c>
      <c r="I104" s="681" t="s">
        <v>10826</v>
      </c>
      <c r="J104" s="681"/>
      <c r="K104" s="677" t="s">
        <v>10827</v>
      </c>
      <c r="L104" s="681"/>
      <c r="M104" s="677" t="s">
        <v>10828</v>
      </c>
      <c r="N104" s="681"/>
    </row>
    <row r="105" spans="1:14" ht="25.5">
      <c r="A105" s="677">
        <v>102</v>
      </c>
      <c r="B105" s="682" t="s">
        <v>10846</v>
      </c>
      <c r="C105" s="678" t="s">
        <v>11007</v>
      </c>
      <c r="D105" s="680" t="s">
        <v>4733</v>
      </c>
      <c r="E105" s="680" t="s">
        <v>4733</v>
      </c>
      <c r="F105" s="681"/>
      <c r="G105" s="681" t="s">
        <v>10826</v>
      </c>
      <c r="H105" s="681" t="s">
        <v>10826</v>
      </c>
      <c r="I105" s="681" t="s">
        <v>10826</v>
      </c>
      <c r="J105" s="681"/>
      <c r="K105" s="677" t="s">
        <v>10827</v>
      </c>
      <c r="L105" s="681"/>
      <c r="M105" s="677" t="s">
        <v>10828</v>
      </c>
      <c r="N105" s="681"/>
    </row>
    <row r="106" spans="1:14" ht="25.5">
      <c r="A106" s="677">
        <v>103</v>
      </c>
      <c r="B106" s="682" t="s">
        <v>2342</v>
      </c>
      <c r="C106" s="678" t="s">
        <v>11008</v>
      </c>
      <c r="D106" s="680" t="s">
        <v>4733</v>
      </c>
      <c r="E106" s="680" t="s">
        <v>4733</v>
      </c>
      <c r="F106" s="681"/>
      <c r="G106" s="681" t="s">
        <v>10826</v>
      </c>
      <c r="H106" s="681" t="s">
        <v>10826</v>
      </c>
      <c r="I106" s="681" t="s">
        <v>10826</v>
      </c>
      <c r="J106" s="681"/>
      <c r="K106" s="677" t="s">
        <v>10827</v>
      </c>
      <c r="L106" s="681"/>
      <c r="M106" s="677" t="s">
        <v>10828</v>
      </c>
      <c r="N106" s="681"/>
    </row>
    <row r="107" spans="1:14" ht="25.5">
      <c r="A107" s="677">
        <v>104</v>
      </c>
      <c r="B107" s="682" t="s">
        <v>11009</v>
      </c>
      <c r="C107" s="678" t="s">
        <v>11010</v>
      </c>
      <c r="D107" s="680" t="s">
        <v>4778</v>
      </c>
      <c r="E107" s="680" t="s">
        <v>4733</v>
      </c>
      <c r="F107" s="681"/>
      <c r="G107" s="681" t="s">
        <v>10826</v>
      </c>
      <c r="H107" s="681" t="s">
        <v>10826</v>
      </c>
      <c r="I107" s="681" t="s">
        <v>10826</v>
      </c>
      <c r="J107" s="681"/>
      <c r="K107" s="677" t="s">
        <v>10827</v>
      </c>
      <c r="L107" s="681"/>
      <c r="M107" s="677" t="s">
        <v>10828</v>
      </c>
      <c r="N107" s="681"/>
    </row>
    <row r="108" spans="1:14" ht="38.25">
      <c r="A108" s="677">
        <v>105</v>
      </c>
      <c r="B108" s="682" t="s">
        <v>11011</v>
      </c>
      <c r="C108" s="678" t="s">
        <v>11012</v>
      </c>
      <c r="D108" s="680" t="s">
        <v>4778</v>
      </c>
      <c r="E108" s="680" t="s">
        <v>4733</v>
      </c>
      <c r="F108" s="681"/>
      <c r="G108" s="681" t="s">
        <v>10826</v>
      </c>
      <c r="H108" s="681" t="s">
        <v>10826</v>
      </c>
      <c r="I108" s="681" t="s">
        <v>10826</v>
      </c>
      <c r="J108" s="681"/>
      <c r="K108" s="677" t="s">
        <v>10827</v>
      </c>
      <c r="L108" s="681"/>
      <c r="M108" s="677" t="s">
        <v>10828</v>
      </c>
      <c r="N108" s="681"/>
    </row>
    <row r="109" spans="1:14" ht="38.25">
      <c r="A109" s="677">
        <v>106</v>
      </c>
      <c r="B109" s="682" t="s">
        <v>11013</v>
      </c>
      <c r="C109" s="678" t="s">
        <v>11014</v>
      </c>
      <c r="D109" s="680" t="s">
        <v>4778</v>
      </c>
      <c r="E109" s="680" t="s">
        <v>4733</v>
      </c>
      <c r="F109" s="681"/>
      <c r="G109" s="681" t="s">
        <v>10826</v>
      </c>
      <c r="H109" s="681" t="s">
        <v>10826</v>
      </c>
      <c r="I109" s="681" t="s">
        <v>10826</v>
      </c>
      <c r="J109" s="681"/>
      <c r="K109" s="677" t="s">
        <v>10827</v>
      </c>
      <c r="L109" s="681"/>
      <c r="M109" s="677" t="s">
        <v>10828</v>
      </c>
      <c r="N109" s="681"/>
    </row>
    <row r="110" spans="1:14" ht="38.25">
      <c r="A110" s="677">
        <v>107</v>
      </c>
      <c r="B110" s="682" t="s">
        <v>11015</v>
      </c>
      <c r="C110" s="678" t="s">
        <v>11016</v>
      </c>
      <c r="D110" s="680" t="s">
        <v>4778</v>
      </c>
      <c r="E110" s="680" t="s">
        <v>4733</v>
      </c>
      <c r="F110" s="681"/>
      <c r="G110" s="681" t="s">
        <v>10826</v>
      </c>
      <c r="H110" s="681" t="s">
        <v>10826</v>
      </c>
      <c r="I110" s="681" t="s">
        <v>10826</v>
      </c>
      <c r="J110" s="681"/>
      <c r="K110" s="677" t="s">
        <v>10827</v>
      </c>
      <c r="L110" s="681"/>
      <c r="M110" s="677" t="s">
        <v>10828</v>
      </c>
      <c r="N110" s="681"/>
    </row>
    <row r="111" spans="1:14" ht="25.5">
      <c r="A111" s="677">
        <v>108</v>
      </c>
      <c r="B111" s="682" t="s">
        <v>887</v>
      </c>
      <c r="C111" s="678" t="s">
        <v>11017</v>
      </c>
      <c r="D111" s="680" t="s">
        <v>4778</v>
      </c>
      <c r="E111" s="680" t="s">
        <v>4733</v>
      </c>
      <c r="F111" s="681"/>
      <c r="G111" s="681" t="s">
        <v>10826</v>
      </c>
      <c r="H111" s="681" t="s">
        <v>10826</v>
      </c>
      <c r="I111" s="681" t="s">
        <v>10826</v>
      </c>
      <c r="J111" s="681"/>
      <c r="K111" s="677" t="s">
        <v>10827</v>
      </c>
      <c r="L111" s="681"/>
      <c r="M111" s="677" t="s">
        <v>10828</v>
      </c>
      <c r="N111" s="681"/>
    </row>
    <row r="112" spans="1:14" ht="25.5">
      <c r="A112" s="677">
        <v>109</v>
      </c>
      <c r="B112" s="682" t="s">
        <v>11018</v>
      </c>
      <c r="C112" s="678" t="s">
        <v>11019</v>
      </c>
      <c r="D112" s="680" t="s">
        <v>4778</v>
      </c>
      <c r="E112" s="680" t="s">
        <v>4733</v>
      </c>
      <c r="F112" s="681"/>
      <c r="G112" s="681" t="s">
        <v>10826</v>
      </c>
      <c r="H112" s="681" t="s">
        <v>10826</v>
      </c>
      <c r="I112" s="681" t="s">
        <v>10826</v>
      </c>
      <c r="J112" s="681"/>
      <c r="K112" s="677" t="s">
        <v>10827</v>
      </c>
      <c r="L112" s="681"/>
      <c r="M112" s="677" t="s">
        <v>10828</v>
      </c>
      <c r="N112" s="681"/>
    </row>
    <row r="113" spans="1:14" ht="25.5">
      <c r="A113" s="677">
        <v>110</v>
      </c>
      <c r="B113" s="682" t="s">
        <v>2869</v>
      </c>
      <c r="C113" s="678" t="s">
        <v>11020</v>
      </c>
      <c r="D113" s="680" t="s">
        <v>4814</v>
      </c>
      <c r="E113" s="680" t="s">
        <v>4733</v>
      </c>
      <c r="F113" s="681"/>
      <c r="G113" s="681" t="s">
        <v>10826</v>
      </c>
      <c r="H113" s="681" t="s">
        <v>10826</v>
      </c>
      <c r="I113" s="681" t="s">
        <v>10826</v>
      </c>
      <c r="J113" s="681"/>
      <c r="K113" s="677" t="s">
        <v>10827</v>
      </c>
      <c r="L113" s="681"/>
      <c r="M113" s="677" t="s">
        <v>10828</v>
      </c>
      <c r="N113" s="681"/>
    </row>
    <row r="114" spans="1:14" ht="38.25">
      <c r="A114" s="677">
        <v>111</v>
      </c>
      <c r="B114" s="682" t="s">
        <v>11021</v>
      </c>
      <c r="C114" s="678" t="s">
        <v>11022</v>
      </c>
      <c r="D114" s="680" t="s">
        <v>4814</v>
      </c>
      <c r="E114" s="680" t="s">
        <v>4733</v>
      </c>
      <c r="F114" s="681"/>
      <c r="G114" s="681" t="s">
        <v>10826</v>
      </c>
      <c r="H114" s="681" t="s">
        <v>10826</v>
      </c>
      <c r="I114" s="681" t="s">
        <v>10826</v>
      </c>
      <c r="J114" s="681"/>
      <c r="K114" s="677" t="s">
        <v>10827</v>
      </c>
      <c r="L114" s="681"/>
      <c r="M114" s="677" t="s">
        <v>10828</v>
      </c>
      <c r="N114" s="681"/>
    </row>
    <row r="115" spans="1:14" ht="51">
      <c r="A115" s="677">
        <v>112</v>
      </c>
      <c r="B115" s="682" t="s">
        <v>11023</v>
      </c>
      <c r="C115" s="678" t="s">
        <v>11024</v>
      </c>
      <c r="D115" s="680" t="s">
        <v>4814</v>
      </c>
      <c r="E115" s="680" t="s">
        <v>4733</v>
      </c>
      <c r="F115" s="681"/>
      <c r="G115" s="681" t="s">
        <v>10826</v>
      </c>
      <c r="H115" s="681" t="s">
        <v>10826</v>
      </c>
      <c r="I115" s="681" t="s">
        <v>10826</v>
      </c>
      <c r="J115" s="681"/>
      <c r="K115" s="677" t="s">
        <v>10827</v>
      </c>
      <c r="L115" s="681"/>
      <c r="M115" s="677" t="s">
        <v>10828</v>
      </c>
      <c r="N115" s="681"/>
    </row>
    <row r="116" spans="1:14" ht="38.25">
      <c r="A116" s="677">
        <v>113</v>
      </c>
      <c r="B116" s="682" t="s">
        <v>11025</v>
      </c>
      <c r="C116" s="678" t="s">
        <v>11026</v>
      </c>
      <c r="D116" s="680" t="s">
        <v>4850</v>
      </c>
      <c r="E116" s="680" t="s">
        <v>4733</v>
      </c>
      <c r="F116" s="681"/>
      <c r="G116" s="681" t="s">
        <v>10826</v>
      </c>
      <c r="H116" s="681" t="s">
        <v>10826</v>
      </c>
      <c r="I116" s="681" t="s">
        <v>10826</v>
      </c>
      <c r="J116" s="681"/>
      <c r="K116" s="677" t="s">
        <v>10827</v>
      </c>
      <c r="L116" s="681"/>
      <c r="M116" s="677" t="s">
        <v>10828</v>
      </c>
      <c r="N116" s="681"/>
    </row>
    <row r="117" spans="1:14" ht="25.5">
      <c r="A117" s="677">
        <v>114</v>
      </c>
      <c r="B117" s="682" t="s">
        <v>11027</v>
      </c>
      <c r="C117" s="678" t="s">
        <v>11028</v>
      </c>
      <c r="D117" s="680" t="s">
        <v>4850</v>
      </c>
      <c r="E117" s="680" t="s">
        <v>4733</v>
      </c>
      <c r="F117" s="681"/>
      <c r="G117" s="681" t="s">
        <v>10826</v>
      </c>
      <c r="H117" s="681" t="s">
        <v>10826</v>
      </c>
      <c r="I117" s="681" t="s">
        <v>10826</v>
      </c>
      <c r="J117" s="681"/>
      <c r="K117" s="677" t="s">
        <v>10827</v>
      </c>
      <c r="L117" s="681"/>
      <c r="M117" s="677" t="s">
        <v>10828</v>
      </c>
      <c r="N117" s="681"/>
    </row>
    <row r="118" spans="1:14" ht="25.5">
      <c r="A118" s="677">
        <v>115</v>
      </c>
      <c r="B118" s="682" t="s">
        <v>11029</v>
      </c>
      <c r="C118" s="678" t="s">
        <v>11030</v>
      </c>
      <c r="D118" s="680" t="s">
        <v>4850</v>
      </c>
      <c r="E118" s="680" t="s">
        <v>4733</v>
      </c>
      <c r="F118" s="681"/>
      <c r="G118" s="681" t="s">
        <v>10826</v>
      </c>
      <c r="H118" s="681" t="s">
        <v>10826</v>
      </c>
      <c r="I118" s="681" t="s">
        <v>10826</v>
      </c>
      <c r="J118" s="681"/>
      <c r="K118" s="677" t="s">
        <v>10827</v>
      </c>
      <c r="L118" s="681"/>
      <c r="M118" s="677" t="s">
        <v>10828</v>
      </c>
      <c r="N118" s="681"/>
    </row>
    <row r="119" spans="1:14" ht="25.5">
      <c r="A119" s="677">
        <v>116</v>
      </c>
      <c r="B119" s="682" t="s">
        <v>11031</v>
      </c>
      <c r="C119" s="678" t="s">
        <v>11032</v>
      </c>
      <c r="D119" s="680" t="s">
        <v>4850</v>
      </c>
      <c r="E119" s="680" t="s">
        <v>4733</v>
      </c>
      <c r="F119" s="681"/>
      <c r="G119" s="681" t="s">
        <v>10826</v>
      </c>
      <c r="H119" s="681" t="s">
        <v>10826</v>
      </c>
      <c r="I119" s="681" t="s">
        <v>10826</v>
      </c>
      <c r="J119" s="681"/>
      <c r="K119" s="677" t="s">
        <v>10827</v>
      </c>
      <c r="L119" s="681"/>
      <c r="M119" s="677" t="s">
        <v>10828</v>
      </c>
      <c r="N119" s="681"/>
    </row>
    <row r="120" spans="1:14" ht="25.5">
      <c r="A120" s="677">
        <v>117</v>
      </c>
      <c r="B120" s="682" t="s">
        <v>11033</v>
      </c>
      <c r="C120" s="678" t="s">
        <v>11034</v>
      </c>
      <c r="D120" s="680" t="s">
        <v>4850</v>
      </c>
      <c r="E120" s="680" t="s">
        <v>4733</v>
      </c>
      <c r="F120" s="681"/>
      <c r="G120" s="681" t="s">
        <v>10826</v>
      </c>
      <c r="H120" s="681" t="s">
        <v>10826</v>
      </c>
      <c r="I120" s="681" t="s">
        <v>10826</v>
      </c>
      <c r="J120" s="681"/>
      <c r="K120" s="677" t="s">
        <v>10827</v>
      </c>
      <c r="L120" s="681"/>
      <c r="M120" s="677" t="s">
        <v>10828</v>
      </c>
      <c r="N120" s="681"/>
    </row>
    <row r="121" spans="1:14" ht="25.5">
      <c r="A121" s="677">
        <v>118</v>
      </c>
      <c r="B121" s="682" t="s">
        <v>11035</v>
      </c>
      <c r="C121" s="678" t="s">
        <v>11036</v>
      </c>
      <c r="D121" s="680" t="s">
        <v>4850</v>
      </c>
      <c r="E121" s="680" t="s">
        <v>4733</v>
      </c>
      <c r="F121" s="681"/>
      <c r="G121" s="681" t="s">
        <v>10826</v>
      </c>
      <c r="H121" s="681" t="s">
        <v>10826</v>
      </c>
      <c r="I121" s="681" t="s">
        <v>10826</v>
      </c>
      <c r="J121" s="681"/>
      <c r="K121" s="677" t="s">
        <v>10827</v>
      </c>
      <c r="L121" s="681"/>
      <c r="M121" s="677" t="s">
        <v>10828</v>
      </c>
      <c r="N121" s="681"/>
    </row>
    <row r="122" spans="1:14" ht="25.5">
      <c r="A122" s="677">
        <v>119</v>
      </c>
      <c r="B122" s="682" t="s">
        <v>11037</v>
      </c>
      <c r="C122" s="678" t="s">
        <v>11038</v>
      </c>
      <c r="D122" s="680" t="s">
        <v>4877</v>
      </c>
      <c r="E122" s="680" t="s">
        <v>4733</v>
      </c>
      <c r="F122" s="681"/>
      <c r="G122" s="681" t="s">
        <v>10826</v>
      </c>
      <c r="H122" s="681" t="s">
        <v>10826</v>
      </c>
      <c r="I122" s="681" t="s">
        <v>10826</v>
      </c>
      <c r="J122" s="681"/>
      <c r="K122" s="677" t="s">
        <v>10827</v>
      </c>
      <c r="L122" s="681"/>
      <c r="M122" s="677" t="s">
        <v>10828</v>
      </c>
      <c r="N122" s="681"/>
    </row>
    <row r="123" spans="1:14" ht="25.5">
      <c r="A123" s="677">
        <v>120</v>
      </c>
      <c r="B123" s="678" t="s">
        <v>11039</v>
      </c>
      <c r="C123" s="678" t="s">
        <v>11040</v>
      </c>
      <c r="D123" s="680" t="s">
        <v>4850</v>
      </c>
      <c r="E123" s="680" t="s">
        <v>4733</v>
      </c>
      <c r="F123" s="681"/>
      <c r="G123" s="681" t="s">
        <v>10826</v>
      </c>
      <c r="H123" s="681" t="s">
        <v>10826</v>
      </c>
      <c r="I123" s="681" t="s">
        <v>10826</v>
      </c>
      <c r="J123" s="681"/>
      <c r="K123" s="677" t="s">
        <v>10827</v>
      </c>
      <c r="L123" s="681"/>
      <c r="M123" s="677" t="s">
        <v>10828</v>
      </c>
      <c r="N123" s="681"/>
    </row>
    <row r="124" spans="1:14" ht="25.5">
      <c r="A124" s="677">
        <v>121</v>
      </c>
      <c r="B124" s="682" t="s">
        <v>11041</v>
      </c>
      <c r="C124" s="678" t="s">
        <v>11042</v>
      </c>
      <c r="D124" s="680" t="s">
        <v>4877</v>
      </c>
      <c r="E124" s="680" t="s">
        <v>4733</v>
      </c>
      <c r="F124" s="681"/>
      <c r="G124" s="681" t="s">
        <v>10826</v>
      </c>
      <c r="H124" s="681" t="s">
        <v>10826</v>
      </c>
      <c r="I124" s="681" t="s">
        <v>10826</v>
      </c>
      <c r="J124" s="681"/>
      <c r="K124" s="677" t="s">
        <v>10827</v>
      </c>
      <c r="L124" s="681"/>
      <c r="M124" s="677" t="s">
        <v>10828</v>
      </c>
      <c r="N124" s="681"/>
    </row>
    <row r="125" spans="1:14" ht="25.5">
      <c r="A125" s="677">
        <v>122</v>
      </c>
      <c r="B125" s="682" t="s">
        <v>11043</v>
      </c>
      <c r="C125" s="678" t="s">
        <v>11044</v>
      </c>
      <c r="D125" s="680" t="s">
        <v>4877</v>
      </c>
      <c r="E125" s="680" t="s">
        <v>4733</v>
      </c>
      <c r="F125" s="681"/>
      <c r="G125" s="681" t="s">
        <v>10826</v>
      </c>
      <c r="H125" s="681" t="s">
        <v>10826</v>
      </c>
      <c r="I125" s="681" t="s">
        <v>10826</v>
      </c>
      <c r="J125" s="681"/>
      <c r="K125" s="677" t="s">
        <v>10827</v>
      </c>
      <c r="L125" s="681"/>
      <c r="M125" s="677" t="s">
        <v>10828</v>
      </c>
      <c r="N125" s="681"/>
    </row>
    <row r="126" spans="1:14" ht="25.5">
      <c r="A126" s="677">
        <v>123</v>
      </c>
      <c r="B126" s="682" t="s">
        <v>11045</v>
      </c>
      <c r="C126" s="678" t="s">
        <v>11046</v>
      </c>
      <c r="D126" s="680" t="s">
        <v>4877</v>
      </c>
      <c r="E126" s="680" t="s">
        <v>4733</v>
      </c>
      <c r="F126" s="681"/>
      <c r="G126" s="681" t="s">
        <v>10826</v>
      </c>
      <c r="H126" s="681" t="s">
        <v>10826</v>
      </c>
      <c r="I126" s="681" t="s">
        <v>10826</v>
      </c>
      <c r="J126" s="681"/>
      <c r="K126" s="677" t="s">
        <v>10827</v>
      </c>
      <c r="L126" s="681"/>
      <c r="M126" s="677" t="s">
        <v>10828</v>
      </c>
      <c r="N126" s="681"/>
    </row>
    <row r="127" spans="1:14" ht="25.5">
      <c r="A127" s="677">
        <v>124</v>
      </c>
      <c r="B127" s="678" t="s">
        <v>11047</v>
      </c>
      <c r="C127" s="678" t="s">
        <v>11048</v>
      </c>
      <c r="D127" s="680" t="s">
        <v>4877</v>
      </c>
      <c r="E127" s="680" t="s">
        <v>4733</v>
      </c>
      <c r="F127" s="681"/>
      <c r="G127" s="681" t="s">
        <v>10826</v>
      </c>
      <c r="H127" s="681" t="s">
        <v>10826</v>
      </c>
      <c r="I127" s="681" t="s">
        <v>10826</v>
      </c>
      <c r="J127" s="681"/>
      <c r="K127" s="677" t="s">
        <v>10827</v>
      </c>
      <c r="L127" s="681"/>
      <c r="M127" s="677" t="s">
        <v>10828</v>
      </c>
      <c r="N127" s="681"/>
    </row>
    <row r="128" spans="1:14" ht="25.5">
      <c r="A128" s="677">
        <v>125</v>
      </c>
      <c r="B128" s="682" t="s">
        <v>732</v>
      </c>
      <c r="C128" s="678" t="s">
        <v>11049</v>
      </c>
      <c r="D128" s="680" t="s">
        <v>5101</v>
      </c>
      <c r="E128" s="680" t="s">
        <v>4733</v>
      </c>
      <c r="F128" s="681"/>
      <c r="G128" s="681" t="s">
        <v>10826</v>
      </c>
      <c r="H128" s="681" t="s">
        <v>10826</v>
      </c>
      <c r="I128" s="681" t="s">
        <v>10826</v>
      </c>
      <c r="J128" s="681"/>
      <c r="K128" s="677" t="s">
        <v>10827</v>
      </c>
      <c r="L128" s="681"/>
      <c r="M128" s="677" t="s">
        <v>10828</v>
      </c>
      <c r="N128" s="681"/>
    </row>
    <row r="129" spans="1:14" ht="51">
      <c r="A129" s="677">
        <v>126</v>
      </c>
      <c r="B129" s="682" t="s">
        <v>11050</v>
      </c>
      <c r="C129" s="678" t="s">
        <v>11051</v>
      </c>
      <c r="D129" s="680" t="s">
        <v>5101</v>
      </c>
      <c r="E129" s="680" t="s">
        <v>4733</v>
      </c>
      <c r="F129" s="681"/>
      <c r="G129" s="681" t="s">
        <v>10826</v>
      </c>
      <c r="H129" s="681" t="s">
        <v>10826</v>
      </c>
      <c r="I129" s="681" t="s">
        <v>10826</v>
      </c>
      <c r="J129" s="681"/>
      <c r="K129" s="677" t="s">
        <v>10827</v>
      </c>
      <c r="L129" s="681"/>
      <c r="M129" s="677" t="s">
        <v>10828</v>
      </c>
      <c r="N129" s="681"/>
    </row>
    <row r="130" spans="1:14" ht="25.5">
      <c r="A130" s="677">
        <v>127</v>
      </c>
      <c r="B130" s="682" t="s">
        <v>2305</v>
      </c>
      <c r="C130" s="678" t="s">
        <v>11052</v>
      </c>
      <c r="D130" s="680" t="s">
        <v>5101</v>
      </c>
      <c r="E130" s="680" t="s">
        <v>4733</v>
      </c>
      <c r="F130" s="681"/>
      <c r="G130" s="681" t="s">
        <v>10826</v>
      </c>
      <c r="H130" s="681" t="s">
        <v>10826</v>
      </c>
      <c r="I130" s="681" t="s">
        <v>10826</v>
      </c>
      <c r="J130" s="681"/>
      <c r="K130" s="677" t="s">
        <v>10827</v>
      </c>
      <c r="L130" s="681"/>
      <c r="M130" s="677" t="s">
        <v>10828</v>
      </c>
      <c r="N130" s="681"/>
    </row>
    <row r="131" spans="1:14" ht="25.5">
      <c r="A131" s="677">
        <v>128</v>
      </c>
      <c r="B131" s="682" t="s">
        <v>8884</v>
      </c>
      <c r="C131" s="678" t="s">
        <v>11053</v>
      </c>
      <c r="D131" s="680" t="s">
        <v>5101</v>
      </c>
      <c r="E131" s="680" t="s">
        <v>4733</v>
      </c>
      <c r="F131" s="681"/>
      <c r="G131" s="681" t="s">
        <v>10826</v>
      </c>
      <c r="H131" s="681" t="s">
        <v>10826</v>
      </c>
      <c r="I131" s="681" t="s">
        <v>10826</v>
      </c>
      <c r="J131" s="681"/>
      <c r="K131" s="677" t="s">
        <v>10827</v>
      </c>
      <c r="L131" s="681"/>
      <c r="M131" s="677" t="s">
        <v>10828</v>
      </c>
      <c r="N131" s="681"/>
    </row>
    <row r="132" spans="1:14" ht="25.5">
      <c r="A132" s="677">
        <v>129</v>
      </c>
      <c r="B132" s="682" t="s">
        <v>11054</v>
      </c>
      <c r="C132" s="678" t="s">
        <v>11055</v>
      </c>
      <c r="D132" s="680" t="s">
        <v>5101</v>
      </c>
      <c r="E132" s="680" t="s">
        <v>4733</v>
      </c>
      <c r="F132" s="681"/>
      <c r="G132" s="681" t="s">
        <v>10826</v>
      </c>
      <c r="H132" s="681" t="s">
        <v>10826</v>
      </c>
      <c r="I132" s="681" t="s">
        <v>10826</v>
      </c>
      <c r="J132" s="681"/>
      <c r="K132" s="677" t="s">
        <v>10827</v>
      </c>
      <c r="L132" s="681"/>
      <c r="M132" s="677" t="s">
        <v>10828</v>
      </c>
      <c r="N132" s="681"/>
    </row>
    <row r="133" spans="1:14" ht="25.5">
      <c r="A133" s="677">
        <v>130</v>
      </c>
      <c r="B133" s="682" t="s">
        <v>11056</v>
      </c>
      <c r="C133" s="678" t="s">
        <v>11057</v>
      </c>
      <c r="D133" s="680" t="s">
        <v>5101</v>
      </c>
      <c r="E133" s="680" t="s">
        <v>4733</v>
      </c>
      <c r="F133" s="681"/>
      <c r="G133" s="681" t="s">
        <v>10826</v>
      </c>
      <c r="H133" s="681" t="s">
        <v>10826</v>
      </c>
      <c r="I133" s="681" t="s">
        <v>10826</v>
      </c>
      <c r="J133" s="681"/>
      <c r="K133" s="677" t="s">
        <v>10827</v>
      </c>
      <c r="L133" s="681"/>
      <c r="M133" s="677" t="s">
        <v>10828</v>
      </c>
      <c r="N133" s="681"/>
    </row>
    <row r="134" spans="1:14" ht="25.5">
      <c r="A134" s="677">
        <v>131</v>
      </c>
      <c r="B134" s="682" t="s">
        <v>11058</v>
      </c>
      <c r="C134" s="678" t="s">
        <v>11059</v>
      </c>
      <c r="D134" s="680" t="s">
        <v>5101</v>
      </c>
      <c r="E134" s="680" t="s">
        <v>4733</v>
      </c>
      <c r="F134" s="681"/>
      <c r="G134" s="681" t="s">
        <v>10826</v>
      </c>
      <c r="H134" s="681" t="s">
        <v>10826</v>
      </c>
      <c r="I134" s="681" t="s">
        <v>10826</v>
      </c>
      <c r="J134" s="681"/>
      <c r="K134" s="677" t="s">
        <v>10827</v>
      </c>
      <c r="L134" s="681"/>
      <c r="M134" s="677" t="s">
        <v>10828</v>
      </c>
      <c r="N134" s="681"/>
    </row>
    <row r="135" spans="1:14" ht="25.5">
      <c r="A135" s="677">
        <v>132</v>
      </c>
      <c r="B135" s="682" t="s">
        <v>5722</v>
      </c>
      <c r="C135" s="678" t="s">
        <v>11060</v>
      </c>
      <c r="D135" s="680" t="s">
        <v>9194</v>
      </c>
      <c r="E135" s="680" t="s">
        <v>4733</v>
      </c>
      <c r="F135" s="681"/>
      <c r="G135" s="681" t="s">
        <v>10826</v>
      </c>
      <c r="H135" s="681" t="s">
        <v>10826</v>
      </c>
      <c r="I135" s="681" t="s">
        <v>10826</v>
      </c>
      <c r="J135" s="681"/>
      <c r="K135" s="677" t="s">
        <v>10827</v>
      </c>
      <c r="L135" s="681"/>
      <c r="M135" s="677" t="s">
        <v>10828</v>
      </c>
      <c r="N135" s="681"/>
    </row>
    <row r="136" spans="1:14" ht="51">
      <c r="A136" s="677">
        <v>133</v>
      </c>
      <c r="B136" s="682" t="s">
        <v>11061</v>
      </c>
      <c r="C136" s="678" t="s">
        <v>11062</v>
      </c>
      <c r="D136" s="680" t="s">
        <v>9194</v>
      </c>
      <c r="E136" s="680" t="s">
        <v>4733</v>
      </c>
      <c r="F136" s="681"/>
      <c r="G136" s="681" t="s">
        <v>10826</v>
      </c>
      <c r="H136" s="681" t="s">
        <v>10826</v>
      </c>
      <c r="I136" s="681" t="s">
        <v>10826</v>
      </c>
      <c r="J136" s="681"/>
      <c r="K136" s="677" t="s">
        <v>10827</v>
      </c>
      <c r="L136" s="681"/>
      <c r="M136" s="677" t="s">
        <v>10828</v>
      </c>
      <c r="N136" s="681"/>
    </row>
    <row r="137" spans="1:14" ht="25.5">
      <c r="A137" s="677">
        <v>134</v>
      </c>
      <c r="B137" s="682" t="s">
        <v>11063</v>
      </c>
      <c r="C137" s="678" t="s">
        <v>11064</v>
      </c>
      <c r="D137" s="680" t="s">
        <v>9194</v>
      </c>
      <c r="E137" s="680" t="s">
        <v>4733</v>
      </c>
      <c r="F137" s="681"/>
      <c r="G137" s="681" t="s">
        <v>10826</v>
      </c>
      <c r="H137" s="681" t="s">
        <v>10826</v>
      </c>
      <c r="I137" s="681" t="s">
        <v>10826</v>
      </c>
      <c r="J137" s="681"/>
      <c r="K137" s="677" t="s">
        <v>10827</v>
      </c>
      <c r="L137" s="681"/>
      <c r="M137" s="677" t="s">
        <v>10828</v>
      </c>
      <c r="N137" s="681"/>
    </row>
    <row r="138" spans="1:14" ht="25.5">
      <c r="A138" s="677">
        <v>135</v>
      </c>
      <c r="B138" s="682" t="s">
        <v>8524</v>
      </c>
      <c r="C138" s="678" t="s">
        <v>11065</v>
      </c>
      <c r="D138" s="680" t="s">
        <v>9194</v>
      </c>
      <c r="E138" s="680" t="s">
        <v>4733</v>
      </c>
      <c r="F138" s="681"/>
      <c r="G138" s="681" t="s">
        <v>10826</v>
      </c>
      <c r="H138" s="681" t="s">
        <v>10826</v>
      </c>
      <c r="I138" s="681" t="s">
        <v>10826</v>
      </c>
      <c r="J138" s="681"/>
      <c r="K138" s="677" t="s">
        <v>10827</v>
      </c>
      <c r="L138" s="681"/>
      <c r="M138" s="677" t="s">
        <v>10828</v>
      </c>
      <c r="N138" s="681"/>
    </row>
    <row r="139" spans="1:14" ht="25.5">
      <c r="A139" s="677">
        <v>136</v>
      </c>
      <c r="B139" s="678" t="s">
        <v>11066</v>
      </c>
      <c r="C139" s="678" t="s">
        <v>11067</v>
      </c>
      <c r="D139" s="680" t="s">
        <v>9194</v>
      </c>
      <c r="E139" s="680" t="s">
        <v>4733</v>
      </c>
      <c r="F139" s="681"/>
      <c r="G139" s="681" t="s">
        <v>10826</v>
      </c>
      <c r="H139" s="681" t="s">
        <v>10826</v>
      </c>
      <c r="I139" s="681" t="s">
        <v>10826</v>
      </c>
      <c r="J139" s="681"/>
      <c r="K139" s="677" t="s">
        <v>10827</v>
      </c>
      <c r="L139" s="681"/>
      <c r="M139" s="677" t="s">
        <v>10828</v>
      </c>
      <c r="N139" s="681"/>
    </row>
    <row r="140" spans="1:14" ht="38.25">
      <c r="A140" s="677">
        <v>137</v>
      </c>
      <c r="B140" s="682" t="s">
        <v>11068</v>
      </c>
      <c r="C140" s="678" t="s">
        <v>11069</v>
      </c>
      <c r="D140" s="680" t="s">
        <v>9194</v>
      </c>
      <c r="E140" s="680" t="s">
        <v>4733</v>
      </c>
      <c r="F140" s="681"/>
      <c r="G140" s="681" t="s">
        <v>10826</v>
      </c>
      <c r="H140" s="681" t="s">
        <v>10826</v>
      </c>
      <c r="I140" s="681" t="s">
        <v>10826</v>
      </c>
      <c r="J140" s="681"/>
      <c r="K140" s="677" t="s">
        <v>10827</v>
      </c>
      <c r="L140" s="681"/>
      <c r="M140" s="677" t="s">
        <v>10828</v>
      </c>
      <c r="N140" s="681"/>
    </row>
    <row r="141" spans="1:14" ht="25.5">
      <c r="A141" s="677">
        <v>138</v>
      </c>
      <c r="B141" s="682" t="s">
        <v>11070</v>
      </c>
      <c r="C141" s="678" t="s">
        <v>11071</v>
      </c>
      <c r="D141" s="680" t="s">
        <v>9194</v>
      </c>
      <c r="E141" s="680" t="s">
        <v>4733</v>
      </c>
      <c r="F141" s="681"/>
      <c r="G141" s="681" t="s">
        <v>10826</v>
      </c>
      <c r="H141" s="681" t="s">
        <v>10826</v>
      </c>
      <c r="I141" s="681" t="s">
        <v>10826</v>
      </c>
      <c r="J141" s="681"/>
      <c r="K141" s="677" t="s">
        <v>10827</v>
      </c>
      <c r="L141" s="681"/>
      <c r="M141" s="677" t="s">
        <v>10828</v>
      </c>
      <c r="N141" s="681"/>
    </row>
    <row r="142" spans="1:14" ht="38.25">
      <c r="A142" s="677">
        <v>139</v>
      </c>
      <c r="B142" s="678" t="s">
        <v>11072</v>
      </c>
      <c r="C142" s="678" t="s">
        <v>11073</v>
      </c>
      <c r="D142" s="680" t="s">
        <v>9194</v>
      </c>
      <c r="E142" s="680" t="s">
        <v>4733</v>
      </c>
      <c r="F142" s="681"/>
      <c r="G142" s="681" t="s">
        <v>10826</v>
      </c>
      <c r="H142" s="681" t="s">
        <v>10826</v>
      </c>
      <c r="I142" s="681" t="s">
        <v>10826</v>
      </c>
      <c r="J142" s="681"/>
      <c r="K142" s="677" t="s">
        <v>10827</v>
      </c>
      <c r="L142" s="681"/>
      <c r="M142" s="677" t="s">
        <v>10828</v>
      </c>
      <c r="N142" s="681"/>
    </row>
    <row r="143" spans="1:14" ht="51">
      <c r="A143" s="677">
        <v>140</v>
      </c>
      <c r="B143" s="682" t="s">
        <v>11074</v>
      </c>
      <c r="C143" s="678" t="s">
        <v>11075</v>
      </c>
      <c r="D143" s="680" t="s">
        <v>11076</v>
      </c>
      <c r="E143" s="680" t="s">
        <v>4733</v>
      </c>
      <c r="F143" s="681"/>
      <c r="G143" s="681" t="s">
        <v>10826</v>
      </c>
      <c r="H143" s="681" t="s">
        <v>10826</v>
      </c>
      <c r="I143" s="681" t="s">
        <v>10826</v>
      </c>
      <c r="J143" s="681"/>
      <c r="K143" s="677" t="s">
        <v>10827</v>
      </c>
      <c r="L143" s="681"/>
      <c r="M143" s="677" t="s">
        <v>10828</v>
      </c>
      <c r="N143" s="681"/>
    </row>
    <row r="144" spans="1:14" ht="25.5">
      <c r="A144" s="677">
        <v>141</v>
      </c>
      <c r="B144" s="682" t="s">
        <v>11077</v>
      </c>
      <c r="C144" s="678" t="s">
        <v>11078</v>
      </c>
      <c r="D144" s="680" t="s">
        <v>11076</v>
      </c>
      <c r="E144" s="680" t="s">
        <v>4733</v>
      </c>
      <c r="F144" s="681"/>
      <c r="G144" s="681" t="s">
        <v>10826</v>
      </c>
      <c r="H144" s="681" t="s">
        <v>10826</v>
      </c>
      <c r="I144" s="681" t="s">
        <v>10826</v>
      </c>
      <c r="J144" s="681"/>
      <c r="K144" s="677" t="s">
        <v>10827</v>
      </c>
      <c r="L144" s="681"/>
      <c r="M144" s="677" t="s">
        <v>10828</v>
      </c>
      <c r="N144" s="681"/>
    </row>
    <row r="145" spans="1:14" ht="51">
      <c r="A145" s="677">
        <v>142</v>
      </c>
      <c r="B145" s="682" t="s">
        <v>11079</v>
      </c>
      <c r="C145" s="678" t="s">
        <v>11080</v>
      </c>
      <c r="D145" s="680" t="s">
        <v>11076</v>
      </c>
      <c r="E145" s="680" t="s">
        <v>4733</v>
      </c>
      <c r="F145" s="681"/>
      <c r="G145" s="681" t="s">
        <v>10826</v>
      </c>
      <c r="H145" s="681" t="s">
        <v>10826</v>
      </c>
      <c r="I145" s="681" t="s">
        <v>10826</v>
      </c>
      <c r="J145" s="681"/>
      <c r="K145" s="677" t="s">
        <v>10827</v>
      </c>
      <c r="L145" s="681"/>
      <c r="M145" s="677" t="s">
        <v>10828</v>
      </c>
      <c r="N145" s="681"/>
    </row>
    <row r="146" spans="1:14" ht="38.25">
      <c r="A146" s="677">
        <v>143</v>
      </c>
      <c r="B146" s="682" t="s">
        <v>11081</v>
      </c>
      <c r="C146" s="678" t="s">
        <v>11082</v>
      </c>
      <c r="D146" s="680" t="s">
        <v>11076</v>
      </c>
      <c r="E146" s="680" t="s">
        <v>4733</v>
      </c>
      <c r="F146" s="681"/>
      <c r="G146" s="681" t="s">
        <v>10826</v>
      </c>
      <c r="H146" s="681" t="s">
        <v>10826</v>
      </c>
      <c r="I146" s="681" t="s">
        <v>10826</v>
      </c>
      <c r="J146" s="681"/>
      <c r="K146" s="677" t="s">
        <v>10827</v>
      </c>
      <c r="L146" s="681"/>
      <c r="M146" s="677" t="s">
        <v>10828</v>
      </c>
      <c r="N146" s="681"/>
    </row>
    <row r="147" spans="1:14" ht="38.25">
      <c r="A147" s="677">
        <v>144</v>
      </c>
      <c r="B147" s="682" t="s">
        <v>11083</v>
      </c>
      <c r="C147" s="678" t="s">
        <v>11084</v>
      </c>
      <c r="D147" s="680" t="s">
        <v>11076</v>
      </c>
      <c r="E147" s="680" t="s">
        <v>4733</v>
      </c>
      <c r="F147" s="681"/>
      <c r="G147" s="681" t="s">
        <v>10826</v>
      </c>
      <c r="H147" s="681" t="s">
        <v>10826</v>
      </c>
      <c r="I147" s="681" t="s">
        <v>10826</v>
      </c>
      <c r="J147" s="681"/>
      <c r="K147" s="677" t="s">
        <v>10827</v>
      </c>
      <c r="L147" s="681"/>
      <c r="M147" s="677" t="s">
        <v>10828</v>
      </c>
      <c r="N147" s="681"/>
    </row>
    <row r="148" spans="1:14" ht="51">
      <c r="A148" s="677">
        <v>145</v>
      </c>
      <c r="B148" s="682" t="s">
        <v>11085</v>
      </c>
      <c r="C148" s="678" t="s">
        <v>11086</v>
      </c>
      <c r="D148" s="680" t="s">
        <v>11076</v>
      </c>
      <c r="E148" s="680" t="s">
        <v>4733</v>
      </c>
      <c r="F148" s="681"/>
      <c r="G148" s="681" t="s">
        <v>10826</v>
      </c>
      <c r="H148" s="681" t="s">
        <v>10826</v>
      </c>
      <c r="I148" s="681" t="s">
        <v>10826</v>
      </c>
      <c r="J148" s="681"/>
      <c r="K148" s="677" t="s">
        <v>10827</v>
      </c>
      <c r="L148" s="681"/>
      <c r="M148" s="677" t="s">
        <v>10828</v>
      </c>
      <c r="N148" s="681"/>
    </row>
    <row r="149" spans="1:14" ht="25.5">
      <c r="A149" s="677">
        <v>146</v>
      </c>
      <c r="B149" s="682" t="s">
        <v>11087</v>
      </c>
      <c r="C149" s="678" t="s">
        <v>11088</v>
      </c>
      <c r="D149" s="680" t="s">
        <v>4634</v>
      </c>
      <c r="E149" s="680" t="s">
        <v>4778</v>
      </c>
      <c r="F149" s="681"/>
      <c r="G149" s="681" t="s">
        <v>10826</v>
      </c>
      <c r="H149" s="681" t="s">
        <v>10826</v>
      </c>
      <c r="I149" s="681" t="s">
        <v>10826</v>
      </c>
      <c r="J149" s="681"/>
      <c r="K149" s="677" t="s">
        <v>10827</v>
      </c>
      <c r="L149" s="681"/>
      <c r="M149" s="677" t="s">
        <v>10828</v>
      </c>
      <c r="N149" s="681"/>
    </row>
    <row r="150" spans="1:14" ht="25.5">
      <c r="A150" s="677">
        <v>147</v>
      </c>
      <c r="B150" s="682" t="s">
        <v>297</v>
      </c>
      <c r="C150" s="678" t="s">
        <v>11089</v>
      </c>
      <c r="D150" s="680" t="s">
        <v>4634</v>
      </c>
      <c r="E150" s="680" t="s">
        <v>4778</v>
      </c>
      <c r="F150" s="681"/>
      <c r="G150" s="681" t="s">
        <v>10826</v>
      </c>
      <c r="H150" s="681" t="s">
        <v>10826</v>
      </c>
      <c r="I150" s="681" t="s">
        <v>10826</v>
      </c>
      <c r="J150" s="681"/>
      <c r="K150" s="677" t="s">
        <v>10827</v>
      </c>
      <c r="L150" s="681"/>
      <c r="M150" s="677" t="s">
        <v>10828</v>
      </c>
      <c r="N150" s="681"/>
    </row>
    <row r="151" spans="1:14" ht="38.25">
      <c r="A151" s="677">
        <v>148</v>
      </c>
      <c r="B151" s="682" t="s">
        <v>8077</v>
      </c>
      <c r="C151" s="678" t="s">
        <v>11090</v>
      </c>
      <c r="D151" s="680" t="s">
        <v>4634</v>
      </c>
      <c r="E151" s="680" t="s">
        <v>4778</v>
      </c>
      <c r="F151" s="681"/>
      <c r="G151" s="681" t="s">
        <v>10826</v>
      </c>
      <c r="H151" s="681" t="s">
        <v>10826</v>
      </c>
      <c r="I151" s="681" t="s">
        <v>10826</v>
      </c>
      <c r="J151" s="681"/>
      <c r="K151" s="677" t="s">
        <v>10827</v>
      </c>
      <c r="L151" s="681"/>
      <c r="M151" s="677" t="s">
        <v>10828</v>
      </c>
      <c r="N151" s="681"/>
    </row>
    <row r="152" spans="1:14" ht="25.5">
      <c r="A152" s="677">
        <v>149</v>
      </c>
      <c r="B152" s="682" t="s">
        <v>501</v>
      </c>
      <c r="C152" s="678" t="s">
        <v>11091</v>
      </c>
      <c r="D152" s="680" t="s">
        <v>4634</v>
      </c>
      <c r="E152" s="680" t="s">
        <v>4778</v>
      </c>
      <c r="F152" s="681"/>
      <c r="G152" s="681" t="s">
        <v>10826</v>
      </c>
      <c r="H152" s="681" t="s">
        <v>10826</v>
      </c>
      <c r="I152" s="681" t="s">
        <v>10826</v>
      </c>
      <c r="J152" s="681"/>
      <c r="K152" s="677" t="s">
        <v>10827</v>
      </c>
      <c r="L152" s="681"/>
      <c r="M152" s="677" t="s">
        <v>10828</v>
      </c>
      <c r="N152" s="681"/>
    </row>
    <row r="153" spans="1:14" ht="51">
      <c r="A153" s="677">
        <v>150</v>
      </c>
      <c r="B153" s="682" t="s">
        <v>11092</v>
      </c>
      <c r="C153" s="678" t="s">
        <v>11093</v>
      </c>
      <c r="D153" s="680" t="s">
        <v>4634</v>
      </c>
      <c r="E153" s="680" t="s">
        <v>4778</v>
      </c>
      <c r="F153" s="681"/>
      <c r="G153" s="681" t="s">
        <v>10826</v>
      </c>
      <c r="H153" s="681" t="s">
        <v>10826</v>
      </c>
      <c r="I153" s="681" t="s">
        <v>10826</v>
      </c>
      <c r="J153" s="681"/>
      <c r="K153" s="677" t="s">
        <v>10827</v>
      </c>
      <c r="L153" s="681"/>
      <c r="M153" s="677" t="s">
        <v>10828</v>
      </c>
      <c r="N153" s="681"/>
    </row>
    <row r="154" spans="1:14" ht="25.5">
      <c r="A154" s="677">
        <v>151</v>
      </c>
      <c r="B154" s="682" t="s">
        <v>4153</v>
      </c>
      <c r="C154" s="678" t="s">
        <v>11094</v>
      </c>
      <c r="D154" s="680" t="s">
        <v>4634</v>
      </c>
      <c r="E154" s="680" t="s">
        <v>4778</v>
      </c>
      <c r="F154" s="681"/>
      <c r="G154" s="681" t="s">
        <v>10826</v>
      </c>
      <c r="H154" s="681" t="s">
        <v>10826</v>
      </c>
      <c r="I154" s="681" t="s">
        <v>10826</v>
      </c>
      <c r="J154" s="681"/>
      <c r="K154" s="677" t="s">
        <v>10827</v>
      </c>
      <c r="L154" s="681"/>
      <c r="M154" s="677" t="s">
        <v>10828</v>
      </c>
      <c r="N154" s="681"/>
    </row>
    <row r="155" spans="1:14" ht="51">
      <c r="A155" s="677">
        <v>152</v>
      </c>
      <c r="B155" s="682" t="s">
        <v>11095</v>
      </c>
      <c r="C155" s="678" t="s">
        <v>11096</v>
      </c>
      <c r="D155" s="680" t="s">
        <v>4634</v>
      </c>
      <c r="E155" s="680" t="s">
        <v>4778</v>
      </c>
      <c r="F155" s="681"/>
      <c r="G155" s="681" t="s">
        <v>10826</v>
      </c>
      <c r="H155" s="681" t="s">
        <v>10826</v>
      </c>
      <c r="I155" s="681" t="s">
        <v>10826</v>
      </c>
      <c r="J155" s="681"/>
      <c r="K155" s="677" t="s">
        <v>10827</v>
      </c>
      <c r="L155" s="681"/>
      <c r="M155" s="677" t="s">
        <v>10828</v>
      </c>
      <c r="N155" s="681"/>
    </row>
    <row r="156" spans="1:14" ht="25.5">
      <c r="A156" s="677">
        <v>153</v>
      </c>
      <c r="B156" s="682" t="s">
        <v>56</v>
      </c>
      <c r="C156" s="678" t="s">
        <v>11097</v>
      </c>
      <c r="D156" s="680" t="s">
        <v>4634</v>
      </c>
      <c r="E156" s="680" t="s">
        <v>4778</v>
      </c>
      <c r="F156" s="681"/>
      <c r="G156" s="681" t="s">
        <v>10826</v>
      </c>
      <c r="H156" s="681" t="s">
        <v>10826</v>
      </c>
      <c r="I156" s="681" t="s">
        <v>10826</v>
      </c>
      <c r="J156" s="681"/>
      <c r="K156" s="677" t="s">
        <v>10827</v>
      </c>
      <c r="L156" s="681"/>
      <c r="M156" s="677" t="s">
        <v>10828</v>
      </c>
      <c r="N156" s="681"/>
    </row>
    <row r="157" spans="1:14" ht="25.5">
      <c r="A157" s="677">
        <v>154</v>
      </c>
      <c r="B157" s="682" t="s">
        <v>5845</v>
      </c>
      <c r="C157" s="678" t="s">
        <v>11098</v>
      </c>
      <c r="D157" s="680" t="s">
        <v>4671</v>
      </c>
      <c r="E157" s="680" t="s">
        <v>4778</v>
      </c>
      <c r="F157" s="681"/>
      <c r="G157" s="681" t="s">
        <v>10826</v>
      </c>
      <c r="H157" s="681" t="s">
        <v>10826</v>
      </c>
      <c r="I157" s="681" t="s">
        <v>10826</v>
      </c>
      <c r="J157" s="681"/>
      <c r="K157" s="677" t="s">
        <v>10827</v>
      </c>
      <c r="L157" s="681"/>
      <c r="M157" s="677" t="s">
        <v>10828</v>
      </c>
      <c r="N157" s="681"/>
    </row>
    <row r="158" spans="1:14" ht="25.5">
      <c r="A158" s="677">
        <v>155</v>
      </c>
      <c r="B158" s="682" t="s">
        <v>2796</v>
      </c>
      <c r="C158" s="678" t="s">
        <v>11099</v>
      </c>
      <c r="D158" s="680" t="s">
        <v>4671</v>
      </c>
      <c r="E158" s="680" t="s">
        <v>4778</v>
      </c>
      <c r="F158" s="681"/>
      <c r="G158" s="681" t="s">
        <v>10826</v>
      </c>
      <c r="H158" s="681" t="s">
        <v>10826</v>
      </c>
      <c r="I158" s="681" t="s">
        <v>10826</v>
      </c>
      <c r="J158" s="681"/>
      <c r="K158" s="677" t="s">
        <v>10827</v>
      </c>
      <c r="L158" s="681"/>
      <c r="M158" s="677" t="s">
        <v>10828</v>
      </c>
      <c r="N158" s="681"/>
    </row>
    <row r="159" spans="1:14" ht="38.25">
      <c r="A159" s="677">
        <v>156</v>
      </c>
      <c r="B159" s="682" t="s">
        <v>11100</v>
      </c>
      <c r="C159" s="678" t="s">
        <v>11101</v>
      </c>
      <c r="D159" s="680" t="s">
        <v>4671</v>
      </c>
      <c r="E159" s="680" t="s">
        <v>4778</v>
      </c>
      <c r="F159" s="681"/>
      <c r="G159" s="681" t="s">
        <v>10826</v>
      </c>
      <c r="H159" s="681" t="s">
        <v>10826</v>
      </c>
      <c r="I159" s="681" t="s">
        <v>10826</v>
      </c>
      <c r="J159" s="681"/>
      <c r="K159" s="677" t="s">
        <v>10827</v>
      </c>
      <c r="L159" s="681"/>
      <c r="M159" s="677" t="s">
        <v>10828</v>
      </c>
      <c r="N159" s="681"/>
    </row>
    <row r="160" spans="1:14" ht="38.25">
      <c r="A160" s="677">
        <v>157</v>
      </c>
      <c r="B160" s="682" t="s">
        <v>11102</v>
      </c>
      <c r="C160" s="678" t="s">
        <v>11103</v>
      </c>
      <c r="D160" s="680" t="s">
        <v>4671</v>
      </c>
      <c r="E160" s="680" t="s">
        <v>4778</v>
      </c>
      <c r="F160" s="681"/>
      <c r="G160" s="681" t="s">
        <v>10826</v>
      </c>
      <c r="H160" s="681" t="s">
        <v>10826</v>
      </c>
      <c r="I160" s="681" t="s">
        <v>10826</v>
      </c>
      <c r="J160" s="681"/>
      <c r="K160" s="677" t="s">
        <v>10827</v>
      </c>
      <c r="L160" s="681"/>
      <c r="M160" s="677" t="s">
        <v>10828</v>
      </c>
      <c r="N160" s="681"/>
    </row>
    <row r="161" spans="1:14" ht="25.5">
      <c r="A161" s="677">
        <v>158</v>
      </c>
      <c r="B161" s="682" t="s">
        <v>11104</v>
      </c>
      <c r="C161" s="678" t="s">
        <v>11105</v>
      </c>
      <c r="D161" s="680" t="s">
        <v>4671</v>
      </c>
      <c r="E161" s="680" t="s">
        <v>4778</v>
      </c>
      <c r="F161" s="681"/>
      <c r="G161" s="681" t="s">
        <v>10826</v>
      </c>
      <c r="H161" s="681" t="s">
        <v>10826</v>
      </c>
      <c r="I161" s="681" t="s">
        <v>10826</v>
      </c>
      <c r="J161" s="681"/>
      <c r="K161" s="677" t="s">
        <v>10827</v>
      </c>
      <c r="L161" s="681"/>
      <c r="M161" s="677" t="s">
        <v>10828</v>
      </c>
      <c r="N161" s="681"/>
    </row>
    <row r="162" spans="1:14" ht="25.5">
      <c r="A162" s="677">
        <v>159</v>
      </c>
      <c r="B162" s="682" t="s">
        <v>571</v>
      </c>
      <c r="C162" s="678" t="s">
        <v>11106</v>
      </c>
      <c r="D162" s="680" t="s">
        <v>4671</v>
      </c>
      <c r="E162" s="680" t="s">
        <v>4778</v>
      </c>
      <c r="F162" s="681"/>
      <c r="G162" s="681" t="s">
        <v>10826</v>
      </c>
      <c r="H162" s="681" t="s">
        <v>10826</v>
      </c>
      <c r="I162" s="681" t="s">
        <v>10826</v>
      </c>
      <c r="J162" s="681"/>
      <c r="K162" s="677" t="s">
        <v>10827</v>
      </c>
      <c r="L162" s="681"/>
      <c r="M162" s="677" t="s">
        <v>10828</v>
      </c>
      <c r="N162" s="681"/>
    </row>
    <row r="163" spans="1:14" ht="25.5">
      <c r="A163" s="677">
        <v>160</v>
      </c>
      <c r="B163" s="682" t="s">
        <v>11107</v>
      </c>
      <c r="C163" s="678" t="s">
        <v>11108</v>
      </c>
      <c r="D163" s="680" t="s">
        <v>4671</v>
      </c>
      <c r="E163" s="680" t="s">
        <v>4778</v>
      </c>
      <c r="F163" s="681"/>
      <c r="G163" s="681" t="s">
        <v>10826</v>
      </c>
      <c r="H163" s="681" t="s">
        <v>10826</v>
      </c>
      <c r="I163" s="681" t="s">
        <v>10826</v>
      </c>
      <c r="J163" s="681"/>
      <c r="K163" s="677" t="s">
        <v>10827</v>
      </c>
      <c r="L163" s="681"/>
      <c r="M163" s="677" t="s">
        <v>10828</v>
      </c>
      <c r="N163" s="681"/>
    </row>
    <row r="164" spans="1:14" ht="38.25">
      <c r="A164" s="677">
        <v>161</v>
      </c>
      <c r="B164" s="682" t="s">
        <v>11109</v>
      </c>
      <c r="C164" s="678" t="s">
        <v>11110</v>
      </c>
      <c r="D164" s="680" t="s">
        <v>4671</v>
      </c>
      <c r="E164" s="680" t="s">
        <v>4778</v>
      </c>
      <c r="F164" s="681"/>
      <c r="G164" s="681" t="s">
        <v>10826</v>
      </c>
      <c r="H164" s="681" t="s">
        <v>10826</v>
      </c>
      <c r="I164" s="681" t="s">
        <v>10826</v>
      </c>
      <c r="J164" s="681"/>
      <c r="K164" s="677" t="s">
        <v>10827</v>
      </c>
      <c r="L164" s="681"/>
      <c r="M164" s="677" t="s">
        <v>10828</v>
      </c>
      <c r="N164" s="681"/>
    </row>
    <row r="165" spans="1:14" ht="25.5">
      <c r="A165" s="677">
        <v>162</v>
      </c>
      <c r="B165" s="682" t="s">
        <v>1985</v>
      </c>
      <c r="C165" s="678" t="s">
        <v>11111</v>
      </c>
      <c r="D165" s="680" t="s">
        <v>4671</v>
      </c>
      <c r="E165" s="680" t="s">
        <v>4778</v>
      </c>
      <c r="F165" s="681"/>
      <c r="G165" s="681" t="s">
        <v>10826</v>
      </c>
      <c r="H165" s="681" t="s">
        <v>10826</v>
      </c>
      <c r="I165" s="681" t="s">
        <v>10826</v>
      </c>
      <c r="J165" s="681"/>
      <c r="K165" s="677" t="s">
        <v>10827</v>
      </c>
      <c r="L165" s="681"/>
      <c r="M165" s="677" t="s">
        <v>10828</v>
      </c>
      <c r="N165" s="681"/>
    </row>
    <row r="166" spans="1:14" ht="38.25">
      <c r="A166" s="677">
        <v>163</v>
      </c>
      <c r="B166" s="682" t="s">
        <v>11112</v>
      </c>
      <c r="C166" s="678" t="s">
        <v>11113</v>
      </c>
      <c r="D166" s="680" t="s">
        <v>4733</v>
      </c>
      <c r="E166" s="680" t="s">
        <v>4778</v>
      </c>
      <c r="F166" s="681"/>
      <c r="G166" s="681" t="s">
        <v>10826</v>
      </c>
      <c r="H166" s="681" t="s">
        <v>10826</v>
      </c>
      <c r="I166" s="681" t="s">
        <v>10826</v>
      </c>
      <c r="J166" s="681"/>
      <c r="K166" s="677" t="s">
        <v>10827</v>
      </c>
      <c r="L166" s="681"/>
      <c r="M166" s="677" t="s">
        <v>10828</v>
      </c>
      <c r="N166" s="681"/>
    </row>
    <row r="167" spans="1:14" ht="38.25">
      <c r="A167" s="677">
        <v>164</v>
      </c>
      <c r="B167" s="682" t="s">
        <v>11114</v>
      </c>
      <c r="C167" s="678" t="s">
        <v>11115</v>
      </c>
      <c r="D167" s="680" t="s">
        <v>4733</v>
      </c>
      <c r="E167" s="680" t="s">
        <v>4778</v>
      </c>
      <c r="F167" s="681"/>
      <c r="G167" s="681" t="s">
        <v>10826</v>
      </c>
      <c r="H167" s="681" t="s">
        <v>10826</v>
      </c>
      <c r="I167" s="681" t="s">
        <v>10826</v>
      </c>
      <c r="J167" s="681"/>
      <c r="K167" s="677" t="s">
        <v>10827</v>
      </c>
      <c r="L167" s="681"/>
      <c r="M167" s="677" t="s">
        <v>10828</v>
      </c>
      <c r="N167" s="681"/>
    </row>
    <row r="168" spans="1:14" ht="25.5">
      <c r="A168" s="677">
        <v>165</v>
      </c>
      <c r="B168" s="682" t="s">
        <v>1746</v>
      </c>
      <c r="C168" s="678" t="s">
        <v>11116</v>
      </c>
      <c r="D168" s="680" t="s">
        <v>4733</v>
      </c>
      <c r="E168" s="680" t="s">
        <v>4778</v>
      </c>
      <c r="F168" s="681"/>
      <c r="G168" s="681" t="s">
        <v>10826</v>
      </c>
      <c r="H168" s="681" t="s">
        <v>10826</v>
      </c>
      <c r="I168" s="681" t="s">
        <v>10826</v>
      </c>
      <c r="J168" s="681"/>
      <c r="K168" s="677" t="s">
        <v>10827</v>
      </c>
      <c r="L168" s="681"/>
      <c r="M168" s="677" t="s">
        <v>10828</v>
      </c>
      <c r="N168" s="681"/>
    </row>
    <row r="169" spans="1:14" ht="25.5">
      <c r="A169" s="677">
        <v>166</v>
      </c>
      <c r="B169" s="682" t="s">
        <v>441</v>
      </c>
      <c r="C169" s="678" t="s">
        <v>11117</v>
      </c>
      <c r="D169" s="680" t="s">
        <v>4733</v>
      </c>
      <c r="E169" s="680" t="s">
        <v>4778</v>
      </c>
      <c r="F169" s="681"/>
      <c r="G169" s="681" t="s">
        <v>10826</v>
      </c>
      <c r="H169" s="681" t="s">
        <v>10826</v>
      </c>
      <c r="I169" s="681" t="s">
        <v>10826</v>
      </c>
      <c r="J169" s="681"/>
      <c r="K169" s="677" t="s">
        <v>10827</v>
      </c>
      <c r="L169" s="681"/>
      <c r="M169" s="677" t="s">
        <v>10828</v>
      </c>
      <c r="N169" s="681"/>
    </row>
    <row r="170" spans="1:14" ht="38.25">
      <c r="A170" s="677">
        <v>167</v>
      </c>
      <c r="B170" s="682" t="s">
        <v>11118</v>
      </c>
      <c r="C170" s="678" t="s">
        <v>11119</v>
      </c>
      <c r="D170" s="680" t="s">
        <v>4733</v>
      </c>
      <c r="E170" s="680" t="s">
        <v>4778</v>
      </c>
      <c r="F170" s="681"/>
      <c r="G170" s="681" t="s">
        <v>10826</v>
      </c>
      <c r="H170" s="681" t="s">
        <v>10826</v>
      </c>
      <c r="I170" s="681" t="s">
        <v>10826</v>
      </c>
      <c r="J170" s="681"/>
      <c r="K170" s="677" t="s">
        <v>10827</v>
      </c>
      <c r="L170" s="681"/>
      <c r="M170" s="677" t="s">
        <v>10828</v>
      </c>
      <c r="N170" s="681"/>
    </row>
    <row r="171" spans="1:14" ht="38.25">
      <c r="A171" s="677">
        <v>168</v>
      </c>
      <c r="B171" s="682" t="s">
        <v>11120</v>
      </c>
      <c r="C171" s="678" t="s">
        <v>11121</v>
      </c>
      <c r="D171" s="680" t="s">
        <v>4733</v>
      </c>
      <c r="E171" s="680" t="s">
        <v>4778</v>
      </c>
      <c r="F171" s="681"/>
      <c r="G171" s="681" t="s">
        <v>10826</v>
      </c>
      <c r="H171" s="681" t="s">
        <v>10826</v>
      </c>
      <c r="I171" s="681" t="s">
        <v>10826</v>
      </c>
      <c r="J171" s="681"/>
      <c r="K171" s="677" t="s">
        <v>10827</v>
      </c>
      <c r="L171" s="681"/>
      <c r="M171" s="677" t="s">
        <v>10828</v>
      </c>
      <c r="N171" s="681"/>
    </row>
    <row r="172" spans="1:14" ht="25.5">
      <c r="A172" s="677">
        <v>169</v>
      </c>
      <c r="B172" s="682" t="s">
        <v>11122</v>
      </c>
      <c r="C172" s="678" t="s">
        <v>11123</v>
      </c>
      <c r="D172" s="680" t="s">
        <v>4733</v>
      </c>
      <c r="E172" s="680" t="s">
        <v>4778</v>
      </c>
      <c r="F172" s="681"/>
      <c r="G172" s="681" t="s">
        <v>10826</v>
      </c>
      <c r="H172" s="681" t="s">
        <v>10826</v>
      </c>
      <c r="I172" s="681" t="s">
        <v>10826</v>
      </c>
      <c r="J172" s="681"/>
      <c r="K172" s="677" t="s">
        <v>10827</v>
      </c>
      <c r="L172" s="681"/>
      <c r="M172" s="677" t="s">
        <v>10828</v>
      </c>
      <c r="N172" s="681"/>
    </row>
    <row r="173" spans="1:14" ht="38.25">
      <c r="A173" s="677">
        <v>170</v>
      </c>
      <c r="B173" s="682" t="s">
        <v>11124</v>
      </c>
      <c r="C173" s="678" t="s">
        <v>11125</v>
      </c>
      <c r="D173" s="680" t="s">
        <v>4733</v>
      </c>
      <c r="E173" s="680" t="s">
        <v>4778</v>
      </c>
      <c r="F173" s="681"/>
      <c r="G173" s="681" t="s">
        <v>10826</v>
      </c>
      <c r="H173" s="681" t="s">
        <v>10826</v>
      </c>
      <c r="I173" s="681" t="s">
        <v>10826</v>
      </c>
      <c r="J173" s="681"/>
      <c r="K173" s="677" t="s">
        <v>10827</v>
      </c>
      <c r="L173" s="681"/>
      <c r="M173" s="677" t="s">
        <v>10828</v>
      </c>
      <c r="N173" s="681"/>
    </row>
    <row r="174" spans="1:14" ht="25.5">
      <c r="A174" s="677">
        <v>171</v>
      </c>
      <c r="B174" s="682" t="s">
        <v>2386</v>
      </c>
      <c r="C174" s="678" t="s">
        <v>11126</v>
      </c>
      <c r="D174" s="680" t="s">
        <v>4778</v>
      </c>
      <c r="E174" s="680" t="s">
        <v>4778</v>
      </c>
      <c r="F174" s="681"/>
      <c r="G174" s="681" t="s">
        <v>10826</v>
      </c>
      <c r="H174" s="681" t="s">
        <v>10826</v>
      </c>
      <c r="I174" s="681" t="s">
        <v>10826</v>
      </c>
      <c r="J174" s="681"/>
      <c r="K174" s="677" t="s">
        <v>10827</v>
      </c>
      <c r="L174" s="681"/>
      <c r="M174" s="677" t="s">
        <v>10828</v>
      </c>
      <c r="N174" s="681"/>
    </row>
    <row r="175" spans="1:14" ht="25.5">
      <c r="A175" s="677">
        <v>172</v>
      </c>
      <c r="B175" s="682" t="s">
        <v>10882</v>
      </c>
      <c r="C175" s="678" t="s">
        <v>11127</v>
      </c>
      <c r="D175" s="680" t="s">
        <v>4778</v>
      </c>
      <c r="E175" s="680" t="s">
        <v>4778</v>
      </c>
      <c r="F175" s="681"/>
      <c r="G175" s="681" t="s">
        <v>10826</v>
      </c>
      <c r="H175" s="681" t="s">
        <v>10826</v>
      </c>
      <c r="I175" s="681" t="s">
        <v>10826</v>
      </c>
      <c r="J175" s="681"/>
      <c r="K175" s="677" t="s">
        <v>10827</v>
      </c>
      <c r="L175" s="681"/>
      <c r="M175" s="677" t="s">
        <v>10828</v>
      </c>
      <c r="N175" s="681"/>
    </row>
    <row r="176" spans="1:14" ht="25.5">
      <c r="A176" s="677">
        <v>173</v>
      </c>
      <c r="B176" s="682" t="s">
        <v>9077</v>
      </c>
      <c r="C176" s="678" t="s">
        <v>11128</v>
      </c>
      <c r="D176" s="680" t="s">
        <v>4778</v>
      </c>
      <c r="E176" s="680" t="s">
        <v>4778</v>
      </c>
      <c r="F176" s="681"/>
      <c r="G176" s="681" t="s">
        <v>10826</v>
      </c>
      <c r="H176" s="681" t="s">
        <v>10826</v>
      </c>
      <c r="I176" s="681" t="s">
        <v>10826</v>
      </c>
      <c r="J176" s="681"/>
      <c r="K176" s="677" t="s">
        <v>10827</v>
      </c>
      <c r="L176" s="681"/>
      <c r="M176" s="677" t="s">
        <v>10828</v>
      </c>
      <c r="N176" s="681"/>
    </row>
    <row r="177" spans="1:14" ht="25.5">
      <c r="A177" s="677">
        <v>174</v>
      </c>
      <c r="B177" s="682" t="s">
        <v>11129</v>
      </c>
      <c r="C177" s="678" t="s">
        <v>11130</v>
      </c>
      <c r="D177" s="680" t="s">
        <v>4778</v>
      </c>
      <c r="E177" s="680" t="s">
        <v>4778</v>
      </c>
      <c r="F177" s="681"/>
      <c r="G177" s="681" t="s">
        <v>10826</v>
      </c>
      <c r="H177" s="681" t="s">
        <v>10826</v>
      </c>
      <c r="I177" s="681" t="s">
        <v>10826</v>
      </c>
      <c r="J177" s="681"/>
      <c r="K177" s="677" t="s">
        <v>10827</v>
      </c>
      <c r="L177" s="681"/>
      <c r="M177" s="677" t="s">
        <v>10828</v>
      </c>
      <c r="N177" s="681"/>
    </row>
    <row r="178" spans="1:14" ht="25.5">
      <c r="A178" s="677">
        <v>175</v>
      </c>
      <c r="B178" s="682" t="s">
        <v>701</v>
      </c>
      <c r="C178" s="678" t="s">
        <v>11131</v>
      </c>
      <c r="D178" s="680" t="s">
        <v>4634</v>
      </c>
      <c r="E178" s="680" t="s">
        <v>4814</v>
      </c>
      <c r="F178" s="681"/>
      <c r="G178" s="681" t="s">
        <v>10826</v>
      </c>
      <c r="H178" s="681" t="s">
        <v>10826</v>
      </c>
      <c r="I178" s="681" t="s">
        <v>10826</v>
      </c>
      <c r="J178" s="681"/>
      <c r="K178" s="677" t="s">
        <v>10827</v>
      </c>
      <c r="L178" s="681"/>
      <c r="M178" s="677" t="s">
        <v>10828</v>
      </c>
      <c r="N178" s="681"/>
    </row>
    <row r="179" spans="1:14" ht="25.5">
      <c r="A179" s="677">
        <v>176</v>
      </c>
      <c r="B179" s="682" t="s">
        <v>2305</v>
      </c>
      <c r="C179" s="678" t="s">
        <v>11132</v>
      </c>
      <c r="D179" s="680" t="s">
        <v>4634</v>
      </c>
      <c r="E179" s="680" t="s">
        <v>4814</v>
      </c>
      <c r="F179" s="681"/>
      <c r="G179" s="681" t="s">
        <v>10826</v>
      </c>
      <c r="H179" s="681" t="s">
        <v>10826</v>
      </c>
      <c r="I179" s="681" t="s">
        <v>10826</v>
      </c>
      <c r="J179" s="681"/>
      <c r="K179" s="677" t="s">
        <v>10827</v>
      </c>
      <c r="L179" s="681"/>
      <c r="M179" s="677" t="s">
        <v>10828</v>
      </c>
      <c r="N179" s="681"/>
    </row>
    <row r="180" spans="1:14" ht="25.5">
      <c r="A180" s="677">
        <v>177</v>
      </c>
      <c r="B180" s="682" t="s">
        <v>11133</v>
      </c>
      <c r="C180" s="678" t="s">
        <v>11134</v>
      </c>
      <c r="D180" s="680" t="s">
        <v>4634</v>
      </c>
      <c r="E180" s="680" t="s">
        <v>4814</v>
      </c>
      <c r="F180" s="681"/>
      <c r="G180" s="681" t="s">
        <v>10826</v>
      </c>
      <c r="H180" s="681" t="s">
        <v>10826</v>
      </c>
      <c r="I180" s="681" t="s">
        <v>10826</v>
      </c>
      <c r="J180" s="681"/>
      <c r="K180" s="677" t="s">
        <v>10827</v>
      </c>
      <c r="L180" s="681"/>
      <c r="M180" s="677" t="s">
        <v>10828</v>
      </c>
      <c r="N180" s="681"/>
    </row>
    <row r="181" spans="1:14" ht="25.5">
      <c r="A181" s="677">
        <v>178</v>
      </c>
      <c r="B181" s="682" t="s">
        <v>4749</v>
      </c>
      <c r="C181" s="678" t="s">
        <v>11135</v>
      </c>
      <c r="D181" s="680" t="s">
        <v>4634</v>
      </c>
      <c r="E181" s="680" t="s">
        <v>4814</v>
      </c>
      <c r="F181" s="681"/>
      <c r="G181" s="681" t="s">
        <v>10826</v>
      </c>
      <c r="H181" s="681" t="s">
        <v>10826</v>
      </c>
      <c r="I181" s="681" t="s">
        <v>10826</v>
      </c>
      <c r="J181" s="681"/>
      <c r="K181" s="677" t="s">
        <v>10827</v>
      </c>
      <c r="L181" s="681"/>
      <c r="M181" s="677" t="s">
        <v>10828</v>
      </c>
      <c r="N181" s="681"/>
    </row>
    <row r="182" spans="1:14" ht="25.5">
      <c r="A182" s="677">
        <v>179</v>
      </c>
      <c r="B182" s="682" t="s">
        <v>11136</v>
      </c>
      <c r="C182" s="678" t="s">
        <v>11137</v>
      </c>
      <c r="D182" s="680" t="s">
        <v>4634</v>
      </c>
      <c r="E182" s="680" t="s">
        <v>4814</v>
      </c>
      <c r="F182" s="681"/>
      <c r="G182" s="681" t="s">
        <v>10826</v>
      </c>
      <c r="H182" s="681" t="s">
        <v>10826</v>
      </c>
      <c r="I182" s="681" t="s">
        <v>10826</v>
      </c>
      <c r="J182" s="681"/>
      <c r="K182" s="677" t="s">
        <v>10827</v>
      </c>
      <c r="L182" s="681"/>
      <c r="M182" s="677" t="s">
        <v>10828</v>
      </c>
      <c r="N182" s="681"/>
    </row>
    <row r="183" spans="1:14" ht="38.25">
      <c r="A183" s="677">
        <v>180</v>
      </c>
      <c r="B183" s="682" t="s">
        <v>11138</v>
      </c>
      <c r="C183" s="678" t="s">
        <v>11139</v>
      </c>
      <c r="D183" s="680" t="s">
        <v>4634</v>
      </c>
      <c r="E183" s="680" t="s">
        <v>4814</v>
      </c>
      <c r="F183" s="681"/>
      <c r="G183" s="681" t="s">
        <v>10826</v>
      </c>
      <c r="H183" s="681" t="s">
        <v>10826</v>
      </c>
      <c r="I183" s="681" t="s">
        <v>10826</v>
      </c>
      <c r="J183" s="681"/>
      <c r="K183" s="677" t="s">
        <v>10827</v>
      </c>
      <c r="L183" s="681"/>
      <c r="M183" s="677" t="s">
        <v>10828</v>
      </c>
      <c r="N183" s="681"/>
    </row>
    <row r="184" spans="1:14" ht="38.25">
      <c r="A184" s="677">
        <v>181</v>
      </c>
      <c r="B184" s="682" t="s">
        <v>11140</v>
      </c>
      <c r="C184" s="678" t="s">
        <v>11141</v>
      </c>
      <c r="D184" s="680" t="s">
        <v>4634</v>
      </c>
      <c r="E184" s="680" t="s">
        <v>4814</v>
      </c>
      <c r="F184" s="681"/>
      <c r="G184" s="681" t="s">
        <v>10826</v>
      </c>
      <c r="H184" s="681" t="s">
        <v>10826</v>
      </c>
      <c r="I184" s="681" t="s">
        <v>10826</v>
      </c>
      <c r="J184" s="681"/>
      <c r="K184" s="677" t="s">
        <v>10827</v>
      </c>
      <c r="L184" s="681"/>
      <c r="M184" s="677" t="s">
        <v>10828</v>
      </c>
      <c r="N184" s="681"/>
    </row>
    <row r="185" spans="1:14" ht="25.5">
      <c r="A185" s="677">
        <v>182</v>
      </c>
      <c r="B185" s="682" t="s">
        <v>11142</v>
      </c>
      <c r="C185" s="678" t="s">
        <v>11143</v>
      </c>
      <c r="D185" s="680" t="s">
        <v>4634</v>
      </c>
      <c r="E185" s="680" t="s">
        <v>4814</v>
      </c>
      <c r="F185" s="681"/>
      <c r="G185" s="681" t="s">
        <v>10826</v>
      </c>
      <c r="H185" s="681" t="s">
        <v>10826</v>
      </c>
      <c r="I185" s="681" t="s">
        <v>10826</v>
      </c>
      <c r="J185" s="681"/>
      <c r="K185" s="677" t="s">
        <v>10827</v>
      </c>
      <c r="L185" s="681"/>
      <c r="M185" s="677" t="s">
        <v>10828</v>
      </c>
      <c r="N185" s="681"/>
    </row>
    <row r="186" spans="1:14" ht="38.25">
      <c r="A186" s="677">
        <v>183</v>
      </c>
      <c r="B186" s="682" t="s">
        <v>11144</v>
      </c>
      <c r="C186" s="678" t="s">
        <v>11145</v>
      </c>
      <c r="D186" s="680" t="s">
        <v>4671</v>
      </c>
      <c r="E186" s="680" t="s">
        <v>4814</v>
      </c>
      <c r="F186" s="681"/>
      <c r="G186" s="681" t="s">
        <v>10826</v>
      </c>
      <c r="H186" s="681" t="s">
        <v>10826</v>
      </c>
      <c r="I186" s="681" t="s">
        <v>10826</v>
      </c>
      <c r="J186" s="681"/>
      <c r="K186" s="677" t="s">
        <v>10827</v>
      </c>
      <c r="L186" s="681"/>
      <c r="M186" s="677" t="s">
        <v>10828</v>
      </c>
      <c r="N186" s="681"/>
    </row>
    <row r="187" spans="1:14" ht="38.25">
      <c r="A187" s="677">
        <v>184</v>
      </c>
      <c r="B187" s="682" t="s">
        <v>11146</v>
      </c>
      <c r="C187" s="678" t="s">
        <v>11147</v>
      </c>
      <c r="D187" s="680" t="s">
        <v>4671</v>
      </c>
      <c r="E187" s="680" t="s">
        <v>4814</v>
      </c>
      <c r="F187" s="681"/>
      <c r="G187" s="681" t="s">
        <v>10826</v>
      </c>
      <c r="H187" s="681" t="s">
        <v>10826</v>
      </c>
      <c r="I187" s="681" t="s">
        <v>10826</v>
      </c>
      <c r="J187" s="681"/>
      <c r="K187" s="677" t="s">
        <v>10827</v>
      </c>
      <c r="L187" s="681"/>
      <c r="M187" s="677" t="s">
        <v>10828</v>
      </c>
      <c r="N187" s="681"/>
    </row>
    <row r="188" spans="1:14" ht="25.5">
      <c r="A188" s="677">
        <v>185</v>
      </c>
      <c r="B188" s="682" t="s">
        <v>10951</v>
      </c>
      <c r="C188" s="678" t="s">
        <v>11148</v>
      </c>
      <c r="D188" s="680" t="s">
        <v>4671</v>
      </c>
      <c r="E188" s="680" t="s">
        <v>4814</v>
      </c>
      <c r="F188" s="681"/>
      <c r="G188" s="681" t="s">
        <v>10826</v>
      </c>
      <c r="H188" s="681" t="s">
        <v>10826</v>
      </c>
      <c r="I188" s="681" t="s">
        <v>10826</v>
      </c>
      <c r="J188" s="681"/>
      <c r="K188" s="677" t="s">
        <v>10827</v>
      </c>
      <c r="L188" s="681"/>
      <c r="M188" s="677" t="s">
        <v>10828</v>
      </c>
      <c r="N188" s="681"/>
    </row>
    <row r="189" spans="1:14" ht="25.5">
      <c r="A189" s="677">
        <v>186</v>
      </c>
      <c r="B189" s="682" t="s">
        <v>7069</v>
      </c>
      <c r="C189" s="678" t="s">
        <v>11149</v>
      </c>
      <c r="D189" s="680" t="s">
        <v>4671</v>
      </c>
      <c r="E189" s="680" t="s">
        <v>4814</v>
      </c>
      <c r="F189" s="681"/>
      <c r="G189" s="681" t="s">
        <v>10826</v>
      </c>
      <c r="H189" s="681" t="s">
        <v>10826</v>
      </c>
      <c r="I189" s="681" t="s">
        <v>10826</v>
      </c>
      <c r="J189" s="681"/>
      <c r="K189" s="677" t="s">
        <v>10827</v>
      </c>
      <c r="L189" s="681"/>
      <c r="M189" s="677" t="s">
        <v>10828</v>
      </c>
      <c r="N189" s="681"/>
    </row>
    <row r="190" spans="1:14" ht="25.5">
      <c r="A190" s="677">
        <v>187</v>
      </c>
      <c r="B190" s="682" t="s">
        <v>11150</v>
      </c>
      <c r="C190" s="678" t="s">
        <v>11151</v>
      </c>
      <c r="D190" s="680" t="s">
        <v>4671</v>
      </c>
      <c r="E190" s="680" t="s">
        <v>4814</v>
      </c>
      <c r="F190" s="681"/>
      <c r="G190" s="681" t="s">
        <v>10826</v>
      </c>
      <c r="H190" s="681" t="s">
        <v>10826</v>
      </c>
      <c r="I190" s="681" t="s">
        <v>10826</v>
      </c>
      <c r="J190" s="681"/>
      <c r="K190" s="677" t="s">
        <v>10827</v>
      </c>
      <c r="L190" s="681"/>
      <c r="M190" s="677" t="s">
        <v>10828</v>
      </c>
      <c r="N190" s="681"/>
    </row>
    <row r="191" spans="1:14" ht="38.25">
      <c r="A191" s="677">
        <v>188</v>
      </c>
      <c r="B191" s="682" t="s">
        <v>11152</v>
      </c>
      <c r="C191" s="678" t="s">
        <v>11153</v>
      </c>
      <c r="D191" s="680" t="s">
        <v>4671</v>
      </c>
      <c r="E191" s="680" t="s">
        <v>4814</v>
      </c>
      <c r="F191" s="681"/>
      <c r="G191" s="681" t="s">
        <v>10826</v>
      </c>
      <c r="H191" s="681" t="s">
        <v>10826</v>
      </c>
      <c r="I191" s="681" t="s">
        <v>10826</v>
      </c>
      <c r="J191" s="681"/>
      <c r="K191" s="677" t="s">
        <v>10827</v>
      </c>
      <c r="L191" s="681"/>
      <c r="M191" s="677" t="s">
        <v>10828</v>
      </c>
      <c r="N191" s="681"/>
    </row>
    <row r="192" spans="1:14" ht="38.25">
      <c r="A192" s="677">
        <v>189</v>
      </c>
      <c r="B192" s="682" t="s">
        <v>11154</v>
      </c>
      <c r="C192" s="678" t="s">
        <v>11155</v>
      </c>
      <c r="D192" s="680" t="s">
        <v>4671</v>
      </c>
      <c r="E192" s="680" t="s">
        <v>4814</v>
      </c>
      <c r="F192" s="681"/>
      <c r="G192" s="681" t="s">
        <v>10826</v>
      </c>
      <c r="H192" s="681" t="s">
        <v>10826</v>
      </c>
      <c r="I192" s="681" t="s">
        <v>10826</v>
      </c>
      <c r="J192" s="681"/>
      <c r="K192" s="677" t="s">
        <v>10827</v>
      </c>
      <c r="L192" s="681"/>
      <c r="M192" s="677" t="s">
        <v>10828</v>
      </c>
      <c r="N192" s="681"/>
    </row>
    <row r="193" spans="1:14" ht="38.25">
      <c r="A193" s="677">
        <v>190</v>
      </c>
      <c r="B193" s="678" t="s">
        <v>11156</v>
      </c>
      <c r="C193" s="678" t="s">
        <v>11157</v>
      </c>
      <c r="D193" s="680" t="s">
        <v>4671</v>
      </c>
      <c r="E193" s="680" t="s">
        <v>4814</v>
      </c>
      <c r="F193" s="681"/>
      <c r="G193" s="681" t="s">
        <v>10826</v>
      </c>
      <c r="H193" s="681" t="s">
        <v>10826</v>
      </c>
      <c r="I193" s="681" t="s">
        <v>10826</v>
      </c>
      <c r="J193" s="681"/>
      <c r="K193" s="677" t="s">
        <v>10827</v>
      </c>
      <c r="L193" s="681"/>
      <c r="M193" s="677" t="s">
        <v>10828</v>
      </c>
      <c r="N193" s="681"/>
    </row>
    <row r="194" spans="1:14" ht="25.5">
      <c r="A194" s="677">
        <v>191</v>
      </c>
      <c r="B194" s="682" t="s">
        <v>11158</v>
      </c>
      <c r="C194" s="678" t="s">
        <v>11159</v>
      </c>
      <c r="D194" s="680" t="s">
        <v>4671</v>
      </c>
      <c r="E194" s="680" t="s">
        <v>4814</v>
      </c>
      <c r="F194" s="681"/>
      <c r="G194" s="681" t="s">
        <v>10826</v>
      </c>
      <c r="H194" s="681" t="s">
        <v>10826</v>
      </c>
      <c r="I194" s="681" t="s">
        <v>10826</v>
      </c>
      <c r="J194" s="681"/>
      <c r="K194" s="677" t="s">
        <v>10827</v>
      </c>
      <c r="L194" s="681"/>
      <c r="M194" s="677" t="s">
        <v>10828</v>
      </c>
      <c r="N194" s="681"/>
    </row>
    <row r="195" spans="1:14" ht="25.5">
      <c r="A195" s="677">
        <v>192</v>
      </c>
      <c r="B195" s="678" t="s">
        <v>11160</v>
      </c>
      <c r="C195" s="678" t="s">
        <v>11161</v>
      </c>
      <c r="D195" s="680" t="s">
        <v>4671</v>
      </c>
      <c r="E195" s="680" t="s">
        <v>4814</v>
      </c>
      <c r="F195" s="681"/>
      <c r="G195" s="681" t="s">
        <v>10826</v>
      </c>
      <c r="H195" s="681" t="s">
        <v>10826</v>
      </c>
      <c r="I195" s="681" t="s">
        <v>10826</v>
      </c>
      <c r="J195" s="681"/>
      <c r="K195" s="677" t="s">
        <v>10827</v>
      </c>
      <c r="L195" s="681"/>
      <c r="M195" s="677" t="s">
        <v>10828</v>
      </c>
      <c r="N195" s="681"/>
    </row>
    <row r="196" spans="1:14" ht="38.25">
      <c r="A196" s="677">
        <v>193</v>
      </c>
      <c r="B196" s="682" t="s">
        <v>11162</v>
      </c>
      <c r="C196" s="678" t="s">
        <v>11163</v>
      </c>
      <c r="D196" s="680" t="s">
        <v>4733</v>
      </c>
      <c r="E196" s="680" t="s">
        <v>4814</v>
      </c>
      <c r="F196" s="681"/>
      <c r="G196" s="681" t="s">
        <v>10826</v>
      </c>
      <c r="H196" s="681" t="s">
        <v>10826</v>
      </c>
      <c r="I196" s="681" t="s">
        <v>10826</v>
      </c>
      <c r="J196" s="681"/>
      <c r="K196" s="677" t="s">
        <v>10827</v>
      </c>
      <c r="L196" s="681"/>
      <c r="M196" s="677" t="s">
        <v>10828</v>
      </c>
      <c r="N196" s="681"/>
    </row>
    <row r="197" spans="1:14" ht="25.5">
      <c r="A197" s="677">
        <v>194</v>
      </c>
      <c r="B197" s="682" t="s">
        <v>11164</v>
      </c>
      <c r="C197" s="678" t="s">
        <v>11165</v>
      </c>
      <c r="D197" s="680" t="s">
        <v>4733</v>
      </c>
      <c r="E197" s="680" t="s">
        <v>4814</v>
      </c>
      <c r="F197" s="681"/>
      <c r="G197" s="681" t="s">
        <v>10826</v>
      </c>
      <c r="H197" s="681" t="s">
        <v>10826</v>
      </c>
      <c r="I197" s="681" t="s">
        <v>10826</v>
      </c>
      <c r="J197" s="681"/>
      <c r="K197" s="677" t="s">
        <v>10827</v>
      </c>
      <c r="L197" s="681"/>
      <c r="M197" s="677" t="s">
        <v>10828</v>
      </c>
      <c r="N197" s="681"/>
    </row>
    <row r="198" spans="1:14" ht="25.5">
      <c r="A198" s="677">
        <v>195</v>
      </c>
      <c r="B198" s="682" t="s">
        <v>571</v>
      </c>
      <c r="C198" s="678" t="s">
        <v>11166</v>
      </c>
      <c r="D198" s="680" t="s">
        <v>4733</v>
      </c>
      <c r="E198" s="680" t="s">
        <v>4814</v>
      </c>
      <c r="F198" s="681"/>
      <c r="G198" s="681" t="s">
        <v>10826</v>
      </c>
      <c r="H198" s="681" t="s">
        <v>10826</v>
      </c>
      <c r="I198" s="681" t="s">
        <v>10826</v>
      </c>
      <c r="J198" s="681"/>
      <c r="K198" s="677" t="s">
        <v>10827</v>
      </c>
      <c r="L198" s="681"/>
      <c r="M198" s="677" t="s">
        <v>10828</v>
      </c>
      <c r="N198" s="681"/>
    </row>
    <row r="199" spans="1:14" ht="25.5">
      <c r="A199" s="677">
        <v>196</v>
      </c>
      <c r="B199" s="682" t="s">
        <v>6384</v>
      </c>
      <c r="C199" s="678" t="s">
        <v>11167</v>
      </c>
      <c r="D199" s="680" t="s">
        <v>4733</v>
      </c>
      <c r="E199" s="680" t="s">
        <v>4814</v>
      </c>
      <c r="F199" s="681"/>
      <c r="G199" s="681" t="s">
        <v>10826</v>
      </c>
      <c r="H199" s="681" t="s">
        <v>10826</v>
      </c>
      <c r="I199" s="681" t="s">
        <v>10826</v>
      </c>
      <c r="J199" s="681"/>
      <c r="K199" s="677" t="s">
        <v>10827</v>
      </c>
      <c r="L199" s="681"/>
      <c r="M199" s="677" t="s">
        <v>10828</v>
      </c>
      <c r="N199" s="681"/>
    </row>
    <row r="200" spans="1:14" ht="25.5">
      <c r="A200" s="677">
        <v>197</v>
      </c>
      <c r="B200" s="682" t="s">
        <v>11168</v>
      </c>
      <c r="C200" s="678" t="s">
        <v>11169</v>
      </c>
      <c r="D200" s="680" t="s">
        <v>4733</v>
      </c>
      <c r="E200" s="680" t="s">
        <v>4814</v>
      </c>
      <c r="F200" s="681"/>
      <c r="G200" s="681" t="s">
        <v>10826</v>
      </c>
      <c r="H200" s="681" t="s">
        <v>10826</v>
      </c>
      <c r="I200" s="681" t="s">
        <v>10826</v>
      </c>
      <c r="J200" s="681"/>
      <c r="K200" s="677" t="s">
        <v>10827</v>
      </c>
      <c r="L200" s="681"/>
      <c r="M200" s="677" t="s">
        <v>10828</v>
      </c>
      <c r="N200" s="681"/>
    </row>
    <row r="201" spans="1:14" ht="25.5">
      <c r="A201" s="677">
        <v>198</v>
      </c>
      <c r="B201" s="682" t="s">
        <v>7344</v>
      </c>
      <c r="C201" s="678" t="s">
        <v>11170</v>
      </c>
      <c r="D201" s="680" t="s">
        <v>4733</v>
      </c>
      <c r="E201" s="680" t="s">
        <v>4814</v>
      </c>
      <c r="F201" s="681"/>
      <c r="G201" s="681" t="s">
        <v>10826</v>
      </c>
      <c r="H201" s="681" t="s">
        <v>10826</v>
      </c>
      <c r="I201" s="681" t="s">
        <v>10826</v>
      </c>
      <c r="J201" s="681"/>
      <c r="K201" s="677" t="s">
        <v>10827</v>
      </c>
      <c r="L201" s="681"/>
      <c r="M201" s="677" t="s">
        <v>10828</v>
      </c>
      <c r="N201" s="681"/>
    </row>
    <row r="202" spans="1:14" ht="25.5">
      <c r="A202" s="677">
        <v>199</v>
      </c>
      <c r="B202" s="682" t="s">
        <v>11171</v>
      </c>
      <c r="C202" s="678" t="s">
        <v>11172</v>
      </c>
      <c r="D202" s="680" t="s">
        <v>4733</v>
      </c>
      <c r="E202" s="680" t="s">
        <v>4814</v>
      </c>
      <c r="F202" s="681"/>
      <c r="G202" s="681" t="s">
        <v>10826</v>
      </c>
      <c r="H202" s="681" t="s">
        <v>10826</v>
      </c>
      <c r="I202" s="681" t="s">
        <v>10826</v>
      </c>
      <c r="J202" s="681"/>
      <c r="K202" s="677" t="s">
        <v>10827</v>
      </c>
      <c r="L202" s="681"/>
      <c r="M202" s="677" t="s">
        <v>10828</v>
      </c>
      <c r="N202" s="681"/>
    </row>
    <row r="203" spans="1:14" ht="25.5">
      <c r="A203" s="677">
        <v>200</v>
      </c>
      <c r="B203" s="682" t="s">
        <v>11173</v>
      </c>
      <c r="C203" s="678" t="s">
        <v>11174</v>
      </c>
      <c r="D203" s="680" t="s">
        <v>4778</v>
      </c>
      <c r="E203" s="680" t="s">
        <v>4814</v>
      </c>
      <c r="F203" s="681"/>
      <c r="G203" s="681" t="s">
        <v>10826</v>
      </c>
      <c r="H203" s="681" t="s">
        <v>10826</v>
      </c>
      <c r="I203" s="681" t="s">
        <v>10826</v>
      </c>
      <c r="J203" s="681"/>
      <c r="K203" s="677" t="s">
        <v>10827</v>
      </c>
      <c r="L203" s="681"/>
      <c r="M203" s="677" t="s">
        <v>10828</v>
      </c>
      <c r="N203" s="681"/>
    </row>
    <row r="204" spans="1:14" ht="25.5">
      <c r="A204" s="677">
        <v>201</v>
      </c>
      <c r="B204" s="682" t="s">
        <v>11175</v>
      </c>
      <c r="C204" s="678" t="s">
        <v>11176</v>
      </c>
      <c r="D204" s="680" t="s">
        <v>4778</v>
      </c>
      <c r="E204" s="680" t="s">
        <v>4814</v>
      </c>
      <c r="F204" s="681"/>
      <c r="G204" s="681" t="s">
        <v>10826</v>
      </c>
      <c r="H204" s="681" t="s">
        <v>10826</v>
      </c>
      <c r="I204" s="681" t="s">
        <v>10826</v>
      </c>
      <c r="J204" s="681"/>
      <c r="K204" s="677" t="s">
        <v>10827</v>
      </c>
      <c r="L204" s="681"/>
      <c r="M204" s="677" t="s">
        <v>10828</v>
      </c>
      <c r="N204" s="681"/>
    </row>
    <row r="205" spans="1:14" ht="38.25">
      <c r="A205" s="677">
        <v>202</v>
      </c>
      <c r="B205" s="682" t="s">
        <v>11177</v>
      </c>
      <c r="C205" s="678" t="s">
        <v>11178</v>
      </c>
      <c r="D205" s="680" t="s">
        <v>4778</v>
      </c>
      <c r="E205" s="680" t="s">
        <v>4814</v>
      </c>
      <c r="F205" s="681"/>
      <c r="G205" s="681" t="s">
        <v>10826</v>
      </c>
      <c r="H205" s="681" t="s">
        <v>10826</v>
      </c>
      <c r="I205" s="681" t="s">
        <v>10826</v>
      </c>
      <c r="J205" s="681"/>
      <c r="K205" s="677" t="s">
        <v>10827</v>
      </c>
      <c r="L205" s="681"/>
      <c r="M205" s="677" t="s">
        <v>10828</v>
      </c>
      <c r="N205" s="681"/>
    </row>
    <row r="206" spans="1:14" ht="25.5">
      <c r="A206" s="677">
        <v>203</v>
      </c>
      <c r="B206" s="682" t="s">
        <v>11179</v>
      </c>
      <c r="C206" s="678" t="s">
        <v>11180</v>
      </c>
      <c r="D206" s="680" t="s">
        <v>4778</v>
      </c>
      <c r="E206" s="680" t="s">
        <v>4814</v>
      </c>
      <c r="F206" s="681"/>
      <c r="G206" s="681" t="s">
        <v>10826</v>
      </c>
      <c r="H206" s="681" t="s">
        <v>10826</v>
      </c>
      <c r="I206" s="681" t="s">
        <v>10826</v>
      </c>
      <c r="J206" s="681"/>
      <c r="K206" s="677" t="s">
        <v>10827</v>
      </c>
      <c r="L206" s="681"/>
      <c r="M206" s="677" t="s">
        <v>10828</v>
      </c>
      <c r="N206" s="681"/>
    </row>
    <row r="207" spans="1:14" ht="38.25">
      <c r="A207" s="677">
        <v>204</v>
      </c>
      <c r="B207" s="682" t="s">
        <v>11181</v>
      </c>
      <c r="C207" s="678" t="s">
        <v>11182</v>
      </c>
      <c r="D207" s="680" t="s">
        <v>4778</v>
      </c>
      <c r="E207" s="680" t="s">
        <v>4814</v>
      </c>
      <c r="F207" s="681"/>
      <c r="G207" s="681" t="s">
        <v>10826</v>
      </c>
      <c r="H207" s="681" t="s">
        <v>10826</v>
      </c>
      <c r="I207" s="681" t="s">
        <v>10826</v>
      </c>
      <c r="J207" s="681"/>
      <c r="K207" s="677" t="s">
        <v>10827</v>
      </c>
      <c r="L207" s="681"/>
      <c r="M207" s="677" t="s">
        <v>10828</v>
      </c>
      <c r="N207" s="681"/>
    </row>
    <row r="208" spans="1:14" ht="25.5">
      <c r="A208" s="677">
        <v>205</v>
      </c>
      <c r="B208" s="683" t="s">
        <v>11183</v>
      </c>
      <c r="C208" s="684" t="s">
        <v>11184</v>
      </c>
      <c r="D208" s="685" t="s">
        <v>4778</v>
      </c>
      <c r="E208" s="685" t="s">
        <v>4814</v>
      </c>
      <c r="F208" s="681"/>
      <c r="G208" s="681" t="s">
        <v>10826</v>
      </c>
      <c r="H208" s="681" t="s">
        <v>10826</v>
      </c>
      <c r="I208" s="681" t="s">
        <v>10826</v>
      </c>
      <c r="J208" s="681"/>
      <c r="K208" s="677" t="s">
        <v>10827</v>
      </c>
      <c r="L208" s="681"/>
      <c r="M208" s="677" t="s">
        <v>10828</v>
      </c>
      <c r="N208" s="681"/>
    </row>
    <row r="209" spans="1:14" ht="25.5">
      <c r="A209" s="677">
        <v>206</v>
      </c>
      <c r="B209" s="678" t="s">
        <v>11185</v>
      </c>
      <c r="C209" s="678" t="s">
        <v>11186</v>
      </c>
      <c r="D209" s="680" t="s">
        <v>4814</v>
      </c>
      <c r="E209" s="680" t="s">
        <v>4814</v>
      </c>
      <c r="F209" s="681"/>
      <c r="G209" s="681" t="s">
        <v>10826</v>
      </c>
      <c r="H209" s="681" t="s">
        <v>10826</v>
      </c>
      <c r="I209" s="681" t="s">
        <v>10826</v>
      </c>
      <c r="J209" s="681"/>
      <c r="K209" s="677" t="s">
        <v>10827</v>
      </c>
      <c r="L209" s="681"/>
      <c r="M209" s="677" t="s">
        <v>10828</v>
      </c>
      <c r="N209" s="681"/>
    </row>
    <row r="210" spans="1:14" ht="25.5">
      <c r="A210" s="677">
        <v>207</v>
      </c>
      <c r="B210" s="682" t="s">
        <v>11187</v>
      </c>
      <c r="C210" s="678" t="s">
        <v>11188</v>
      </c>
      <c r="D210" s="680" t="s">
        <v>4814</v>
      </c>
      <c r="E210" s="680" t="s">
        <v>4814</v>
      </c>
      <c r="F210" s="681"/>
      <c r="G210" s="681" t="s">
        <v>10826</v>
      </c>
      <c r="H210" s="681" t="s">
        <v>10826</v>
      </c>
      <c r="I210" s="681" t="s">
        <v>10826</v>
      </c>
      <c r="J210" s="681"/>
      <c r="K210" s="677" t="s">
        <v>10827</v>
      </c>
      <c r="L210" s="681"/>
      <c r="M210" s="677" t="s">
        <v>10828</v>
      </c>
      <c r="N210" s="681"/>
    </row>
    <row r="211" spans="1:14" ht="38.25">
      <c r="A211" s="677">
        <v>208</v>
      </c>
      <c r="B211" s="682" t="s">
        <v>11189</v>
      </c>
      <c r="C211" s="678" t="s">
        <v>11190</v>
      </c>
      <c r="D211" s="680" t="s">
        <v>4814</v>
      </c>
      <c r="E211" s="680" t="s">
        <v>4814</v>
      </c>
      <c r="F211" s="681"/>
      <c r="G211" s="681" t="s">
        <v>10826</v>
      </c>
      <c r="H211" s="681" t="s">
        <v>10826</v>
      </c>
      <c r="I211" s="681" t="s">
        <v>10826</v>
      </c>
      <c r="J211" s="681"/>
      <c r="K211" s="677" t="s">
        <v>10827</v>
      </c>
      <c r="L211" s="681"/>
      <c r="M211" s="677" t="s">
        <v>10828</v>
      </c>
      <c r="N211" s="681"/>
    </row>
    <row r="212" spans="1:14" ht="25.5">
      <c r="A212" s="677">
        <v>209</v>
      </c>
      <c r="B212" s="682" t="s">
        <v>6541</v>
      </c>
      <c r="C212" s="678" t="s">
        <v>11191</v>
      </c>
      <c r="D212" s="680" t="s">
        <v>4850</v>
      </c>
      <c r="E212" s="680" t="s">
        <v>4814</v>
      </c>
      <c r="F212" s="681"/>
      <c r="G212" s="681" t="s">
        <v>10826</v>
      </c>
      <c r="H212" s="681" t="s">
        <v>10826</v>
      </c>
      <c r="I212" s="681" t="s">
        <v>10826</v>
      </c>
      <c r="J212" s="681"/>
      <c r="K212" s="677" t="s">
        <v>10827</v>
      </c>
      <c r="L212" s="681"/>
      <c r="M212" s="677" t="s">
        <v>10828</v>
      </c>
      <c r="N212" s="681"/>
    </row>
    <row r="213" spans="1:14" ht="25.5">
      <c r="A213" s="677">
        <v>210</v>
      </c>
      <c r="B213" s="682" t="s">
        <v>2342</v>
      </c>
      <c r="C213" s="678" t="s">
        <v>11192</v>
      </c>
      <c r="D213" s="680" t="s">
        <v>4850</v>
      </c>
      <c r="E213" s="680" t="s">
        <v>4814</v>
      </c>
      <c r="F213" s="681"/>
      <c r="G213" s="681" t="s">
        <v>10826</v>
      </c>
      <c r="H213" s="681" t="s">
        <v>10826</v>
      </c>
      <c r="I213" s="681" t="s">
        <v>10826</v>
      </c>
      <c r="J213" s="681"/>
      <c r="K213" s="677" t="s">
        <v>10827</v>
      </c>
      <c r="L213" s="681"/>
      <c r="M213" s="677" t="s">
        <v>10828</v>
      </c>
      <c r="N213" s="681"/>
    </row>
    <row r="214" spans="1:14" ht="25.5">
      <c r="A214" s="677">
        <v>211</v>
      </c>
      <c r="B214" s="682" t="s">
        <v>11193</v>
      </c>
      <c r="C214" s="686" t="s">
        <v>11194</v>
      </c>
      <c r="D214" s="685" t="s">
        <v>4634</v>
      </c>
      <c r="E214" s="685" t="s">
        <v>4850</v>
      </c>
      <c r="F214" s="681"/>
      <c r="G214" s="681" t="s">
        <v>10826</v>
      </c>
      <c r="H214" s="681" t="s">
        <v>10826</v>
      </c>
      <c r="I214" s="681" t="s">
        <v>10826</v>
      </c>
      <c r="J214" s="681"/>
      <c r="K214" s="677" t="s">
        <v>10827</v>
      </c>
      <c r="L214" s="681"/>
      <c r="M214" s="677" t="s">
        <v>10828</v>
      </c>
      <c r="N214" s="681"/>
    </row>
    <row r="215" spans="1:14" ht="25.5">
      <c r="A215" s="677">
        <v>212</v>
      </c>
      <c r="B215" s="682" t="s">
        <v>1898</v>
      </c>
      <c r="C215" s="686" t="s">
        <v>11195</v>
      </c>
      <c r="D215" s="685" t="s">
        <v>4671</v>
      </c>
      <c r="E215" s="685" t="s">
        <v>4850</v>
      </c>
      <c r="F215" s="681"/>
      <c r="G215" s="681" t="s">
        <v>10826</v>
      </c>
      <c r="H215" s="681" t="s">
        <v>10826</v>
      </c>
      <c r="I215" s="681" t="s">
        <v>10826</v>
      </c>
      <c r="J215" s="681"/>
      <c r="K215" s="677" t="s">
        <v>10827</v>
      </c>
      <c r="L215" s="681"/>
      <c r="M215" s="677" t="s">
        <v>10828</v>
      </c>
      <c r="N215" s="681"/>
    </row>
    <row r="216" spans="1:14" ht="25.5">
      <c r="A216" s="677">
        <v>213</v>
      </c>
      <c r="B216" s="687" t="s">
        <v>11196</v>
      </c>
      <c r="C216" s="686" t="s">
        <v>11197</v>
      </c>
      <c r="D216" s="685" t="s">
        <v>4671</v>
      </c>
      <c r="E216" s="685" t="s">
        <v>4850</v>
      </c>
      <c r="F216" s="681"/>
      <c r="G216" s="681" t="s">
        <v>10826</v>
      </c>
      <c r="H216" s="681" t="s">
        <v>10826</v>
      </c>
      <c r="I216" s="681" t="s">
        <v>10826</v>
      </c>
      <c r="J216" s="681"/>
      <c r="K216" s="677" t="s">
        <v>10827</v>
      </c>
      <c r="L216" s="681"/>
      <c r="M216" s="677" t="s">
        <v>10828</v>
      </c>
      <c r="N216" s="681"/>
    </row>
    <row r="217" spans="1:14" ht="38.25">
      <c r="A217" s="677">
        <v>214</v>
      </c>
      <c r="B217" s="682" t="s">
        <v>11198</v>
      </c>
      <c r="C217" s="686" t="s">
        <v>11199</v>
      </c>
      <c r="D217" s="685" t="s">
        <v>4671</v>
      </c>
      <c r="E217" s="685" t="s">
        <v>4850</v>
      </c>
      <c r="F217" s="681"/>
      <c r="G217" s="681" t="s">
        <v>10826</v>
      </c>
      <c r="H217" s="681" t="s">
        <v>10826</v>
      </c>
      <c r="I217" s="681" t="s">
        <v>10826</v>
      </c>
      <c r="J217" s="681"/>
      <c r="K217" s="677" t="s">
        <v>10827</v>
      </c>
      <c r="L217" s="681"/>
      <c r="M217" s="677" t="s">
        <v>10828</v>
      </c>
      <c r="N217" s="681"/>
    </row>
    <row r="218" spans="1:14" ht="25.5">
      <c r="A218" s="677">
        <v>215</v>
      </c>
      <c r="B218" s="687" t="s">
        <v>11200</v>
      </c>
      <c r="C218" s="686" t="s">
        <v>11201</v>
      </c>
      <c r="D218" s="685" t="s">
        <v>4671</v>
      </c>
      <c r="E218" s="685" t="s">
        <v>4850</v>
      </c>
      <c r="F218" s="681"/>
      <c r="G218" s="681" t="s">
        <v>10826</v>
      </c>
      <c r="H218" s="681" t="s">
        <v>10826</v>
      </c>
      <c r="I218" s="681" t="s">
        <v>10826</v>
      </c>
      <c r="J218" s="681"/>
      <c r="K218" s="677" t="s">
        <v>10827</v>
      </c>
      <c r="L218" s="681"/>
      <c r="M218" s="677" t="s">
        <v>10828</v>
      </c>
      <c r="N218" s="681"/>
    </row>
    <row r="219" spans="1:14" ht="25.5">
      <c r="A219" s="677">
        <v>216</v>
      </c>
      <c r="B219" s="687" t="s">
        <v>11202</v>
      </c>
      <c r="C219" s="686" t="s">
        <v>11203</v>
      </c>
      <c r="D219" s="685" t="s">
        <v>4671</v>
      </c>
      <c r="E219" s="685" t="s">
        <v>4850</v>
      </c>
      <c r="F219" s="681"/>
      <c r="G219" s="681" t="s">
        <v>10826</v>
      </c>
      <c r="H219" s="681" t="s">
        <v>10826</v>
      </c>
      <c r="I219" s="681" t="s">
        <v>10826</v>
      </c>
      <c r="J219" s="681"/>
      <c r="K219" s="677" t="s">
        <v>10827</v>
      </c>
      <c r="L219" s="681"/>
      <c r="M219" s="677" t="s">
        <v>10828</v>
      </c>
      <c r="N219" s="681"/>
    </row>
    <row r="220" spans="1:14" ht="25.5">
      <c r="A220" s="677">
        <v>217</v>
      </c>
      <c r="B220" s="682" t="s">
        <v>11204</v>
      </c>
      <c r="C220" s="686" t="s">
        <v>11205</v>
      </c>
      <c r="D220" s="685" t="s">
        <v>4671</v>
      </c>
      <c r="E220" s="685" t="s">
        <v>4850</v>
      </c>
      <c r="F220" s="681"/>
      <c r="G220" s="681" t="s">
        <v>10826</v>
      </c>
      <c r="H220" s="681" t="s">
        <v>10826</v>
      </c>
      <c r="I220" s="681" t="s">
        <v>10826</v>
      </c>
      <c r="J220" s="681"/>
      <c r="K220" s="677" t="s">
        <v>10827</v>
      </c>
      <c r="L220" s="681"/>
      <c r="M220" s="677" t="s">
        <v>10828</v>
      </c>
      <c r="N220" s="681"/>
    </row>
    <row r="221" spans="1:14" ht="25.5">
      <c r="A221" s="677">
        <v>218</v>
      </c>
      <c r="B221" s="682" t="s">
        <v>11206</v>
      </c>
      <c r="C221" s="686" t="s">
        <v>11207</v>
      </c>
      <c r="D221" s="685" t="s">
        <v>4671</v>
      </c>
      <c r="E221" s="685" t="s">
        <v>4850</v>
      </c>
      <c r="F221" s="681"/>
      <c r="G221" s="681" t="s">
        <v>10826</v>
      </c>
      <c r="H221" s="681" t="s">
        <v>10826</v>
      </c>
      <c r="I221" s="681" t="s">
        <v>10826</v>
      </c>
      <c r="J221" s="681"/>
      <c r="K221" s="677" t="s">
        <v>10827</v>
      </c>
      <c r="L221" s="681"/>
      <c r="M221" s="677" t="s">
        <v>10828</v>
      </c>
      <c r="N221" s="681"/>
    </row>
    <row r="222" spans="1:14" ht="25.5">
      <c r="A222" s="677">
        <v>219</v>
      </c>
      <c r="B222" s="682" t="s">
        <v>742</v>
      </c>
      <c r="C222" s="686" t="s">
        <v>11208</v>
      </c>
      <c r="D222" s="685" t="s">
        <v>4671</v>
      </c>
      <c r="E222" s="685" t="s">
        <v>4850</v>
      </c>
      <c r="F222" s="681"/>
      <c r="G222" s="681" t="s">
        <v>10826</v>
      </c>
      <c r="H222" s="681" t="s">
        <v>10826</v>
      </c>
      <c r="I222" s="681" t="s">
        <v>10826</v>
      </c>
      <c r="J222" s="681"/>
      <c r="K222" s="677" t="s">
        <v>10827</v>
      </c>
      <c r="L222" s="681"/>
      <c r="M222" s="677" t="s">
        <v>10828</v>
      </c>
      <c r="N222" s="681"/>
    </row>
    <row r="223" spans="1:14" ht="51">
      <c r="A223" s="677">
        <v>220</v>
      </c>
      <c r="B223" s="687" t="s">
        <v>11209</v>
      </c>
      <c r="C223" s="686" t="s">
        <v>11210</v>
      </c>
      <c r="D223" s="685" t="s">
        <v>4671</v>
      </c>
      <c r="E223" s="685" t="s">
        <v>4850</v>
      </c>
      <c r="F223" s="681"/>
      <c r="G223" s="681" t="s">
        <v>10826</v>
      </c>
      <c r="H223" s="681" t="s">
        <v>10826</v>
      </c>
      <c r="I223" s="681" t="s">
        <v>10826</v>
      </c>
      <c r="J223" s="681"/>
      <c r="K223" s="677" t="s">
        <v>10827</v>
      </c>
      <c r="L223" s="681"/>
      <c r="M223" s="677" t="s">
        <v>10828</v>
      </c>
      <c r="N223" s="681"/>
    </row>
    <row r="224" spans="1:14" ht="25.5">
      <c r="A224" s="677">
        <v>221</v>
      </c>
      <c r="B224" s="678" t="s">
        <v>655</v>
      </c>
      <c r="C224" s="686" t="s">
        <v>11211</v>
      </c>
      <c r="D224" s="685" t="s">
        <v>4778</v>
      </c>
      <c r="E224" s="685" t="s">
        <v>4850</v>
      </c>
      <c r="F224" s="681"/>
      <c r="G224" s="681" t="s">
        <v>10826</v>
      </c>
      <c r="H224" s="681" t="s">
        <v>10826</v>
      </c>
      <c r="I224" s="681" t="s">
        <v>10826</v>
      </c>
      <c r="J224" s="681"/>
      <c r="K224" s="677" t="s">
        <v>10827</v>
      </c>
      <c r="L224" s="681"/>
      <c r="M224" s="677" t="s">
        <v>10828</v>
      </c>
      <c r="N224" s="681"/>
    </row>
    <row r="225" spans="1:14" ht="38.25">
      <c r="A225" s="677">
        <v>222</v>
      </c>
      <c r="B225" s="682" t="s">
        <v>11212</v>
      </c>
      <c r="C225" s="686" t="s">
        <v>11213</v>
      </c>
      <c r="D225" s="685" t="s">
        <v>4671</v>
      </c>
      <c r="E225" s="685" t="s">
        <v>4850</v>
      </c>
      <c r="F225" s="681"/>
      <c r="G225" s="681" t="s">
        <v>10826</v>
      </c>
      <c r="H225" s="681" t="s">
        <v>10826</v>
      </c>
      <c r="I225" s="681" t="s">
        <v>10826</v>
      </c>
      <c r="J225" s="681"/>
      <c r="K225" s="677" t="s">
        <v>10827</v>
      </c>
      <c r="L225" s="681"/>
      <c r="M225" s="677" t="s">
        <v>10828</v>
      </c>
      <c r="N225" s="681"/>
    </row>
    <row r="226" spans="1:14" ht="25.5">
      <c r="A226" s="677">
        <v>223</v>
      </c>
      <c r="B226" s="682" t="s">
        <v>11214</v>
      </c>
      <c r="C226" s="686" t="s">
        <v>11215</v>
      </c>
      <c r="D226" s="685" t="s">
        <v>4671</v>
      </c>
      <c r="E226" s="685" t="s">
        <v>4850</v>
      </c>
      <c r="F226" s="681"/>
      <c r="G226" s="681" t="s">
        <v>10826</v>
      </c>
      <c r="H226" s="681" t="s">
        <v>10826</v>
      </c>
      <c r="I226" s="681" t="s">
        <v>10826</v>
      </c>
      <c r="J226" s="681"/>
      <c r="K226" s="677" t="s">
        <v>10827</v>
      </c>
      <c r="L226" s="681"/>
      <c r="M226" s="677" t="s">
        <v>10828</v>
      </c>
      <c r="N226" s="681"/>
    </row>
    <row r="227" spans="1:14" ht="25.5">
      <c r="A227" s="677">
        <v>224</v>
      </c>
      <c r="B227" s="682" t="s">
        <v>11216</v>
      </c>
      <c r="C227" s="686" t="s">
        <v>11217</v>
      </c>
      <c r="D227" s="685" t="s">
        <v>4733</v>
      </c>
      <c r="E227" s="685" t="s">
        <v>4850</v>
      </c>
      <c r="F227" s="681"/>
      <c r="G227" s="681" t="s">
        <v>10826</v>
      </c>
      <c r="H227" s="681" t="s">
        <v>10826</v>
      </c>
      <c r="I227" s="681" t="s">
        <v>10826</v>
      </c>
      <c r="J227" s="681"/>
      <c r="K227" s="677" t="s">
        <v>10827</v>
      </c>
      <c r="L227" s="681"/>
      <c r="M227" s="677" t="s">
        <v>10828</v>
      </c>
      <c r="N227" s="681"/>
    </row>
    <row r="228" spans="1:14" ht="25.5">
      <c r="A228" s="677">
        <v>225</v>
      </c>
      <c r="B228" s="687" t="s">
        <v>11218</v>
      </c>
      <c r="C228" s="686" t="s">
        <v>11219</v>
      </c>
      <c r="D228" s="685" t="s">
        <v>4733</v>
      </c>
      <c r="E228" s="685" t="s">
        <v>4850</v>
      </c>
      <c r="F228" s="681"/>
      <c r="G228" s="681" t="s">
        <v>10826</v>
      </c>
      <c r="H228" s="681" t="s">
        <v>10826</v>
      </c>
      <c r="I228" s="681" t="s">
        <v>10826</v>
      </c>
      <c r="J228" s="681"/>
      <c r="K228" s="677" t="s">
        <v>10827</v>
      </c>
      <c r="L228" s="681"/>
      <c r="M228" s="677" t="s">
        <v>10828</v>
      </c>
      <c r="N228" s="681"/>
    </row>
    <row r="229" spans="1:14" ht="25.5">
      <c r="A229" s="677">
        <v>226</v>
      </c>
      <c r="B229" s="687" t="s">
        <v>4912</v>
      </c>
      <c r="C229" s="686" t="s">
        <v>11220</v>
      </c>
      <c r="D229" s="685" t="s">
        <v>4733</v>
      </c>
      <c r="E229" s="685" t="s">
        <v>4850</v>
      </c>
      <c r="F229" s="681"/>
      <c r="G229" s="681" t="s">
        <v>10826</v>
      </c>
      <c r="H229" s="681" t="s">
        <v>10826</v>
      </c>
      <c r="I229" s="681" t="s">
        <v>10826</v>
      </c>
      <c r="J229" s="681"/>
      <c r="K229" s="677" t="s">
        <v>10827</v>
      </c>
      <c r="L229" s="681"/>
      <c r="M229" s="677" t="s">
        <v>10828</v>
      </c>
      <c r="N229" s="681"/>
    </row>
    <row r="230" spans="1:14" ht="25.5">
      <c r="A230" s="677">
        <v>227</v>
      </c>
      <c r="B230" s="682" t="s">
        <v>7066</v>
      </c>
      <c r="C230" s="686" t="s">
        <v>11221</v>
      </c>
      <c r="D230" s="685" t="s">
        <v>4733</v>
      </c>
      <c r="E230" s="685" t="s">
        <v>4850</v>
      </c>
      <c r="F230" s="681"/>
      <c r="G230" s="681" t="s">
        <v>10826</v>
      </c>
      <c r="H230" s="681" t="s">
        <v>10826</v>
      </c>
      <c r="I230" s="681" t="s">
        <v>10826</v>
      </c>
      <c r="J230" s="681"/>
      <c r="K230" s="677" t="s">
        <v>10827</v>
      </c>
      <c r="L230" s="681"/>
      <c r="M230" s="677" t="s">
        <v>10828</v>
      </c>
      <c r="N230" s="681"/>
    </row>
    <row r="231" spans="1:14" ht="25.5">
      <c r="A231" s="677">
        <v>228</v>
      </c>
      <c r="B231" s="682" t="s">
        <v>11222</v>
      </c>
      <c r="C231" s="686" t="s">
        <v>11223</v>
      </c>
      <c r="D231" s="685" t="s">
        <v>4733</v>
      </c>
      <c r="E231" s="685" t="s">
        <v>4850</v>
      </c>
      <c r="F231" s="681"/>
      <c r="G231" s="681" t="s">
        <v>10826</v>
      </c>
      <c r="H231" s="681" t="s">
        <v>10826</v>
      </c>
      <c r="I231" s="681" t="s">
        <v>10826</v>
      </c>
      <c r="J231" s="681"/>
      <c r="K231" s="677" t="s">
        <v>10827</v>
      </c>
      <c r="L231" s="681"/>
      <c r="M231" s="677" t="s">
        <v>10828</v>
      </c>
      <c r="N231" s="681"/>
    </row>
    <row r="232" spans="1:14" ht="25.5">
      <c r="A232" s="677">
        <v>229</v>
      </c>
      <c r="B232" s="687" t="s">
        <v>2110</v>
      </c>
      <c r="C232" s="686" t="s">
        <v>11224</v>
      </c>
      <c r="D232" s="685" t="s">
        <v>4733</v>
      </c>
      <c r="E232" s="685" t="s">
        <v>4850</v>
      </c>
      <c r="F232" s="681"/>
      <c r="G232" s="681" t="s">
        <v>10826</v>
      </c>
      <c r="H232" s="681" t="s">
        <v>10826</v>
      </c>
      <c r="I232" s="681" t="s">
        <v>10826</v>
      </c>
      <c r="J232" s="681"/>
      <c r="K232" s="677" t="s">
        <v>10827</v>
      </c>
      <c r="L232" s="681"/>
      <c r="M232" s="677" t="s">
        <v>10828</v>
      </c>
      <c r="N232" s="681"/>
    </row>
    <row r="233" spans="1:14" ht="38.25">
      <c r="A233" s="677">
        <v>230</v>
      </c>
      <c r="B233" s="687" t="s">
        <v>11225</v>
      </c>
      <c r="C233" s="686" t="s">
        <v>11226</v>
      </c>
      <c r="D233" s="685" t="s">
        <v>4733</v>
      </c>
      <c r="E233" s="685" t="s">
        <v>4850</v>
      </c>
      <c r="F233" s="681"/>
      <c r="G233" s="681" t="s">
        <v>10826</v>
      </c>
      <c r="H233" s="681" t="s">
        <v>10826</v>
      </c>
      <c r="I233" s="681" t="s">
        <v>10826</v>
      </c>
      <c r="J233" s="681"/>
      <c r="K233" s="677" t="s">
        <v>10827</v>
      </c>
      <c r="L233" s="681"/>
      <c r="M233" s="677" t="s">
        <v>10828</v>
      </c>
      <c r="N233" s="681"/>
    </row>
    <row r="234" spans="1:14" ht="25.5">
      <c r="A234" s="677">
        <v>231</v>
      </c>
      <c r="B234" s="687" t="s">
        <v>11227</v>
      </c>
      <c r="C234" s="686" t="s">
        <v>11228</v>
      </c>
      <c r="D234" s="685" t="s">
        <v>4733</v>
      </c>
      <c r="E234" s="685" t="s">
        <v>4850</v>
      </c>
      <c r="F234" s="681"/>
      <c r="G234" s="681" t="s">
        <v>10826</v>
      </c>
      <c r="H234" s="681" t="s">
        <v>10826</v>
      </c>
      <c r="I234" s="681" t="s">
        <v>10826</v>
      </c>
      <c r="J234" s="681"/>
      <c r="K234" s="677" t="s">
        <v>10827</v>
      </c>
      <c r="L234" s="681"/>
      <c r="M234" s="677" t="s">
        <v>10828</v>
      </c>
      <c r="N234" s="681"/>
    </row>
    <row r="235" spans="1:14" ht="25.5">
      <c r="A235" s="677">
        <v>232</v>
      </c>
      <c r="B235" s="687" t="s">
        <v>11229</v>
      </c>
      <c r="C235" s="686" t="s">
        <v>11230</v>
      </c>
      <c r="D235" s="685" t="s">
        <v>4733</v>
      </c>
      <c r="E235" s="685" t="s">
        <v>4850</v>
      </c>
      <c r="F235" s="681"/>
      <c r="G235" s="681" t="s">
        <v>10826</v>
      </c>
      <c r="H235" s="681" t="s">
        <v>10826</v>
      </c>
      <c r="I235" s="681" t="s">
        <v>10826</v>
      </c>
      <c r="J235" s="681"/>
      <c r="K235" s="677" t="s">
        <v>10827</v>
      </c>
      <c r="L235" s="681"/>
      <c r="M235" s="677" t="s">
        <v>10828</v>
      </c>
      <c r="N235" s="681"/>
    </row>
    <row r="236" spans="1:14" ht="38.25">
      <c r="A236" s="677">
        <v>233</v>
      </c>
      <c r="B236" s="682" t="s">
        <v>11231</v>
      </c>
      <c r="C236" s="686" t="s">
        <v>11232</v>
      </c>
      <c r="D236" s="685" t="s">
        <v>4733</v>
      </c>
      <c r="E236" s="685" t="s">
        <v>4850</v>
      </c>
      <c r="F236" s="681"/>
      <c r="G236" s="681" t="s">
        <v>10826</v>
      </c>
      <c r="H236" s="681" t="s">
        <v>10826</v>
      </c>
      <c r="I236" s="681" t="s">
        <v>10826</v>
      </c>
      <c r="J236" s="681"/>
      <c r="K236" s="677" t="s">
        <v>10827</v>
      </c>
      <c r="L236" s="681"/>
      <c r="M236" s="677" t="s">
        <v>10828</v>
      </c>
      <c r="N236" s="681"/>
    </row>
    <row r="237" spans="1:14" ht="25.5">
      <c r="A237" s="677">
        <v>234</v>
      </c>
      <c r="B237" s="682" t="s">
        <v>868</v>
      </c>
      <c r="C237" s="686" t="s">
        <v>11233</v>
      </c>
      <c r="D237" s="685" t="s">
        <v>4778</v>
      </c>
      <c r="E237" s="685" t="s">
        <v>4850</v>
      </c>
      <c r="F237" s="681"/>
      <c r="G237" s="681" t="s">
        <v>10826</v>
      </c>
      <c r="H237" s="681" t="s">
        <v>10826</v>
      </c>
      <c r="I237" s="681" t="s">
        <v>10826</v>
      </c>
      <c r="J237" s="681"/>
      <c r="K237" s="677" t="s">
        <v>10827</v>
      </c>
      <c r="L237" s="681"/>
      <c r="M237" s="677" t="s">
        <v>10828</v>
      </c>
      <c r="N237" s="681"/>
    </row>
    <row r="238" spans="1:14" ht="25.5">
      <c r="A238" s="677">
        <v>235</v>
      </c>
      <c r="B238" s="682" t="s">
        <v>11234</v>
      </c>
      <c r="C238" s="686" t="s">
        <v>11235</v>
      </c>
      <c r="D238" s="685" t="s">
        <v>4778</v>
      </c>
      <c r="E238" s="685" t="s">
        <v>4850</v>
      </c>
      <c r="F238" s="681"/>
      <c r="G238" s="681" t="s">
        <v>10826</v>
      </c>
      <c r="H238" s="681" t="s">
        <v>10826</v>
      </c>
      <c r="I238" s="681" t="s">
        <v>10826</v>
      </c>
      <c r="J238" s="681"/>
      <c r="K238" s="677" t="s">
        <v>10827</v>
      </c>
      <c r="L238" s="681"/>
      <c r="M238" s="677" t="s">
        <v>10828</v>
      </c>
      <c r="N238" s="681"/>
    </row>
    <row r="239" spans="1:14" ht="25.5">
      <c r="A239" s="677">
        <v>236</v>
      </c>
      <c r="B239" s="682" t="s">
        <v>2912</v>
      </c>
      <c r="C239" s="686" t="s">
        <v>11236</v>
      </c>
      <c r="D239" s="685" t="s">
        <v>4778</v>
      </c>
      <c r="E239" s="685" t="s">
        <v>4850</v>
      </c>
      <c r="F239" s="681"/>
      <c r="G239" s="681" t="s">
        <v>10826</v>
      </c>
      <c r="H239" s="681" t="s">
        <v>10826</v>
      </c>
      <c r="I239" s="681" t="s">
        <v>10826</v>
      </c>
      <c r="J239" s="681"/>
      <c r="K239" s="677" t="s">
        <v>10827</v>
      </c>
      <c r="L239" s="681"/>
      <c r="M239" s="677" t="s">
        <v>10828</v>
      </c>
      <c r="N239" s="681"/>
    </row>
    <row r="240" spans="1:14" ht="38.25">
      <c r="A240" s="677">
        <v>237</v>
      </c>
      <c r="B240" s="682" t="s">
        <v>4371</v>
      </c>
      <c r="C240" s="686" t="s">
        <v>11237</v>
      </c>
      <c r="D240" s="685" t="s">
        <v>4778</v>
      </c>
      <c r="E240" s="685" t="s">
        <v>4850</v>
      </c>
      <c r="F240" s="681"/>
      <c r="G240" s="681" t="s">
        <v>10826</v>
      </c>
      <c r="H240" s="681" t="s">
        <v>10826</v>
      </c>
      <c r="I240" s="681" t="s">
        <v>10826</v>
      </c>
      <c r="J240" s="681"/>
      <c r="K240" s="677" t="s">
        <v>10827</v>
      </c>
      <c r="L240" s="681"/>
      <c r="M240" s="677" t="s">
        <v>10828</v>
      </c>
      <c r="N240" s="681"/>
    </row>
    <row r="241" spans="1:14" ht="25.5">
      <c r="A241" s="677">
        <v>238</v>
      </c>
      <c r="B241" s="682" t="s">
        <v>11238</v>
      </c>
      <c r="C241" s="686" t="s">
        <v>11239</v>
      </c>
      <c r="D241" s="685" t="s">
        <v>4778</v>
      </c>
      <c r="E241" s="685" t="s">
        <v>4850</v>
      </c>
      <c r="F241" s="681"/>
      <c r="G241" s="681" t="s">
        <v>10826</v>
      </c>
      <c r="H241" s="681" t="s">
        <v>10826</v>
      </c>
      <c r="I241" s="681" t="s">
        <v>10826</v>
      </c>
      <c r="J241" s="681"/>
      <c r="K241" s="677" t="s">
        <v>10827</v>
      </c>
      <c r="L241" s="681"/>
      <c r="M241" s="677" t="s">
        <v>10828</v>
      </c>
      <c r="N241" s="681"/>
    </row>
    <row r="242" spans="1:14" ht="25.5">
      <c r="A242" s="677">
        <v>239</v>
      </c>
      <c r="B242" s="682" t="s">
        <v>11240</v>
      </c>
      <c r="C242" s="686" t="s">
        <v>11241</v>
      </c>
      <c r="D242" s="685" t="s">
        <v>4778</v>
      </c>
      <c r="E242" s="685" t="s">
        <v>4850</v>
      </c>
      <c r="F242" s="681"/>
      <c r="G242" s="681" t="s">
        <v>10826</v>
      </c>
      <c r="H242" s="681" t="s">
        <v>10826</v>
      </c>
      <c r="I242" s="681" t="s">
        <v>10826</v>
      </c>
      <c r="J242" s="681"/>
      <c r="K242" s="677" t="s">
        <v>10827</v>
      </c>
      <c r="L242" s="681"/>
      <c r="M242" s="677" t="s">
        <v>10828</v>
      </c>
      <c r="N242" s="681"/>
    </row>
    <row r="243" spans="1:14" ht="25.5">
      <c r="A243" s="677">
        <v>240</v>
      </c>
      <c r="B243" s="682" t="s">
        <v>10846</v>
      </c>
      <c r="C243" s="686" t="s">
        <v>11242</v>
      </c>
      <c r="D243" s="685" t="s">
        <v>4814</v>
      </c>
      <c r="E243" s="685" t="s">
        <v>4850</v>
      </c>
      <c r="F243" s="681"/>
      <c r="G243" s="681" t="s">
        <v>10826</v>
      </c>
      <c r="H243" s="681" t="s">
        <v>10826</v>
      </c>
      <c r="I243" s="681" t="s">
        <v>10826</v>
      </c>
      <c r="J243" s="681"/>
      <c r="K243" s="677" t="s">
        <v>10827</v>
      </c>
      <c r="L243" s="681"/>
      <c r="M243" s="677" t="s">
        <v>10828</v>
      </c>
      <c r="N243" s="681"/>
    </row>
    <row r="244" spans="1:14" ht="38.25">
      <c r="A244" s="677">
        <v>241</v>
      </c>
      <c r="B244" s="687" t="s">
        <v>11243</v>
      </c>
      <c r="C244" s="686" t="s">
        <v>11244</v>
      </c>
      <c r="D244" s="685" t="s">
        <v>4814</v>
      </c>
      <c r="E244" s="685" t="s">
        <v>4850</v>
      </c>
      <c r="F244" s="681"/>
      <c r="G244" s="681" t="s">
        <v>10826</v>
      </c>
      <c r="H244" s="681" t="s">
        <v>10826</v>
      </c>
      <c r="I244" s="681" t="s">
        <v>10826</v>
      </c>
      <c r="J244" s="681"/>
      <c r="K244" s="677" t="s">
        <v>10827</v>
      </c>
      <c r="L244" s="681"/>
      <c r="M244" s="677" t="s">
        <v>10828</v>
      </c>
      <c r="N244" s="681"/>
    </row>
    <row r="245" spans="1:14" ht="25.5">
      <c r="A245" s="677">
        <v>242</v>
      </c>
      <c r="B245" s="687" t="s">
        <v>11245</v>
      </c>
      <c r="C245" s="686" t="s">
        <v>11246</v>
      </c>
      <c r="D245" s="685" t="s">
        <v>4850</v>
      </c>
      <c r="E245" s="685" t="s">
        <v>4850</v>
      </c>
      <c r="F245" s="681"/>
      <c r="G245" s="681" t="s">
        <v>10826</v>
      </c>
      <c r="H245" s="681" t="s">
        <v>10826</v>
      </c>
      <c r="I245" s="681" t="s">
        <v>10826</v>
      </c>
      <c r="J245" s="681"/>
      <c r="K245" s="677" t="s">
        <v>10827</v>
      </c>
      <c r="L245" s="681"/>
      <c r="M245" s="677" t="s">
        <v>10828</v>
      </c>
      <c r="N245" s="681"/>
    </row>
    <row r="246" spans="1:14" ht="25.5">
      <c r="A246" s="677">
        <v>243</v>
      </c>
      <c r="B246" s="682" t="s">
        <v>1866</v>
      </c>
      <c r="C246" s="686" t="s">
        <v>11247</v>
      </c>
      <c r="D246" s="685" t="s">
        <v>4850</v>
      </c>
      <c r="E246" s="685" t="s">
        <v>4850</v>
      </c>
      <c r="F246" s="681"/>
      <c r="G246" s="681" t="s">
        <v>10826</v>
      </c>
      <c r="H246" s="681" t="s">
        <v>10826</v>
      </c>
      <c r="I246" s="681" t="s">
        <v>10826</v>
      </c>
      <c r="J246" s="681"/>
      <c r="K246" s="677" t="s">
        <v>10827</v>
      </c>
      <c r="L246" s="681"/>
      <c r="M246" s="677" t="s">
        <v>10828</v>
      </c>
      <c r="N246" s="681"/>
    </row>
    <row r="247" spans="1:14" ht="25.5">
      <c r="A247" s="677">
        <v>244</v>
      </c>
      <c r="B247" s="682" t="s">
        <v>42</v>
      </c>
      <c r="C247" s="686" t="s">
        <v>11248</v>
      </c>
      <c r="D247" s="685" t="s">
        <v>4850</v>
      </c>
      <c r="E247" s="685" t="s">
        <v>4850</v>
      </c>
      <c r="F247" s="681"/>
      <c r="G247" s="681" t="s">
        <v>10826</v>
      </c>
      <c r="H247" s="681" t="s">
        <v>10826</v>
      </c>
      <c r="I247" s="681" t="s">
        <v>10826</v>
      </c>
      <c r="J247" s="681"/>
      <c r="K247" s="677" t="s">
        <v>10827</v>
      </c>
      <c r="L247" s="681"/>
      <c r="M247" s="677" t="s">
        <v>10828</v>
      </c>
      <c r="N247" s="681"/>
    </row>
    <row r="248" spans="1:14" ht="25.5">
      <c r="A248" s="677">
        <v>245</v>
      </c>
      <c r="B248" s="687" t="s">
        <v>2388</v>
      </c>
      <c r="C248" s="686" t="s">
        <v>11249</v>
      </c>
      <c r="D248" s="685" t="s">
        <v>4850</v>
      </c>
      <c r="E248" s="685" t="s">
        <v>4850</v>
      </c>
      <c r="F248" s="681"/>
      <c r="G248" s="681" t="s">
        <v>10826</v>
      </c>
      <c r="H248" s="681" t="s">
        <v>10826</v>
      </c>
      <c r="I248" s="681" t="s">
        <v>10826</v>
      </c>
      <c r="J248" s="681"/>
      <c r="K248" s="677" t="s">
        <v>10827</v>
      </c>
      <c r="L248" s="681"/>
      <c r="M248" s="677" t="s">
        <v>10828</v>
      </c>
      <c r="N248" s="681"/>
    </row>
    <row r="249" spans="1:14" ht="38.25">
      <c r="A249" s="677">
        <v>246</v>
      </c>
      <c r="B249" s="682" t="s">
        <v>11250</v>
      </c>
      <c r="C249" s="686" t="s">
        <v>11251</v>
      </c>
      <c r="D249" s="685" t="s">
        <v>4850</v>
      </c>
      <c r="E249" s="685" t="s">
        <v>4850</v>
      </c>
      <c r="F249" s="681"/>
      <c r="G249" s="681" t="s">
        <v>10826</v>
      </c>
      <c r="H249" s="681" t="s">
        <v>10826</v>
      </c>
      <c r="I249" s="681" t="s">
        <v>10826</v>
      </c>
      <c r="J249" s="681"/>
      <c r="K249" s="677" t="s">
        <v>10827</v>
      </c>
      <c r="L249" s="681"/>
      <c r="M249" s="677" t="s">
        <v>10828</v>
      </c>
      <c r="N249" s="681"/>
    </row>
    <row r="250" spans="1:14" ht="25.5">
      <c r="A250" s="677">
        <v>247</v>
      </c>
      <c r="B250" s="687" t="s">
        <v>11252</v>
      </c>
      <c r="C250" s="686" t="s">
        <v>11253</v>
      </c>
      <c r="D250" s="685" t="s">
        <v>4850</v>
      </c>
      <c r="E250" s="685" t="s">
        <v>4850</v>
      </c>
      <c r="F250" s="681"/>
      <c r="G250" s="681" t="s">
        <v>10826</v>
      </c>
      <c r="H250" s="681" t="s">
        <v>10826</v>
      </c>
      <c r="I250" s="681" t="s">
        <v>10826</v>
      </c>
      <c r="J250" s="681"/>
      <c r="K250" s="677" t="s">
        <v>10827</v>
      </c>
      <c r="L250" s="681"/>
      <c r="M250" s="677" t="s">
        <v>10828</v>
      </c>
      <c r="N250" s="681"/>
    </row>
    <row r="251" spans="1:14" ht="25.5">
      <c r="A251" s="677">
        <v>248</v>
      </c>
      <c r="B251" s="682" t="s">
        <v>11254</v>
      </c>
      <c r="C251" s="686" t="s">
        <v>11255</v>
      </c>
      <c r="D251" s="685" t="s">
        <v>4850</v>
      </c>
      <c r="E251" s="685" t="s">
        <v>4850</v>
      </c>
      <c r="F251" s="681"/>
      <c r="G251" s="681" t="s">
        <v>10826</v>
      </c>
      <c r="H251" s="681" t="s">
        <v>10826</v>
      </c>
      <c r="I251" s="681" t="s">
        <v>10826</v>
      </c>
      <c r="J251" s="681"/>
      <c r="K251" s="677" t="s">
        <v>10827</v>
      </c>
      <c r="L251" s="681"/>
      <c r="M251" s="677" t="s">
        <v>10828</v>
      </c>
      <c r="N251" s="681"/>
    </row>
    <row r="252" spans="1:14" ht="25.5">
      <c r="A252" s="677">
        <v>249</v>
      </c>
      <c r="B252" s="687" t="s">
        <v>1898</v>
      </c>
      <c r="C252" s="686" t="s">
        <v>11256</v>
      </c>
      <c r="D252" s="685" t="s">
        <v>4850</v>
      </c>
      <c r="E252" s="685" t="s">
        <v>4850</v>
      </c>
      <c r="F252" s="681"/>
      <c r="G252" s="681" t="s">
        <v>10826</v>
      </c>
      <c r="H252" s="681" t="s">
        <v>10826</v>
      </c>
      <c r="I252" s="681" t="s">
        <v>10826</v>
      </c>
      <c r="J252" s="681"/>
      <c r="K252" s="677" t="s">
        <v>10827</v>
      </c>
      <c r="L252" s="681"/>
      <c r="M252" s="677" t="s">
        <v>10828</v>
      </c>
      <c r="N252" s="681"/>
    </row>
    <row r="253" spans="1:14" ht="25.5">
      <c r="A253" s="677">
        <v>250</v>
      </c>
      <c r="B253" s="682" t="s">
        <v>9133</v>
      </c>
      <c r="C253" s="686" t="s">
        <v>11257</v>
      </c>
      <c r="D253" s="685" t="s">
        <v>4877</v>
      </c>
      <c r="E253" s="685" t="s">
        <v>4850</v>
      </c>
      <c r="F253" s="681"/>
      <c r="G253" s="681" t="s">
        <v>10826</v>
      </c>
      <c r="H253" s="681" t="s">
        <v>10826</v>
      </c>
      <c r="I253" s="681" t="s">
        <v>10826</v>
      </c>
      <c r="J253" s="681"/>
      <c r="K253" s="677" t="s">
        <v>10827</v>
      </c>
      <c r="L253" s="681"/>
      <c r="M253" s="677" t="s">
        <v>10828</v>
      </c>
      <c r="N253" s="681"/>
    </row>
    <row r="254" spans="1:14" ht="25.5">
      <c r="A254" s="677">
        <v>251</v>
      </c>
      <c r="B254" s="682" t="s">
        <v>11258</v>
      </c>
      <c r="C254" s="686" t="s">
        <v>11259</v>
      </c>
      <c r="D254" s="685" t="s">
        <v>4877</v>
      </c>
      <c r="E254" s="685" t="s">
        <v>4850</v>
      </c>
      <c r="F254" s="681"/>
      <c r="G254" s="681" t="s">
        <v>10826</v>
      </c>
      <c r="H254" s="681" t="s">
        <v>10826</v>
      </c>
      <c r="I254" s="681" t="s">
        <v>10826</v>
      </c>
      <c r="J254" s="681"/>
      <c r="K254" s="677" t="s">
        <v>10827</v>
      </c>
      <c r="L254" s="681"/>
      <c r="M254" s="677" t="s">
        <v>10828</v>
      </c>
      <c r="N254" s="681"/>
    </row>
    <row r="255" spans="1:14" ht="25.5">
      <c r="A255" s="677">
        <v>252</v>
      </c>
      <c r="B255" s="682" t="s">
        <v>11260</v>
      </c>
      <c r="C255" s="686" t="s">
        <v>11261</v>
      </c>
      <c r="D255" s="685" t="s">
        <v>4877</v>
      </c>
      <c r="E255" s="685" t="s">
        <v>4850</v>
      </c>
      <c r="F255" s="681"/>
      <c r="G255" s="681" t="s">
        <v>10826</v>
      </c>
      <c r="H255" s="681" t="s">
        <v>10826</v>
      </c>
      <c r="I255" s="681" t="s">
        <v>10826</v>
      </c>
      <c r="J255" s="681"/>
      <c r="K255" s="677" t="s">
        <v>10827</v>
      </c>
      <c r="L255" s="681"/>
      <c r="M255" s="677" t="s">
        <v>10828</v>
      </c>
      <c r="N255" s="681"/>
    </row>
    <row r="256" spans="1:14" ht="25.5">
      <c r="A256" s="677">
        <v>253</v>
      </c>
      <c r="B256" s="682" t="s">
        <v>11262</v>
      </c>
      <c r="C256" s="686" t="s">
        <v>11263</v>
      </c>
      <c r="D256" s="685" t="s">
        <v>5101</v>
      </c>
      <c r="E256" s="685" t="s">
        <v>4850</v>
      </c>
      <c r="F256" s="681"/>
      <c r="G256" s="681" t="s">
        <v>10826</v>
      </c>
      <c r="H256" s="681" t="s">
        <v>10826</v>
      </c>
      <c r="I256" s="681" t="s">
        <v>10826</v>
      </c>
      <c r="J256" s="681"/>
      <c r="K256" s="677" t="s">
        <v>10827</v>
      </c>
      <c r="L256" s="681"/>
      <c r="M256" s="677" t="s">
        <v>10828</v>
      </c>
      <c r="N256" s="681"/>
    </row>
    <row r="257" spans="1:14" ht="25.5">
      <c r="A257" s="677">
        <v>254</v>
      </c>
      <c r="B257" s="682" t="s">
        <v>1084</v>
      </c>
      <c r="C257" s="686" t="s">
        <v>11264</v>
      </c>
      <c r="D257" s="685" t="s">
        <v>5101</v>
      </c>
      <c r="E257" s="685" t="s">
        <v>4850</v>
      </c>
      <c r="F257" s="681"/>
      <c r="G257" s="681" t="s">
        <v>10826</v>
      </c>
      <c r="H257" s="681" t="s">
        <v>10826</v>
      </c>
      <c r="I257" s="681" t="s">
        <v>10826</v>
      </c>
      <c r="J257" s="681"/>
      <c r="K257" s="677" t="s">
        <v>10827</v>
      </c>
      <c r="L257" s="681"/>
      <c r="M257" s="677" t="s">
        <v>10828</v>
      </c>
      <c r="N257" s="681"/>
    </row>
    <row r="258" spans="1:14" ht="25.5">
      <c r="A258" s="677">
        <v>255</v>
      </c>
      <c r="B258" s="682" t="s">
        <v>11265</v>
      </c>
      <c r="C258" s="678" t="s">
        <v>11266</v>
      </c>
      <c r="D258" s="685" t="s">
        <v>9194</v>
      </c>
      <c r="E258" s="685" t="s">
        <v>4850</v>
      </c>
      <c r="F258" s="681"/>
      <c r="G258" s="681" t="s">
        <v>10826</v>
      </c>
      <c r="H258" s="681" t="s">
        <v>10826</v>
      </c>
      <c r="I258" s="681" t="s">
        <v>10826</v>
      </c>
      <c r="J258" s="681"/>
      <c r="K258" s="677" t="s">
        <v>10827</v>
      </c>
      <c r="L258" s="681"/>
      <c r="M258" s="677" t="s">
        <v>10828</v>
      </c>
      <c r="N258" s="681"/>
    </row>
    <row r="259" spans="1:14" ht="25.5">
      <c r="A259" s="677">
        <v>256</v>
      </c>
      <c r="B259" s="678" t="s">
        <v>11267</v>
      </c>
      <c r="C259" s="686" t="s">
        <v>11268</v>
      </c>
      <c r="D259" s="685" t="s">
        <v>9194</v>
      </c>
      <c r="E259" s="685" t="s">
        <v>4850</v>
      </c>
      <c r="F259" s="681"/>
      <c r="G259" s="681" t="s">
        <v>10826</v>
      </c>
      <c r="H259" s="681" t="s">
        <v>10826</v>
      </c>
      <c r="I259" s="681" t="s">
        <v>10826</v>
      </c>
      <c r="J259" s="681"/>
      <c r="K259" s="677" t="s">
        <v>10827</v>
      </c>
      <c r="L259" s="681"/>
      <c r="M259" s="677" t="s">
        <v>10828</v>
      </c>
      <c r="N259" s="681"/>
    </row>
    <row r="260" spans="1:14" ht="25.5">
      <c r="A260" s="677">
        <v>257</v>
      </c>
      <c r="B260" s="686" t="s">
        <v>11269</v>
      </c>
      <c r="C260" s="686" t="s">
        <v>11270</v>
      </c>
      <c r="D260" s="685" t="s">
        <v>9194</v>
      </c>
      <c r="E260" s="685" t="s">
        <v>4850</v>
      </c>
      <c r="F260" s="681"/>
      <c r="G260" s="681" t="s">
        <v>10826</v>
      </c>
      <c r="H260" s="681" t="s">
        <v>10826</v>
      </c>
      <c r="I260" s="681" t="s">
        <v>10826</v>
      </c>
      <c r="J260" s="681"/>
      <c r="K260" s="677" t="s">
        <v>10827</v>
      </c>
      <c r="L260" s="681"/>
      <c r="M260" s="677" t="s">
        <v>10828</v>
      </c>
      <c r="N260" s="681"/>
    </row>
    <row r="261" spans="1:14" ht="25.5">
      <c r="A261" s="677">
        <v>258</v>
      </c>
      <c r="B261" s="686" t="s">
        <v>11227</v>
      </c>
      <c r="C261" s="686" t="s">
        <v>11271</v>
      </c>
      <c r="D261" s="685" t="s">
        <v>9194</v>
      </c>
      <c r="E261" s="685" t="s">
        <v>4850</v>
      </c>
      <c r="F261" s="681"/>
      <c r="G261" s="681" t="s">
        <v>10826</v>
      </c>
      <c r="H261" s="681" t="s">
        <v>10826</v>
      </c>
      <c r="I261" s="681" t="s">
        <v>10826</v>
      </c>
      <c r="J261" s="681"/>
      <c r="K261" s="677" t="s">
        <v>10827</v>
      </c>
      <c r="L261" s="681"/>
      <c r="M261" s="677" t="s">
        <v>10828</v>
      </c>
      <c r="N261" s="681"/>
    </row>
    <row r="262" spans="1:14" ht="25.5">
      <c r="A262" s="677">
        <v>259</v>
      </c>
      <c r="B262" s="686" t="s">
        <v>11272</v>
      </c>
      <c r="C262" s="686" t="s">
        <v>11273</v>
      </c>
      <c r="D262" s="685" t="s">
        <v>9194</v>
      </c>
      <c r="E262" s="685" t="s">
        <v>4850</v>
      </c>
      <c r="F262" s="681"/>
      <c r="G262" s="681" t="s">
        <v>10826</v>
      </c>
      <c r="H262" s="681" t="s">
        <v>10826</v>
      </c>
      <c r="I262" s="681" t="s">
        <v>10826</v>
      </c>
      <c r="J262" s="681"/>
      <c r="K262" s="677" t="s">
        <v>10827</v>
      </c>
      <c r="L262" s="681"/>
      <c r="M262" s="677" t="s">
        <v>10828</v>
      </c>
      <c r="N262" s="681"/>
    </row>
    <row r="263" spans="1:14" ht="25.5">
      <c r="A263" s="677">
        <v>260</v>
      </c>
      <c r="B263" s="682" t="s">
        <v>11274</v>
      </c>
      <c r="C263" s="686" t="s">
        <v>11275</v>
      </c>
      <c r="D263" s="685" t="s">
        <v>9194</v>
      </c>
      <c r="E263" s="685" t="s">
        <v>4850</v>
      </c>
      <c r="F263" s="681"/>
      <c r="G263" s="681" t="s">
        <v>10826</v>
      </c>
      <c r="H263" s="681" t="s">
        <v>10826</v>
      </c>
      <c r="I263" s="681" t="s">
        <v>10826</v>
      </c>
      <c r="J263" s="681"/>
      <c r="K263" s="677" t="s">
        <v>10827</v>
      </c>
      <c r="L263" s="681"/>
      <c r="M263" s="677" t="s">
        <v>10828</v>
      </c>
      <c r="N263" s="681"/>
    </row>
    <row r="264" spans="1:14" ht="26.25">
      <c r="A264" s="677">
        <v>261</v>
      </c>
      <c r="B264" s="688" t="s">
        <v>2335</v>
      </c>
      <c r="C264" s="686" t="s">
        <v>11276</v>
      </c>
      <c r="D264" s="685" t="s">
        <v>9194</v>
      </c>
      <c r="E264" s="685" t="s">
        <v>4850</v>
      </c>
      <c r="F264" s="681"/>
      <c r="G264" s="681" t="s">
        <v>10826</v>
      </c>
      <c r="H264" s="681" t="s">
        <v>10826</v>
      </c>
      <c r="I264" s="681" t="s">
        <v>10826</v>
      </c>
      <c r="J264" s="681"/>
      <c r="K264" s="677" t="s">
        <v>10827</v>
      </c>
      <c r="L264" s="681"/>
      <c r="M264" s="677" t="s">
        <v>10828</v>
      </c>
      <c r="N264" s="681"/>
    </row>
    <row r="265" spans="1:14" ht="38.25">
      <c r="A265" s="677">
        <v>262</v>
      </c>
      <c r="B265" s="682" t="s">
        <v>11277</v>
      </c>
      <c r="C265" s="686" t="s">
        <v>11278</v>
      </c>
      <c r="D265" s="685" t="s">
        <v>9194</v>
      </c>
      <c r="E265" s="685" t="s">
        <v>4850</v>
      </c>
      <c r="F265" s="681"/>
      <c r="G265" s="681" t="s">
        <v>10826</v>
      </c>
      <c r="H265" s="681" t="s">
        <v>10826</v>
      </c>
      <c r="I265" s="681" t="s">
        <v>10826</v>
      </c>
      <c r="J265" s="681"/>
      <c r="K265" s="677" t="s">
        <v>10827</v>
      </c>
      <c r="L265" s="681"/>
      <c r="M265" s="677" t="s">
        <v>10828</v>
      </c>
      <c r="N265" s="681"/>
    </row>
    <row r="266" spans="1:14" ht="25.5">
      <c r="A266" s="677">
        <v>263</v>
      </c>
      <c r="B266" s="682" t="s">
        <v>10104</v>
      </c>
      <c r="C266" s="686" t="s">
        <v>11279</v>
      </c>
      <c r="D266" s="685" t="s">
        <v>9194</v>
      </c>
      <c r="E266" s="685" t="s">
        <v>4850</v>
      </c>
      <c r="F266" s="681"/>
      <c r="G266" s="681" t="s">
        <v>10826</v>
      </c>
      <c r="H266" s="681" t="s">
        <v>10826</v>
      </c>
      <c r="I266" s="681" t="s">
        <v>10826</v>
      </c>
      <c r="J266" s="681"/>
      <c r="K266" s="677" t="s">
        <v>10827</v>
      </c>
      <c r="L266" s="681"/>
      <c r="M266" s="677" t="s">
        <v>10828</v>
      </c>
      <c r="N266" s="681"/>
    </row>
    <row r="267" spans="1:14" ht="25.5">
      <c r="A267" s="677">
        <v>264</v>
      </c>
      <c r="B267" s="687" t="s">
        <v>11280</v>
      </c>
      <c r="C267" s="686" t="s">
        <v>11281</v>
      </c>
      <c r="D267" s="685" t="s">
        <v>9194</v>
      </c>
      <c r="E267" s="685" t="s">
        <v>4850</v>
      </c>
      <c r="F267" s="681"/>
      <c r="G267" s="681" t="s">
        <v>10826</v>
      </c>
      <c r="H267" s="681" t="s">
        <v>10826</v>
      </c>
      <c r="I267" s="681" t="s">
        <v>10826</v>
      </c>
      <c r="J267" s="681"/>
      <c r="K267" s="677" t="s">
        <v>10827</v>
      </c>
      <c r="L267" s="681"/>
      <c r="M267" s="677" t="s">
        <v>10828</v>
      </c>
      <c r="N267" s="681"/>
    </row>
    <row r="268" spans="1:14" ht="25.5">
      <c r="A268" s="677">
        <v>265</v>
      </c>
      <c r="B268" s="682" t="s">
        <v>10040</v>
      </c>
      <c r="C268" s="686" t="s">
        <v>11282</v>
      </c>
      <c r="D268" s="685" t="s">
        <v>11076</v>
      </c>
      <c r="E268" s="685" t="s">
        <v>4850</v>
      </c>
      <c r="F268" s="681"/>
      <c r="G268" s="681" t="s">
        <v>10826</v>
      </c>
      <c r="H268" s="681" t="s">
        <v>10826</v>
      </c>
      <c r="I268" s="681" t="s">
        <v>10826</v>
      </c>
      <c r="J268" s="681"/>
      <c r="K268" s="677" t="s">
        <v>10827</v>
      </c>
      <c r="L268" s="681"/>
      <c r="M268" s="677" t="s">
        <v>10828</v>
      </c>
      <c r="N268" s="681"/>
    </row>
    <row r="269" spans="1:14" ht="25.5">
      <c r="A269" s="677">
        <v>266</v>
      </c>
      <c r="B269" s="682" t="s">
        <v>11283</v>
      </c>
      <c r="C269" s="686" t="s">
        <v>11284</v>
      </c>
      <c r="D269" s="685" t="s">
        <v>11076</v>
      </c>
      <c r="E269" s="685" t="s">
        <v>4850</v>
      </c>
      <c r="F269" s="681"/>
      <c r="G269" s="681" t="s">
        <v>10826</v>
      </c>
      <c r="H269" s="681" t="s">
        <v>10826</v>
      </c>
      <c r="I269" s="681" t="s">
        <v>10826</v>
      </c>
      <c r="J269" s="681"/>
      <c r="K269" s="677" t="s">
        <v>10827</v>
      </c>
      <c r="L269" s="681"/>
      <c r="M269" s="677" t="s">
        <v>10828</v>
      </c>
      <c r="N269" s="681"/>
    </row>
    <row r="270" spans="1:14" ht="25.5">
      <c r="A270" s="677">
        <v>267</v>
      </c>
      <c r="B270" s="682" t="s">
        <v>11285</v>
      </c>
      <c r="C270" s="686" t="s">
        <v>11286</v>
      </c>
      <c r="D270" s="685" t="s">
        <v>11076</v>
      </c>
      <c r="E270" s="685" t="s">
        <v>4850</v>
      </c>
      <c r="F270" s="681"/>
      <c r="G270" s="681" t="s">
        <v>10826</v>
      </c>
      <c r="H270" s="681" t="s">
        <v>10826</v>
      </c>
      <c r="I270" s="681" t="s">
        <v>10826</v>
      </c>
      <c r="J270" s="681"/>
      <c r="K270" s="677" t="s">
        <v>10827</v>
      </c>
      <c r="L270" s="681"/>
      <c r="M270" s="677" t="s">
        <v>10828</v>
      </c>
      <c r="N270" s="681"/>
    </row>
    <row r="271" spans="1:14" ht="25.5">
      <c r="A271" s="677">
        <v>268</v>
      </c>
      <c r="B271" s="682" t="s">
        <v>9703</v>
      </c>
      <c r="C271" s="686" t="s">
        <v>11287</v>
      </c>
      <c r="D271" s="685" t="s">
        <v>11076</v>
      </c>
      <c r="E271" s="685" t="s">
        <v>4850</v>
      </c>
      <c r="F271" s="681"/>
      <c r="G271" s="681" t="s">
        <v>10826</v>
      </c>
      <c r="H271" s="681" t="s">
        <v>10826</v>
      </c>
      <c r="I271" s="681" t="s">
        <v>10826</v>
      </c>
      <c r="J271" s="681"/>
      <c r="K271" s="677" t="s">
        <v>10827</v>
      </c>
      <c r="L271" s="681"/>
      <c r="M271" s="677" t="s">
        <v>10828</v>
      </c>
      <c r="N271" s="681"/>
    </row>
    <row r="272" spans="1:14" ht="25.5">
      <c r="A272" s="677">
        <v>269</v>
      </c>
      <c r="B272" s="678" t="s">
        <v>11288</v>
      </c>
      <c r="C272" s="686" t="s">
        <v>11289</v>
      </c>
      <c r="D272" s="685" t="s">
        <v>11076</v>
      </c>
      <c r="E272" s="685" t="s">
        <v>4850</v>
      </c>
      <c r="F272" s="681"/>
      <c r="G272" s="681" t="s">
        <v>10826</v>
      </c>
      <c r="H272" s="681" t="s">
        <v>10826</v>
      </c>
      <c r="I272" s="681" t="s">
        <v>10826</v>
      </c>
      <c r="J272" s="681"/>
      <c r="K272" s="677" t="s">
        <v>10827</v>
      </c>
      <c r="L272" s="681"/>
      <c r="M272" s="677" t="s">
        <v>10828</v>
      </c>
      <c r="N272" s="681"/>
    </row>
    <row r="273" spans="1:14" ht="25.5">
      <c r="A273" s="677">
        <v>270</v>
      </c>
      <c r="B273" s="682" t="s">
        <v>1653</v>
      </c>
      <c r="C273" s="686" t="s">
        <v>11290</v>
      </c>
      <c r="D273" s="685" t="s">
        <v>11076</v>
      </c>
      <c r="E273" s="685" t="s">
        <v>4850</v>
      </c>
      <c r="F273" s="681"/>
      <c r="G273" s="681" t="s">
        <v>10826</v>
      </c>
      <c r="H273" s="681" t="s">
        <v>10826</v>
      </c>
      <c r="I273" s="681" t="s">
        <v>10826</v>
      </c>
      <c r="J273" s="681"/>
      <c r="K273" s="677" t="s">
        <v>10827</v>
      </c>
      <c r="L273" s="681"/>
      <c r="M273" s="677" t="s">
        <v>10828</v>
      </c>
      <c r="N273" s="681"/>
    </row>
    <row r="274" spans="1:14" ht="25.5">
      <c r="A274" s="677">
        <v>271</v>
      </c>
      <c r="B274" s="682" t="s">
        <v>11291</v>
      </c>
      <c r="C274" s="686" t="s">
        <v>11292</v>
      </c>
      <c r="D274" s="685" t="s">
        <v>11076</v>
      </c>
      <c r="E274" s="685" t="s">
        <v>4850</v>
      </c>
      <c r="F274" s="681"/>
      <c r="G274" s="681" t="s">
        <v>10826</v>
      </c>
      <c r="H274" s="681" t="s">
        <v>10826</v>
      </c>
      <c r="I274" s="681" t="s">
        <v>10826</v>
      </c>
      <c r="J274" s="681"/>
      <c r="K274" s="677" t="s">
        <v>10827</v>
      </c>
      <c r="L274" s="681"/>
      <c r="M274" s="677" t="s">
        <v>10828</v>
      </c>
      <c r="N274" s="681"/>
    </row>
    <row r="275" spans="1:14" ht="25.5">
      <c r="A275" s="677">
        <v>272</v>
      </c>
      <c r="B275" s="682" t="s">
        <v>11293</v>
      </c>
      <c r="C275" s="686" t="s">
        <v>11294</v>
      </c>
      <c r="D275" s="685" t="s">
        <v>11076</v>
      </c>
      <c r="E275" s="685" t="s">
        <v>4850</v>
      </c>
      <c r="F275" s="681"/>
      <c r="G275" s="681" t="s">
        <v>10826</v>
      </c>
      <c r="H275" s="681" t="s">
        <v>10826</v>
      </c>
      <c r="I275" s="681" t="s">
        <v>10826</v>
      </c>
      <c r="J275" s="681"/>
      <c r="K275" s="677" t="s">
        <v>10827</v>
      </c>
      <c r="L275" s="681"/>
      <c r="M275" s="677" t="s">
        <v>10828</v>
      </c>
      <c r="N275" s="681"/>
    </row>
    <row r="276" spans="1:14" ht="38.25">
      <c r="A276" s="677">
        <v>273</v>
      </c>
      <c r="B276" s="682" t="s">
        <v>11295</v>
      </c>
      <c r="C276" s="686" t="s">
        <v>11296</v>
      </c>
      <c r="D276" s="685" t="s">
        <v>11076</v>
      </c>
      <c r="E276" s="685" t="s">
        <v>4850</v>
      </c>
      <c r="F276" s="681"/>
      <c r="G276" s="681" t="s">
        <v>10826</v>
      </c>
      <c r="H276" s="681" t="s">
        <v>10826</v>
      </c>
      <c r="I276" s="681" t="s">
        <v>10826</v>
      </c>
      <c r="J276" s="681"/>
      <c r="K276" s="677" t="s">
        <v>10827</v>
      </c>
      <c r="L276" s="681"/>
      <c r="M276" s="677" t="s">
        <v>10828</v>
      </c>
      <c r="N276" s="681"/>
    </row>
    <row r="277" spans="1:14">
      <c r="A277" s="689"/>
      <c r="B277" s="689"/>
      <c r="C277" s="689"/>
      <c r="D277" s="689"/>
      <c r="E277" s="689"/>
      <c r="F277" s="689"/>
      <c r="G277" s="689"/>
      <c r="H277" s="689"/>
      <c r="I277" s="689"/>
      <c r="J277" s="689"/>
      <c r="K277" s="689"/>
      <c r="L277" s="689"/>
      <c r="M277" s="689"/>
      <c r="N277" s="689"/>
    </row>
    <row r="278" spans="1:14">
      <c r="A278" s="689"/>
      <c r="B278" s="689"/>
      <c r="C278" s="689"/>
      <c r="D278" s="689"/>
      <c r="E278" s="689"/>
      <c r="F278" s="689"/>
      <c r="G278" s="689"/>
      <c r="H278" s="689"/>
      <c r="I278" s="689"/>
      <c r="J278" s="689"/>
      <c r="K278" s="689"/>
      <c r="L278" s="689"/>
      <c r="M278" s="689"/>
      <c r="N278" s="689"/>
    </row>
    <row r="279" spans="1:14">
      <c r="A279" s="689"/>
      <c r="B279" s="689"/>
      <c r="C279" s="690"/>
      <c r="D279" s="690"/>
      <c r="E279" s="690"/>
      <c r="F279" s="690"/>
      <c r="G279" s="690"/>
      <c r="H279" s="690"/>
      <c r="I279" s="690"/>
      <c r="J279" s="529"/>
      <c r="K279" s="690"/>
      <c r="L279" s="690" t="s">
        <v>11297</v>
      </c>
      <c r="M279" s="689"/>
      <c r="N279" s="689"/>
    </row>
    <row r="280" spans="1:14">
      <c r="A280" s="689"/>
      <c r="B280" s="542" t="s">
        <v>10778</v>
      </c>
      <c r="C280" s="529"/>
      <c r="D280" s="690"/>
      <c r="E280" s="690"/>
      <c r="F280" s="690"/>
      <c r="G280" s="690"/>
      <c r="H280" s="690"/>
      <c r="I280" s="690"/>
      <c r="J280" s="529"/>
      <c r="K280" s="690"/>
      <c r="L280" s="690"/>
      <c r="M280" s="689"/>
      <c r="N280" s="689"/>
    </row>
    <row r="281" spans="1:14">
      <c r="A281" s="689"/>
      <c r="B281" s="542" t="s">
        <v>990</v>
      </c>
      <c r="C281" s="529"/>
      <c r="D281" s="690"/>
      <c r="E281" s="690"/>
      <c r="F281" s="690"/>
      <c r="G281" s="690" t="s">
        <v>11298</v>
      </c>
      <c r="H281" s="690"/>
      <c r="I281" s="690"/>
      <c r="J281" s="529"/>
      <c r="K281" s="690"/>
      <c r="L281" s="690" t="s">
        <v>7354</v>
      </c>
      <c r="M281" s="689"/>
      <c r="N281" s="689"/>
    </row>
    <row r="282" spans="1:14">
      <c r="A282" s="689"/>
      <c r="B282" s="542"/>
      <c r="C282" s="529"/>
      <c r="D282" s="690"/>
      <c r="E282" s="690"/>
      <c r="F282" s="690"/>
      <c r="G282" s="690"/>
      <c r="H282" s="690"/>
      <c r="I282" s="690"/>
      <c r="J282" s="529"/>
      <c r="K282" s="690"/>
      <c r="L282" s="690"/>
      <c r="M282" s="689"/>
      <c r="N282" s="689"/>
    </row>
    <row r="283" spans="1:14">
      <c r="A283" s="689"/>
      <c r="B283" s="542"/>
      <c r="C283" s="529"/>
      <c r="D283" s="690"/>
      <c r="E283" s="690"/>
      <c r="F283" s="690"/>
      <c r="G283" s="690"/>
      <c r="H283" s="690"/>
      <c r="I283" s="690"/>
      <c r="J283" s="529"/>
      <c r="K283" s="690"/>
      <c r="L283" s="690"/>
      <c r="M283" s="689"/>
      <c r="N283" s="689"/>
    </row>
    <row r="284" spans="1:14">
      <c r="A284" s="689"/>
      <c r="B284" s="542"/>
      <c r="C284" s="529"/>
      <c r="D284" s="690"/>
      <c r="E284" s="690"/>
      <c r="F284" s="690"/>
      <c r="G284" s="690"/>
      <c r="H284" s="690"/>
      <c r="I284" s="690"/>
      <c r="J284" s="529"/>
      <c r="K284" s="690"/>
      <c r="L284" s="690"/>
      <c r="M284" s="689"/>
      <c r="N284" s="689"/>
    </row>
    <row r="285" spans="1:14">
      <c r="A285" s="689"/>
      <c r="B285" s="529"/>
      <c r="C285" s="529"/>
      <c r="D285" s="690"/>
      <c r="E285" s="690"/>
      <c r="F285" s="690"/>
      <c r="G285" s="690"/>
      <c r="H285" s="690"/>
      <c r="I285" s="690"/>
      <c r="J285" s="529"/>
      <c r="K285" s="690"/>
      <c r="L285" s="690"/>
      <c r="M285" s="689"/>
      <c r="N285" s="689"/>
    </row>
    <row r="286" spans="1:14">
      <c r="A286" s="689"/>
      <c r="B286" s="542" t="s">
        <v>992</v>
      </c>
      <c r="C286" s="529"/>
      <c r="D286" s="690"/>
      <c r="E286" s="690"/>
      <c r="F286" s="690"/>
      <c r="G286" s="690" t="s">
        <v>11299</v>
      </c>
      <c r="H286" s="690"/>
      <c r="I286" s="690"/>
      <c r="J286" s="529"/>
      <c r="K286" s="690"/>
      <c r="L286" s="690" t="s">
        <v>11300</v>
      </c>
      <c r="M286" s="689"/>
      <c r="N286" s="689"/>
    </row>
    <row r="287" spans="1:14">
      <c r="A287" s="689"/>
      <c r="B287" s="542" t="s">
        <v>994</v>
      </c>
      <c r="C287" s="690"/>
      <c r="D287" s="690"/>
      <c r="E287" s="690"/>
      <c r="F287" s="690"/>
      <c r="G287" s="690"/>
      <c r="H287" s="690"/>
      <c r="I287" s="690"/>
      <c r="J287" s="690"/>
      <c r="K287" s="690"/>
      <c r="L287" s="689"/>
      <c r="M287" s="689"/>
      <c r="N287" s="689"/>
    </row>
    <row r="288" spans="1:14">
      <c r="A288" s="689"/>
      <c r="B288" s="542" t="s">
        <v>11301</v>
      </c>
      <c r="C288" s="689"/>
      <c r="D288" s="689"/>
      <c r="E288" s="689"/>
      <c r="F288" s="689"/>
      <c r="G288" s="689"/>
      <c r="H288" s="689"/>
      <c r="I288" s="689"/>
      <c r="J288" s="689"/>
      <c r="K288" s="689"/>
      <c r="L288" s="689"/>
      <c r="M288" s="689"/>
      <c r="N288" s="689"/>
    </row>
  </sheetData>
  <mergeCells count="10">
    <mergeCell ref="A1:N1"/>
    <mergeCell ref="A2:A3"/>
    <mergeCell ref="B2:B3"/>
    <mergeCell ref="C2:C3"/>
    <mergeCell ref="D2:E2"/>
    <mergeCell ref="F2:F3"/>
    <mergeCell ref="G2:I2"/>
    <mergeCell ref="J2:L2"/>
    <mergeCell ref="M2:M3"/>
    <mergeCell ref="N2:N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6A2D15-400D-4D78-9184-E807C773C705}">
  <dimension ref="A1:I213"/>
  <sheetViews>
    <sheetView topLeftCell="A192" workbookViewId="0">
      <selection activeCell="E6" sqref="E6"/>
    </sheetView>
  </sheetViews>
  <sheetFormatPr defaultRowHeight="15"/>
  <cols>
    <col min="1" max="1" width="4.85546875" customWidth="1"/>
    <col min="2" max="2" width="23.28515625" customWidth="1"/>
    <col min="3" max="3" width="31.85546875" customWidth="1"/>
    <col min="4" max="4" width="7.42578125" customWidth="1"/>
    <col min="5" max="5" width="16.85546875" customWidth="1"/>
    <col min="6" max="6" width="13" customWidth="1"/>
    <col min="8" max="8" width="11.140625" customWidth="1"/>
    <col min="9" max="9" width="25.85546875" customWidth="1"/>
  </cols>
  <sheetData>
    <row r="1" spans="1:9">
      <c r="A1" s="734" t="s">
        <v>2154</v>
      </c>
      <c r="B1" s="734"/>
      <c r="C1" s="734"/>
      <c r="D1" s="734"/>
      <c r="E1" s="734"/>
      <c r="F1" s="734"/>
      <c r="G1" s="734"/>
      <c r="H1" s="734"/>
      <c r="I1" s="734"/>
    </row>
    <row r="2" spans="1:9">
      <c r="A2" s="734" t="s">
        <v>2155</v>
      </c>
      <c r="B2" s="734"/>
      <c r="C2" s="734"/>
      <c r="D2" s="734"/>
      <c r="E2" s="734"/>
      <c r="F2" s="734"/>
      <c r="G2" s="734"/>
      <c r="H2" s="734"/>
      <c r="I2" s="734"/>
    </row>
    <row r="3" spans="1:9">
      <c r="A3" s="734" t="s">
        <v>2156</v>
      </c>
      <c r="B3" s="734"/>
      <c r="C3" s="734"/>
      <c r="D3" s="734"/>
      <c r="E3" s="734"/>
      <c r="F3" s="734"/>
      <c r="G3" s="734"/>
      <c r="H3" s="734"/>
      <c r="I3" s="734"/>
    </row>
    <row r="4" spans="1:9">
      <c r="A4" s="734" t="s">
        <v>2157</v>
      </c>
      <c r="B4" s="734"/>
      <c r="C4" s="734"/>
      <c r="D4" s="734"/>
      <c r="E4" s="734"/>
      <c r="F4" s="734"/>
      <c r="G4" s="734"/>
      <c r="H4" s="734"/>
      <c r="I4" s="734"/>
    </row>
    <row r="5" spans="1:9">
      <c r="A5" s="735"/>
      <c r="B5" s="735"/>
      <c r="C5" s="735"/>
      <c r="D5" s="735"/>
      <c r="E5" s="735"/>
      <c r="F5" s="735"/>
      <c r="G5" s="735"/>
      <c r="H5" s="735"/>
      <c r="I5" s="735"/>
    </row>
    <row r="6" spans="1:9">
      <c r="A6" s="82" t="s">
        <v>2158</v>
      </c>
      <c r="B6" s="82" t="s">
        <v>7</v>
      </c>
      <c r="C6" s="82" t="s">
        <v>2159</v>
      </c>
      <c r="D6" s="82" t="s">
        <v>2160</v>
      </c>
      <c r="E6" s="82" t="s">
        <v>2161</v>
      </c>
      <c r="F6" s="82" t="s">
        <v>2162</v>
      </c>
      <c r="G6" s="82" t="s">
        <v>2163</v>
      </c>
      <c r="H6" s="82" t="s">
        <v>2164</v>
      </c>
      <c r="I6" s="82" t="s">
        <v>2165</v>
      </c>
    </row>
    <row r="7" spans="1:9" ht="15" customHeight="1">
      <c r="A7" s="83">
        <v>1</v>
      </c>
      <c r="B7" s="84" t="s">
        <v>2166</v>
      </c>
      <c r="C7" s="85" t="s">
        <v>2167</v>
      </c>
      <c r="D7" s="86" t="s">
        <v>20</v>
      </c>
      <c r="E7" s="86" t="s">
        <v>19</v>
      </c>
      <c r="F7" s="87">
        <v>21654</v>
      </c>
      <c r="G7" s="86" t="s">
        <v>2168</v>
      </c>
      <c r="H7" s="86" t="s">
        <v>2169</v>
      </c>
      <c r="I7" s="85" t="s">
        <v>2170</v>
      </c>
    </row>
    <row r="8" spans="1:9" ht="15" customHeight="1">
      <c r="A8" s="83">
        <v>2</v>
      </c>
      <c r="B8" s="88" t="s">
        <v>2171</v>
      </c>
      <c r="C8" s="85" t="s">
        <v>2172</v>
      </c>
      <c r="D8" s="86" t="s">
        <v>20</v>
      </c>
      <c r="E8" s="86" t="s">
        <v>2173</v>
      </c>
      <c r="F8" s="86" t="s">
        <v>2174</v>
      </c>
      <c r="G8" s="86" t="s">
        <v>2168</v>
      </c>
      <c r="H8" s="86" t="s">
        <v>2169</v>
      </c>
      <c r="I8" s="85" t="s">
        <v>2175</v>
      </c>
    </row>
    <row r="9" spans="1:9" ht="15" customHeight="1">
      <c r="A9" s="83">
        <v>3</v>
      </c>
      <c r="B9" s="84" t="s">
        <v>2176</v>
      </c>
      <c r="C9" s="85" t="s">
        <v>2177</v>
      </c>
      <c r="D9" s="86" t="s">
        <v>20</v>
      </c>
      <c r="E9" s="86" t="s">
        <v>19</v>
      </c>
      <c r="F9" s="87">
        <v>29197</v>
      </c>
      <c r="G9" s="86" t="s">
        <v>2168</v>
      </c>
      <c r="H9" s="86" t="s">
        <v>2169</v>
      </c>
      <c r="I9" s="85" t="s">
        <v>2175</v>
      </c>
    </row>
    <row r="10" spans="1:9" ht="15" customHeight="1">
      <c r="A10" s="83">
        <v>4</v>
      </c>
      <c r="B10" s="89" t="s">
        <v>2178</v>
      </c>
      <c r="C10" s="85" t="s">
        <v>2179</v>
      </c>
      <c r="D10" s="86" t="s">
        <v>20</v>
      </c>
      <c r="E10" s="86" t="s">
        <v>19</v>
      </c>
      <c r="F10" s="87">
        <v>20210</v>
      </c>
      <c r="G10" s="86" t="s">
        <v>2168</v>
      </c>
      <c r="H10" s="86" t="s">
        <v>2169</v>
      </c>
      <c r="I10" s="85" t="s">
        <v>2170</v>
      </c>
    </row>
    <row r="11" spans="1:9" ht="15" customHeight="1">
      <c r="A11" s="83">
        <v>5</v>
      </c>
      <c r="B11" s="90" t="s">
        <v>2180</v>
      </c>
      <c r="C11" s="91" t="s">
        <v>2181</v>
      </c>
      <c r="D11" s="92" t="s">
        <v>20</v>
      </c>
      <c r="E11" s="92" t="s">
        <v>19</v>
      </c>
      <c r="F11" s="92" t="s">
        <v>2182</v>
      </c>
      <c r="G11" s="92" t="s">
        <v>2168</v>
      </c>
      <c r="H11" s="92" t="s">
        <v>2169</v>
      </c>
      <c r="I11" s="93" t="s">
        <v>2183</v>
      </c>
    </row>
    <row r="12" spans="1:9" ht="15" customHeight="1">
      <c r="A12" s="83">
        <v>6</v>
      </c>
      <c r="B12" s="94" t="s">
        <v>2184</v>
      </c>
      <c r="C12" s="95" t="s">
        <v>2185</v>
      </c>
      <c r="D12" s="92" t="s">
        <v>51</v>
      </c>
      <c r="E12" s="92" t="s">
        <v>19</v>
      </c>
      <c r="F12" s="92" t="s">
        <v>2186</v>
      </c>
      <c r="G12" s="92" t="s">
        <v>2168</v>
      </c>
      <c r="H12" s="92" t="s">
        <v>2169</v>
      </c>
      <c r="I12" s="93" t="s">
        <v>2170</v>
      </c>
    </row>
    <row r="13" spans="1:9" ht="15" customHeight="1">
      <c r="A13" s="83">
        <v>7</v>
      </c>
      <c r="B13" s="96" t="s">
        <v>2187</v>
      </c>
      <c r="C13" s="97" t="s">
        <v>2188</v>
      </c>
      <c r="D13" s="92" t="s">
        <v>20</v>
      </c>
      <c r="E13" s="92" t="s">
        <v>19</v>
      </c>
      <c r="F13" s="92" t="s">
        <v>2189</v>
      </c>
      <c r="G13" s="92" t="s">
        <v>2168</v>
      </c>
      <c r="H13" s="92" t="s">
        <v>2169</v>
      </c>
      <c r="I13" s="93" t="s">
        <v>2190</v>
      </c>
    </row>
    <row r="14" spans="1:9" ht="15" customHeight="1">
      <c r="A14" s="83">
        <v>8</v>
      </c>
      <c r="B14" s="98" t="s">
        <v>2191</v>
      </c>
      <c r="C14" s="85" t="s">
        <v>2192</v>
      </c>
      <c r="D14" s="86" t="s">
        <v>20</v>
      </c>
      <c r="E14" s="86" t="s">
        <v>19</v>
      </c>
      <c r="F14" s="87">
        <v>16472</v>
      </c>
      <c r="G14" s="92" t="s">
        <v>2168</v>
      </c>
      <c r="H14" s="86" t="s">
        <v>2193</v>
      </c>
      <c r="I14" s="85"/>
    </row>
    <row r="15" spans="1:9" ht="15" customHeight="1">
      <c r="A15" s="83">
        <v>9</v>
      </c>
      <c r="B15" s="84" t="s">
        <v>2194</v>
      </c>
      <c r="C15" s="85" t="s">
        <v>2195</v>
      </c>
      <c r="D15" s="86" t="s">
        <v>20</v>
      </c>
      <c r="E15" s="86" t="s">
        <v>19</v>
      </c>
      <c r="F15" s="87">
        <v>26295</v>
      </c>
      <c r="G15" s="92" t="s">
        <v>2168</v>
      </c>
      <c r="H15" s="86" t="s">
        <v>2193</v>
      </c>
      <c r="I15" s="85"/>
    </row>
    <row r="16" spans="1:9" ht="15" customHeight="1">
      <c r="A16" s="83">
        <v>10</v>
      </c>
      <c r="B16" s="84" t="s">
        <v>2196</v>
      </c>
      <c r="C16" s="99" t="s">
        <v>2197</v>
      </c>
      <c r="D16" s="86" t="s">
        <v>51</v>
      </c>
      <c r="E16" s="86" t="s">
        <v>19</v>
      </c>
      <c r="F16" s="100">
        <v>16437</v>
      </c>
      <c r="G16" s="92" t="s">
        <v>2168</v>
      </c>
      <c r="H16" s="86" t="s">
        <v>2193</v>
      </c>
      <c r="I16" s="101"/>
    </row>
    <row r="17" spans="1:9" ht="15" customHeight="1">
      <c r="A17" s="83">
        <v>11</v>
      </c>
      <c r="B17" s="84" t="s">
        <v>2198</v>
      </c>
      <c r="C17" s="85" t="s">
        <v>1785</v>
      </c>
      <c r="D17" s="86" t="s">
        <v>20</v>
      </c>
      <c r="E17" s="86" t="s">
        <v>19</v>
      </c>
      <c r="F17" s="87">
        <v>18673</v>
      </c>
      <c r="G17" s="92" t="s">
        <v>2168</v>
      </c>
      <c r="H17" s="86" t="s">
        <v>2193</v>
      </c>
      <c r="I17" s="85"/>
    </row>
    <row r="18" spans="1:9" ht="15" customHeight="1">
      <c r="A18" s="83">
        <v>12</v>
      </c>
      <c r="B18" s="84" t="s">
        <v>2199</v>
      </c>
      <c r="C18" s="85" t="s">
        <v>2200</v>
      </c>
      <c r="D18" s="86" t="s">
        <v>20</v>
      </c>
      <c r="E18" s="86" t="s">
        <v>19</v>
      </c>
      <c r="F18" s="87">
        <v>30257</v>
      </c>
      <c r="G18" s="92" t="s">
        <v>2168</v>
      </c>
      <c r="H18" s="86" t="s">
        <v>2193</v>
      </c>
      <c r="I18" s="85"/>
    </row>
    <row r="19" spans="1:9" ht="15" customHeight="1">
      <c r="A19" s="83">
        <v>13</v>
      </c>
      <c r="B19" s="84" t="s">
        <v>2201</v>
      </c>
      <c r="C19" s="85" t="s">
        <v>2202</v>
      </c>
      <c r="D19" s="86" t="s">
        <v>20</v>
      </c>
      <c r="E19" s="86" t="s">
        <v>19</v>
      </c>
      <c r="F19" s="87">
        <v>35098</v>
      </c>
      <c r="G19" s="92" t="s">
        <v>2168</v>
      </c>
      <c r="H19" s="86" t="s">
        <v>2193</v>
      </c>
      <c r="I19" s="85"/>
    </row>
    <row r="20" spans="1:9" ht="15" customHeight="1">
      <c r="A20" s="83">
        <v>14</v>
      </c>
      <c r="B20" s="84" t="s">
        <v>2203</v>
      </c>
      <c r="C20" s="85" t="s">
        <v>1769</v>
      </c>
      <c r="D20" s="86" t="s">
        <v>20</v>
      </c>
      <c r="E20" s="86" t="s">
        <v>19</v>
      </c>
      <c r="F20" s="87">
        <v>30096</v>
      </c>
      <c r="G20" s="92" t="s">
        <v>2168</v>
      </c>
      <c r="H20" s="86" t="s">
        <v>2193</v>
      </c>
      <c r="I20" s="85"/>
    </row>
    <row r="21" spans="1:9" ht="15" customHeight="1">
      <c r="A21" s="83">
        <v>15</v>
      </c>
      <c r="B21" s="84" t="s">
        <v>2204</v>
      </c>
      <c r="C21" s="85" t="s">
        <v>2205</v>
      </c>
      <c r="D21" s="86" t="s">
        <v>20</v>
      </c>
      <c r="E21" s="86" t="s">
        <v>2206</v>
      </c>
      <c r="F21" s="87">
        <v>33310</v>
      </c>
      <c r="G21" s="92" t="s">
        <v>2168</v>
      </c>
      <c r="H21" s="86" t="s">
        <v>2193</v>
      </c>
      <c r="I21" s="85"/>
    </row>
    <row r="22" spans="1:9" ht="15" customHeight="1">
      <c r="A22" s="83">
        <v>16</v>
      </c>
      <c r="B22" s="84" t="s">
        <v>2207</v>
      </c>
      <c r="C22" s="85" t="s">
        <v>2208</v>
      </c>
      <c r="D22" s="86" t="s">
        <v>51</v>
      </c>
      <c r="E22" s="86" t="s">
        <v>19</v>
      </c>
      <c r="F22" s="87">
        <v>22547</v>
      </c>
      <c r="G22" s="92" t="s">
        <v>2168</v>
      </c>
      <c r="H22" s="86" t="s">
        <v>2193</v>
      </c>
      <c r="I22" s="85"/>
    </row>
    <row r="23" spans="1:9" ht="15" customHeight="1">
      <c r="A23" s="83">
        <v>17</v>
      </c>
      <c r="B23" s="84" t="s">
        <v>2209</v>
      </c>
      <c r="C23" s="85" t="s">
        <v>2210</v>
      </c>
      <c r="D23" s="86" t="s">
        <v>20</v>
      </c>
      <c r="E23" s="86" t="s">
        <v>19</v>
      </c>
      <c r="F23" s="87">
        <v>31934</v>
      </c>
      <c r="G23" s="86" t="s">
        <v>2168</v>
      </c>
      <c r="H23" s="86" t="s">
        <v>2211</v>
      </c>
      <c r="I23" s="85" t="s">
        <v>2170</v>
      </c>
    </row>
    <row r="24" spans="1:9" ht="15" customHeight="1">
      <c r="A24" s="83">
        <v>18</v>
      </c>
      <c r="B24" s="84" t="s">
        <v>2212</v>
      </c>
      <c r="C24" s="85" t="s">
        <v>2213</v>
      </c>
      <c r="D24" s="86" t="s">
        <v>20</v>
      </c>
      <c r="E24" s="86" t="s">
        <v>19</v>
      </c>
      <c r="F24" s="87">
        <v>30117</v>
      </c>
      <c r="G24" s="86" t="s">
        <v>2168</v>
      </c>
      <c r="H24" s="86" t="s">
        <v>2211</v>
      </c>
      <c r="I24" s="85" t="s">
        <v>2214</v>
      </c>
    </row>
    <row r="25" spans="1:9" ht="15" customHeight="1">
      <c r="A25" s="83">
        <v>19</v>
      </c>
      <c r="B25" s="84" t="s">
        <v>2215</v>
      </c>
      <c r="C25" s="85" t="s">
        <v>2216</v>
      </c>
      <c r="D25" s="86" t="s">
        <v>20</v>
      </c>
      <c r="E25" s="86" t="s">
        <v>19</v>
      </c>
      <c r="F25" s="87">
        <v>32719</v>
      </c>
      <c r="G25" s="86" t="s">
        <v>2168</v>
      </c>
      <c r="H25" s="86" t="s">
        <v>2211</v>
      </c>
      <c r="I25" s="85" t="s">
        <v>2170</v>
      </c>
    </row>
    <row r="26" spans="1:9" ht="15" customHeight="1">
      <c r="A26" s="83">
        <v>20</v>
      </c>
      <c r="B26" s="88" t="s">
        <v>2217</v>
      </c>
      <c r="C26" s="85" t="s">
        <v>2218</v>
      </c>
      <c r="D26" s="86" t="s">
        <v>20</v>
      </c>
      <c r="E26" s="86" t="s">
        <v>19</v>
      </c>
      <c r="F26" s="87">
        <v>34640</v>
      </c>
      <c r="G26" s="86" t="s">
        <v>2168</v>
      </c>
      <c r="H26" s="86" t="s">
        <v>2211</v>
      </c>
      <c r="I26" s="85" t="s">
        <v>2175</v>
      </c>
    </row>
    <row r="27" spans="1:9" ht="15" customHeight="1">
      <c r="A27" s="83">
        <v>21</v>
      </c>
      <c r="B27" s="84" t="s">
        <v>2219</v>
      </c>
      <c r="C27" s="85" t="s">
        <v>2220</v>
      </c>
      <c r="D27" s="86" t="s">
        <v>20</v>
      </c>
      <c r="E27" s="86" t="s">
        <v>19</v>
      </c>
      <c r="F27" s="87">
        <v>15502</v>
      </c>
      <c r="G27" s="86" t="s">
        <v>2168</v>
      </c>
      <c r="H27" s="86" t="s">
        <v>2211</v>
      </c>
      <c r="I27" s="85" t="s">
        <v>2170</v>
      </c>
    </row>
    <row r="28" spans="1:9" ht="15" customHeight="1">
      <c r="A28" s="83">
        <v>22</v>
      </c>
      <c r="B28" s="84" t="s">
        <v>2221</v>
      </c>
      <c r="C28" s="85" t="s">
        <v>2222</v>
      </c>
      <c r="D28" s="86" t="s">
        <v>20</v>
      </c>
      <c r="E28" s="86" t="s">
        <v>19</v>
      </c>
      <c r="F28" s="87">
        <v>23549</v>
      </c>
      <c r="G28" s="86" t="s">
        <v>2168</v>
      </c>
      <c r="H28" s="86" t="s">
        <v>2211</v>
      </c>
      <c r="I28" s="85" t="s">
        <v>2170</v>
      </c>
    </row>
    <row r="29" spans="1:9" ht="15" customHeight="1">
      <c r="A29" s="83">
        <v>23</v>
      </c>
      <c r="B29" s="102" t="s">
        <v>2221</v>
      </c>
      <c r="C29" s="99" t="s">
        <v>2223</v>
      </c>
      <c r="D29" s="86" t="s">
        <v>51</v>
      </c>
      <c r="E29" s="103" t="s">
        <v>19</v>
      </c>
      <c r="F29" s="100">
        <v>23549</v>
      </c>
      <c r="G29" s="86" t="s">
        <v>2168</v>
      </c>
      <c r="H29" s="86" t="s">
        <v>2211</v>
      </c>
      <c r="I29" s="101" t="s">
        <v>2170</v>
      </c>
    </row>
    <row r="30" spans="1:9" ht="15" customHeight="1">
      <c r="A30" s="83">
        <v>24</v>
      </c>
      <c r="B30" s="102" t="s">
        <v>2224</v>
      </c>
      <c r="C30" s="99" t="s">
        <v>2225</v>
      </c>
      <c r="D30" s="86" t="s">
        <v>20</v>
      </c>
      <c r="E30" s="103" t="s">
        <v>19</v>
      </c>
      <c r="F30" s="100">
        <v>31737</v>
      </c>
      <c r="G30" s="86" t="s">
        <v>2168</v>
      </c>
      <c r="H30" s="86" t="s">
        <v>2211</v>
      </c>
      <c r="I30" s="101"/>
    </row>
    <row r="31" spans="1:9" ht="15" customHeight="1">
      <c r="A31" s="83">
        <v>25</v>
      </c>
      <c r="B31" s="88" t="s">
        <v>2226</v>
      </c>
      <c r="C31" s="85" t="s">
        <v>2227</v>
      </c>
      <c r="D31" s="86" t="s">
        <v>20</v>
      </c>
      <c r="E31" s="86" t="s">
        <v>19</v>
      </c>
      <c r="F31" s="87">
        <v>21554</v>
      </c>
      <c r="G31" s="86" t="s">
        <v>2168</v>
      </c>
      <c r="H31" s="86" t="s">
        <v>2228</v>
      </c>
      <c r="I31" s="85" t="s">
        <v>2170</v>
      </c>
    </row>
    <row r="32" spans="1:9" ht="15" customHeight="1">
      <c r="A32" s="83">
        <v>26</v>
      </c>
      <c r="B32" s="88" t="s">
        <v>2229</v>
      </c>
      <c r="C32" s="85" t="s">
        <v>2230</v>
      </c>
      <c r="D32" s="86" t="s">
        <v>20</v>
      </c>
      <c r="E32" s="86" t="s">
        <v>19</v>
      </c>
      <c r="F32" s="87">
        <v>29534</v>
      </c>
      <c r="G32" s="86" t="s">
        <v>2168</v>
      </c>
      <c r="H32" s="86" t="s">
        <v>2228</v>
      </c>
      <c r="I32" s="85" t="s">
        <v>2214</v>
      </c>
    </row>
    <row r="33" spans="1:9" ht="15" customHeight="1">
      <c r="A33" s="83">
        <v>27</v>
      </c>
      <c r="B33" s="104" t="s">
        <v>2231</v>
      </c>
      <c r="C33" s="105" t="s">
        <v>2232</v>
      </c>
      <c r="D33" s="106" t="s">
        <v>51</v>
      </c>
      <c r="E33" s="106" t="s">
        <v>19</v>
      </c>
      <c r="F33" s="107">
        <v>19113</v>
      </c>
      <c r="G33" s="106" t="s">
        <v>2168</v>
      </c>
      <c r="H33" s="89" t="s">
        <v>2228</v>
      </c>
      <c r="I33" s="108"/>
    </row>
    <row r="34" spans="1:9" ht="15" customHeight="1">
      <c r="A34" s="83">
        <v>28</v>
      </c>
      <c r="B34" s="109" t="s">
        <v>2233</v>
      </c>
      <c r="C34" s="110" t="s">
        <v>2234</v>
      </c>
      <c r="D34" s="111" t="s">
        <v>51</v>
      </c>
      <c r="E34" s="111" t="s">
        <v>19</v>
      </c>
      <c r="F34" s="112">
        <v>20089</v>
      </c>
      <c r="G34" s="111" t="s">
        <v>2168</v>
      </c>
      <c r="H34" s="96" t="s">
        <v>2235</v>
      </c>
      <c r="I34" s="113"/>
    </row>
    <row r="35" spans="1:9" ht="15" customHeight="1">
      <c r="A35" s="83">
        <v>29</v>
      </c>
      <c r="B35" s="84" t="s">
        <v>2236</v>
      </c>
      <c r="C35" s="85" t="s">
        <v>2237</v>
      </c>
      <c r="D35" s="86" t="s">
        <v>20</v>
      </c>
      <c r="E35" s="86" t="s">
        <v>19</v>
      </c>
      <c r="F35" s="87">
        <v>30228</v>
      </c>
      <c r="G35" s="86" t="s">
        <v>2168</v>
      </c>
      <c r="H35" s="86" t="s">
        <v>2235</v>
      </c>
      <c r="I35" s="85" t="s">
        <v>2170</v>
      </c>
    </row>
    <row r="36" spans="1:9" ht="15" customHeight="1">
      <c r="A36" s="83">
        <v>30</v>
      </c>
      <c r="B36" s="88" t="s">
        <v>2238</v>
      </c>
      <c r="C36" s="85" t="s">
        <v>2239</v>
      </c>
      <c r="D36" s="86" t="s">
        <v>51</v>
      </c>
      <c r="E36" s="86" t="s">
        <v>19</v>
      </c>
      <c r="F36" s="86" t="s">
        <v>2240</v>
      </c>
      <c r="G36" s="86" t="s">
        <v>2168</v>
      </c>
      <c r="H36" s="86" t="s">
        <v>2235</v>
      </c>
      <c r="I36" s="85" t="s">
        <v>2241</v>
      </c>
    </row>
    <row r="37" spans="1:9" ht="15" customHeight="1">
      <c r="A37" s="83">
        <v>31</v>
      </c>
      <c r="B37" s="84" t="s">
        <v>2242</v>
      </c>
      <c r="C37" s="85" t="s">
        <v>2243</v>
      </c>
      <c r="D37" s="86" t="s">
        <v>20</v>
      </c>
      <c r="E37" s="86" t="s">
        <v>19</v>
      </c>
      <c r="F37" s="87">
        <v>21812</v>
      </c>
      <c r="G37" s="86" t="s">
        <v>2168</v>
      </c>
      <c r="H37" s="86" t="s">
        <v>2235</v>
      </c>
      <c r="I37" s="85" t="s">
        <v>2170</v>
      </c>
    </row>
    <row r="38" spans="1:9" ht="15" customHeight="1">
      <c r="A38" s="83">
        <v>32</v>
      </c>
      <c r="B38" s="84" t="s">
        <v>2244</v>
      </c>
      <c r="C38" s="85" t="s">
        <v>2245</v>
      </c>
      <c r="D38" s="86" t="s">
        <v>20</v>
      </c>
      <c r="E38" s="86" t="s">
        <v>19</v>
      </c>
      <c r="F38" s="87">
        <v>29651</v>
      </c>
      <c r="G38" s="86" t="s">
        <v>2168</v>
      </c>
      <c r="H38" s="86" t="s">
        <v>2235</v>
      </c>
      <c r="I38" s="85" t="s">
        <v>2170</v>
      </c>
    </row>
    <row r="39" spans="1:9" ht="15" customHeight="1">
      <c r="A39" s="83">
        <v>33</v>
      </c>
      <c r="B39" s="88" t="s">
        <v>2246</v>
      </c>
      <c r="C39" s="85" t="s">
        <v>2247</v>
      </c>
      <c r="D39" s="86" t="s">
        <v>51</v>
      </c>
      <c r="E39" s="86" t="s">
        <v>19</v>
      </c>
      <c r="F39" s="87">
        <v>29468</v>
      </c>
      <c r="G39" s="86" t="s">
        <v>2168</v>
      </c>
      <c r="H39" s="86" t="s">
        <v>2235</v>
      </c>
      <c r="I39" s="85" t="s">
        <v>2175</v>
      </c>
    </row>
    <row r="40" spans="1:9" ht="15" customHeight="1">
      <c r="A40" s="83">
        <v>34</v>
      </c>
      <c r="B40" s="102" t="s">
        <v>2248</v>
      </c>
      <c r="C40" s="99" t="s">
        <v>2249</v>
      </c>
      <c r="D40" s="86" t="s">
        <v>20</v>
      </c>
      <c r="E40" s="103" t="s">
        <v>19</v>
      </c>
      <c r="F40" s="100">
        <v>31000</v>
      </c>
      <c r="G40" s="86" t="s">
        <v>2168</v>
      </c>
      <c r="H40" s="86" t="s">
        <v>2235</v>
      </c>
      <c r="I40" s="101" t="s">
        <v>2170</v>
      </c>
    </row>
    <row r="41" spans="1:9" ht="15" customHeight="1">
      <c r="A41" s="83">
        <v>35</v>
      </c>
      <c r="B41" s="88" t="s">
        <v>2250</v>
      </c>
      <c r="C41" s="85" t="s">
        <v>2251</v>
      </c>
      <c r="D41" s="86" t="s">
        <v>20</v>
      </c>
      <c r="E41" s="86" t="s">
        <v>107</v>
      </c>
      <c r="F41" s="86" t="s">
        <v>2252</v>
      </c>
      <c r="G41" s="86" t="s">
        <v>2168</v>
      </c>
      <c r="H41" s="86" t="s">
        <v>2253</v>
      </c>
      <c r="I41" s="85" t="s">
        <v>2254</v>
      </c>
    </row>
    <row r="42" spans="1:9" ht="15" customHeight="1">
      <c r="A42" s="83">
        <v>36</v>
      </c>
      <c r="B42" s="98" t="s">
        <v>2255</v>
      </c>
      <c r="C42" s="114" t="s">
        <v>2256</v>
      </c>
      <c r="D42" s="86" t="s">
        <v>20</v>
      </c>
      <c r="E42" s="86" t="s">
        <v>19</v>
      </c>
      <c r="F42" s="87">
        <v>34942</v>
      </c>
      <c r="G42" s="86" t="s">
        <v>2168</v>
      </c>
      <c r="H42" s="86" t="s">
        <v>2253</v>
      </c>
      <c r="I42" s="85" t="s">
        <v>2257</v>
      </c>
    </row>
    <row r="43" spans="1:9" ht="15" customHeight="1">
      <c r="A43" s="83">
        <v>37</v>
      </c>
      <c r="B43" s="88" t="s">
        <v>2258</v>
      </c>
      <c r="C43" s="85" t="s">
        <v>2259</v>
      </c>
      <c r="D43" s="86" t="s">
        <v>20</v>
      </c>
      <c r="E43" s="86" t="s">
        <v>19</v>
      </c>
      <c r="F43" s="87" t="s">
        <v>2260</v>
      </c>
      <c r="G43" s="86" t="s">
        <v>2168</v>
      </c>
      <c r="H43" s="86" t="s">
        <v>2253</v>
      </c>
      <c r="I43" s="85" t="s">
        <v>2175</v>
      </c>
    </row>
    <row r="44" spans="1:9" ht="15" customHeight="1">
      <c r="A44" s="83">
        <v>38</v>
      </c>
      <c r="B44" s="115" t="s">
        <v>2261</v>
      </c>
      <c r="C44" s="99" t="s">
        <v>2262</v>
      </c>
      <c r="D44" s="86" t="s">
        <v>20</v>
      </c>
      <c r="E44" s="103" t="s">
        <v>19</v>
      </c>
      <c r="F44" s="103" t="s">
        <v>2263</v>
      </c>
      <c r="G44" s="86" t="s">
        <v>2168</v>
      </c>
      <c r="H44" s="86" t="s">
        <v>2253</v>
      </c>
      <c r="I44" s="101" t="s">
        <v>2170</v>
      </c>
    </row>
    <row r="45" spans="1:9" ht="15" customHeight="1">
      <c r="A45" s="83">
        <v>39</v>
      </c>
      <c r="B45" s="116" t="s">
        <v>2264</v>
      </c>
      <c r="C45" s="95" t="s">
        <v>2265</v>
      </c>
      <c r="D45" s="111" t="s">
        <v>20</v>
      </c>
      <c r="E45" s="111" t="s">
        <v>19</v>
      </c>
      <c r="F45" s="117">
        <v>20836</v>
      </c>
      <c r="G45" s="111" t="s">
        <v>2168</v>
      </c>
      <c r="H45" s="96" t="s">
        <v>2253</v>
      </c>
      <c r="I45" s="95"/>
    </row>
    <row r="46" spans="1:9" ht="15" customHeight="1">
      <c r="A46" s="83">
        <v>40</v>
      </c>
      <c r="B46" s="116" t="s">
        <v>2266</v>
      </c>
      <c r="C46" s="95" t="s">
        <v>2267</v>
      </c>
      <c r="D46" s="111" t="s">
        <v>20</v>
      </c>
      <c r="E46" s="111" t="s">
        <v>19</v>
      </c>
      <c r="F46" s="117">
        <v>26298</v>
      </c>
      <c r="G46" s="111" t="s">
        <v>2168</v>
      </c>
      <c r="H46" s="96" t="s">
        <v>2253</v>
      </c>
      <c r="I46" s="95" t="s">
        <v>2241</v>
      </c>
    </row>
    <row r="47" spans="1:9" ht="15" customHeight="1">
      <c r="A47" s="83">
        <v>41</v>
      </c>
      <c r="B47" s="118" t="s">
        <v>2268</v>
      </c>
      <c r="C47" s="119" t="s">
        <v>2269</v>
      </c>
      <c r="D47" s="106" t="s">
        <v>20</v>
      </c>
      <c r="E47" s="106" t="s">
        <v>19</v>
      </c>
      <c r="F47" s="120">
        <v>30788</v>
      </c>
      <c r="G47" s="106" t="s">
        <v>2168</v>
      </c>
      <c r="H47" s="86" t="s">
        <v>2253</v>
      </c>
      <c r="I47" s="108"/>
    </row>
    <row r="48" spans="1:9" ht="15" customHeight="1">
      <c r="A48" s="83">
        <v>42</v>
      </c>
      <c r="B48" s="88" t="s">
        <v>2270</v>
      </c>
      <c r="C48" s="85" t="s">
        <v>2271</v>
      </c>
      <c r="D48" s="86" t="s">
        <v>51</v>
      </c>
      <c r="E48" s="86" t="s">
        <v>19</v>
      </c>
      <c r="F48" s="86" t="s">
        <v>2272</v>
      </c>
      <c r="G48" s="86" t="s">
        <v>2168</v>
      </c>
      <c r="H48" s="86" t="s">
        <v>2273</v>
      </c>
      <c r="I48" s="85" t="s">
        <v>2241</v>
      </c>
    </row>
    <row r="49" spans="1:9" ht="15" customHeight="1">
      <c r="A49" s="83">
        <v>43</v>
      </c>
      <c r="B49" s="98" t="s">
        <v>2274</v>
      </c>
      <c r="C49" s="97" t="s">
        <v>2275</v>
      </c>
      <c r="D49" s="86" t="s">
        <v>20</v>
      </c>
      <c r="E49" s="86" t="s">
        <v>19</v>
      </c>
      <c r="F49" s="87">
        <v>31675</v>
      </c>
      <c r="G49" s="86" t="s">
        <v>2168</v>
      </c>
      <c r="H49" s="86" t="s">
        <v>2273</v>
      </c>
      <c r="I49" s="85"/>
    </row>
    <row r="50" spans="1:9" ht="15" customHeight="1">
      <c r="A50" s="83">
        <v>44</v>
      </c>
      <c r="B50" s="88" t="s">
        <v>2276</v>
      </c>
      <c r="C50" s="85" t="s">
        <v>2277</v>
      </c>
      <c r="D50" s="86" t="s">
        <v>20</v>
      </c>
      <c r="E50" s="86" t="s">
        <v>19</v>
      </c>
      <c r="F50" s="87" t="s">
        <v>50</v>
      </c>
      <c r="G50" s="86" t="s">
        <v>2168</v>
      </c>
      <c r="H50" s="86" t="s">
        <v>2273</v>
      </c>
      <c r="I50" s="85" t="s">
        <v>2175</v>
      </c>
    </row>
    <row r="51" spans="1:9" ht="15" customHeight="1">
      <c r="A51" s="83">
        <v>45</v>
      </c>
      <c r="B51" s="98" t="s">
        <v>2278</v>
      </c>
      <c r="C51" s="97" t="s">
        <v>2279</v>
      </c>
      <c r="D51" s="86" t="s">
        <v>51</v>
      </c>
      <c r="E51" s="86" t="s">
        <v>19</v>
      </c>
      <c r="F51" s="87">
        <v>37343</v>
      </c>
      <c r="G51" s="86" t="s">
        <v>2168</v>
      </c>
      <c r="H51" s="86" t="s">
        <v>2273</v>
      </c>
      <c r="I51" s="85"/>
    </row>
    <row r="52" spans="1:9" ht="15" customHeight="1">
      <c r="A52" s="83">
        <v>46</v>
      </c>
      <c r="B52" s="88" t="s">
        <v>2280</v>
      </c>
      <c r="C52" s="85" t="s">
        <v>2281</v>
      </c>
      <c r="D52" s="86" t="s">
        <v>20</v>
      </c>
      <c r="E52" s="86" t="s">
        <v>19</v>
      </c>
      <c r="F52" s="87">
        <v>29194</v>
      </c>
      <c r="G52" s="86" t="s">
        <v>2168</v>
      </c>
      <c r="H52" s="86" t="s">
        <v>2273</v>
      </c>
      <c r="I52" s="85" t="s">
        <v>2282</v>
      </c>
    </row>
    <row r="53" spans="1:9" ht="15" customHeight="1">
      <c r="A53" s="83">
        <v>47</v>
      </c>
      <c r="B53" s="88" t="s">
        <v>2283</v>
      </c>
      <c r="C53" s="85" t="s">
        <v>2284</v>
      </c>
      <c r="D53" s="86" t="s">
        <v>20</v>
      </c>
      <c r="E53" s="86" t="s">
        <v>19</v>
      </c>
      <c r="F53" s="87" t="s">
        <v>2285</v>
      </c>
      <c r="G53" s="86" t="s">
        <v>2168</v>
      </c>
      <c r="H53" s="86" t="s">
        <v>2273</v>
      </c>
      <c r="I53" s="85" t="s">
        <v>2175</v>
      </c>
    </row>
    <row r="54" spans="1:9" ht="15" customHeight="1">
      <c r="A54" s="83">
        <v>48</v>
      </c>
      <c r="B54" s="116" t="s">
        <v>2286</v>
      </c>
      <c r="C54" s="95" t="s">
        <v>2287</v>
      </c>
      <c r="D54" s="111" t="s">
        <v>20</v>
      </c>
      <c r="E54" s="111" t="s">
        <v>19</v>
      </c>
      <c r="F54" s="117">
        <v>35502</v>
      </c>
      <c r="G54" s="111" t="s">
        <v>2168</v>
      </c>
      <c r="H54" s="96" t="s">
        <v>2273</v>
      </c>
      <c r="I54" s="95" t="s">
        <v>2170</v>
      </c>
    </row>
    <row r="55" spans="1:9" ht="15" customHeight="1">
      <c r="A55" s="83">
        <v>49</v>
      </c>
      <c r="B55" s="121" t="s">
        <v>2288</v>
      </c>
      <c r="C55" s="122" t="s">
        <v>2289</v>
      </c>
      <c r="D55" s="86" t="s">
        <v>20</v>
      </c>
      <c r="E55" s="86" t="s">
        <v>19</v>
      </c>
      <c r="F55" s="87">
        <v>29767</v>
      </c>
      <c r="G55" s="86" t="s">
        <v>2168</v>
      </c>
      <c r="H55" s="86" t="s">
        <v>2290</v>
      </c>
      <c r="I55" s="85" t="s">
        <v>2241</v>
      </c>
    </row>
    <row r="56" spans="1:9" ht="15" customHeight="1">
      <c r="A56" s="83">
        <v>50</v>
      </c>
      <c r="B56" s="94" t="s">
        <v>2291</v>
      </c>
      <c r="C56" s="122" t="s">
        <v>2292</v>
      </c>
      <c r="D56" s="86" t="s">
        <v>20</v>
      </c>
      <c r="E56" s="86" t="s">
        <v>19</v>
      </c>
      <c r="F56" s="87">
        <v>31254</v>
      </c>
      <c r="G56" s="86" t="s">
        <v>2168</v>
      </c>
      <c r="H56" s="86" t="s">
        <v>2290</v>
      </c>
      <c r="I56" s="85" t="s">
        <v>2241</v>
      </c>
    </row>
    <row r="57" spans="1:9" ht="15" customHeight="1">
      <c r="A57" s="83">
        <v>51</v>
      </c>
      <c r="B57" s="84" t="s">
        <v>2293</v>
      </c>
      <c r="C57" s="85" t="s">
        <v>2294</v>
      </c>
      <c r="D57" s="86" t="s">
        <v>20</v>
      </c>
      <c r="E57" s="86" t="s">
        <v>19</v>
      </c>
      <c r="F57" s="87">
        <v>20004</v>
      </c>
      <c r="G57" s="86" t="s">
        <v>2168</v>
      </c>
      <c r="H57" s="86" t="s">
        <v>2290</v>
      </c>
      <c r="I57" s="85" t="s">
        <v>2295</v>
      </c>
    </row>
    <row r="58" spans="1:9" ht="15" customHeight="1">
      <c r="A58" s="83">
        <v>52</v>
      </c>
      <c r="B58" s="84" t="s">
        <v>2296</v>
      </c>
      <c r="C58" s="85" t="s">
        <v>2297</v>
      </c>
      <c r="D58" s="86" t="s">
        <v>20</v>
      </c>
      <c r="E58" s="86" t="s">
        <v>19</v>
      </c>
      <c r="F58" s="87">
        <v>24006</v>
      </c>
      <c r="G58" s="86" t="s">
        <v>2168</v>
      </c>
      <c r="H58" s="86" t="s">
        <v>2290</v>
      </c>
      <c r="I58" s="85" t="s">
        <v>2170</v>
      </c>
    </row>
    <row r="59" spans="1:9" ht="15" customHeight="1">
      <c r="A59" s="83">
        <v>53</v>
      </c>
      <c r="B59" s="88" t="s">
        <v>2298</v>
      </c>
      <c r="C59" s="85" t="s">
        <v>2299</v>
      </c>
      <c r="D59" s="86" t="s">
        <v>20</v>
      </c>
      <c r="E59" s="86" t="s">
        <v>631</v>
      </c>
      <c r="F59" s="87" t="s">
        <v>2300</v>
      </c>
      <c r="G59" s="86" t="s">
        <v>2168</v>
      </c>
      <c r="H59" s="86" t="s">
        <v>2290</v>
      </c>
      <c r="I59" s="85" t="s">
        <v>2175</v>
      </c>
    </row>
    <row r="60" spans="1:9" ht="15" customHeight="1">
      <c r="A60" s="83">
        <v>54</v>
      </c>
      <c r="B60" s="115" t="s">
        <v>2301</v>
      </c>
      <c r="C60" s="99" t="s">
        <v>2302</v>
      </c>
      <c r="D60" s="86" t="s">
        <v>51</v>
      </c>
      <c r="E60" s="103" t="s">
        <v>19</v>
      </c>
      <c r="F60" s="103" t="s">
        <v>2303</v>
      </c>
      <c r="G60" s="86" t="s">
        <v>2168</v>
      </c>
      <c r="H60" s="86" t="s">
        <v>2290</v>
      </c>
      <c r="I60" s="101" t="s">
        <v>2241</v>
      </c>
    </row>
    <row r="61" spans="1:9" ht="15" customHeight="1">
      <c r="A61" s="83">
        <v>55</v>
      </c>
      <c r="B61" s="123" t="s">
        <v>2304</v>
      </c>
      <c r="C61" s="95" t="s">
        <v>2305</v>
      </c>
      <c r="D61" s="111" t="s">
        <v>20</v>
      </c>
      <c r="E61" s="111" t="s">
        <v>19</v>
      </c>
      <c r="F61" s="112">
        <v>25559</v>
      </c>
      <c r="G61" s="111" t="s">
        <v>2168</v>
      </c>
      <c r="H61" s="96" t="s">
        <v>2290</v>
      </c>
      <c r="I61" s="95" t="s">
        <v>2170</v>
      </c>
    </row>
    <row r="62" spans="1:9" ht="15" customHeight="1">
      <c r="A62" s="83">
        <v>56</v>
      </c>
      <c r="B62" s="124" t="s">
        <v>2306</v>
      </c>
      <c r="C62" s="125" t="s">
        <v>1022</v>
      </c>
      <c r="D62" s="126" t="s">
        <v>51</v>
      </c>
      <c r="E62" s="127" t="s">
        <v>19</v>
      </c>
      <c r="F62" s="128">
        <v>19708</v>
      </c>
      <c r="G62" s="127" t="s">
        <v>2168</v>
      </c>
      <c r="H62" s="129" t="s">
        <v>2290</v>
      </c>
      <c r="I62" s="130" t="s">
        <v>2241</v>
      </c>
    </row>
    <row r="63" spans="1:9" ht="15" customHeight="1">
      <c r="A63" s="83">
        <v>57</v>
      </c>
      <c r="B63" s="131" t="s">
        <v>2307</v>
      </c>
      <c r="C63" s="119" t="s">
        <v>2308</v>
      </c>
      <c r="D63" s="132" t="s">
        <v>51</v>
      </c>
      <c r="E63" s="127" t="s">
        <v>19</v>
      </c>
      <c r="F63" s="133">
        <v>19721</v>
      </c>
      <c r="G63" s="127" t="s">
        <v>2168</v>
      </c>
      <c r="H63" s="96" t="s">
        <v>2290</v>
      </c>
      <c r="I63" s="134" t="s">
        <v>2241</v>
      </c>
    </row>
    <row r="64" spans="1:9" ht="15" customHeight="1">
      <c r="A64" s="83">
        <v>58</v>
      </c>
      <c r="B64" s="84" t="s">
        <v>2309</v>
      </c>
      <c r="C64" s="99" t="s">
        <v>2310</v>
      </c>
      <c r="D64" s="86" t="s">
        <v>20</v>
      </c>
      <c r="E64" s="103" t="s">
        <v>19</v>
      </c>
      <c r="F64" s="100">
        <v>23058</v>
      </c>
      <c r="G64" s="86" t="s">
        <v>2168</v>
      </c>
      <c r="H64" s="86" t="s">
        <v>2311</v>
      </c>
      <c r="I64" s="101" t="s">
        <v>2312</v>
      </c>
    </row>
    <row r="65" spans="1:9" ht="15" customHeight="1">
      <c r="A65" s="83">
        <v>59</v>
      </c>
      <c r="B65" s="94" t="s">
        <v>2313</v>
      </c>
      <c r="C65" s="95" t="s">
        <v>2314</v>
      </c>
      <c r="D65" s="111" t="s">
        <v>20</v>
      </c>
      <c r="E65" s="111" t="s">
        <v>2315</v>
      </c>
      <c r="F65" s="112">
        <v>30051</v>
      </c>
      <c r="G65" s="111" t="s">
        <v>2168</v>
      </c>
      <c r="H65" s="96" t="s">
        <v>2311</v>
      </c>
      <c r="I65" s="95"/>
    </row>
    <row r="66" spans="1:9" ht="15" customHeight="1">
      <c r="A66" s="83">
        <v>60</v>
      </c>
      <c r="B66" s="135" t="s">
        <v>2316</v>
      </c>
      <c r="C66" s="136" t="s">
        <v>2317</v>
      </c>
      <c r="D66" s="137" t="s">
        <v>51</v>
      </c>
      <c r="E66" s="137" t="s">
        <v>19</v>
      </c>
      <c r="F66" s="138">
        <v>31999</v>
      </c>
      <c r="G66" s="137" t="s">
        <v>2168</v>
      </c>
      <c r="H66" s="137" t="s">
        <v>2318</v>
      </c>
      <c r="I66" s="136" t="s">
        <v>2241</v>
      </c>
    </row>
    <row r="67" spans="1:9" ht="15" customHeight="1">
      <c r="A67" s="83">
        <v>61</v>
      </c>
      <c r="B67" s="139" t="s">
        <v>2319</v>
      </c>
      <c r="C67" s="136" t="s">
        <v>2320</v>
      </c>
      <c r="D67" s="137" t="s">
        <v>20</v>
      </c>
      <c r="E67" s="137" t="s">
        <v>19</v>
      </c>
      <c r="F67" s="137" t="s">
        <v>2321</v>
      </c>
      <c r="G67" s="137" t="s">
        <v>2168</v>
      </c>
      <c r="H67" s="137" t="s">
        <v>2318</v>
      </c>
      <c r="I67" s="136" t="s">
        <v>2214</v>
      </c>
    </row>
    <row r="68" spans="1:9" ht="15" customHeight="1">
      <c r="A68" s="83">
        <v>62</v>
      </c>
      <c r="B68" s="139" t="s">
        <v>2322</v>
      </c>
      <c r="C68" s="136" t="s">
        <v>701</v>
      </c>
      <c r="D68" s="137" t="s">
        <v>20</v>
      </c>
      <c r="E68" s="137" t="s">
        <v>2323</v>
      </c>
      <c r="F68" s="138" t="s">
        <v>2324</v>
      </c>
      <c r="G68" s="137" t="s">
        <v>2168</v>
      </c>
      <c r="H68" s="137" t="s">
        <v>2318</v>
      </c>
      <c r="I68" s="136" t="s">
        <v>2175</v>
      </c>
    </row>
    <row r="69" spans="1:9" ht="15" customHeight="1">
      <c r="A69" s="83">
        <v>63</v>
      </c>
      <c r="B69" s="139" t="s">
        <v>2325</v>
      </c>
      <c r="C69" s="136" t="s">
        <v>2326</v>
      </c>
      <c r="D69" s="137" t="s">
        <v>51</v>
      </c>
      <c r="E69" s="137" t="s">
        <v>19</v>
      </c>
      <c r="F69" s="138">
        <v>22292</v>
      </c>
      <c r="G69" s="137" t="s">
        <v>2168</v>
      </c>
      <c r="H69" s="137" t="s">
        <v>2318</v>
      </c>
      <c r="I69" s="136" t="s">
        <v>2241</v>
      </c>
    </row>
    <row r="70" spans="1:9" ht="15" customHeight="1">
      <c r="A70" s="83">
        <v>64</v>
      </c>
      <c r="B70" s="140" t="s">
        <v>2327</v>
      </c>
      <c r="C70" s="141" t="s">
        <v>2328</v>
      </c>
      <c r="D70" s="137" t="s">
        <v>20</v>
      </c>
      <c r="E70" s="142" t="s">
        <v>19</v>
      </c>
      <c r="F70" s="143">
        <v>27146</v>
      </c>
      <c r="G70" s="137" t="s">
        <v>2168</v>
      </c>
      <c r="H70" s="137" t="s">
        <v>2318</v>
      </c>
      <c r="I70" s="144" t="s">
        <v>2175</v>
      </c>
    </row>
    <row r="71" spans="1:9" ht="15" customHeight="1">
      <c r="A71" s="83">
        <v>65</v>
      </c>
      <c r="B71" s="94" t="s">
        <v>2329</v>
      </c>
      <c r="C71" s="95" t="s">
        <v>2330</v>
      </c>
      <c r="D71" s="111" t="s">
        <v>51</v>
      </c>
      <c r="E71" s="111" t="s">
        <v>19</v>
      </c>
      <c r="F71" s="112">
        <v>29726</v>
      </c>
      <c r="G71" s="111" t="s">
        <v>2168</v>
      </c>
      <c r="H71" s="96" t="s">
        <v>2318</v>
      </c>
      <c r="I71" s="113"/>
    </row>
    <row r="72" spans="1:9" ht="15" customHeight="1">
      <c r="A72" s="83">
        <v>66</v>
      </c>
      <c r="B72" s="145" t="s">
        <v>2331</v>
      </c>
      <c r="C72" s="146" t="s">
        <v>2332</v>
      </c>
      <c r="D72" s="147" t="s">
        <v>51</v>
      </c>
      <c r="E72" s="147" t="s">
        <v>19</v>
      </c>
      <c r="F72" s="148">
        <v>23783</v>
      </c>
      <c r="G72" s="147" t="s">
        <v>2168</v>
      </c>
      <c r="H72" s="145" t="s">
        <v>2318</v>
      </c>
      <c r="I72" s="149"/>
    </row>
    <row r="73" spans="1:9" ht="15" customHeight="1">
      <c r="A73" s="83">
        <v>67</v>
      </c>
      <c r="B73" s="150" t="s">
        <v>2333</v>
      </c>
      <c r="C73" s="151" t="s">
        <v>1594</v>
      </c>
      <c r="D73" s="111" t="s">
        <v>51</v>
      </c>
      <c r="E73" s="111" t="s">
        <v>19</v>
      </c>
      <c r="F73" s="117">
        <v>18628</v>
      </c>
      <c r="G73" s="111" t="s">
        <v>2168</v>
      </c>
      <c r="H73" s="140" t="s">
        <v>2318</v>
      </c>
      <c r="I73" s="152" t="s">
        <v>2241</v>
      </c>
    </row>
    <row r="74" spans="1:9" ht="15" customHeight="1">
      <c r="A74" s="83">
        <v>68</v>
      </c>
      <c r="B74" s="84" t="s">
        <v>2334</v>
      </c>
      <c r="C74" s="85" t="s">
        <v>2335</v>
      </c>
      <c r="D74" s="86" t="s">
        <v>51</v>
      </c>
      <c r="E74" s="86" t="s">
        <v>19</v>
      </c>
      <c r="F74" s="87">
        <v>19724</v>
      </c>
      <c r="G74" s="86" t="s">
        <v>2168</v>
      </c>
      <c r="H74" s="86" t="s">
        <v>2336</v>
      </c>
      <c r="I74" s="85" t="s">
        <v>2214</v>
      </c>
    </row>
    <row r="75" spans="1:9" ht="15" customHeight="1">
      <c r="A75" s="83">
        <v>69</v>
      </c>
      <c r="B75" s="84" t="s">
        <v>2337</v>
      </c>
      <c r="C75" s="85" t="s">
        <v>2338</v>
      </c>
      <c r="D75" s="86" t="s">
        <v>20</v>
      </c>
      <c r="E75" s="86" t="s">
        <v>19</v>
      </c>
      <c r="F75" s="87">
        <v>31938</v>
      </c>
      <c r="G75" s="86" t="s">
        <v>2168</v>
      </c>
      <c r="H75" s="86" t="s">
        <v>2336</v>
      </c>
      <c r="I75" s="85"/>
    </row>
    <row r="76" spans="1:9" ht="15" customHeight="1">
      <c r="A76" s="83">
        <v>70</v>
      </c>
      <c r="B76" s="84" t="s">
        <v>2339</v>
      </c>
      <c r="C76" s="85" t="s">
        <v>2340</v>
      </c>
      <c r="D76" s="86" t="s">
        <v>20</v>
      </c>
      <c r="E76" s="86" t="s">
        <v>19</v>
      </c>
      <c r="F76" s="87">
        <v>35101</v>
      </c>
      <c r="G76" s="86" t="s">
        <v>2168</v>
      </c>
      <c r="H76" s="86" t="s">
        <v>2336</v>
      </c>
      <c r="I76" s="85"/>
    </row>
    <row r="77" spans="1:9" ht="15" customHeight="1">
      <c r="A77" s="83">
        <v>71</v>
      </c>
      <c r="B77" s="84" t="s">
        <v>2341</v>
      </c>
      <c r="C77" s="85" t="s">
        <v>2342</v>
      </c>
      <c r="D77" s="86" t="s">
        <v>20</v>
      </c>
      <c r="E77" s="86" t="s">
        <v>19</v>
      </c>
      <c r="F77" s="87">
        <v>28529</v>
      </c>
      <c r="G77" s="86" t="s">
        <v>2168</v>
      </c>
      <c r="H77" s="86" t="s">
        <v>2336</v>
      </c>
      <c r="I77" s="85" t="s">
        <v>2175</v>
      </c>
    </row>
    <row r="78" spans="1:9" ht="15" customHeight="1">
      <c r="A78" s="83">
        <v>72</v>
      </c>
      <c r="B78" s="153" t="s">
        <v>2343</v>
      </c>
      <c r="C78" s="154" t="s">
        <v>2344</v>
      </c>
      <c r="D78" s="155" t="s">
        <v>20</v>
      </c>
      <c r="E78" s="103" t="s">
        <v>19</v>
      </c>
      <c r="F78" s="156">
        <v>33286</v>
      </c>
      <c r="G78" s="86" t="s">
        <v>2168</v>
      </c>
      <c r="H78" s="86" t="s">
        <v>2336</v>
      </c>
      <c r="I78" s="157"/>
    </row>
    <row r="79" spans="1:9" ht="15" customHeight="1">
      <c r="A79" s="83">
        <v>73</v>
      </c>
      <c r="B79" s="123" t="s">
        <v>2345</v>
      </c>
      <c r="C79" s="95" t="s">
        <v>2346</v>
      </c>
      <c r="D79" s="111" t="s">
        <v>20</v>
      </c>
      <c r="E79" s="111" t="s">
        <v>19</v>
      </c>
      <c r="F79" s="112">
        <v>20089</v>
      </c>
      <c r="G79" s="111" t="s">
        <v>2168</v>
      </c>
      <c r="H79" s="96" t="s">
        <v>2347</v>
      </c>
      <c r="I79" s="113"/>
    </row>
    <row r="80" spans="1:9" ht="15" customHeight="1">
      <c r="A80" s="83">
        <v>74</v>
      </c>
      <c r="B80" s="88" t="s">
        <v>2348</v>
      </c>
      <c r="C80" s="85" t="s">
        <v>2349</v>
      </c>
      <c r="D80" s="86" t="s">
        <v>51</v>
      </c>
      <c r="E80" s="86" t="s">
        <v>19</v>
      </c>
      <c r="F80" s="87">
        <v>29253</v>
      </c>
      <c r="G80" s="86" t="s">
        <v>2168</v>
      </c>
      <c r="H80" s="86" t="s">
        <v>2347</v>
      </c>
      <c r="I80" s="85" t="s">
        <v>2350</v>
      </c>
    </row>
    <row r="81" spans="1:9" ht="15" customHeight="1">
      <c r="A81" s="83">
        <v>75</v>
      </c>
      <c r="B81" s="88" t="s">
        <v>2351</v>
      </c>
      <c r="C81" s="85" t="s">
        <v>363</v>
      </c>
      <c r="D81" s="86" t="s">
        <v>20</v>
      </c>
      <c r="E81" s="86" t="s">
        <v>19</v>
      </c>
      <c r="F81" s="87">
        <v>26697</v>
      </c>
      <c r="G81" s="86" t="s">
        <v>2168</v>
      </c>
      <c r="H81" s="86" t="s">
        <v>2347</v>
      </c>
      <c r="I81" s="85" t="s">
        <v>2175</v>
      </c>
    </row>
    <row r="82" spans="1:9" ht="15" customHeight="1">
      <c r="A82" s="83">
        <v>76</v>
      </c>
      <c r="B82" s="145" t="s">
        <v>2352</v>
      </c>
      <c r="C82" s="146" t="s">
        <v>2353</v>
      </c>
      <c r="D82" s="158" t="s">
        <v>20</v>
      </c>
      <c r="E82" s="159" t="s">
        <v>19</v>
      </c>
      <c r="F82" s="160">
        <v>16071</v>
      </c>
      <c r="G82" s="158" t="s">
        <v>2168</v>
      </c>
      <c r="H82" s="158" t="s">
        <v>2347</v>
      </c>
      <c r="I82" s="161"/>
    </row>
    <row r="83" spans="1:9" ht="15" customHeight="1">
      <c r="A83" s="83">
        <v>77</v>
      </c>
      <c r="B83" s="140" t="s">
        <v>2354</v>
      </c>
      <c r="C83" s="141" t="s">
        <v>1623</v>
      </c>
      <c r="D83" s="111" t="s">
        <v>20</v>
      </c>
      <c r="E83" s="142" t="s">
        <v>19</v>
      </c>
      <c r="F83" s="112">
        <v>30719</v>
      </c>
      <c r="G83" s="137" t="s">
        <v>2168</v>
      </c>
      <c r="H83" s="137" t="s">
        <v>2347</v>
      </c>
      <c r="I83" s="113"/>
    </row>
    <row r="84" spans="1:9" ht="15" customHeight="1">
      <c r="A84" s="83">
        <v>78</v>
      </c>
      <c r="B84" s="140" t="s">
        <v>2355</v>
      </c>
      <c r="C84" s="141" t="s">
        <v>2356</v>
      </c>
      <c r="D84" s="111" t="s">
        <v>20</v>
      </c>
      <c r="E84" s="142" t="s">
        <v>19</v>
      </c>
      <c r="F84" s="112">
        <v>28365</v>
      </c>
      <c r="G84" s="137" t="s">
        <v>2168</v>
      </c>
      <c r="H84" s="137" t="s">
        <v>2347</v>
      </c>
      <c r="I84" s="95" t="s">
        <v>2170</v>
      </c>
    </row>
    <row r="85" spans="1:9" ht="15" customHeight="1">
      <c r="A85" s="83">
        <v>79</v>
      </c>
      <c r="B85" s="94" t="s">
        <v>2357</v>
      </c>
      <c r="C85" s="95" t="s">
        <v>2358</v>
      </c>
      <c r="D85" s="111" t="s">
        <v>20</v>
      </c>
      <c r="E85" s="111" t="s">
        <v>19</v>
      </c>
      <c r="F85" s="112">
        <v>33772</v>
      </c>
      <c r="G85" s="111" t="s">
        <v>2168</v>
      </c>
      <c r="H85" s="96" t="s">
        <v>2347</v>
      </c>
      <c r="I85" s="95" t="s">
        <v>2359</v>
      </c>
    </row>
    <row r="86" spans="1:9" ht="15" customHeight="1">
      <c r="A86" s="83">
        <v>80</v>
      </c>
      <c r="B86" s="123" t="s">
        <v>2360</v>
      </c>
      <c r="C86" s="95" t="s">
        <v>2361</v>
      </c>
      <c r="D86" s="111" t="s">
        <v>51</v>
      </c>
      <c r="E86" s="111" t="s">
        <v>19</v>
      </c>
      <c r="F86" s="112">
        <v>23821</v>
      </c>
      <c r="G86" s="111" t="s">
        <v>2168</v>
      </c>
      <c r="H86" s="96" t="s">
        <v>2362</v>
      </c>
      <c r="I86" s="113"/>
    </row>
    <row r="87" spans="1:9" ht="15" customHeight="1">
      <c r="A87" s="83">
        <v>81</v>
      </c>
      <c r="B87" s="162" t="s">
        <v>2363</v>
      </c>
      <c r="C87" s="95" t="s">
        <v>2364</v>
      </c>
      <c r="D87" s="111" t="s">
        <v>20</v>
      </c>
      <c r="E87" s="111" t="s">
        <v>19</v>
      </c>
      <c r="F87" s="117">
        <v>28735</v>
      </c>
      <c r="G87" s="111" t="s">
        <v>2168</v>
      </c>
      <c r="H87" s="96" t="s">
        <v>2362</v>
      </c>
      <c r="I87" s="95"/>
    </row>
    <row r="88" spans="1:9" ht="15" customHeight="1">
      <c r="A88" s="83">
        <v>82</v>
      </c>
      <c r="B88" s="162" t="s">
        <v>2365</v>
      </c>
      <c r="C88" s="95" t="s">
        <v>2366</v>
      </c>
      <c r="D88" s="111" t="s">
        <v>51</v>
      </c>
      <c r="E88" s="111" t="s">
        <v>19</v>
      </c>
      <c r="F88" s="117">
        <v>16273</v>
      </c>
      <c r="G88" s="111" t="s">
        <v>2168</v>
      </c>
      <c r="H88" s="96" t="s">
        <v>2362</v>
      </c>
      <c r="I88" s="95"/>
    </row>
    <row r="89" spans="1:9" ht="15" customHeight="1">
      <c r="A89" s="83">
        <v>83</v>
      </c>
      <c r="B89" s="116" t="s">
        <v>2367</v>
      </c>
      <c r="C89" s="163" t="s">
        <v>2368</v>
      </c>
      <c r="D89" s="111" t="s">
        <v>51</v>
      </c>
      <c r="E89" s="111" t="s">
        <v>19</v>
      </c>
      <c r="F89" s="117">
        <v>26418</v>
      </c>
      <c r="G89" s="111" t="s">
        <v>2168</v>
      </c>
      <c r="H89" s="96" t="s">
        <v>2362</v>
      </c>
      <c r="I89" s="164" t="s">
        <v>2282</v>
      </c>
    </row>
    <row r="90" spans="1:9" ht="15" customHeight="1">
      <c r="A90" s="83">
        <v>84</v>
      </c>
      <c r="B90" s="115" t="s">
        <v>2369</v>
      </c>
      <c r="C90" s="99" t="s">
        <v>2370</v>
      </c>
      <c r="D90" s="86" t="s">
        <v>20</v>
      </c>
      <c r="E90" s="103" t="s">
        <v>19</v>
      </c>
      <c r="F90" s="103" t="s">
        <v>2371</v>
      </c>
      <c r="G90" s="86" t="s">
        <v>2168</v>
      </c>
      <c r="H90" s="86" t="s">
        <v>2362</v>
      </c>
      <c r="I90" s="101" t="s">
        <v>2170</v>
      </c>
    </row>
    <row r="91" spans="1:9" ht="15" customHeight="1">
      <c r="A91" s="83">
        <v>85</v>
      </c>
      <c r="B91" s="153" t="s">
        <v>2372</v>
      </c>
      <c r="C91" s="154" t="s">
        <v>2373</v>
      </c>
      <c r="D91" s="165" t="s">
        <v>20</v>
      </c>
      <c r="E91" s="103" t="s">
        <v>19</v>
      </c>
      <c r="F91" s="166">
        <v>23120</v>
      </c>
      <c r="G91" s="86" t="s">
        <v>2168</v>
      </c>
      <c r="H91" s="96" t="s">
        <v>2362</v>
      </c>
      <c r="I91" s="157" t="s">
        <v>2374</v>
      </c>
    </row>
    <row r="92" spans="1:9" ht="15" customHeight="1">
      <c r="A92" s="83">
        <v>86</v>
      </c>
      <c r="B92" s="116" t="s">
        <v>2375</v>
      </c>
      <c r="C92" s="167" t="s">
        <v>2376</v>
      </c>
      <c r="D92" s="111" t="s">
        <v>20</v>
      </c>
      <c r="E92" s="111" t="s">
        <v>19</v>
      </c>
      <c r="F92" s="117">
        <v>23765</v>
      </c>
      <c r="G92" s="111" t="s">
        <v>2168</v>
      </c>
      <c r="H92" s="96" t="s">
        <v>2377</v>
      </c>
      <c r="I92" s="164" t="s">
        <v>2241</v>
      </c>
    </row>
    <row r="93" spans="1:9" ht="15" customHeight="1">
      <c r="A93" s="83">
        <v>87</v>
      </c>
      <c r="B93" s="168" t="s">
        <v>2378</v>
      </c>
      <c r="C93" s="146" t="s">
        <v>2379</v>
      </c>
      <c r="D93" s="147" t="s">
        <v>51</v>
      </c>
      <c r="E93" s="169" t="s">
        <v>19</v>
      </c>
      <c r="F93" s="148">
        <v>24989</v>
      </c>
      <c r="G93" s="170" t="s">
        <v>2168</v>
      </c>
      <c r="H93" s="170" t="s">
        <v>2377</v>
      </c>
      <c r="I93" s="171"/>
    </row>
    <row r="94" spans="1:9" ht="15" customHeight="1">
      <c r="A94" s="83">
        <v>88</v>
      </c>
      <c r="B94" s="116" t="s">
        <v>2380</v>
      </c>
      <c r="C94" s="95" t="s">
        <v>2381</v>
      </c>
      <c r="D94" s="111" t="s">
        <v>20</v>
      </c>
      <c r="E94" s="111" t="s">
        <v>19</v>
      </c>
      <c r="F94" s="117">
        <v>22269</v>
      </c>
      <c r="G94" s="111" t="s">
        <v>2168</v>
      </c>
      <c r="H94" s="86" t="s">
        <v>2377</v>
      </c>
      <c r="I94" s="85" t="s">
        <v>2350</v>
      </c>
    </row>
    <row r="95" spans="1:9" ht="15" customHeight="1">
      <c r="A95" s="83">
        <v>89</v>
      </c>
      <c r="B95" s="116" t="s">
        <v>2382</v>
      </c>
      <c r="C95" s="95" t="s">
        <v>2383</v>
      </c>
      <c r="D95" s="111" t="s">
        <v>20</v>
      </c>
      <c r="E95" s="111" t="s">
        <v>19</v>
      </c>
      <c r="F95" s="117">
        <v>27447</v>
      </c>
      <c r="G95" s="111" t="s">
        <v>2168</v>
      </c>
      <c r="H95" s="86" t="s">
        <v>2377</v>
      </c>
      <c r="I95" s="85" t="s">
        <v>2350</v>
      </c>
    </row>
    <row r="96" spans="1:9" ht="15" customHeight="1">
      <c r="A96" s="83">
        <v>90</v>
      </c>
      <c r="B96" s="84" t="s">
        <v>2384</v>
      </c>
      <c r="C96" s="85" t="s">
        <v>575</v>
      </c>
      <c r="D96" s="86" t="s">
        <v>20</v>
      </c>
      <c r="E96" s="86" t="s">
        <v>19</v>
      </c>
      <c r="F96" s="100">
        <v>32707</v>
      </c>
      <c r="G96" s="86" t="s">
        <v>2168</v>
      </c>
      <c r="H96" s="86" t="s">
        <v>2377</v>
      </c>
      <c r="I96" s="85" t="s">
        <v>2170</v>
      </c>
    </row>
    <row r="97" spans="1:9" ht="15" customHeight="1">
      <c r="A97" s="83">
        <v>91</v>
      </c>
      <c r="B97" s="84" t="s">
        <v>2385</v>
      </c>
      <c r="C97" s="85" t="s">
        <v>2386</v>
      </c>
      <c r="D97" s="86" t="s">
        <v>20</v>
      </c>
      <c r="E97" s="86" t="s">
        <v>19</v>
      </c>
      <c r="F97" s="100">
        <v>31881</v>
      </c>
      <c r="G97" s="86" t="s">
        <v>2168</v>
      </c>
      <c r="H97" s="86" t="s">
        <v>2377</v>
      </c>
      <c r="I97" s="85" t="s">
        <v>2170</v>
      </c>
    </row>
    <row r="98" spans="1:9" ht="15" customHeight="1">
      <c r="A98" s="83">
        <v>92</v>
      </c>
      <c r="B98" s="84" t="s">
        <v>2387</v>
      </c>
      <c r="C98" s="85" t="s">
        <v>2388</v>
      </c>
      <c r="D98" s="86" t="s">
        <v>20</v>
      </c>
      <c r="E98" s="86" t="s">
        <v>19</v>
      </c>
      <c r="F98" s="100">
        <v>32606</v>
      </c>
      <c r="G98" s="86" t="s">
        <v>2168</v>
      </c>
      <c r="H98" s="86" t="s">
        <v>2377</v>
      </c>
      <c r="I98" s="85" t="s">
        <v>2175</v>
      </c>
    </row>
    <row r="99" spans="1:9" ht="15" customHeight="1">
      <c r="A99" s="83">
        <v>93</v>
      </c>
      <c r="B99" s="84" t="s">
        <v>2389</v>
      </c>
      <c r="C99" s="99" t="s">
        <v>2390</v>
      </c>
      <c r="D99" s="86" t="s">
        <v>20</v>
      </c>
      <c r="E99" s="86" t="s">
        <v>631</v>
      </c>
      <c r="F99" s="100">
        <v>30426</v>
      </c>
      <c r="G99" s="86" t="s">
        <v>2168</v>
      </c>
      <c r="H99" s="86" t="s">
        <v>2377</v>
      </c>
      <c r="I99" s="101" t="s">
        <v>2170</v>
      </c>
    </row>
    <row r="100" spans="1:9" ht="15" customHeight="1">
      <c r="A100" s="83">
        <v>94</v>
      </c>
      <c r="B100" s="94" t="s">
        <v>2391</v>
      </c>
      <c r="C100" s="95" t="s">
        <v>2392</v>
      </c>
      <c r="D100" s="111" t="s">
        <v>20</v>
      </c>
      <c r="E100" s="111" t="s">
        <v>19</v>
      </c>
      <c r="F100" s="112">
        <v>34209</v>
      </c>
      <c r="G100" s="86" t="s">
        <v>2168</v>
      </c>
      <c r="H100" s="96" t="s">
        <v>2377</v>
      </c>
      <c r="I100" s="95"/>
    </row>
    <row r="101" spans="1:9" ht="15" customHeight="1">
      <c r="A101" s="83">
        <v>95</v>
      </c>
      <c r="B101" s="94" t="s">
        <v>2393</v>
      </c>
      <c r="C101" s="95" t="s">
        <v>1022</v>
      </c>
      <c r="D101" s="111" t="s">
        <v>51</v>
      </c>
      <c r="E101" s="111" t="s">
        <v>19</v>
      </c>
      <c r="F101" s="112">
        <v>16802</v>
      </c>
      <c r="G101" s="172" t="s">
        <v>2168</v>
      </c>
      <c r="H101" s="96" t="s">
        <v>2377</v>
      </c>
      <c r="I101" s="95"/>
    </row>
    <row r="102" spans="1:9" ht="15" customHeight="1">
      <c r="A102" s="83">
        <v>96</v>
      </c>
      <c r="B102" s="94" t="s">
        <v>2394</v>
      </c>
      <c r="C102" s="95" t="s">
        <v>2395</v>
      </c>
      <c r="D102" s="111" t="s">
        <v>51</v>
      </c>
      <c r="E102" s="111" t="s">
        <v>19</v>
      </c>
      <c r="F102" s="112">
        <v>29683</v>
      </c>
      <c r="G102" s="155" t="s">
        <v>2168</v>
      </c>
      <c r="H102" s="96" t="s">
        <v>2377</v>
      </c>
      <c r="I102" s="95"/>
    </row>
    <row r="103" spans="1:9" ht="15" customHeight="1">
      <c r="A103" s="83">
        <v>97</v>
      </c>
      <c r="B103" s="94" t="s">
        <v>2396</v>
      </c>
      <c r="C103" s="95" t="s">
        <v>2397</v>
      </c>
      <c r="D103" s="111" t="s">
        <v>20</v>
      </c>
      <c r="E103" s="111" t="s">
        <v>19</v>
      </c>
      <c r="F103" s="112">
        <v>30535</v>
      </c>
      <c r="G103" s="111" t="s">
        <v>2168</v>
      </c>
      <c r="H103" s="96" t="s">
        <v>2398</v>
      </c>
      <c r="I103" s="113"/>
    </row>
    <row r="104" spans="1:9" ht="15" customHeight="1">
      <c r="A104" s="83">
        <v>98</v>
      </c>
      <c r="B104" s="123" t="s">
        <v>2399</v>
      </c>
      <c r="C104" s="95" t="s">
        <v>2400</v>
      </c>
      <c r="D104" s="111" t="s">
        <v>20</v>
      </c>
      <c r="E104" s="111" t="s">
        <v>19</v>
      </c>
      <c r="F104" s="112">
        <v>14976</v>
      </c>
      <c r="G104" s="111" t="s">
        <v>2168</v>
      </c>
      <c r="H104" s="96" t="s">
        <v>2398</v>
      </c>
      <c r="I104" s="113"/>
    </row>
    <row r="105" spans="1:9" ht="15" customHeight="1">
      <c r="A105" s="83">
        <v>99</v>
      </c>
      <c r="B105" s="94" t="s">
        <v>2401</v>
      </c>
      <c r="C105" s="95" t="s">
        <v>571</v>
      </c>
      <c r="D105" s="111" t="s">
        <v>20</v>
      </c>
      <c r="E105" s="111" t="s">
        <v>19</v>
      </c>
      <c r="F105" s="112">
        <v>11323</v>
      </c>
      <c r="G105" s="111" t="s">
        <v>2168</v>
      </c>
      <c r="H105" s="96" t="s">
        <v>2398</v>
      </c>
      <c r="I105" s="113"/>
    </row>
    <row r="106" spans="1:9" ht="15" customHeight="1">
      <c r="A106" s="83">
        <v>100</v>
      </c>
      <c r="B106" s="150" t="s">
        <v>2402</v>
      </c>
      <c r="C106" s="141" t="s">
        <v>2403</v>
      </c>
      <c r="D106" s="111" t="s">
        <v>20</v>
      </c>
      <c r="E106" s="111" t="s">
        <v>19</v>
      </c>
      <c r="F106" s="117">
        <v>19724</v>
      </c>
      <c r="G106" s="111" t="s">
        <v>2168</v>
      </c>
      <c r="H106" s="140" t="s">
        <v>2398</v>
      </c>
      <c r="I106" s="152" t="s">
        <v>2170</v>
      </c>
    </row>
    <row r="107" spans="1:9" ht="15" customHeight="1">
      <c r="A107" s="83">
        <v>101</v>
      </c>
      <c r="B107" s="123" t="s">
        <v>2404</v>
      </c>
      <c r="C107" s="95" t="s">
        <v>2405</v>
      </c>
      <c r="D107" s="111" t="s">
        <v>20</v>
      </c>
      <c r="E107" s="111" t="s">
        <v>19</v>
      </c>
      <c r="F107" s="112">
        <v>27305</v>
      </c>
      <c r="G107" s="111" t="s">
        <v>2168</v>
      </c>
      <c r="H107" s="96" t="s">
        <v>2398</v>
      </c>
      <c r="I107" s="113"/>
    </row>
    <row r="108" spans="1:9" ht="15" customHeight="1">
      <c r="A108" s="83">
        <v>102</v>
      </c>
      <c r="B108" s="123" t="s">
        <v>2406</v>
      </c>
      <c r="C108" s="95" t="s">
        <v>2407</v>
      </c>
      <c r="D108" s="111" t="s">
        <v>20</v>
      </c>
      <c r="E108" s="111" t="s">
        <v>19</v>
      </c>
      <c r="F108" s="112">
        <v>21382</v>
      </c>
      <c r="G108" s="111" t="s">
        <v>2168</v>
      </c>
      <c r="H108" s="96" t="s">
        <v>2398</v>
      </c>
      <c r="I108" s="113"/>
    </row>
    <row r="109" spans="1:9" ht="15" customHeight="1">
      <c r="A109" s="83">
        <v>103</v>
      </c>
      <c r="B109" s="94" t="s">
        <v>2408</v>
      </c>
      <c r="C109" s="95" t="s">
        <v>2409</v>
      </c>
      <c r="D109" s="111" t="s">
        <v>51</v>
      </c>
      <c r="E109" s="111" t="s">
        <v>19</v>
      </c>
      <c r="F109" s="112">
        <v>28694</v>
      </c>
      <c r="G109" s="111" t="s">
        <v>2168</v>
      </c>
      <c r="H109" s="96" t="s">
        <v>2398</v>
      </c>
      <c r="I109" s="113" t="s">
        <v>2241</v>
      </c>
    </row>
    <row r="110" spans="1:9" ht="15" customHeight="1">
      <c r="A110" s="83">
        <v>104</v>
      </c>
      <c r="B110" s="96" t="s">
        <v>2410</v>
      </c>
      <c r="C110" s="173" t="s">
        <v>2411</v>
      </c>
      <c r="D110" s="111" t="s">
        <v>51</v>
      </c>
      <c r="E110" s="111" t="s">
        <v>19</v>
      </c>
      <c r="F110" s="112">
        <v>25894</v>
      </c>
      <c r="G110" s="111" t="s">
        <v>2168</v>
      </c>
      <c r="H110" s="96" t="s">
        <v>2398</v>
      </c>
      <c r="I110" s="113"/>
    </row>
    <row r="111" spans="1:9" ht="15" customHeight="1">
      <c r="A111" s="83">
        <v>105</v>
      </c>
      <c r="B111" s="88" t="s">
        <v>2412</v>
      </c>
      <c r="C111" s="85" t="s">
        <v>2413</v>
      </c>
      <c r="D111" s="86" t="s">
        <v>20</v>
      </c>
      <c r="E111" s="86" t="s">
        <v>2414</v>
      </c>
      <c r="F111" s="86" t="s">
        <v>2415</v>
      </c>
      <c r="G111" s="86" t="s">
        <v>2168</v>
      </c>
      <c r="H111" s="86" t="s">
        <v>2398</v>
      </c>
      <c r="I111" s="85" t="s">
        <v>2214</v>
      </c>
    </row>
    <row r="112" spans="1:9" ht="15" customHeight="1">
      <c r="A112" s="83">
        <v>106</v>
      </c>
      <c r="B112" s="94" t="s">
        <v>2416</v>
      </c>
      <c r="C112" s="95" t="s">
        <v>2417</v>
      </c>
      <c r="D112" s="86" t="s">
        <v>51</v>
      </c>
      <c r="E112" s="86" t="s">
        <v>19</v>
      </c>
      <c r="F112" s="87">
        <v>34028</v>
      </c>
      <c r="G112" s="86" t="s">
        <v>2168</v>
      </c>
      <c r="H112" s="86" t="s">
        <v>2398</v>
      </c>
      <c r="I112" s="85" t="s">
        <v>2241</v>
      </c>
    </row>
    <row r="113" spans="1:9" ht="15" customHeight="1">
      <c r="A113" s="83">
        <v>107</v>
      </c>
      <c r="B113" s="150" t="s">
        <v>2418</v>
      </c>
      <c r="C113" s="141" t="s">
        <v>2419</v>
      </c>
      <c r="D113" s="111" t="s">
        <v>20</v>
      </c>
      <c r="E113" s="111" t="s">
        <v>19</v>
      </c>
      <c r="F113" s="117">
        <v>30495</v>
      </c>
      <c r="G113" s="111" t="s">
        <v>2168</v>
      </c>
      <c r="H113" s="140" t="s">
        <v>2398</v>
      </c>
      <c r="I113" s="152" t="s">
        <v>2170</v>
      </c>
    </row>
    <row r="114" spans="1:9" ht="15" customHeight="1">
      <c r="A114" s="83">
        <v>108</v>
      </c>
      <c r="B114" s="150" t="s">
        <v>2420</v>
      </c>
      <c r="C114" s="141" t="s">
        <v>2421</v>
      </c>
      <c r="D114" s="111" t="s">
        <v>51</v>
      </c>
      <c r="E114" s="111" t="s">
        <v>19</v>
      </c>
      <c r="F114" s="117">
        <v>28125</v>
      </c>
      <c r="G114" s="111" t="s">
        <v>2168</v>
      </c>
      <c r="H114" s="140" t="s">
        <v>2398</v>
      </c>
      <c r="I114" s="152" t="s">
        <v>2241</v>
      </c>
    </row>
    <row r="115" spans="1:9" ht="15" customHeight="1">
      <c r="A115" s="83">
        <v>109</v>
      </c>
      <c r="B115" s="174" t="s">
        <v>2422</v>
      </c>
      <c r="C115" s="175" t="s">
        <v>2423</v>
      </c>
      <c r="D115" s="86" t="s">
        <v>20</v>
      </c>
      <c r="E115" s="111" t="s">
        <v>19</v>
      </c>
      <c r="F115" s="87">
        <v>26627</v>
      </c>
      <c r="G115" s="111" t="s">
        <v>2168</v>
      </c>
      <c r="H115" s="140" t="s">
        <v>2398</v>
      </c>
      <c r="I115" s="85" t="s">
        <v>2170</v>
      </c>
    </row>
    <row r="116" spans="1:9" ht="15" customHeight="1">
      <c r="A116" s="83">
        <v>110</v>
      </c>
      <c r="B116" s="176" t="s">
        <v>2424</v>
      </c>
      <c r="C116" s="177" t="s">
        <v>2425</v>
      </c>
      <c r="D116" s="147" t="s">
        <v>51</v>
      </c>
      <c r="E116" s="147" t="s">
        <v>19</v>
      </c>
      <c r="F116" s="178">
        <v>27868</v>
      </c>
      <c r="G116" s="147" t="s">
        <v>2168</v>
      </c>
      <c r="H116" s="179" t="s">
        <v>2398</v>
      </c>
      <c r="I116" s="180" t="s">
        <v>2241</v>
      </c>
    </row>
    <row r="117" spans="1:9" ht="15" customHeight="1">
      <c r="A117" s="83">
        <v>111</v>
      </c>
      <c r="B117" s="181" t="s">
        <v>2426</v>
      </c>
      <c r="C117" s="105" t="s">
        <v>2427</v>
      </c>
      <c r="D117" s="106" t="s">
        <v>20</v>
      </c>
      <c r="E117" s="147" t="s">
        <v>19</v>
      </c>
      <c r="F117" s="120">
        <v>17532</v>
      </c>
      <c r="G117" s="147" t="s">
        <v>2168</v>
      </c>
      <c r="H117" s="140" t="s">
        <v>2398</v>
      </c>
      <c r="I117" s="182"/>
    </row>
    <row r="118" spans="1:9" ht="15" customHeight="1">
      <c r="A118" s="83">
        <v>112</v>
      </c>
      <c r="B118" s="181" t="s">
        <v>2428</v>
      </c>
      <c r="C118" s="105" t="s">
        <v>2429</v>
      </c>
      <c r="D118" s="106" t="s">
        <v>20</v>
      </c>
      <c r="E118" s="147" t="s">
        <v>19</v>
      </c>
      <c r="F118" s="120">
        <v>30680</v>
      </c>
      <c r="G118" s="147" t="s">
        <v>2168</v>
      </c>
      <c r="H118" s="183" t="s">
        <v>2398</v>
      </c>
      <c r="I118" s="182"/>
    </row>
    <row r="119" spans="1:9" ht="15" customHeight="1">
      <c r="A119" s="83">
        <v>113</v>
      </c>
      <c r="B119" s="181" t="s">
        <v>2430</v>
      </c>
      <c r="C119" s="105" t="s">
        <v>2431</v>
      </c>
      <c r="D119" s="106" t="s">
        <v>51</v>
      </c>
      <c r="E119" s="147" t="s">
        <v>19</v>
      </c>
      <c r="F119" s="120">
        <v>24389</v>
      </c>
      <c r="G119" s="147" t="s">
        <v>2168</v>
      </c>
      <c r="H119" s="140" t="s">
        <v>2398</v>
      </c>
      <c r="I119" s="182"/>
    </row>
    <row r="120" spans="1:9" ht="15" customHeight="1">
      <c r="A120" s="83">
        <v>114</v>
      </c>
      <c r="B120" s="181" t="s">
        <v>2432</v>
      </c>
      <c r="C120" s="184" t="s">
        <v>2433</v>
      </c>
      <c r="D120" s="106" t="s">
        <v>51</v>
      </c>
      <c r="E120" s="147" t="s">
        <v>19</v>
      </c>
      <c r="F120" s="120">
        <v>31401</v>
      </c>
      <c r="G120" s="147" t="s">
        <v>2168</v>
      </c>
      <c r="H120" s="183" t="s">
        <v>2434</v>
      </c>
      <c r="I120" s="182"/>
    </row>
    <row r="121" spans="1:9" ht="15" customHeight="1">
      <c r="A121" s="83">
        <v>115</v>
      </c>
      <c r="B121" s="181" t="s">
        <v>2435</v>
      </c>
      <c r="C121" s="184" t="s">
        <v>1817</v>
      </c>
      <c r="D121" s="106" t="s">
        <v>20</v>
      </c>
      <c r="E121" s="147" t="s">
        <v>19</v>
      </c>
      <c r="F121" s="120">
        <v>26884</v>
      </c>
      <c r="G121" s="147" t="s">
        <v>2168</v>
      </c>
      <c r="H121" s="86" t="s">
        <v>2434</v>
      </c>
      <c r="I121" s="182"/>
    </row>
    <row r="122" spans="1:9" ht="15" customHeight="1">
      <c r="A122" s="83">
        <v>116</v>
      </c>
      <c r="B122" s="185" t="s">
        <v>2436</v>
      </c>
      <c r="C122" s="186" t="s">
        <v>2437</v>
      </c>
      <c r="D122" s="106" t="s">
        <v>51</v>
      </c>
      <c r="E122" s="147" t="s">
        <v>19</v>
      </c>
      <c r="F122" s="120">
        <v>30726</v>
      </c>
      <c r="G122" s="147" t="s">
        <v>2168</v>
      </c>
      <c r="H122" s="183" t="s">
        <v>2434</v>
      </c>
      <c r="I122" s="182"/>
    </row>
    <row r="123" spans="1:9" ht="15" customHeight="1">
      <c r="A123" s="83">
        <v>117</v>
      </c>
      <c r="B123" s="88" t="s">
        <v>2438</v>
      </c>
      <c r="C123" s="187" t="s">
        <v>2439</v>
      </c>
      <c r="D123" s="86" t="s">
        <v>20</v>
      </c>
      <c r="E123" s="86" t="s">
        <v>2440</v>
      </c>
      <c r="F123" s="86" t="s">
        <v>2441</v>
      </c>
      <c r="G123" s="86" t="s">
        <v>2168</v>
      </c>
      <c r="H123" s="86" t="s">
        <v>2434</v>
      </c>
      <c r="I123" s="85" t="s">
        <v>2175</v>
      </c>
    </row>
    <row r="124" spans="1:9" ht="15" customHeight="1">
      <c r="A124" s="83">
        <v>118</v>
      </c>
      <c r="B124" s="88" t="s">
        <v>2442</v>
      </c>
      <c r="C124" s="187" t="s">
        <v>2443</v>
      </c>
      <c r="D124" s="86" t="s">
        <v>20</v>
      </c>
      <c r="E124" s="86" t="s">
        <v>19</v>
      </c>
      <c r="F124" s="86" t="s">
        <v>2444</v>
      </c>
      <c r="G124" s="86" t="s">
        <v>2168</v>
      </c>
      <c r="H124" s="86" t="s">
        <v>2434</v>
      </c>
      <c r="I124" s="85" t="s">
        <v>2170</v>
      </c>
    </row>
    <row r="125" spans="1:9" ht="15" customHeight="1">
      <c r="A125" s="83">
        <v>119</v>
      </c>
      <c r="B125" s="89" t="s">
        <v>2445</v>
      </c>
      <c r="C125" s="188" t="s">
        <v>2446</v>
      </c>
      <c r="D125" s="86" t="s">
        <v>51</v>
      </c>
      <c r="E125" s="86" t="s">
        <v>19</v>
      </c>
      <c r="F125" s="87">
        <v>27892</v>
      </c>
      <c r="G125" s="86" t="s">
        <v>2168</v>
      </c>
      <c r="H125" s="86" t="s">
        <v>2434</v>
      </c>
      <c r="I125" s="85" t="s">
        <v>2241</v>
      </c>
    </row>
    <row r="126" spans="1:9" ht="15" customHeight="1">
      <c r="A126" s="83">
        <v>120</v>
      </c>
      <c r="B126" s="168" t="s">
        <v>2447</v>
      </c>
      <c r="C126" s="189" t="s">
        <v>2448</v>
      </c>
      <c r="D126" s="147" t="s">
        <v>51</v>
      </c>
      <c r="E126" s="147" t="s">
        <v>19</v>
      </c>
      <c r="F126" s="148">
        <v>29585</v>
      </c>
      <c r="G126" s="147" t="s">
        <v>2168</v>
      </c>
      <c r="H126" s="158" t="s">
        <v>2434</v>
      </c>
      <c r="I126" s="171"/>
    </row>
    <row r="127" spans="1:9" ht="15" customHeight="1">
      <c r="A127" s="83">
        <v>121</v>
      </c>
      <c r="B127" s="140" t="s">
        <v>2449</v>
      </c>
      <c r="C127" s="151" t="s">
        <v>601</v>
      </c>
      <c r="D127" s="111" t="s">
        <v>20</v>
      </c>
      <c r="E127" s="111" t="s">
        <v>19</v>
      </c>
      <c r="F127" s="112">
        <v>27618</v>
      </c>
      <c r="G127" s="111" t="s">
        <v>2168</v>
      </c>
      <c r="H127" s="137" t="s">
        <v>2434</v>
      </c>
      <c r="I127" s="113"/>
    </row>
    <row r="128" spans="1:9" ht="15" customHeight="1">
      <c r="A128" s="83">
        <v>122</v>
      </c>
      <c r="B128" s="89" t="s">
        <v>2450</v>
      </c>
      <c r="C128" s="188" t="s">
        <v>2451</v>
      </c>
      <c r="D128" s="111" t="s">
        <v>20</v>
      </c>
      <c r="E128" s="111" t="s">
        <v>19</v>
      </c>
      <c r="F128" s="112">
        <v>31795</v>
      </c>
      <c r="G128" s="111" t="s">
        <v>2168</v>
      </c>
      <c r="H128" s="137" t="s">
        <v>2434</v>
      </c>
      <c r="I128" s="95" t="s">
        <v>2170</v>
      </c>
    </row>
    <row r="129" spans="1:9" ht="15" customHeight="1">
      <c r="A129" s="83">
        <v>123</v>
      </c>
      <c r="B129" s="96" t="s">
        <v>2452</v>
      </c>
      <c r="C129" s="122" t="s">
        <v>2453</v>
      </c>
      <c r="D129" s="111" t="s">
        <v>51</v>
      </c>
      <c r="E129" s="111" t="s">
        <v>19</v>
      </c>
      <c r="F129" s="112">
        <v>22383</v>
      </c>
      <c r="G129" s="111" t="s">
        <v>2168</v>
      </c>
      <c r="H129" s="137" t="s">
        <v>2434</v>
      </c>
      <c r="I129" s="113"/>
    </row>
    <row r="130" spans="1:9" ht="15" customHeight="1">
      <c r="A130" s="83">
        <v>124</v>
      </c>
      <c r="B130" s="190" t="s">
        <v>2454</v>
      </c>
      <c r="C130" s="191" t="s">
        <v>2455</v>
      </c>
      <c r="D130" s="111" t="s">
        <v>20</v>
      </c>
      <c r="E130" s="111" t="s">
        <v>19</v>
      </c>
      <c r="F130" s="112">
        <v>28766</v>
      </c>
      <c r="G130" s="111" t="s">
        <v>2168</v>
      </c>
      <c r="H130" s="137" t="s">
        <v>2434</v>
      </c>
      <c r="I130" s="113"/>
    </row>
    <row r="131" spans="1:9" ht="15" customHeight="1">
      <c r="A131" s="83">
        <v>125</v>
      </c>
      <c r="B131" s="192" t="s">
        <v>2456</v>
      </c>
      <c r="C131" s="175" t="s">
        <v>2457</v>
      </c>
      <c r="D131" s="111" t="s">
        <v>20</v>
      </c>
      <c r="E131" s="111" t="s">
        <v>19</v>
      </c>
      <c r="F131" s="112">
        <v>20587</v>
      </c>
      <c r="G131" s="111" t="s">
        <v>2168</v>
      </c>
      <c r="H131" s="137" t="s">
        <v>2458</v>
      </c>
      <c r="I131" s="113"/>
    </row>
    <row r="132" spans="1:9" ht="15" customHeight="1">
      <c r="A132" s="83">
        <v>126</v>
      </c>
      <c r="B132" s="181" t="s">
        <v>2459</v>
      </c>
      <c r="C132" s="105" t="s">
        <v>2460</v>
      </c>
      <c r="D132" s="111" t="s">
        <v>51</v>
      </c>
      <c r="E132" s="111" t="s">
        <v>19</v>
      </c>
      <c r="F132" s="112">
        <v>25923</v>
      </c>
      <c r="G132" s="111" t="s">
        <v>2168</v>
      </c>
      <c r="H132" s="96" t="s">
        <v>2458</v>
      </c>
      <c r="I132" s="113"/>
    </row>
    <row r="133" spans="1:9" ht="15" customHeight="1">
      <c r="A133" s="83">
        <v>127</v>
      </c>
      <c r="B133" s="123" t="s">
        <v>2461</v>
      </c>
      <c r="C133" s="95" t="s">
        <v>905</v>
      </c>
      <c r="D133" s="111" t="s">
        <v>51</v>
      </c>
      <c r="E133" s="111" t="s">
        <v>19</v>
      </c>
      <c r="F133" s="112">
        <v>12941</v>
      </c>
      <c r="G133" s="111" t="s">
        <v>2168</v>
      </c>
      <c r="H133" s="96" t="s">
        <v>2458</v>
      </c>
      <c r="I133" s="113"/>
    </row>
    <row r="134" spans="1:9" ht="15" customHeight="1">
      <c r="A134" s="83">
        <v>128</v>
      </c>
      <c r="B134" s="123" t="s">
        <v>2462</v>
      </c>
      <c r="C134" s="95" t="s">
        <v>2267</v>
      </c>
      <c r="D134" s="111" t="s">
        <v>51</v>
      </c>
      <c r="E134" s="111" t="s">
        <v>19</v>
      </c>
      <c r="F134" s="112">
        <v>24048</v>
      </c>
      <c r="G134" s="111" t="s">
        <v>2168</v>
      </c>
      <c r="H134" s="96" t="s">
        <v>2458</v>
      </c>
      <c r="I134" s="113"/>
    </row>
    <row r="135" spans="1:9" ht="15" customHeight="1">
      <c r="A135" s="83">
        <v>129</v>
      </c>
      <c r="B135" s="123" t="s">
        <v>2463</v>
      </c>
      <c r="C135" s="95" t="s">
        <v>2464</v>
      </c>
      <c r="D135" s="111" t="s">
        <v>51</v>
      </c>
      <c r="E135" s="111" t="s">
        <v>19</v>
      </c>
      <c r="F135" s="112">
        <v>24111</v>
      </c>
      <c r="G135" s="111" t="s">
        <v>2168</v>
      </c>
      <c r="H135" s="96" t="s">
        <v>2458</v>
      </c>
      <c r="I135" s="113"/>
    </row>
    <row r="136" spans="1:9" ht="15" customHeight="1">
      <c r="A136" s="83">
        <v>130</v>
      </c>
      <c r="B136" s="96" t="s">
        <v>2465</v>
      </c>
      <c r="C136" s="95" t="s">
        <v>1769</v>
      </c>
      <c r="D136" s="111" t="s">
        <v>20</v>
      </c>
      <c r="E136" s="111" t="s">
        <v>19</v>
      </c>
      <c r="F136" s="112">
        <v>28531</v>
      </c>
      <c r="G136" s="111" t="s">
        <v>2168</v>
      </c>
      <c r="H136" s="96" t="s">
        <v>2458</v>
      </c>
      <c r="I136" s="113"/>
    </row>
    <row r="137" spans="1:9" ht="15" customHeight="1">
      <c r="A137" s="83">
        <v>131</v>
      </c>
      <c r="B137" s="129" t="s">
        <v>2466</v>
      </c>
      <c r="C137" s="130" t="s">
        <v>2467</v>
      </c>
      <c r="D137" s="127" t="s">
        <v>51</v>
      </c>
      <c r="E137" s="111" t="s">
        <v>19</v>
      </c>
      <c r="F137" s="128">
        <v>32904</v>
      </c>
      <c r="G137" s="111" t="s">
        <v>2168</v>
      </c>
      <c r="H137" s="96" t="s">
        <v>2458</v>
      </c>
      <c r="I137" s="193"/>
    </row>
    <row r="138" spans="1:9" ht="15" customHeight="1">
      <c r="A138" s="83">
        <v>132</v>
      </c>
      <c r="B138" s="145" t="s">
        <v>2468</v>
      </c>
      <c r="C138" s="146" t="s">
        <v>2469</v>
      </c>
      <c r="D138" s="147" t="s">
        <v>20</v>
      </c>
      <c r="E138" s="111" t="s">
        <v>19</v>
      </c>
      <c r="F138" s="148">
        <v>31815</v>
      </c>
      <c r="G138" s="111" t="s">
        <v>2168</v>
      </c>
      <c r="H138" s="96" t="s">
        <v>2458</v>
      </c>
      <c r="I138" s="171"/>
    </row>
    <row r="139" spans="1:9" ht="15" customHeight="1">
      <c r="A139" s="83">
        <v>133</v>
      </c>
      <c r="B139" s="88" t="s">
        <v>2470</v>
      </c>
      <c r="C139" s="85" t="s">
        <v>2471</v>
      </c>
      <c r="D139" s="86" t="s">
        <v>20</v>
      </c>
      <c r="E139" s="86" t="s">
        <v>19</v>
      </c>
      <c r="F139" s="86" t="s">
        <v>2472</v>
      </c>
      <c r="G139" s="86" t="s">
        <v>2168</v>
      </c>
      <c r="H139" s="86" t="s">
        <v>2473</v>
      </c>
      <c r="I139" s="85" t="s">
        <v>2170</v>
      </c>
    </row>
    <row r="140" spans="1:9" ht="15" customHeight="1">
      <c r="A140" s="83">
        <v>134</v>
      </c>
      <c r="B140" s="150" t="s">
        <v>2474</v>
      </c>
      <c r="C140" s="141" t="s">
        <v>2475</v>
      </c>
      <c r="D140" s="111" t="s">
        <v>20</v>
      </c>
      <c r="E140" s="111" t="s">
        <v>19</v>
      </c>
      <c r="F140" s="194">
        <v>18445</v>
      </c>
      <c r="G140" s="111" t="s">
        <v>2168</v>
      </c>
      <c r="H140" s="195" t="s">
        <v>2473</v>
      </c>
      <c r="I140" s="196" t="s">
        <v>2282</v>
      </c>
    </row>
    <row r="141" spans="1:9" ht="15" customHeight="1">
      <c r="A141" s="83">
        <v>135</v>
      </c>
      <c r="B141" s="84" t="s">
        <v>2476</v>
      </c>
      <c r="C141" s="85" t="s">
        <v>2477</v>
      </c>
      <c r="D141" s="86" t="s">
        <v>51</v>
      </c>
      <c r="E141" s="86" t="s">
        <v>19</v>
      </c>
      <c r="F141" s="87">
        <v>15108</v>
      </c>
      <c r="G141" s="86" t="s">
        <v>2168</v>
      </c>
      <c r="H141" s="86" t="s">
        <v>2473</v>
      </c>
      <c r="I141" s="85" t="s">
        <v>2241</v>
      </c>
    </row>
    <row r="142" spans="1:9" ht="15" customHeight="1">
      <c r="A142" s="83">
        <v>136</v>
      </c>
      <c r="B142" s="88" t="s">
        <v>2478</v>
      </c>
      <c r="C142" s="85" t="s">
        <v>2479</v>
      </c>
      <c r="D142" s="86" t="s">
        <v>51</v>
      </c>
      <c r="E142" s="86" t="s">
        <v>19</v>
      </c>
      <c r="F142" s="87">
        <v>14610</v>
      </c>
      <c r="G142" s="86" t="s">
        <v>2168</v>
      </c>
      <c r="H142" s="86" t="s">
        <v>2473</v>
      </c>
      <c r="I142" s="85" t="s">
        <v>2241</v>
      </c>
    </row>
    <row r="143" spans="1:9" ht="15" customHeight="1">
      <c r="A143" s="83">
        <v>137</v>
      </c>
      <c r="B143" s="197" t="s">
        <v>2480</v>
      </c>
      <c r="C143" s="99" t="s">
        <v>2481</v>
      </c>
      <c r="D143" s="155" t="s">
        <v>51</v>
      </c>
      <c r="E143" s="159" t="s">
        <v>19</v>
      </c>
      <c r="F143" s="156">
        <v>41042</v>
      </c>
      <c r="G143" s="158" t="s">
        <v>2168</v>
      </c>
      <c r="H143" s="158" t="s">
        <v>2473</v>
      </c>
      <c r="I143" s="101"/>
    </row>
    <row r="144" spans="1:9" ht="15" customHeight="1">
      <c r="A144" s="83">
        <v>138</v>
      </c>
      <c r="B144" s="102" t="s">
        <v>2482</v>
      </c>
      <c r="C144" s="105" t="s">
        <v>2483</v>
      </c>
      <c r="D144" s="198" t="s">
        <v>51</v>
      </c>
      <c r="E144" s="159" t="s">
        <v>19</v>
      </c>
      <c r="F144" s="100">
        <v>26182</v>
      </c>
      <c r="G144" s="158" t="s">
        <v>2168</v>
      </c>
      <c r="H144" s="86" t="s">
        <v>2473</v>
      </c>
      <c r="I144" s="101"/>
    </row>
    <row r="145" spans="1:9" ht="15" customHeight="1">
      <c r="A145" s="83">
        <v>139</v>
      </c>
      <c r="B145" s="102" t="s">
        <v>2484</v>
      </c>
      <c r="C145" s="105" t="s">
        <v>2485</v>
      </c>
      <c r="D145" s="198" t="s">
        <v>51</v>
      </c>
      <c r="E145" s="159" t="s">
        <v>19</v>
      </c>
      <c r="F145" s="100">
        <v>18999</v>
      </c>
      <c r="G145" s="158" t="s">
        <v>2168</v>
      </c>
      <c r="H145" s="158" t="s">
        <v>2473</v>
      </c>
      <c r="I145" s="101"/>
    </row>
    <row r="146" spans="1:9" ht="15" customHeight="1">
      <c r="A146" s="83">
        <v>140</v>
      </c>
      <c r="B146" s="102" t="s">
        <v>2486</v>
      </c>
      <c r="C146" s="105" t="s">
        <v>2487</v>
      </c>
      <c r="D146" s="198" t="s">
        <v>20</v>
      </c>
      <c r="E146" s="159" t="s">
        <v>19</v>
      </c>
      <c r="F146" s="100">
        <v>30141</v>
      </c>
      <c r="G146" s="158" t="s">
        <v>2168</v>
      </c>
      <c r="H146" s="86" t="s">
        <v>2473</v>
      </c>
      <c r="I146" s="101" t="s">
        <v>2175</v>
      </c>
    </row>
    <row r="147" spans="1:9" ht="15" customHeight="1">
      <c r="A147" s="83">
        <v>141</v>
      </c>
      <c r="B147" s="102" t="s">
        <v>2488</v>
      </c>
      <c r="C147" s="105" t="s">
        <v>2489</v>
      </c>
      <c r="D147" s="198" t="s">
        <v>20</v>
      </c>
      <c r="E147" s="159" t="s">
        <v>19</v>
      </c>
      <c r="F147" s="100">
        <v>31858</v>
      </c>
      <c r="G147" s="158" t="s">
        <v>2168</v>
      </c>
      <c r="H147" s="158" t="s">
        <v>2473</v>
      </c>
      <c r="I147" s="101"/>
    </row>
    <row r="148" spans="1:9" ht="15" customHeight="1">
      <c r="A148" s="83">
        <v>142</v>
      </c>
      <c r="B148" s="102" t="s">
        <v>2490</v>
      </c>
      <c r="C148" s="105" t="s">
        <v>2491</v>
      </c>
      <c r="D148" s="198" t="s">
        <v>20</v>
      </c>
      <c r="E148" s="159" t="s">
        <v>19</v>
      </c>
      <c r="F148" s="100">
        <v>21620</v>
      </c>
      <c r="G148" s="158" t="s">
        <v>2168</v>
      </c>
      <c r="H148" s="86" t="s">
        <v>2473</v>
      </c>
      <c r="I148" s="101"/>
    </row>
    <row r="149" spans="1:9" ht="15" customHeight="1">
      <c r="A149" s="83">
        <v>143</v>
      </c>
      <c r="B149" s="102" t="s">
        <v>2492</v>
      </c>
      <c r="C149" s="105" t="s">
        <v>2493</v>
      </c>
      <c r="D149" s="198" t="s">
        <v>20</v>
      </c>
      <c r="E149" s="159" t="s">
        <v>19</v>
      </c>
      <c r="F149" s="100">
        <v>31334</v>
      </c>
      <c r="G149" s="158" t="s">
        <v>2168</v>
      </c>
      <c r="H149" s="86" t="s">
        <v>2473</v>
      </c>
      <c r="I149" s="101"/>
    </row>
    <row r="150" spans="1:9" ht="15" customHeight="1">
      <c r="A150" s="83">
        <v>144</v>
      </c>
      <c r="B150" s="104" t="s">
        <v>2494</v>
      </c>
      <c r="C150" s="105" t="s">
        <v>2495</v>
      </c>
      <c r="D150" s="106" t="s">
        <v>20</v>
      </c>
      <c r="E150" s="159" t="s">
        <v>19</v>
      </c>
      <c r="F150" s="107">
        <v>28964</v>
      </c>
      <c r="G150" s="158" t="s">
        <v>2168</v>
      </c>
      <c r="H150" s="89" t="s">
        <v>2473</v>
      </c>
      <c r="I150" s="101"/>
    </row>
    <row r="151" spans="1:9" ht="15" customHeight="1">
      <c r="A151" s="83">
        <v>145</v>
      </c>
      <c r="B151" s="199" t="s">
        <v>2496</v>
      </c>
      <c r="C151" s="105" t="s">
        <v>1004</v>
      </c>
      <c r="D151" s="106" t="s">
        <v>20</v>
      </c>
      <c r="E151" s="159" t="s">
        <v>19</v>
      </c>
      <c r="F151" s="107">
        <v>34397</v>
      </c>
      <c r="G151" s="158" t="s">
        <v>2168</v>
      </c>
      <c r="H151" s="89" t="s">
        <v>2497</v>
      </c>
      <c r="I151" s="101"/>
    </row>
    <row r="152" spans="1:9" ht="15" customHeight="1">
      <c r="A152" s="83">
        <v>146</v>
      </c>
      <c r="B152" s="104" t="s">
        <v>2498</v>
      </c>
      <c r="C152" s="105" t="s">
        <v>2499</v>
      </c>
      <c r="D152" s="106" t="s">
        <v>51</v>
      </c>
      <c r="E152" s="159" t="s">
        <v>19</v>
      </c>
      <c r="F152" s="107">
        <v>20376</v>
      </c>
      <c r="G152" s="158" t="s">
        <v>2168</v>
      </c>
      <c r="H152" s="86" t="s">
        <v>2497</v>
      </c>
      <c r="I152" s="101"/>
    </row>
    <row r="153" spans="1:9" ht="15" customHeight="1">
      <c r="A153" s="83">
        <v>147</v>
      </c>
      <c r="B153" s="88" t="s">
        <v>2500</v>
      </c>
      <c r="C153" s="85" t="s">
        <v>2501</v>
      </c>
      <c r="D153" s="86" t="s">
        <v>51</v>
      </c>
      <c r="E153" s="159" t="s">
        <v>19</v>
      </c>
      <c r="F153" s="87" t="s">
        <v>2502</v>
      </c>
      <c r="G153" s="158" t="s">
        <v>2168</v>
      </c>
      <c r="H153" s="86" t="s">
        <v>2497</v>
      </c>
      <c r="I153" s="85" t="s">
        <v>2241</v>
      </c>
    </row>
    <row r="154" spans="1:9" ht="15" customHeight="1">
      <c r="A154" s="83">
        <v>148</v>
      </c>
      <c r="B154" s="102" t="s">
        <v>2503</v>
      </c>
      <c r="C154" s="99" t="s">
        <v>2504</v>
      </c>
      <c r="D154" s="86" t="s">
        <v>20</v>
      </c>
      <c r="E154" s="159" t="s">
        <v>19</v>
      </c>
      <c r="F154" s="100">
        <v>36091</v>
      </c>
      <c r="G154" s="158" t="s">
        <v>2168</v>
      </c>
      <c r="H154" s="86" t="s">
        <v>2497</v>
      </c>
      <c r="I154" s="101" t="s">
        <v>2170</v>
      </c>
    </row>
    <row r="155" spans="1:9" ht="15" customHeight="1">
      <c r="A155" s="83">
        <v>149</v>
      </c>
      <c r="B155" s="104" t="s">
        <v>2505</v>
      </c>
      <c r="C155" s="105" t="s">
        <v>2506</v>
      </c>
      <c r="D155" s="106" t="s">
        <v>51</v>
      </c>
      <c r="E155" s="159" t="s">
        <v>19</v>
      </c>
      <c r="F155" s="107">
        <v>35803</v>
      </c>
      <c r="G155" s="158" t="s">
        <v>2168</v>
      </c>
      <c r="H155" s="89" t="s">
        <v>2497</v>
      </c>
      <c r="I155" s="108"/>
    </row>
    <row r="156" spans="1:9" ht="15" customHeight="1">
      <c r="A156" s="83">
        <v>150</v>
      </c>
      <c r="B156" s="104" t="s">
        <v>2507</v>
      </c>
      <c r="C156" s="200" t="s">
        <v>2508</v>
      </c>
      <c r="D156" s="201" t="s">
        <v>51</v>
      </c>
      <c r="E156" s="159" t="s">
        <v>19</v>
      </c>
      <c r="F156" s="202">
        <v>35504</v>
      </c>
      <c r="G156" s="158" t="s">
        <v>2168</v>
      </c>
      <c r="H156" s="203" t="s">
        <v>2497</v>
      </c>
      <c r="I156" s="108"/>
    </row>
    <row r="157" spans="1:9" ht="15" customHeight="1">
      <c r="A157" s="83">
        <v>151</v>
      </c>
      <c r="B157" s="118" t="s">
        <v>2509</v>
      </c>
      <c r="C157" s="119" t="s">
        <v>2510</v>
      </c>
      <c r="D157" s="198" t="s">
        <v>20</v>
      </c>
      <c r="E157" s="159" t="s">
        <v>19</v>
      </c>
      <c r="F157" s="204">
        <v>13149</v>
      </c>
      <c r="G157" s="158" t="s">
        <v>2168</v>
      </c>
      <c r="H157" s="89" t="s">
        <v>2497</v>
      </c>
      <c r="I157" s="108"/>
    </row>
    <row r="158" spans="1:9" ht="15" customHeight="1">
      <c r="A158" s="83">
        <v>152</v>
      </c>
      <c r="B158" s="89" t="s">
        <v>2511</v>
      </c>
      <c r="C158" s="119" t="s">
        <v>2512</v>
      </c>
      <c r="D158" s="106" t="s">
        <v>20</v>
      </c>
      <c r="E158" s="159" t="s">
        <v>19</v>
      </c>
      <c r="F158" s="107">
        <v>14505</v>
      </c>
      <c r="G158" s="158" t="s">
        <v>2168</v>
      </c>
      <c r="H158" s="89" t="s">
        <v>2497</v>
      </c>
      <c r="I158" s="108"/>
    </row>
    <row r="159" spans="1:9" ht="15" customHeight="1">
      <c r="A159" s="83">
        <v>153</v>
      </c>
      <c r="B159" s="118" t="s">
        <v>2513</v>
      </c>
      <c r="C159" s="105" t="s">
        <v>2514</v>
      </c>
      <c r="D159" s="106" t="s">
        <v>51</v>
      </c>
      <c r="E159" s="159" t="s">
        <v>19</v>
      </c>
      <c r="F159" s="107">
        <v>17724</v>
      </c>
      <c r="G159" s="158" t="s">
        <v>2168</v>
      </c>
      <c r="H159" s="89" t="s">
        <v>2497</v>
      </c>
      <c r="I159" s="108"/>
    </row>
    <row r="160" spans="1:9" ht="15" customHeight="1">
      <c r="A160" s="83">
        <v>154</v>
      </c>
      <c r="B160" s="118" t="s">
        <v>2515</v>
      </c>
      <c r="C160" s="105" t="s">
        <v>2516</v>
      </c>
      <c r="D160" s="106" t="s">
        <v>20</v>
      </c>
      <c r="E160" s="159" t="s">
        <v>19</v>
      </c>
      <c r="F160" s="107">
        <v>16802</v>
      </c>
      <c r="G160" s="158" t="s">
        <v>2168</v>
      </c>
      <c r="H160" s="89" t="s">
        <v>2497</v>
      </c>
      <c r="I160" s="108"/>
    </row>
    <row r="161" spans="1:9" ht="15" customHeight="1">
      <c r="A161" s="83">
        <v>155</v>
      </c>
      <c r="B161" s="118" t="s">
        <v>2517</v>
      </c>
      <c r="C161" s="105" t="s">
        <v>2518</v>
      </c>
      <c r="D161" s="106" t="s">
        <v>51</v>
      </c>
      <c r="E161" s="159" t="s">
        <v>19</v>
      </c>
      <c r="F161" s="107">
        <v>25778</v>
      </c>
      <c r="G161" s="158" t="s">
        <v>2168</v>
      </c>
      <c r="H161" s="89" t="s">
        <v>2497</v>
      </c>
      <c r="I161" s="108"/>
    </row>
    <row r="162" spans="1:9" ht="15" customHeight="1">
      <c r="A162" s="83">
        <v>156</v>
      </c>
      <c r="B162" s="118" t="s">
        <v>2519</v>
      </c>
      <c r="C162" s="105" t="s">
        <v>2520</v>
      </c>
      <c r="D162" s="106" t="s">
        <v>51</v>
      </c>
      <c r="E162" s="103" t="s">
        <v>19</v>
      </c>
      <c r="F162" s="107">
        <v>33166</v>
      </c>
      <c r="G162" s="86" t="s">
        <v>2168</v>
      </c>
      <c r="H162" s="89" t="s">
        <v>2497</v>
      </c>
      <c r="I162" s="108"/>
    </row>
    <row r="163" spans="1:9" ht="15" customHeight="1">
      <c r="A163" s="83">
        <v>157</v>
      </c>
      <c r="B163" s="205" t="s">
        <v>2521</v>
      </c>
      <c r="C163" s="206" t="s">
        <v>2522</v>
      </c>
      <c r="D163" s="207" t="s">
        <v>20</v>
      </c>
      <c r="E163" s="86" t="s">
        <v>19</v>
      </c>
      <c r="F163" s="87">
        <v>24264</v>
      </c>
      <c r="G163" s="106" t="s">
        <v>2168</v>
      </c>
      <c r="H163" s="207" t="s">
        <v>2523</v>
      </c>
      <c r="I163" s="206" t="s">
        <v>2282</v>
      </c>
    </row>
    <row r="164" spans="1:9" ht="15" customHeight="1">
      <c r="A164" s="83">
        <v>158</v>
      </c>
      <c r="B164" s="94" t="s">
        <v>2524</v>
      </c>
      <c r="C164" s="95" t="s">
        <v>2525</v>
      </c>
      <c r="D164" s="86" t="s">
        <v>51</v>
      </c>
      <c r="E164" s="207" t="s">
        <v>19</v>
      </c>
      <c r="F164" s="208">
        <v>22081</v>
      </c>
      <c r="G164" s="209" t="s">
        <v>2168</v>
      </c>
      <c r="H164" s="86" t="s">
        <v>2523</v>
      </c>
      <c r="I164" s="85" t="s">
        <v>2241</v>
      </c>
    </row>
    <row r="165" spans="1:9" ht="15" customHeight="1">
      <c r="A165" s="83">
        <v>159</v>
      </c>
      <c r="B165" s="88" t="s">
        <v>2526</v>
      </c>
      <c r="C165" s="85" t="s">
        <v>2527</v>
      </c>
      <c r="D165" s="86" t="s">
        <v>51</v>
      </c>
      <c r="E165" s="86" t="s">
        <v>19</v>
      </c>
      <c r="F165" s="87" t="s">
        <v>2528</v>
      </c>
      <c r="G165" s="111" t="s">
        <v>2168</v>
      </c>
      <c r="H165" s="86" t="s">
        <v>2523</v>
      </c>
      <c r="I165" s="85" t="s">
        <v>2529</v>
      </c>
    </row>
    <row r="166" spans="1:9" ht="15" customHeight="1">
      <c r="A166" s="83">
        <v>160</v>
      </c>
      <c r="B166" s="102" t="s">
        <v>2530</v>
      </c>
      <c r="C166" s="99" t="s">
        <v>2531</v>
      </c>
      <c r="D166" s="86" t="s">
        <v>51</v>
      </c>
      <c r="E166" s="103" t="s">
        <v>19</v>
      </c>
      <c r="F166" s="100">
        <v>34187</v>
      </c>
      <c r="G166" s="111" t="s">
        <v>2168</v>
      </c>
      <c r="H166" s="86" t="s">
        <v>2523</v>
      </c>
      <c r="I166" s="101" t="s">
        <v>2241</v>
      </c>
    </row>
    <row r="167" spans="1:9" ht="15" customHeight="1">
      <c r="A167" s="83">
        <v>161</v>
      </c>
      <c r="B167" s="102" t="s">
        <v>2532</v>
      </c>
      <c r="C167" s="210" t="s">
        <v>2533</v>
      </c>
      <c r="D167" s="158" t="s">
        <v>51</v>
      </c>
      <c r="E167" s="159" t="s">
        <v>19</v>
      </c>
      <c r="F167" s="160">
        <v>33761</v>
      </c>
      <c r="G167" s="147" t="s">
        <v>2168</v>
      </c>
      <c r="H167" s="86" t="s">
        <v>2523</v>
      </c>
      <c r="I167" s="101" t="s">
        <v>2241</v>
      </c>
    </row>
    <row r="168" spans="1:9" ht="15" customHeight="1">
      <c r="A168" s="83">
        <v>162</v>
      </c>
      <c r="B168" s="211" t="s">
        <v>2534</v>
      </c>
      <c r="C168" s="212" t="s">
        <v>2535</v>
      </c>
      <c r="D168" s="137" t="s">
        <v>51</v>
      </c>
      <c r="E168" s="142" t="s">
        <v>19</v>
      </c>
      <c r="F168" s="143">
        <v>31392</v>
      </c>
      <c r="G168" s="111" t="s">
        <v>2168</v>
      </c>
      <c r="H168" s="213" t="s">
        <v>2523</v>
      </c>
      <c r="I168" s="101" t="s">
        <v>2241</v>
      </c>
    </row>
    <row r="169" spans="1:9" ht="15" customHeight="1">
      <c r="A169" s="83">
        <v>163</v>
      </c>
      <c r="B169" s="211" t="s">
        <v>2536</v>
      </c>
      <c r="C169" s="212" t="s">
        <v>2537</v>
      </c>
      <c r="D169" s="137" t="s">
        <v>20</v>
      </c>
      <c r="E169" s="142" t="s">
        <v>19</v>
      </c>
      <c r="F169" s="143">
        <v>26788</v>
      </c>
      <c r="G169" s="111" t="s">
        <v>2168</v>
      </c>
      <c r="H169" s="214" t="s">
        <v>2538</v>
      </c>
      <c r="I169" s="161"/>
    </row>
    <row r="170" spans="1:9" ht="15" customHeight="1">
      <c r="A170" s="83">
        <v>164</v>
      </c>
      <c r="B170" s="197" t="s">
        <v>2539</v>
      </c>
      <c r="C170" s="212" t="s">
        <v>2540</v>
      </c>
      <c r="D170" s="137" t="s">
        <v>51</v>
      </c>
      <c r="E170" s="142" t="s">
        <v>19</v>
      </c>
      <c r="F170" s="143">
        <v>16533</v>
      </c>
      <c r="G170" s="111" t="s">
        <v>2168</v>
      </c>
      <c r="H170" s="215" t="s">
        <v>2538</v>
      </c>
      <c r="I170" s="157" t="s">
        <v>2241</v>
      </c>
    </row>
    <row r="171" spans="1:9" ht="15" customHeight="1">
      <c r="A171" s="83">
        <v>165</v>
      </c>
      <c r="B171" s="123" t="s">
        <v>2541</v>
      </c>
      <c r="C171" s="95" t="s">
        <v>2542</v>
      </c>
      <c r="D171" s="111" t="s">
        <v>20</v>
      </c>
      <c r="E171" s="111" t="s">
        <v>19</v>
      </c>
      <c r="F171" s="112">
        <v>32767</v>
      </c>
      <c r="G171" s="111" t="s">
        <v>2168</v>
      </c>
      <c r="H171" s="96" t="s">
        <v>2538</v>
      </c>
      <c r="I171" s="171"/>
    </row>
    <row r="172" spans="1:9" ht="15" customHeight="1">
      <c r="A172" s="83">
        <v>166</v>
      </c>
      <c r="B172" s="123" t="s">
        <v>2543</v>
      </c>
      <c r="C172" s="95" t="s">
        <v>2544</v>
      </c>
      <c r="D172" s="111" t="s">
        <v>20</v>
      </c>
      <c r="E172" s="111" t="s">
        <v>19</v>
      </c>
      <c r="F172" s="112">
        <v>25652</v>
      </c>
      <c r="G172" s="111" t="s">
        <v>2168</v>
      </c>
      <c r="H172" s="96" t="s">
        <v>2538</v>
      </c>
      <c r="I172" s="171"/>
    </row>
    <row r="173" spans="1:9" ht="15" customHeight="1">
      <c r="A173" s="83">
        <v>167</v>
      </c>
      <c r="B173" s="123" t="s">
        <v>2545</v>
      </c>
      <c r="C173" s="95" t="s">
        <v>2546</v>
      </c>
      <c r="D173" s="111" t="s">
        <v>20</v>
      </c>
      <c r="E173" s="111" t="s">
        <v>19</v>
      </c>
      <c r="F173" s="112">
        <v>29386</v>
      </c>
      <c r="G173" s="111" t="s">
        <v>2168</v>
      </c>
      <c r="H173" s="96" t="s">
        <v>2538</v>
      </c>
      <c r="I173" s="171"/>
    </row>
    <row r="174" spans="1:9" ht="15" customHeight="1">
      <c r="A174" s="83">
        <v>168</v>
      </c>
      <c r="B174" s="123" t="s">
        <v>2547</v>
      </c>
      <c r="C174" s="95" t="s">
        <v>2548</v>
      </c>
      <c r="D174" s="111" t="s">
        <v>51</v>
      </c>
      <c r="E174" s="111" t="s">
        <v>19</v>
      </c>
      <c r="F174" s="112">
        <v>21550</v>
      </c>
      <c r="G174" s="111" t="s">
        <v>2168</v>
      </c>
      <c r="H174" s="96" t="s">
        <v>2538</v>
      </c>
      <c r="I174" s="113"/>
    </row>
    <row r="175" spans="1:9" ht="15" customHeight="1">
      <c r="A175" s="83">
        <v>169</v>
      </c>
      <c r="B175" s="185" t="s">
        <v>2549</v>
      </c>
      <c r="C175" s="95" t="s">
        <v>2550</v>
      </c>
      <c r="D175" s="216" t="s">
        <v>20</v>
      </c>
      <c r="E175" s="111" t="s">
        <v>19</v>
      </c>
      <c r="F175" s="217">
        <v>26117</v>
      </c>
      <c r="G175" s="111" t="s">
        <v>2168</v>
      </c>
      <c r="H175" s="96" t="s">
        <v>2538</v>
      </c>
      <c r="I175" s="95" t="s">
        <v>2551</v>
      </c>
    </row>
    <row r="176" spans="1:9" ht="15" customHeight="1">
      <c r="A176" s="83">
        <v>170</v>
      </c>
      <c r="B176" s="150" t="s">
        <v>2552</v>
      </c>
      <c r="C176" s="141" t="s">
        <v>2553</v>
      </c>
      <c r="D176" s="111" t="s">
        <v>51</v>
      </c>
      <c r="E176" s="111" t="s">
        <v>19</v>
      </c>
      <c r="F176" s="218">
        <v>30685</v>
      </c>
      <c r="G176" s="111" t="s">
        <v>2168</v>
      </c>
      <c r="H176" s="195" t="s">
        <v>2538</v>
      </c>
      <c r="I176" s="196" t="s">
        <v>2374</v>
      </c>
    </row>
    <row r="177" spans="1:9" ht="15" customHeight="1">
      <c r="A177" s="83">
        <v>171</v>
      </c>
      <c r="B177" s="115" t="s">
        <v>2554</v>
      </c>
      <c r="C177" s="99" t="s">
        <v>1531</v>
      </c>
      <c r="D177" s="86" t="s">
        <v>51</v>
      </c>
      <c r="E177" s="103" t="s">
        <v>19</v>
      </c>
      <c r="F177" s="100" t="s">
        <v>2555</v>
      </c>
      <c r="G177" s="86" t="s">
        <v>2168</v>
      </c>
      <c r="H177" s="86" t="s">
        <v>2538</v>
      </c>
      <c r="I177" s="101" t="s">
        <v>2529</v>
      </c>
    </row>
    <row r="178" spans="1:9" ht="15" customHeight="1">
      <c r="A178" s="83">
        <v>172</v>
      </c>
      <c r="B178" s="150" t="s">
        <v>2556</v>
      </c>
      <c r="C178" s="141" t="s">
        <v>2557</v>
      </c>
      <c r="D178" s="111" t="s">
        <v>51</v>
      </c>
      <c r="E178" s="111" t="s">
        <v>19</v>
      </c>
      <c r="F178" s="218">
        <v>25065</v>
      </c>
      <c r="G178" s="111" t="s">
        <v>2168</v>
      </c>
      <c r="H178" s="195" t="s">
        <v>2538</v>
      </c>
      <c r="I178" s="219"/>
    </row>
    <row r="179" spans="1:9" ht="15" customHeight="1">
      <c r="A179" s="83">
        <v>173</v>
      </c>
      <c r="B179" s="150" t="s">
        <v>2558</v>
      </c>
      <c r="C179" s="141" t="s">
        <v>2559</v>
      </c>
      <c r="D179" s="111" t="s">
        <v>20</v>
      </c>
      <c r="E179" s="111" t="s">
        <v>19</v>
      </c>
      <c r="F179" s="218">
        <v>31008</v>
      </c>
      <c r="G179" s="111" t="s">
        <v>2168</v>
      </c>
      <c r="H179" s="86" t="s">
        <v>2538</v>
      </c>
      <c r="I179" s="220"/>
    </row>
    <row r="180" spans="1:9" ht="15" customHeight="1">
      <c r="A180" s="83">
        <v>174</v>
      </c>
      <c r="B180" s="94" t="s">
        <v>2560</v>
      </c>
      <c r="C180" s="95" t="s">
        <v>2561</v>
      </c>
      <c r="D180" s="111" t="s">
        <v>20</v>
      </c>
      <c r="E180" s="103" t="s">
        <v>19</v>
      </c>
      <c r="F180" s="112">
        <v>29831</v>
      </c>
      <c r="G180" s="111" t="s">
        <v>2168</v>
      </c>
      <c r="H180" s="96" t="s">
        <v>2562</v>
      </c>
      <c r="I180" s="113"/>
    </row>
    <row r="181" spans="1:9" ht="15" customHeight="1">
      <c r="A181" s="83">
        <v>175</v>
      </c>
      <c r="B181" s="94" t="s">
        <v>2563</v>
      </c>
      <c r="C181" s="95" t="s">
        <v>2564</v>
      </c>
      <c r="D181" s="111" t="s">
        <v>51</v>
      </c>
      <c r="E181" s="111" t="s">
        <v>19</v>
      </c>
      <c r="F181" s="112">
        <v>29316</v>
      </c>
      <c r="G181" s="111" t="s">
        <v>2168</v>
      </c>
      <c r="H181" s="96" t="s">
        <v>2562</v>
      </c>
      <c r="I181" s="113"/>
    </row>
    <row r="182" spans="1:9" ht="15" customHeight="1">
      <c r="A182" s="83">
        <v>176</v>
      </c>
      <c r="B182" s="94" t="s">
        <v>2565</v>
      </c>
      <c r="C182" s="95" t="s">
        <v>2566</v>
      </c>
      <c r="D182" s="111" t="s">
        <v>20</v>
      </c>
      <c r="E182" s="142" t="s">
        <v>19</v>
      </c>
      <c r="F182" s="112">
        <v>29925</v>
      </c>
      <c r="G182" s="137" t="s">
        <v>2168</v>
      </c>
      <c r="H182" s="137" t="s">
        <v>2562</v>
      </c>
      <c r="I182" s="95" t="s">
        <v>2175</v>
      </c>
    </row>
    <row r="183" spans="1:9" ht="15" customHeight="1">
      <c r="A183" s="83">
        <v>177</v>
      </c>
      <c r="B183" s="94" t="s">
        <v>2567</v>
      </c>
      <c r="C183" s="95" t="s">
        <v>2568</v>
      </c>
      <c r="D183" s="111" t="s">
        <v>20</v>
      </c>
      <c r="E183" s="142" t="s">
        <v>19</v>
      </c>
      <c r="F183" s="112">
        <v>34052</v>
      </c>
      <c r="G183" s="137" t="s">
        <v>2168</v>
      </c>
      <c r="H183" s="137" t="s">
        <v>2562</v>
      </c>
      <c r="I183" s="95" t="s">
        <v>2569</v>
      </c>
    </row>
    <row r="184" spans="1:9" ht="15" customHeight="1">
      <c r="A184" s="83">
        <v>178</v>
      </c>
      <c r="B184" s="94" t="s">
        <v>2570</v>
      </c>
      <c r="C184" s="95" t="s">
        <v>2571</v>
      </c>
      <c r="D184" s="111" t="s">
        <v>20</v>
      </c>
      <c r="E184" s="142" t="s">
        <v>19</v>
      </c>
      <c r="F184" s="112">
        <v>27989</v>
      </c>
      <c r="G184" s="137" t="s">
        <v>2168</v>
      </c>
      <c r="H184" s="137" t="s">
        <v>2562</v>
      </c>
      <c r="I184" s="95" t="s">
        <v>2282</v>
      </c>
    </row>
    <row r="185" spans="1:9" ht="15" customHeight="1">
      <c r="A185" s="83">
        <v>179</v>
      </c>
      <c r="B185" s="116" t="s">
        <v>2572</v>
      </c>
      <c r="C185" s="95" t="s">
        <v>2573</v>
      </c>
      <c r="D185" s="111" t="s">
        <v>20</v>
      </c>
      <c r="E185" s="111" t="s">
        <v>19</v>
      </c>
      <c r="F185" s="117">
        <v>28447</v>
      </c>
      <c r="G185" s="111" t="s">
        <v>2168</v>
      </c>
      <c r="H185" s="96" t="s">
        <v>2562</v>
      </c>
      <c r="I185" s="95"/>
    </row>
    <row r="186" spans="1:9" ht="15" customHeight="1">
      <c r="A186" s="83">
        <v>180</v>
      </c>
      <c r="B186" s="116" t="s">
        <v>2574</v>
      </c>
      <c r="C186" s="95" t="s">
        <v>2575</v>
      </c>
      <c r="D186" s="111" t="s">
        <v>51</v>
      </c>
      <c r="E186" s="142" t="s">
        <v>19</v>
      </c>
      <c r="F186" s="112">
        <v>29560</v>
      </c>
      <c r="G186" s="137" t="s">
        <v>2168</v>
      </c>
      <c r="H186" s="96" t="s">
        <v>2562</v>
      </c>
      <c r="I186" s="130"/>
    </row>
    <row r="187" spans="1:9" ht="15" customHeight="1">
      <c r="A187" s="83">
        <v>181</v>
      </c>
      <c r="B187" s="84" t="s">
        <v>2576</v>
      </c>
      <c r="C187" s="85" t="s">
        <v>2577</v>
      </c>
      <c r="D187" s="86" t="s">
        <v>20</v>
      </c>
      <c r="E187" s="86" t="s">
        <v>19</v>
      </c>
      <c r="F187" s="87">
        <v>29306</v>
      </c>
      <c r="G187" s="86" t="s">
        <v>2168</v>
      </c>
      <c r="H187" s="86" t="s">
        <v>2578</v>
      </c>
      <c r="I187" s="85" t="s">
        <v>2175</v>
      </c>
    </row>
    <row r="188" spans="1:9" ht="15" customHeight="1">
      <c r="A188" s="83">
        <v>182</v>
      </c>
      <c r="B188" s="84" t="s">
        <v>2579</v>
      </c>
      <c r="C188" s="85" t="s">
        <v>2580</v>
      </c>
      <c r="D188" s="86" t="s">
        <v>20</v>
      </c>
      <c r="E188" s="86" t="s">
        <v>19</v>
      </c>
      <c r="F188" s="87">
        <v>27735</v>
      </c>
      <c r="G188" s="86" t="s">
        <v>2168</v>
      </c>
      <c r="H188" s="86" t="s">
        <v>2578</v>
      </c>
      <c r="I188" s="85" t="s">
        <v>2569</v>
      </c>
    </row>
    <row r="189" spans="1:9" ht="15" customHeight="1">
      <c r="A189" s="83">
        <v>183</v>
      </c>
      <c r="B189" s="84" t="s">
        <v>2581</v>
      </c>
      <c r="C189" s="85" t="s">
        <v>2582</v>
      </c>
      <c r="D189" s="86" t="s">
        <v>20</v>
      </c>
      <c r="E189" s="86" t="s">
        <v>19</v>
      </c>
      <c r="F189" s="87">
        <v>27755</v>
      </c>
      <c r="G189" s="86" t="s">
        <v>2168</v>
      </c>
      <c r="H189" s="86" t="s">
        <v>2578</v>
      </c>
      <c r="I189" s="85" t="s">
        <v>2175</v>
      </c>
    </row>
    <row r="190" spans="1:9" ht="15" customHeight="1">
      <c r="A190" s="83">
        <v>184</v>
      </c>
      <c r="B190" s="102" t="s">
        <v>2583</v>
      </c>
      <c r="C190" s="99" t="s">
        <v>2584</v>
      </c>
      <c r="D190" s="86" t="s">
        <v>20</v>
      </c>
      <c r="E190" s="103" t="s">
        <v>19</v>
      </c>
      <c r="F190" s="100">
        <v>19726</v>
      </c>
      <c r="G190" s="86" t="s">
        <v>2168</v>
      </c>
      <c r="H190" s="86" t="s">
        <v>2578</v>
      </c>
      <c r="I190" s="101" t="s">
        <v>2190</v>
      </c>
    </row>
    <row r="191" spans="1:9" ht="15" customHeight="1">
      <c r="A191" s="83">
        <v>185</v>
      </c>
      <c r="B191" s="116" t="s">
        <v>2585</v>
      </c>
      <c r="C191" s="95" t="s">
        <v>2586</v>
      </c>
      <c r="D191" s="111" t="s">
        <v>51</v>
      </c>
      <c r="E191" s="111" t="s">
        <v>19</v>
      </c>
      <c r="F191" s="117">
        <v>28954</v>
      </c>
      <c r="G191" s="111" t="s">
        <v>2168</v>
      </c>
      <c r="H191" s="96" t="s">
        <v>2578</v>
      </c>
      <c r="I191" s="95" t="s">
        <v>2241</v>
      </c>
    </row>
    <row r="192" spans="1:9" ht="15" customHeight="1">
      <c r="A192" s="83">
        <v>186</v>
      </c>
      <c r="B192" s="116" t="s">
        <v>2587</v>
      </c>
      <c r="C192" s="95" t="s">
        <v>2588</v>
      </c>
      <c r="D192" s="111" t="s">
        <v>20</v>
      </c>
      <c r="E192" s="111" t="s">
        <v>19</v>
      </c>
      <c r="F192" s="117">
        <v>32074</v>
      </c>
      <c r="G192" s="111" t="s">
        <v>2168</v>
      </c>
      <c r="H192" s="96" t="s">
        <v>2578</v>
      </c>
      <c r="I192" s="95" t="s">
        <v>2312</v>
      </c>
    </row>
    <row r="193" spans="1:9" ht="15" customHeight="1">
      <c r="A193" s="83">
        <v>187</v>
      </c>
      <c r="B193" s="221" t="s">
        <v>2589</v>
      </c>
      <c r="C193" s="222" t="s">
        <v>1084</v>
      </c>
      <c r="D193" s="209" t="s">
        <v>20</v>
      </c>
      <c r="E193" s="209" t="s">
        <v>19</v>
      </c>
      <c r="F193" s="223">
        <v>21236</v>
      </c>
      <c r="G193" s="209" t="s">
        <v>2168</v>
      </c>
      <c r="H193" s="224" t="s">
        <v>2590</v>
      </c>
      <c r="I193" s="225"/>
    </row>
    <row r="194" spans="1:9" ht="15" customHeight="1">
      <c r="A194" s="83">
        <v>188</v>
      </c>
      <c r="B194" s="168" t="s">
        <v>2591</v>
      </c>
      <c r="C194" s="146" t="s">
        <v>2592</v>
      </c>
      <c r="D194" s="147" t="s">
        <v>20</v>
      </c>
      <c r="E194" s="147" t="s">
        <v>19</v>
      </c>
      <c r="F194" s="148">
        <v>25901</v>
      </c>
      <c r="G194" s="147" t="s">
        <v>2168</v>
      </c>
      <c r="H194" s="145" t="s">
        <v>2590</v>
      </c>
      <c r="I194" s="146" t="s">
        <v>2170</v>
      </c>
    </row>
    <row r="195" spans="1:9" ht="15" customHeight="1">
      <c r="A195" s="83">
        <v>189</v>
      </c>
      <c r="B195" s="140" t="s">
        <v>2593</v>
      </c>
      <c r="C195" s="141" t="s">
        <v>2594</v>
      </c>
      <c r="D195" s="111" t="s">
        <v>51</v>
      </c>
      <c r="E195" s="111" t="s">
        <v>19</v>
      </c>
      <c r="F195" s="112">
        <v>21256</v>
      </c>
      <c r="G195" s="111" t="s">
        <v>2168</v>
      </c>
      <c r="H195" s="96" t="s">
        <v>2590</v>
      </c>
      <c r="I195" s="226"/>
    </row>
    <row r="196" spans="1:9" ht="15" customHeight="1">
      <c r="A196" s="83">
        <v>190</v>
      </c>
      <c r="B196" s="140" t="s">
        <v>2595</v>
      </c>
      <c r="C196" s="141" t="s">
        <v>2596</v>
      </c>
      <c r="D196" s="111" t="s">
        <v>20</v>
      </c>
      <c r="E196" s="111" t="s">
        <v>19</v>
      </c>
      <c r="F196" s="112" t="s">
        <v>2597</v>
      </c>
      <c r="G196" s="111" t="s">
        <v>2168</v>
      </c>
      <c r="H196" s="96" t="s">
        <v>2590</v>
      </c>
      <c r="I196" s="226"/>
    </row>
    <row r="197" spans="1:9" ht="15" customHeight="1">
      <c r="A197" s="83">
        <v>191</v>
      </c>
      <c r="B197" s="94" t="s">
        <v>2598</v>
      </c>
      <c r="C197" s="95" t="s">
        <v>2599</v>
      </c>
      <c r="D197" s="111" t="s">
        <v>51</v>
      </c>
      <c r="E197" s="111" t="s">
        <v>19</v>
      </c>
      <c r="F197" s="112">
        <v>30354</v>
      </c>
      <c r="G197" s="111" t="s">
        <v>2168</v>
      </c>
      <c r="H197" s="96" t="s">
        <v>2590</v>
      </c>
      <c r="I197" s="113"/>
    </row>
    <row r="198" spans="1:9" ht="15" customHeight="1">
      <c r="A198" s="83">
        <v>192</v>
      </c>
      <c r="B198" s="94" t="s">
        <v>2600</v>
      </c>
      <c r="C198" s="95" t="s">
        <v>2601</v>
      </c>
      <c r="D198" s="111" t="s">
        <v>51</v>
      </c>
      <c r="E198" s="111" t="s">
        <v>19</v>
      </c>
      <c r="F198" s="112">
        <v>18628</v>
      </c>
      <c r="G198" s="111" t="s">
        <v>2168</v>
      </c>
      <c r="H198" s="96" t="s">
        <v>2590</v>
      </c>
      <c r="I198" s="113"/>
    </row>
    <row r="199" spans="1:9" ht="15" customHeight="1">
      <c r="A199" s="83">
        <v>193</v>
      </c>
      <c r="B199" s="94" t="s">
        <v>2602</v>
      </c>
      <c r="C199" s="95" t="s">
        <v>2603</v>
      </c>
      <c r="D199" s="111" t="s">
        <v>51</v>
      </c>
      <c r="E199" s="111" t="s">
        <v>19</v>
      </c>
      <c r="F199" s="112">
        <v>29358</v>
      </c>
      <c r="G199" s="111" t="s">
        <v>2168</v>
      </c>
      <c r="H199" s="96" t="s">
        <v>2590</v>
      </c>
      <c r="I199" s="113"/>
    </row>
    <row r="200" spans="1:9" ht="15" customHeight="1">
      <c r="A200" s="83">
        <v>194</v>
      </c>
      <c r="B200" s="123" t="s">
        <v>2604</v>
      </c>
      <c r="C200" s="95" t="s">
        <v>1084</v>
      </c>
      <c r="D200" s="111" t="s">
        <v>20</v>
      </c>
      <c r="E200" s="142" t="s">
        <v>19</v>
      </c>
      <c r="F200" s="112">
        <v>27227</v>
      </c>
      <c r="G200" s="137" t="s">
        <v>2168</v>
      </c>
      <c r="H200" s="96" t="s">
        <v>2605</v>
      </c>
      <c r="I200" s="113"/>
    </row>
    <row r="201" spans="1:9" ht="15" customHeight="1">
      <c r="A201" s="83">
        <v>195</v>
      </c>
      <c r="B201" s="94" t="s">
        <v>2606</v>
      </c>
      <c r="C201" s="95" t="s">
        <v>1653</v>
      </c>
      <c r="D201" s="111" t="s">
        <v>20</v>
      </c>
      <c r="E201" s="142" t="s">
        <v>19</v>
      </c>
      <c r="F201" s="112">
        <v>27100</v>
      </c>
      <c r="G201" s="137" t="s">
        <v>2168</v>
      </c>
      <c r="H201" s="96" t="s">
        <v>2605</v>
      </c>
      <c r="I201" s="113"/>
    </row>
    <row r="202" spans="1:9" ht="15" customHeight="1">
      <c r="A202" s="83">
        <v>196</v>
      </c>
      <c r="B202" s="94" t="s">
        <v>2607</v>
      </c>
      <c r="C202" s="95" t="s">
        <v>2608</v>
      </c>
      <c r="D202" s="111" t="s">
        <v>20</v>
      </c>
      <c r="E202" s="142" t="s">
        <v>19</v>
      </c>
      <c r="F202" s="112">
        <v>31059</v>
      </c>
      <c r="G202" s="137" t="s">
        <v>2168</v>
      </c>
      <c r="H202" s="96" t="s">
        <v>2605</v>
      </c>
      <c r="I202" s="113"/>
    </row>
    <row r="203" spans="1:9" ht="15" customHeight="1">
      <c r="A203" s="83">
        <v>197</v>
      </c>
      <c r="B203" s="94" t="s">
        <v>2609</v>
      </c>
      <c r="C203" s="95" t="s">
        <v>2610</v>
      </c>
      <c r="D203" s="111" t="s">
        <v>20</v>
      </c>
      <c r="E203" s="142" t="s">
        <v>19</v>
      </c>
      <c r="F203" s="112">
        <v>16511</v>
      </c>
      <c r="G203" s="137" t="s">
        <v>2168</v>
      </c>
      <c r="H203" s="96" t="s">
        <v>2605</v>
      </c>
      <c r="I203" s="113"/>
    </row>
    <row r="204" spans="1:9" ht="15" customHeight="1">
      <c r="A204" s="83">
        <v>198</v>
      </c>
      <c r="B204" s="227" t="s">
        <v>2611</v>
      </c>
      <c r="C204" s="228" t="s">
        <v>2612</v>
      </c>
      <c r="D204" s="229" t="s">
        <v>20</v>
      </c>
      <c r="E204" s="169" t="s">
        <v>19</v>
      </c>
      <c r="F204" s="230">
        <v>23283</v>
      </c>
      <c r="G204" s="170" t="s">
        <v>2168</v>
      </c>
      <c r="H204" s="145" t="s">
        <v>2605</v>
      </c>
      <c r="I204" s="113"/>
    </row>
    <row r="205" spans="1:9" ht="15" customHeight="1">
      <c r="A205" s="83">
        <v>199</v>
      </c>
      <c r="B205" s="116" t="s">
        <v>2613</v>
      </c>
      <c r="C205" s="95" t="s">
        <v>2614</v>
      </c>
      <c r="D205" s="216" t="s">
        <v>20</v>
      </c>
      <c r="E205" s="142" t="s">
        <v>19</v>
      </c>
      <c r="F205" s="218">
        <v>34074</v>
      </c>
      <c r="G205" s="137" t="s">
        <v>2168</v>
      </c>
      <c r="H205" s="96" t="s">
        <v>2605</v>
      </c>
      <c r="I205" s="95"/>
    </row>
    <row r="206" spans="1:9">
      <c r="A206" s="231"/>
      <c r="B206" s="232"/>
      <c r="C206" s="233"/>
      <c r="D206" s="233"/>
      <c r="E206" s="234"/>
      <c r="F206" s="233"/>
      <c r="G206" s="235"/>
      <c r="H206" s="233"/>
      <c r="I206" s="233"/>
    </row>
    <row r="207" spans="1:9">
      <c r="A207" s="236"/>
      <c r="B207" s="232"/>
      <c r="C207" s="233"/>
      <c r="D207" s="233"/>
      <c r="E207" s="234"/>
      <c r="F207" s="233"/>
      <c r="G207" s="235"/>
      <c r="H207" s="733" t="s">
        <v>2615</v>
      </c>
      <c r="I207" s="733"/>
    </row>
    <row r="208" spans="1:9">
      <c r="A208" s="236"/>
      <c r="B208" s="232"/>
      <c r="C208" s="233"/>
      <c r="D208" s="233"/>
      <c r="E208" s="234"/>
      <c r="F208" s="233"/>
      <c r="G208" s="235"/>
      <c r="H208" s="733" t="s">
        <v>2616</v>
      </c>
      <c r="I208" s="733"/>
    </row>
    <row r="209" spans="1:9">
      <c r="A209" s="236"/>
      <c r="B209" s="232"/>
      <c r="C209" s="233"/>
      <c r="D209" s="233"/>
      <c r="E209" s="234"/>
      <c r="F209" s="233"/>
      <c r="G209" s="235"/>
      <c r="H209" s="233"/>
      <c r="I209" s="233"/>
    </row>
    <row r="210" spans="1:9">
      <c r="A210" s="236"/>
      <c r="B210" s="232"/>
      <c r="C210" s="233"/>
      <c r="D210" s="233"/>
      <c r="E210" s="234"/>
      <c r="F210" s="233"/>
      <c r="G210" s="235"/>
      <c r="H210" s="233"/>
      <c r="I210" s="233"/>
    </row>
    <row r="211" spans="1:9">
      <c r="A211" s="236"/>
      <c r="B211" s="232"/>
      <c r="C211" s="233"/>
      <c r="D211" s="233"/>
      <c r="E211" s="234"/>
      <c r="F211" s="233"/>
      <c r="G211" s="235"/>
      <c r="H211" s="233"/>
      <c r="I211" s="233"/>
    </row>
    <row r="212" spans="1:9">
      <c r="A212" s="236"/>
      <c r="B212" s="232"/>
      <c r="C212" s="233"/>
      <c r="D212" s="233"/>
      <c r="E212" s="234"/>
      <c r="F212" s="233"/>
      <c r="G212" s="235"/>
      <c r="H212" s="733" t="s">
        <v>2617</v>
      </c>
      <c r="I212" s="733"/>
    </row>
    <row r="213" spans="1:9" ht="15.75">
      <c r="A213" s="237"/>
      <c r="B213" s="185"/>
      <c r="C213" s="175"/>
      <c r="D213" s="175"/>
      <c r="E213" s="238"/>
      <c r="F213" s="175"/>
      <c r="G213" s="155"/>
      <c r="H213" s="175"/>
      <c r="I213" s="175"/>
    </row>
  </sheetData>
  <mergeCells count="8">
    <mergeCell ref="H208:I208"/>
    <mergeCell ref="H212:I212"/>
    <mergeCell ref="A1:I1"/>
    <mergeCell ref="A2:I2"/>
    <mergeCell ref="A3:I3"/>
    <mergeCell ref="A4:I4"/>
    <mergeCell ref="A5:I5"/>
    <mergeCell ref="H207:I20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E8AAE0-CF48-4C7A-A834-90B49614C7D6}">
  <dimension ref="A1:J217"/>
  <sheetViews>
    <sheetView topLeftCell="A202" workbookViewId="0">
      <selection sqref="A1:J217"/>
    </sheetView>
  </sheetViews>
  <sheetFormatPr defaultRowHeight="15"/>
  <sheetData>
    <row r="1" spans="1:10" ht="15.75">
      <c r="A1" s="736" t="s">
        <v>0</v>
      </c>
      <c r="B1" s="736"/>
      <c r="C1" s="736"/>
      <c r="D1" s="736"/>
      <c r="E1" s="736"/>
      <c r="F1" s="736"/>
      <c r="G1" s="736"/>
      <c r="H1" s="736"/>
      <c r="I1" s="736"/>
      <c r="J1" s="736"/>
    </row>
    <row r="2" spans="1:10" ht="15.75">
      <c r="A2" s="736" t="s">
        <v>6490</v>
      </c>
      <c r="B2" s="736"/>
      <c r="C2" s="736"/>
      <c r="D2" s="736"/>
      <c r="E2" s="736"/>
      <c r="F2" s="736"/>
      <c r="G2" s="736"/>
      <c r="H2" s="736"/>
      <c r="I2" s="736"/>
      <c r="J2" s="736"/>
    </row>
    <row r="3" spans="1:10" ht="15.75">
      <c r="A3" s="617"/>
      <c r="B3" s="618"/>
      <c r="C3" s="618"/>
      <c r="D3" s="618"/>
      <c r="E3" s="618"/>
      <c r="F3" s="618"/>
      <c r="G3" s="618"/>
      <c r="H3" s="618"/>
      <c r="I3" s="618"/>
      <c r="J3" s="617"/>
    </row>
    <row r="4" spans="1:10" ht="15.75">
      <c r="A4" s="619" t="s">
        <v>998</v>
      </c>
      <c r="B4" s="619" t="s">
        <v>999</v>
      </c>
      <c r="C4" s="619" t="s">
        <v>1000</v>
      </c>
      <c r="D4" s="620" t="s">
        <v>5</v>
      </c>
      <c r="E4" s="619" t="s">
        <v>6</v>
      </c>
      <c r="F4" s="619" t="s">
        <v>7</v>
      </c>
      <c r="G4" s="619" t="s">
        <v>8</v>
      </c>
      <c r="H4" s="619" t="s">
        <v>1001</v>
      </c>
      <c r="I4" s="619" t="s">
        <v>10</v>
      </c>
      <c r="J4" s="619" t="s">
        <v>11</v>
      </c>
    </row>
    <row r="5" spans="1:10" ht="15.75">
      <c r="A5" s="621">
        <v>1</v>
      </c>
      <c r="B5" s="622" t="s">
        <v>12</v>
      </c>
      <c r="C5" s="623" t="s">
        <v>10203</v>
      </c>
      <c r="D5" s="624" t="s">
        <v>8051</v>
      </c>
      <c r="E5" s="624" t="s">
        <v>10204</v>
      </c>
      <c r="F5" s="625" t="s">
        <v>10205</v>
      </c>
      <c r="G5" s="625" t="s">
        <v>10206</v>
      </c>
      <c r="H5" s="626">
        <v>16619</v>
      </c>
      <c r="I5" s="627" t="s">
        <v>19</v>
      </c>
      <c r="J5" s="621" t="s">
        <v>20</v>
      </c>
    </row>
    <row r="6" spans="1:10" ht="15.75">
      <c r="A6" s="628">
        <v>2</v>
      </c>
      <c r="B6" s="629" t="s">
        <v>12</v>
      </c>
      <c r="C6" s="630" t="s">
        <v>10203</v>
      </c>
      <c r="D6" s="631" t="s">
        <v>10207</v>
      </c>
      <c r="E6" s="631" t="s">
        <v>10208</v>
      </c>
      <c r="F6" s="632" t="s">
        <v>10209</v>
      </c>
      <c r="G6" s="632" t="s">
        <v>10210</v>
      </c>
      <c r="H6" s="633">
        <v>22627</v>
      </c>
      <c r="I6" s="634" t="s">
        <v>19</v>
      </c>
      <c r="J6" s="628" t="s">
        <v>51</v>
      </c>
    </row>
    <row r="7" spans="1:10" ht="15.75">
      <c r="A7" s="621">
        <v>3</v>
      </c>
      <c r="B7" s="622" t="s">
        <v>12</v>
      </c>
      <c r="C7" s="623" t="s">
        <v>10203</v>
      </c>
      <c r="D7" s="624" t="s">
        <v>10207</v>
      </c>
      <c r="E7" s="624" t="s">
        <v>10211</v>
      </c>
      <c r="F7" s="625" t="s">
        <v>10212</v>
      </c>
      <c r="G7" s="625" t="s">
        <v>10213</v>
      </c>
      <c r="H7" s="626">
        <v>34292</v>
      </c>
      <c r="I7" s="627" t="s">
        <v>19</v>
      </c>
      <c r="J7" s="621" t="s">
        <v>20</v>
      </c>
    </row>
    <row r="8" spans="1:10" ht="15.75">
      <c r="A8" s="621">
        <v>4</v>
      </c>
      <c r="B8" s="622" t="s">
        <v>12</v>
      </c>
      <c r="C8" s="623" t="s">
        <v>10203</v>
      </c>
      <c r="D8" s="624" t="s">
        <v>10207</v>
      </c>
      <c r="E8" s="624" t="s">
        <v>10214</v>
      </c>
      <c r="F8" s="625" t="s">
        <v>10215</v>
      </c>
      <c r="G8" s="625" t="s">
        <v>10216</v>
      </c>
      <c r="H8" s="626">
        <v>23509</v>
      </c>
      <c r="I8" s="627" t="s">
        <v>19</v>
      </c>
      <c r="J8" s="621" t="s">
        <v>20</v>
      </c>
    </row>
    <row r="9" spans="1:10" ht="15.75">
      <c r="A9" s="621">
        <v>5</v>
      </c>
      <c r="B9" s="622" t="s">
        <v>12</v>
      </c>
      <c r="C9" s="623" t="s">
        <v>10203</v>
      </c>
      <c r="D9" s="624" t="s">
        <v>10207</v>
      </c>
      <c r="E9" s="624" t="s">
        <v>10217</v>
      </c>
      <c r="F9" s="625" t="s">
        <v>10218</v>
      </c>
      <c r="G9" s="625" t="s">
        <v>10219</v>
      </c>
      <c r="H9" s="626">
        <v>26179</v>
      </c>
      <c r="I9" s="627" t="s">
        <v>242</v>
      </c>
      <c r="J9" s="621" t="s">
        <v>20</v>
      </c>
    </row>
    <row r="10" spans="1:10" ht="15.75">
      <c r="A10" s="621">
        <v>6</v>
      </c>
      <c r="B10" s="622" t="s">
        <v>12</v>
      </c>
      <c r="C10" s="623" t="s">
        <v>10203</v>
      </c>
      <c r="D10" s="624" t="s">
        <v>10220</v>
      </c>
      <c r="E10" s="624" t="s">
        <v>3989</v>
      </c>
      <c r="F10" s="625" t="s">
        <v>10221</v>
      </c>
      <c r="G10" s="625" t="s">
        <v>10222</v>
      </c>
      <c r="H10" s="626">
        <v>29319</v>
      </c>
      <c r="I10" s="627" t="s">
        <v>19</v>
      </c>
      <c r="J10" s="621" t="s">
        <v>20</v>
      </c>
    </row>
    <row r="11" spans="1:10" ht="15.75">
      <c r="A11" s="621">
        <v>7</v>
      </c>
      <c r="B11" s="622" t="s">
        <v>12</v>
      </c>
      <c r="C11" s="623" t="s">
        <v>10203</v>
      </c>
      <c r="D11" s="624" t="s">
        <v>10220</v>
      </c>
      <c r="E11" s="624" t="s">
        <v>5669</v>
      </c>
      <c r="F11" s="625" t="s">
        <v>10223</v>
      </c>
      <c r="G11" s="625" t="s">
        <v>10224</v>
      </c>
      <c r="H11" s="626">
        <v>13732</v>
      </c>
      <c r="I11" s="627" t="s">
        <v>19</v>
      </c>
      <c r="J11" s="621" t="s">
        <v>20</v>
      </c>
    </row>
    <row r="12" spans="1:10" ht="15.75">
      <c r="A12" s="621">
        <v>8</v>
      </c>
      <c r="B12" s="622" t="s">
        <v>12</v>
      </c>
      <c r="C12" s="623" t="s">
        <v>10203</v>
      </c>
      <c r="D12" s="624" t="s">
        <v>10220</v>
      </c>
      <c r="E12" s="624" t="s">
        <v>10225</v>
      </c>
      <c r="F12" s="625"/>
      <c r="G12" s="625" t="s">
        <v>5619</v>
      </c>
      <c r="H12" s="626"/>
      <c r="I12" s="627" t="s">
        <v>19</v>
      </c>
      <c r="J12" s="621" t="s">
        <v>20</v>
      </c>
    </row>
    <row r="13" spans="1:10" ht="15.75">
      <c r="A13" s="621">
        <v>9</v>
      </c>
      <c r="B13" s="622" t="s">
        <v>12</v>
      </c>
      <c r="C13" s="623" t="s">
        <v>10203</v>
      </c>
      <c r="D13" s="624" t="s">
        <v>10220</v>
      </c>
      <c r="E13" s="624" t="s">
        <v>10226</v>
      </c>
      <c r="F13" s="625" t="s">
        <v>10227</v>
      </c>
      <c r="G13" s="625" t="s">
        <v>10228</v>
      </c>
      <c r="H13" s="626">
        <v>32826</v>
      </c>
      <c r="I13" s="627" t="s">
        <v>19</v>
      </c>
      <c r="J13" s="621" t="s">
        <v>20</v>
      </c>
    </row>
    <row r="14" spans="1:10" ht="15.75">
      <c r="A14" s="621">
        <v>10</v>
      </c>
      <c r="B14" s="622" t="s">
        <v>12</v>
      </c>
      <c r="C14" s="623" t="s">
        <v>10203</v>
      </c>
      <c r="D14" s="624" t="s">
        <v>8074</v>
      </c>
      <c r="E14" s="624" t="s">
        <v>10229</v>
      </c>
      <c r="F14" s="625" t="s">
        <v>10230</v>
      </c>
      <c r="G14" s="625" t="s">
        <v>10231</v>
      </c>
      <c r="H14" s="626">
        <v>33279</v>
      </c>
      <c r="I14" s="627" t="s">
        <v>10232</v>
      </c>
      <c r="J14" s="621" t="s">
        <v>51</v>
      </c>
    </row>
    <row r="15" spans="1:10" ht="15.75">
      <c r="A15" s="621">
        <v>11</v>
      </c>
      <c r="B15" s="622" t="s">
        <v>12</v>
      </c>
      <c r="C15" s="623" t="s">
        <v>10203</v>
      </c>
      <c r="D15" s="624" t="s">
        <v>10220</v>
      </c>
      <c r="E15" s="624" t="s">
        <v>10233</v>
      </c>
      <c r="F15" s="625" t="s">
        <v>10234</v>
      </c>
      <c r="G15" s="625" t="s">
        <v>10235</v>
      </c>
      <c r="H15" s="626">
        <v>27859</v>
      </c>
      <c r="I15" s="627" t="s">
        <v>19</v>
      </c>
      <c r="J15" s="621" t="s">
        <v>20</v>
      </c>
    </row>
    <row r="16" spans="1:10" ht="15.75">
      <c r="A16" s="621">
        <v>12</v>
      </c>
      <c r="B16" s="622" t="s">
        <v>12</v>
      </c>
      <c r="C16" s="623" t="s">
        <v>10203</v>
      </c>
      <c r="D16" s="624" t="s">
        <v>8074</v>
      </c>
      <c r="E16" s="624" t="s">
        <v>10236</v>
      </c>
      <c r="F16" s="625" t="s">
        <v>10237</v>
      </c>
      <c r="G16" s="625" t="s">
        <v>10238</v>
      </c>
      <c r="H16" s="626">
        <v>33846</v>
      </c>
      <c r="I16" s="627" t="s">
        <v>19</v>
      </c>
      <c r="J16" s="621" t="s">
        <v>20</v>
      </c>
    </row>
    <row r="17" spans="1:10" ht="15.75">
      <c r="A17" s="621">
        <v>13</v>
      </c>
      <c r="B17" s="622" t="s">
        <v>12</v>
      </c>
      <c r="C17" s="623" t="s">
        <v>10203</v>
      </c>
      <c r="D17" s="624" t="s">
        <v>8086</v>
      </c>
      <c r="E17" s="624" t="s">
        <v>10239</v>
      </c>
      <c r="F17" s="635" t="s">
        <v>10240</v>
      </c>
      <c r="G17" s="625" t="s">
        <v>10241</v>
      </c>
      <c r="H17" s="626">
        <v>35020</v>
      </c>
      <c r="I17" s="627" t="s">
        <v>19</v>
      </c>
      <c r="J17" s="621" t="s">
        <v>51</v>
      </c>
    </row>
    <row r="18" spans="1:10" ht="15.75">
      <c r="A18" s="621">
        <v>14</v>
      </c>
      <c r="B18" s="622" t="s">
        <v>12</v>
      </c>
      <c r="C18" s="623" t="s">
        <v>10203</v>
      </c>
      <c r="D18" s="624" t="s">
        <v>10242</v>
      </c>
      <c r="E18" s="624" t="s">
        <v>10243</v>
      </c>
      <c r="F18" s="625" t="s">
        <v>10244</v>
      </c>
      <c r="G18" s="625" t="s">
        <v>6971</v>
      </c>
      <c r="H18" s="626">
        <v>23631</v>
      </c>
      <c r="I18" s="627" t="s">
        <v>19</v>
      </c>
      <c r="J18" s="621" t="s">
        <v>51</v>
      </c>
    </row>
    <row r="19" spans="1:10" ht="15.75">
      <c r="A19" s="621">
        <v>15</v>
      </c>
      <c r="B19" s="622" t="s">
        <v>12</v>
      </c>
      <c r="C19" s="623" t="s">
        <v>10203</v>
      </c>
      <c r="D19" s="624" t="s">
        <v>10242</v>
      </c>
      <c r="E19" s="624" t="s">
        <v>8671</v>
      </c>
      <c r="F19" s="625" t="s">
        <v>10245</v>
      </c>
      <c r="G19" s="625" t="s">
        <v>10246</v>
      </c>
      <c r="H19" s="626">
        <v>27606</v>
      </c>
      <c r="I19" s="627" t="s">
        <v>19</v>
      </c>
      <c r="J19" s="621" t="s">
        <v>51</v>
      </c>
    </row>
    <row r="20" spans="1:10" ht="15.75">
      <c r="A20" s="621">
        <v>16</v>
      </c>
      <c r="B20" s="629" t="s">
        <v>12</v>
      </c>
      <c r="C20" s="630" t="s">
        <v>10203</v>
      </c>
      <c r="D20" s="631" t="s">
        <v>10242</v>
      </c>
      <c r="E20" s="631" t="s">
        <v>10247</v>
      </c>
      <c r="F20" s="632" t="s">
        <v>10248</v>
      </c>
      <c r="G20" s="632" t="s">
        <v>10249</v>
      </c>
      <c r="H20" s="633">
        <v>19359</v>
      </c>
      <c r="I20" s="634" t="s">
        <v>19</v>
      </c>
      <c r="J20" s="621" t="s">
        <v>51</v>
      </c>
    </row>
    <row r="21" spans="1:10" ht="15.75">
      <c r="A21" s="621">
        <v>17</v>
      </c>
      <c r="B21" s="629" t="s">
        <v>12</v>
      </c>
      <c r="C21" s="630" t="s">
        <v>10203</v>
      </c>
      <c r="D21" s="631" t="s">
        <v>8086</v>
      </c>
      <c r="E21" s="631" t="s">
        <v>10250</v>
      </c>
      <c r="F21" s="632" t="s">
        <v>10251</v>
      </c>
      <c r="G21" s="632" t="s">
        <v>10252</v>
      </c>
      <c r="H21" s="633">
        <v>19724</v>
      </c>
      <c r="I21" s="634" t="s">
        <v>19</v>
      </c>
      <c r="J21" s="621" t="s">
        <v>20</v>
      </c>
    </row>
    <row r="22" spans="1:10" ht="15.75">
      <c r="A22" s="621">
        <v>18</v>
      </c>
      <c r="B22" s="622" t="s">
        <v>12</v>
      </c>
      <c r="C22" s="623" t="s">
        <v>10203</v>
      </c>
      <c r="D22" s="624" t="s">
        <v>10242</v>
      </c>
      <c r="E22" s="624" t="s">
        <v>10253</v>
      </c>
      <c r="F22" s="625" t="s">
        <v>10254</v>
      </c>
      <c r="G22" s="625" t="s">
        <v>10255</v>
      </c>
      <c r="H22" s="626">
        <v>28007</v>
      </c>
      <c r="I22" s="627" t="s">
        <v>19</v>
      </c>
      <c r="J22" s="621" t="s">
        <v>20</v>
      </c>
    </row>
    <row r="23" spans="1:10" ht="15.75">
      <c r="A23" s="621">
        <v>19</v>
      </c>
      <c r="B23" s="622" t="s">
        <v>12</v>
      </c>
      <c r="C23" s="623" t="s">
        <v>10203</v>
      </c>
      <c r="D23" s="624" t="s">
        <v>10242</v>
      </c>
      <c r="E23" s="624" t="s">
        <v>10256</v>
      </c>
      <c r="F23" s="625" t="s">
        <v>10257</v>
      </c>
      <c r="G23" s="625" t="s">
        <v>10258</v>
      </c>
      <c r="H23" s="626">
        <v>25932</v>
      </c>
      <c r="I23" s="627" t="s">
        <v>19</v>
      </c>
      <c r="J23" s="621" t="s">
        <v>20</v>
      </c>
    </row>
    <row r="24" spans="1:10" ht="15.75">
      <c r="A24" s="621">
        <v>20</v>
      </c>
      <c r="B24" s="622" t="s">
        <v>12</v>
      </c>
      <c r="C24" s="623" t="s">
        <v>10203</v>
      </c>
      <c r="D24" s="624" t="s">
        <v>10242</v>
      </c>
      <c r="E24" s="624" t="s">
        <v>10259</v>
      </c>
      <c r="F24" s="636" t="s">
        <v>10260</v>
      </c>
      <c r="G24" s="625" t="s">
        <v>10261</v>
      </c>
      <c r="H24" s="626">
        <v>22395</v>
      </c>
      <c r="I24" s="627" t="s">
        <v>19</v>
      </c>
      <c r="J24" s="621" t="s">
        <v>51</v>
      </c>
    </row>
    <row r="25" spans="1:10" ht="15.75">
      <c r="A25" s="621">
        <v>21</v>
      </c>
      <c r="B25" s="622" t="s">
        <v>12</v>
      </c>
      <c r="C25" s="623" t="s">
        <v>10203</v>
      </c>
      <c r="D25" s="624" t="s">
        <v>10242</v>
      </c>
      <c r="E25" s="624" t="s">
        <v>10262</v>
      </c>
      <c r="F25" s="625" t="s">
        <v>10263</v>
      </c>
      <c r="G25" s="625" t="s">
        <v>10264</v>
      </c>
      <c r="H25" s="626">
        <v>25073</v>
      </c>
      <c r="I25" s="627" t="s">
        <v>19</v>
      </c>
      <c r="J25" s="621" t="s">
        <v>20</v>
      </c>
    </row>
    <row r="26" spans="1:10" ht="15.75">
      <c r="A26" s="621">
        <v>22</v>
      </c>
      <c r="B26" s="622" t="s">
        <v>12</v>
      </c>
      <c r="C26" s="623" t="s">
        <v>10203</v>
      </c>
      <c r="D26" s="624" t="s">
        <v>10207</v>
      </c>
      <c r="E26" s="624" t="s">
        <v>10265</v>
      </c>
      <c r="F26" s="625" t="s">
        <v>10266</v>
      </c>
      <c r="G26" s="625" t="s">
        <v>10267</v>
      </c>
      <c r="H26" s="626">
        <v>30834</v>
      </c>
      <c r="I26" s="627" t="s">
        <v>19</v>
      </c>
      <c r="J26" s="621" t="s">
        <v>20</v>
      </c>
    </row>
    <row r="27" spans="1:10" ht="15.75">
      <c r="A27" s="621">
        <v>23</v>
      </c>
      <c r="B27" s="622" t="s">
        <v>12</v>
      </c>
      <c r="C27" s="623" t="s">
        <v>10203</v>
      </c>
      <c r="D27" s="624" t="s">
        <v>8148</v>
      </c>
      <c r="E27" s="624" t="s">
        <v>10268</v>
      </c>
      <c r="F27" s="625" t="s">
        <v>10269</v>
      </c>
      <c r="G27" s="625" t="s">
        <v>10270</v>
      </c>
      <c r="H27" s="626">
        <v>29278</v>
      </c>
      <c r="I27" s="627" t="s">
        <v>19</v>
      </c>
      <c r="J27" s="621" t="s">
        <v>20</v>
      </c>
    </row>
    <row r="28" spans="1:10" ht="15.75">
      <c r="A28" s="621">
        <v>24</v>
      </c>
      <c r="B28" s="622" t="s">
        <v>12</v>
      </c>
      <c r="C28" s="623" t="s">
        <v>10203</v>
      </c>
      <c r="D28" s="624" t="s">
        <v>8148</v>
      </c>
      <c r="E28" s="624" t="s">
        <v>976</v>
      </c>
      <c r="F28" s="625" t="s">
        <v>10271</v>
      </c>
      <c r="G28" s="625" t="s">
        <v>10272</v>
      </c>
      <c r="H28" s="626">
        <v>29269</v>
      </c>
      <c r="I28" s="627" t="s">
        <v>19</v>
      </c>
      <c r="J28" s="621" t="s">
        <v>20</v>
      </c>
    </row>
    <row r="29" spans="1:10" ht="15.75">
      <c r="A29" s="621">
        <v>25</v>
      </c>
      <c r="B29" s="622" t="s">
        <v>12</v>
      </c>
      <c r="C29" s="623" t="s">
        <v>10203</v>
      </c>
      <c r="D29" s="624" t="s">
        <v>8148</v>
      </c>
      <c r="E29" s="624" t="s">
        <v>10273</v>
      </c>
      <c r="F29" s="625" t="s">
        <v>10274</v>
      </c>
      <c r="G29" s="625" t="s">
        <v>10275</v>
      </c>
      <c r="H29" s="626">
        <v>33773</v>
      </c>
      <c r="I29" s="627" t="s">
        <v>19</v>
      </c>
      <c r="J29" s="621" t="s">
        <v>20</v>
      </c>
    </row>
    <row r="30" spans="1:10" ht="15.75">
      <c r="A30" s="621">
        <v>26</v>
      </c>
      <c r="B30" s="622" t="s">
        <v>12</v>
      </c>
      <c r="C30" s="623" t="s">
        <v>10203</v>
      </c>
      <c r="D30" s="624" t="s">
        <v>8148</v>
      </c>
      <c r="E30" s="624" t="s">
        <v>10276</v>
      </c>
      <c r="F30" s="625" t="s">
        <v>10277</v>
      </c>
      <c r="G30" s="625" t="s">
        <v>10278</v>
      </c>
      <c r="H30" s="626">
        <v>24919</v>
      </c>
      <c r="I30" s="627" t="s">
        <v>19</v>
      </c>
      <c r="J30" s="621" t="s">
        <v>20</v>
      </c>
    </row>
    <row r="31" spans="1:10" ht="15.75">
      <c r="A31" s="621">
        <v>27</v>
      </c>
      <c r="B31" s="622" t="s">
        <v>12</v>
      </c>
      <c r="C31" s="623" t="s">
        <v>10203</v>
      </c>
      <c r="D31" s="624" t="s">
        <v>8148</v>
      </c>
      <c r="E31" s="624" t="s">
        <v>10279</v>
      </c>
      <c r="F31" s="625" t="s">
        <v>10280</v>
      </c>
      <c r="G31" s="625" t="s">
        <v>10281</v>
      </c>
      <c r="H31" s="626">
        <v>31676</v>
      </c>
      <c r="I31" s="627" t="s">
        <v>19</v>
      </c>
      <c r="J31" s="621" t="s">
        <v>20</v>
      </c>
    </row>
    <row r="32" spans="1:10" ht="15.75">
      <c r="A32" s="621">
        <v>28</v>
      </c>
      <c r="B32" s="622" t="s">
        <v>12</v>
      </c>
      <c r="C32" s="623" t="s">
        <v>10203</v>
      </c>
      <c r="D32" s="624" t="s">
        <v>8148</v>
      </c>
      <c r="E32" s="624" t="s">
        <v>10282</v>
      </c>
      <c r="F32" s="625" t="s">
        <v>10283</v>
      </c>
      <c r="G32" s="625" t="s">
        <v>10284</v>
      </c>
      <c r="H32" s="626">
        <v>29668</v>
      </c>
      <c r="I32" s="627" t="s">
        <v>19</v>
      </c>
      <c r="J32" s="621" t="s">
        <v>20</v>
      </c>
    </row>
    <row r="33" spans="1:10" ht="15.75">
      <c r="A33" s="621">
        <v>29</v>
      </c>
      <c r="B33" s="622" t="s">
        <v>12</v>
      </c>
      <c r="C33" s="623" t="s">
        <v>10203</v>
      </c>
      <c r="D33" s="624" t="s">
        <v>8148</v>
      </c>
      <c r="E33" s="624" t="s">
        <v>10285</v>
      </c>
      <c r="F33" s="625" t="s">
        <v>10286</v>
      </c>
      <c r="G33" s="625" t="s">
        <v>10287</v>
      </c>
      <c r="H33" s="626">
        <v>28051</v>
      </c>
      <c r="I33" s="627" t="s">
        <v>19</v>
      </c>
      <c r="J33" s="621" t="s">
        <v>20</v>
      </c>
    </row>
    <row r="34" spans="1:10" ht="15.75">
      <c r="A34" s="621">
        <v>30</v>
      </c>
      <c r="B34" s="629" t="s">
        <v>12</v>
      </c>
      <c r="C34" s="630" t="s">
        <v>10203</v>
      </c>
      <c r="D34" s="631" t="s">
        <v>8148</v>
      </c>
      <c r="E34" s="631" t="s">
        <v>5704</v>
      </c>
      <c r="F34" s="637" t="s">
        <v>10288</v>
      </c>
      <c r="G34" s="637" t="s">
        <v>10289</v>
      </c>
      <c r="H34" s="638" t="s">
        <v>10290</v>
      </c>
      <c r="I34" s="639" t="s">
        <v>19</v>
      </c>
      <c r="J34" s="621" t="s">
        <v>20</v>
      </c>
    </row>
    <row r="35" spans="1:10" ht="15.75">
      <c r="A35" s="621">
        <v>31</v>
      </c>
      <c r="B35" s="622" t="s">
        <v>12</v>
      </c>
      <c r="C35" s="623" t="s">
        <v>10203</v>
      </c>
      <c r="D35" s="624" t="s">
        <v>10291</v>
      </c>
      <c r="E35" s="624" t="s">
        <v>10292</v>
      </c>
      <c r="F35" s="625" t="s">
        <v>10293</v>
      </c>
      <c r="G35" s="625" t="s">
        <v>10294</v>
      </c>
      <c r="H35" s="626">
        <v>22036</v>
      </c>
      <c r="I35" s="627" t="s">
        <v>19</v>
      </c>
      <c r="J35" s="621" t="s">
        <v>51</v>
      </c>
    </row>
    <row r="36" spans="1:10" ht="15.75">
      <c r="A36" s="621">
        <v>32</v>
      </c>
      <c r="B36" s="622" t="s">
        <v>12</v>
      </c>
      <c r="C36" s="623" t="s">
        <v>10203</v>
      </c>
      <c r="D36" s="624" t="s">
        <v>8148</v>
      </c>
      <c r="E36" s="624" t="s">
        <v>10295</v>
      </c>
      <c r="F36" s="625" t="s">
        <v>10296</v>
      </c>
      <c r="G36" s="625" t="s">
        <v>10297</v>
      </c>
      <c r="H36" s="626">
        <v>27577</v>
      </c>
      <c r="I36" s="627" t="s">
        <v>19</v>
      </c>
      <c r="J36" s="621" t="s">
        <v>20</v>
      </c>
    </row>
    <row r="37" spans="1:10" ht="15.75">
      <c r="A37" s="621">
        <v>33</v>
      </c>
      <c r="B37" s="622" t="s">
        <v>12</v>
      </c>
      <c r="C37" s="623" t="s">
        <v>10203</v>
      </c>
      <c r="D37" s="624" t="s">
        <v>10291</v>
      </c>
      <c r="E37" s="624" t="s">
        <v>10298</v>
      </c>
      <c r="F37" s="625" t="s">
        <v>10299</v>
      </c>
      <c r="G37" s="625" t="s">
        <v>10300</v>
      </c>
      <c r="H37" s="626">
        <v>23842</v>
      </c>
      <c r="I37" s="627" t="s">
        <v>19</v>
      </c>
      <c r="J37" s="621" t="s">
        <v>20</v>
      </c>
    </row>
    <row r="38" spans="1:10" ht="15.75">
      <c r="A38" s="621">
        <v>34</v>
      </c>
      <c r="B38" s="622" t="s">
        <v>12</v>
      </c>
      <c r="C38" s="623" t="s">
        <v>10203</v>
      </c>
      <c r="D38" s="624" t="s">
        <v>10291</v>
      </c>
      <c r="E38" s="624" t="s">
        <v>3132</v>
      </c>
      <c r="F38" s="625" t="s">
        <v>10301</v>
      </c>
      <c r="G38" s="625" t="s">
        <v>10302</v>
      </c>
      <c r="H38" s="626">
        <v>29047</v>
      </c>
      <c r="I38" s="627" t="s">
        <v>19</v>
      </c>
      <c r="J38" s="621" t="s">
        <v>51</v>
      </c>
    </row>
    <row r="39" spans="1:10" ht="15.75">
      <c r="A39" s="621">
        <v>35</v>
      </c>
      <c r="B39" s="622" t="s">
        <v>12</v>
      </c>
      <c r="C39" s="623" t="s">
        <v>10203</v>
      </c>
      <c r="D39" s="624" t="s">
        <v>10291</v>
      </c>
      <c r="E39" s="624" t="s">
        <v>10303</v>
      </c>
      <c r="F39" s="625" t="s">
        <v>10304</v>
      </c>
      <c r="G39" s="625" t="s">
        <v>10305</v>
      </c>
      <c r="H39" s="626">
        <v>33782</v>
      </c>
      <c r="I39" s="627" t="s">
        <v>19</v>
      </c>
      <c r="J39" s="621" t="s">
        <v>20</v>
      </c>
    </row>
    <row r="40" spans="1:10" ht="15.75">
      <c r="A40" s="621">
        <v>36</v>
      </c>
      <c r="B40" s="622" t="s">
        <v>12</v>
      </c>
      <c r="C40" s="623" t="s">
        <v>10203</v>
      </c>
      <c r="D40" s="624" t="s">
        <v>10291</v>
      </c>
      <c r="E40" s="624" t="s">
        <v>10306</v>
      </c>
      <c r="F40" s="625" t="s">
        <v>10307</v>
      </c>
      <c r="G40" s="625" t="s">
        <v>6971</v>
      </c>
      <c r="H40" s="626">
        <v>34525</v>
      </c>
      <c r="I40" s="627" t="s">
        <v>19</v>
      </c>
      <c r="J40" s="621" t="s">
        <v>51</v>
      </c>
    </row>
    <row r="41" spans="1:10" ht="15.75">
      <c r="A41" s="621">
        <v>37</v>
      </c>
      <c r="B41" s="629" t="s">
        <v>12</v>
      </c>
      <c r="C41" s="630" t="s">
        <v>10203</v>
      </c>
      <c r="D41" s="631" t="s">
        <v>10291</v>
      </c>
      <c r="E41" s="631" t="s">
        <v>10308</v>
      </c>
      <c r="F41" s="632" t="s">
        <v>10309</v>
      </c>
      <c r="G41" s="632" t="s">
        <v>10310</v>
      </c>
      <c r="H41" s="633">
        <v>32899</v>
      </c>
      <c r="I41" s="634" t="s">
        <v>19</v>
      </c>
      <c r="J41" s="621" t="s">
        <v>20</v>
      </c>
    </row>
    <row r="42" spans="1:10" ht="15.75">
      <c r="A42" s="621">
        <v>38</v>
      </c>
      <c r="B42" s="622" t="s">
        <v>12</v>
      </c>
      <c r="C42" s="623" t="s">
        <v>10203</v>
      </c>
      <c r="D42" s="624" t="s">
        <v>10291</v>
      </c>
      <c r="E42" s="624" t="s">
        <v>289</v>
      </c>
      <c r="F42" s="625" t="s">
        <v>10311</v>
      </c>
      <c r="G42" s="625" t="s">
        <v>10312</v>
      </c>
      <c r="H42" s="626">
        <v>18221</v>
      </c>
      <c r="I42" s="627" t="s">
        <v>19</v>
      </c>
      <c r="J42" s="621" t="s">
        <v>51</v>
      </c>
    </row>
    <row r="43" spans="1:10" ht="15.75">
      <c r="A43" s="621">
        <v>39</v>
      </c>
      <c r="B43" s="622" t="s">
        <v>12</v>
      </c>
      <c r="C43" s="623" t="s">
        <v>10203</v>
      </c>
      <c r="D43" s="624" t="s">
        <v>10291</v>
      </c>
      <c r="E43" s="624" t="s">
        <v>10313</v>
      </c>
      <c r="F43" s="625"/>
      <c r="G43" s="623"/>
      <c r="H43" s="626"/>
      <c r="I43" s="627" t="s">
        <v>19</v>
      </c>
      <c r="J43" s="621" t="s">
        <v>20</v>
      </c>
    </row>
    <row r="44" spans="1:10" ht="15.75">
      <c r="A44" s="621">
        <v>40</v>
      </c>
      <c r="B44" s="622" t="s">
        <v>12</v>
      </c>
      <c r="C44" s="623" t="s">
        <v>10203</v>
      </c>
      <c r="D44" s="624" t="s">
        <v>10314</v>
      </c>
      <c r="E44" s="624" t="s">
        <v>10315</v>
      </c>
      <c r="F44" s="625" t="s">
        <v>10316</v>
      </c>
      <c r="G44" s="625" t="s">
        <v>10317</v>
      </c>
      <c r="H44" s="626">
        <v>30996</v>
      </c>
      <c r="I44" s="627" t="s">
        <v>19</v>
      </c>
      <c r="J44" s="621" t="s">
        <v>51</v>
      </c>
    </row>
    <row r="45" spans="1:10" ht="15.75">
      <c r="A45" s="621">
        <v>41</v>
      </c>
      <c r="B45" s="622" t="s">
        <v>12</v>
      </c>
      <c r="C45" s="623" t="s">
        <v>10203</v>
      </c>
      <c r="D45" s="624" t="s">
        <v>10314</v>
      </c>
      <c r="E45" s="624" t="s">
        <v>7893</v>
      </c>
      <c r="F45" s="625" t="s">
        <v>10318</v>
      </c>
      <c r="G45" s="625" t="s">
        <v>10319</v>
      </c>
      <c r="H45" s="626">
        <v>28553</v>
      </c>
      <c r="I45" s="627" t="s">
        <v>19</v>
      </c>
      <c r="J45" s="621" t="s">
        <v>20</v>
      </c>
    </row>
    <row r="46" spans="1:10" ht="15.75">
      <c r="A46" s="621">
        <v>42</v>
      </c>
      <c r="B46" s="622" t="s">
        <v>12</v>
      </c>
      <c r="C46" s="623" t="s">
        <v>10203</v>
      </c>
      <c r="D46" s="624" t="s">
        <v>10314</v>
      </c>
      <c r="E46" s="624" t="s">
        <v>8745</v>
      </c>
      <c r="F46" s="625" t="s">
        <v>10320</v>
      </c>
      <c r="G46" s="625" t="s">
        <v>10321</v>
      </c>
      <c r="H46" s="626">
        <v>27718</v>
      </c>
      <c r="I46" s="627" t="s">
        <v>19</v>
      </c>
      <c r="J46" s="621" t="s">
        <v>51</v>
      </c>
    </row>
    <row r="47" spans="1:10" ht="15.75">
      <c r="A47" s="621">
        <v>43</v>
      </c>
      <c r="B47" s="629" t="s">
        <v>12</v>
      </c>
      <c r="C47" s="630" t="s">
        <v>10203</v>
      </c>
      <c r="D47" s="631" t="s">
        <v>8204</v>
      </c>
      <c r="E47" s="631" t="s">
        <v>10322</v>
      </c>
      <c r="F47" s="632" t="s">
        <v>10323</v>
      </c>
      <c r="G47" s="632" t="s">
        <v>10324</v>
      </c>
      <c r="H47" s="633">
        <v>32020</v>
      </c>
      <c r="I47" s="634" t="s">
        <v>19</v>
      </c>
      <c r="J47" s="621" t="s">
        <v>20</v>
      </c>
    </row>
    <row r="48" spans="1:10" ht="15.75">
      <c r="A48" s="621">
        <v>44</v>
      </c>
      <c r="B48" s="622" t="s">
        <v>12</v>
      </c>
      <c r="C48" s="623" t="s">
        <v>10203</v>
      </c>
      <c r="D48" s="624" t="s">
        <v>10314</v>
      </c>
      <c r="E48" s="624" t="s">
        <v>10325</v>
      </c>
      <c r="F48" s="625" t="s">
        <v>10326</v>
      </c>
      <c r="G48" s="625" t="s">
        <v>10327</v>
      </c>
      <c r="H48" s="626">
        <v>32493</v>
      </c>
      <c r="I48" s="627" t="s">
        <v>19</v>
      </c>
      <c r="J48" s="621" t="s">
        <v>51</v>
      </c>
    </row>
    <row r="49" spans="1:10" ht="15.75">
      <c r="A49" s="621">
        <v>45</v>
      </c>
      <c r="B49" s="622" t="s">
        <v>12</v>
      </c>
      <c r="C49" s="623" t="s">
        <v>10203</v>
      </c>
      <c r="D49" s="624" t="s">
        <v>10314</v>
      </c>
      <c r="E49" s="624" t="s">
        <v>10328</v>
      </c>
      <c r="F49" s="625" t="s">
        <v>10329</v>
      </c>
      <c r="G49" s="625" t="s">
        <v>10330</v>
      </c>
      <c r="H49" s="626">
        <v>32766</v>
      </c>
      <c r="I49" s="627" t="s">
        <v>19</v>
      </c>
      <c r="J49" s="621" t="s">
        <v>20</v>
      </c>
    </row>
    <row r="50" spans="1:10" ht="15.75">
      <c r="A50" s="621">
        <v>46</v>
      </c>
      <c r="B50" s="622" t="s">
        <v>12</v>
      </c>
      <c r="C50" s="623" t="s">
        <v>10203</v>
      </c>
      <c r="D50" s="624" t="s">
        <v>10314</v>
      </c>
      <c r="E50" s="624" t="s">
        <v>10331</v>
      </c>
      <c r="F50" s="625" t="s">
        <v>10332</v>
      </c>
      <c r="G50" s="625" t="s">
        <v>10333</v>
      </c>
      <c r="H50" s="626">
        <v>28257</v>
      </c>
      <c r="I50" s="627" t="s">
        <v>19</v>
      </c>
      <c r="J50" s="621" t="s">
        <v>20</v>
      </c>
    </row>
    <row r="51" spans="1:10" ht="15.75">
      <c r="A51" s="621">
        <v>47</v>
      </c>
      <c r="B51" s="622" t="s">
        <v>12</v>
      </c>
      <c r="C51" s="623" t="s">
        <v>10203</v>
      </c>
      <c r="D51" s="624" t="s">
        <v>10334</v>
      </c>
      <c r="E51" s="624" t="s">
        <v>10335</v>
      </c>
      <c r="F51" s="625" t="s">
        <v>10336</v>
      </c>
      <c r="G51" s="625" t="s">
        <v>10337</v>
      </c>
      <c r="H51" s="626">
        <v>29617</v>
      </c>
      <c r="I51" s="627" t="s">
        <v>19</v>
      </c>
      <c r="J51" s="621" t="s">
        <v>20</v>
      </c>
    </row>
    <row r="52" spans="1:10" ht="15.75">
      <c r="A52" s="621">
        <v>48</v>
      </c>
      <c r="B52" s="622" t="s">
        <v>12</v>
      </c>
      <c r="C52" s="623" t="s">
        <v>10203</v>
      </c>
      <c r="D52" s="624" t="s">
        <v>10338</v>
      </c>
      <c r="E52" s="624" t="s">
        <v>8261</v>
      </c>
      <c r="F52" s="625" t="s">
        <v>10339</v>
      </c>
      <c r="G52" s="625" t="s">
        <v>10340</v>
      </c>
      <c r="H52" s="626">
        <v>26537</v>
      </c>
      <c r="I52" s="627" t="s">
        <v>19</v>
      </c>
      <c r="J52" s="621" t="s">
        <v>20</v>
      </c>
    </row>
    <row r="53" spans="1:10" ht="15.75">
      <c r="A53" s="628">
        <v>49</v>
      </c>
      <c r="B53" s="629" t="s">
        <v>12</v>
      </c>
      <c r="C53" s="630" t="s">
        <v>10203</v>
      </c>
      <c r="D53" s="631" t="s">
        <v>10341</v>
      </c>
      <c r="E53" s="631" t="s">
        <v>10342</v>
      </c>
      <c r="F53" s="632" t="s">
        <v>10343</v>
      </c>
      <c r="G53" s="632" t="s">
        <v>10344</v>
      </c>
      <c r="H53" s="633">
        <v>28075</v>
      </c>
      <c r="I53" s="634" t="s">
        <v>19</v>
      </c>
      <c r="J53" s="628" t="s">
        <v>20</v>
      </c>
    </row>
    <row r="54" spans="1:10" ht="15.75">
      <c r="A54" s="621">
        <v>50</v>
      </c>
      <c r="B54" s="622" t="s">
        <v>12</v>
      </c>
      <c r="C54" s="623" t="s">
        <v>10203</v>
      </c>
      <c r="D54" s="624" t="s">
        <v>10338</v>
      </c>
      <c r="E54" s="624" t="s">
        <v>7344</v>
      </c>
      <c r="F54" s="625" t="s">
        <v>10345</v>
      </c>
      <c r="G54" s="625" t="s">
        <v>10346</v>
      </c>
      <c r="H54" s="626">
        <v>34802</v>
      </c>
      <c r="I54" s="627" t="s">
        <v>19</v>
      </c>
      <c r="J54" s="621" t="s">
        <v>20</v>
      </c>
    </row>
    <row r="55" spans="1:10" ht="15.75">
      <c r="A55" s="621">
        <v>51</v>
      </c>
      <c r="B55" s="622" t="s">
        <v>12</v>
      </c>
      <c r="C55" s="623" t="s">
        <v>10203</v>
      </c>
      <c r="D55" s="624" t="s">
        <v>10341</v>
      </c>
      <c r="E55" s="624" t="s">
        <v>10347</v>
      </c>
      <c r="F55" s="625" t="s">
        <v>10348</v>
      </c>
      <c r="G55" s="625" t="s">
        <v>10349</v>
      </c>
      <c r="H55" s="626">
        <v>27581</v>
      </c>
      <c r="I55" s="627" t="s">
        <v>4031</v>
      </c>
      <c r="J55" s="621" t="s">
        <v>20</v>
      </c>
    </row>
    <row r="56" spans="1:10" ht="15.75">
      <c r="A56" s="621">
        <v>52</v>
      </c>
      <c r="B56" s="622" t="s">
        <v>12</v>
      </c>
      <c r="C56" s="623" t="s">
        <v>10203</v>
      </c>
      <c r="D56" s="624" t="s">
        <v>10341</v>
      </c>
      <c r="E56" s="624" t="s">
        <v>1282</v>
      </c>
      <c r="F56" s="625" t="s">
        <v>10350</v>
      </c>
      <c r="G56" s="625" t="s">
        <v>10351</v>
      </c>
      <c r="H56" s="626">
        <v>34335</v>
      </c>
      <c r="I56" s="627" t="s">
        <v>19</v>
      </c>
      <c r="J56" s="621" t="s">
        <v>51</v>
      </c>
    </row>
    <row r="57" spans="1:10" ht="15.75">
      <c r="A57" s="621">
        <v>53</v>
      </c>
      <c r="B57" s="622" t="s">
        <v>12</v>
      </c>
      <c r="C57" s="623" t="s">
        <v>10203</v>
      </c>
      <c r="D57" s="624" t="s">
        <v>10352</v>
      </c>
      <c r="E57" s="624" t="s">
        <v>8799</v>
      </c>
      <c r="F57" s="625" t="s">
        <v>10353</v>
      </c>
      <c r="G57" s="625" t="s">
        <v>10354</v>
      </c>
      <c r="H57" s="626">
        <v>34493</v>
      </c>
      <c r="I57" s="627" t="s">
        <v>19</v>
      </c>
      <c r="J57" s="621" t="s">
        <v>51</v>
      </c>
    </row>
    <row r="58" spans="1:10" ht="15.75">
      <c r="A58" s="621">
        <v>54</v>
      </c>
      <c r="B58" s="622" t="s">
        <v>12</v>
      </c>
      <c r="C58" s="623" t="s">
        <v>10203</v>
      </c>
      <c r="D58" s="624" t="s">
        <v>10352</v>
      </c>
      <c r="E58" s="624" t="s">
        <v>10355</v>
      </c>
      <c r="F58" s="625" t="s">
        <v>10356</v>
      </c>
      <c r="G58" s="625" t="s">
        <v>10357</v>
      </c>
      <c r="H58" s="626">
        <v>30429</v>
      </c>
      <c r="I58" s="627" t="s">
        <v>19</v>
      </c>
      <c r="J58" s="621" t="s">
        <v>51</v>
      </c>
    </row>
    <row r="59" spans="1:10" ht="15.75">
      <c r="A59" s="621">
        <v>55</v>
      </c>
      <c r="B59" s="622" t="s">
        <v>12</v>
      </c>
      <c r="C59" s="623" t="s">
        <v>10203</v>
      </c>
      <c r="D59" s="624" t="s">
        <v>10352</v>
      </c>
      <c r="E59" s="624" t="s">
        <v>8359</v>
      </c>
      <c r="F59" s="625" t="s">
        <v>10358</v>
      </c>
      <c r="G59" s="625" t="s">
        <v>10359</v>
      </c>
      <c r="H59" s="626">
        <v>23193</v>
      </c>
      <c r="I59" s="627" t="s">
        <v>19</v>
      </c>
      <c r="J59" s="621" t="s">
        <v>20</v>
      </c>
    </row>
    <row r="60" spans="1:10" ht="15.75">
      <c r="A60" s="621">
        <v>56</v>
      </c>
      <c r="B60" s="622" t="s">
        <v>12</v>
      </c>
      <c r="C60" s="623" t="s">
        <v>10203</v>
      </c>
      <c r="D60" s="624" t="s">
        <v>10360</v>
      </c>
      <c r="E60" s="624" t="s">
        <v>10361</v>
      </c>
      <c r="F60" s="625" t="s">
        <v>10362</v>
      </c>
      <c r="G60" s="625" t="s">
        <v>10363</v>
      </c>
      <c r="H60" s="626">
        <v>25960</v>
      </c>
      <c r="I60" s="627" t="s">
        <v>19</v>
      </c>
      <c r="J60" s="621" t="s">
        <v>20</v>
      </c>
    </row>
    <row r="61" spans="1:10" ht="15.75">
      <c r="A61" s="621">
        <v>57</v>
      </c>
      <c r="B61" s="622" t="s">
        <v>12</v>
      </c>
      <c r="C61" s="623" t="s">
        <v>10203</v>
      </c>
      <c r="D61" s="624" t="s">
        <v>10360</v>
      </c>
      <c r="E61" s="624" t="s">
        <v>10364</v>
      </c>
      <c r="F61" s="625" t="s">
        <v>10365</v>
      </c>
      <c r="G61" s="625" t="s">
        <v>10366</v>
      </c>
      <c r="H61" s="626">
        <v>33201</v>
      </c>
      <c r="I61" s="627" t="s">
        <v>19</v>
      </c>
      <c r="J61" s="621" t="s">
        <v>20</v>
      </c>
    </row>
    <row r="62" spans="1:10" ht="15.75">
      <c r="A62" s="621">
        <v>58</v>
      </c>
      <c r="B62" s="622" t="s">
        <v>12</v>
      </c>
      <c r="C62" s="623" t="s">
        <v>10203</v>
      </c>
      <c r="D62" s="624" t="s">
        <v>10360</v>
      </c>
      <c r="E62" s="624" t="s">
        <v>10367</v>
      </c>
      <c r="F62" s="625" t="s">
        <v>10368</v>
      </c>
      <c r="G62" s="625" t="s">
        <v>10369</v>
      </c>
      <c r="H62" s="626">
        <v>27891</v>
      </c>
      <c r="I62" s="627" t="s">
        <v>19</v>
      </c>
      <c r="J62" s="621" t="s">
        <v>20</v>
      </c>
    </row>
    <row r="63" spans="1:10" ht="15.75">
      <c r="A63" s="628" t="s">
        <v>20</v>
      </c>
      <c r="B63" s="629" t="s">
        <v>12</v>
      </c>
      <c r="C63" s="640" t="s">
        <v>10203</v>
      </c>
      <c r="D63" s="631" t="s">
        <v>10370</v>
      </c>
      <c r="E63" s="631" t="s">
        <v>10371</v>
      </c>
      <c r="F63" s="632" t="s">
        <v>10372</v>
      </c>
      <c r="G63" s="632" t="s">
        <v>10373</v>
      </c>
      <c r="H63" s="633">
        <v>32833</v>
      </c>
      <c r="I63" s="634" t="s">
        <v>19</v>
      </c>
      <c r="J63" s="628" t="s">
        <v>51</v>
      </c>
    </row>
    <row r="64" spans="1:10" ht="15.75">
      <c r="A64" s="621">
        <v>60</v>
      </c>
      <c r="B64" s="622" t="s">
        <v>12</v>
      </c>
      <c r="C64" s="623" t="s">
        <v>10203</v>
      </c>
      <c r="D64" s="624" t="s">
        <v>10370</v>
      </c>
      <c r="E64" s="624" t="s">
        <v>10374</v>
      </c>
      <c r="F64" s="625" t="s">
        <v>10375</v>
      </c>
      <c r="G64" s="625" t="s">
        <v>10376</v>
      </c>
      <c r="H64" s="626">
        <v>29243</v>
      </c>
      <c r="I64" s="627" t="s">
        <v>19</v>
      </c>
      <c r="J64" s="621" t="s">
        <v>20</v>
      </c>
    </row>
    <row r="65" spans="1:10" ht="15.75">
      <c r="A65" s="621">
        <v>61</v>
      </c>
      <c r="B65" s="629" t="s">
        <v>12</v>
      </c>
      <c r="C65" s="630" t="s">
        <v>10203</v>
      </c>
      <c r="D65" s="631" t="s">
        <v>10360</v>
      </c>
      <c r="E65" s="631" t="s">
        <v>10377</v>
      </c>
      <c r="F65" s="632" t="s">
        <v>10378</v>
      </c>
      <c r="G65" s="632" t="s">
        <v>10379</v>
      </c>
      <c r="H65" s="633">
        <v>32025</v>
      </c>
      <c r="I65" s="634" t="s">
        <v>19</v>
      </c>
      <c r="J65" s="621" t="s">
        <v>20</v>
      </c>
    </row>
    <row r="66" spans="1:10" ht="15.75">
      <c r="A66" s="621">
        <v>62</v>
      </c>
      <c r="B66" s="622" t="s">
        <v>12</v>
      </c>
      <c r="C66" s="623" t="s">
        <v>10203</v>
      </c>
      <c r="D66" s="624" t="s">
        <v>10380</v>
      </c>
      <c r="E66" s="624" t="s">
        <v>10381</v>
      </c>
      <c r="F66" s="625" t="s">
        <v>10382</v>
      </c>
      <c r="G66" s="625" t="s">
        <v>10383</v>
      </c>
      <c r="H66" s="626">
        <v>28031</v>
      </c>
      <c r="I66" s="627" t="s">
        <v>19</v>
      </c>
      <c r="J66" s="621" t="s">
        <v>20</v>
      </c>
    </row>
    <row r="67" spans="1:10" ht="15.75">
      <c r="A67" s="621">
        <v>63</v>
      </c>
      <c r="B67" s="622" t="s">
        <v>12</v>
      </c>
      <c r="C67" s="623" t="s">
        <v>10203</v>
      </c>
      <c r="D67" s="624" t="s">
        <v>10380</v>
      </c>
      <c r="E67" s="624" t="s">
        <v>1531</v>
      </c>
      <c r="F67" s="625" t="s">
        <v>10384</v>
      </c>
      <c r="G67" s="625" t="s">
        <v>10385</v>
      </c>
      <c r="H67" s="626">
        <v>26260</v>
      </c>
      <c r="I67" s="627" t="s">
        <v>19</v>
      </c>
      <c r="J67" s="621" t="s">
        <v>51</v>
      </c>
    </row>
    <row r="68" spans="1:10" ht="15.75">
      <c r="A68" s="621">
        <v>64</v>
      </c>
      <c r="B68" s="622" t="s">
        <v>12</v>
      </c>
      <c r="C68" s="623" t="s">
        <v>10203</v>
      </c>
      <c r="D68" s="624" t="s">
        <v>10380</v>
      </c>
      <c r="E68" s="624" t="s">
        <v>10386</v>
      </c>
      <c r="F68" s="625" t="s">
        <v>10387</v>
      </c>
      <c r="G68" s="625" t="s">
        <v>10388</v>
      </c>
      <c r="H68" s="626">
        <v>31671</v>
      </c>
      <c r="I68" s="627" t="s">
        <v>19</v>
      </c>
      <c r="J68" s="621" t="s">
        <v>51</v>
      </c>
    </row>
    <row r="69" spans="1:10" ht="15.75">
      <c r="A69" s="621">
        <v>65</v>
      </c>
      <c r="B69" s="622" t="s">
        <v>12</v>
      </c>
      <c r="C69" s="623" t="s">
        <v>10203</v>
      </c>
      <c r="D69" s="624" t="s">
        <v>10389</v>
      </c>
      <c r="E69" s="624" t="s">
        <v>10390</v>
      </c>
      <c r="F69" s="625" t="s">
        <v>10391</v>
      </c>
      <c r="G69" s="625" t="s">
        <v>10392</v>
      </c>
      <c r="H69" s="626">
        <v>22443</v>
      </c>
      <c r="I69" s="627" t="s">
        <v>19</v>
      </c>
      <c r="J69" s="621" t="s">
        <v>20</v>
      </c>
    </row>
    <row r="70" spans="1:10" ht="15.75">
      <c r="A70" s="621">
        <v>66</v>
      </c>
      <c r="B70" s="622" t="s">
        <v>12</v>
      </c>
      <c r="C70" s="623" t="s">
        <v>10203</v>
      </c>
      <c r="D70" s="624" t="s">
        <v>10393</v>
      </c>
      <c r="E70" s="624" t="s">
        <v>10394</v>
      </c>
      <c r="F70" s="625" t="s">
        <v>10395</v>
      </c>
      <c r="G70" s="625" t="s">
        <v>10396</v>
      </c>
      <c r="H70" s="626">
        <v>11634</v>
      </c>
      <c r="I70" s="627" t="s">
        <v>19</v>
      </c>
      <c r="J70" s="621" t="s">
        <v>51</v>
      </c>
    </row>
    <row r="71" spans="1:10" ht="15.75">
      <c r="A71" s="621">
        <v>67</v>
      </c>
      <c r="B71" s="622" t="s">
        <v>12</v>
      </c>
      <c r="C71" s="623" t="s">
        <v>10203</v>
      </c>
      <c r="D71" s="624" t="s">
        <v>10393</v>
      </c>
      <c r="E71" s="624" t="s">
        <v>10397</v>
      </c>
      <c r="F71" s="625" t="s">
        <v>10398</v>
      </c>
      <c r="G71" s="625" t="s">
        <v>10399</v>
      </c>
      <c r="H71" s="626">
        <v>14427</v>
      </c>
      <c r="I71" s="627" t="s">
        <v>19</v>
      </c>
      <c r="J71" s="621" t="s">
        <v>51</v>
      </c>
    </row>
    <row r="72" spans="1:10" ht="15.75">
      <c r="A72" s="621">
        <v>68</v>
      </c>
      <c r="B72" s="622" t="s">
        <v>12</v>
      </c>
      <c r="C72" s="623" t="s">
        <v>10203</v>
      </c>
      <c r="D72" s="624" t="s">
        <v>10400</v>
      </c>
      <c r="E72" s="624" t="s">
        <v>10401</v>
      </c>
      <c r="F72" s="625" t="s">
        <v>10402</v>
      </c>
      <c r="G72" s="625" t="s">
        <v>10403</v>
      </c>
      <c r="H72" s="626">
        <v>33732</v>
      </c>
      <c r="I72" s="627" t="s">
        <v>19</v>
      </c>
      <c r="J72" s="621" t="s">
        <v>20</v>
      </c>
    </row>
    <row r="73" spans="1:10" ht="15.75">
      <c r="A73" s="621">
        <v>69</v>
      </c>
      <c r="B73" s="622" t="s">
        <v>12</v>
      </c>
      <c r="C73" s="623" t="s">
        <v>10203</v>
      </c>
      <c r="D73" s="624" t="s">
        <v>10404</v>
      </c>
      <c r="E73" s="624" t="s">
        <v>10405</v>
      </c>
      <c r="F73" s="641" t="s">
        <v>10406</v>
      </c>
      <c r="G73" s="641" t="s">
        <v>10407</v>
      </c>
      <c r="H73" s="642">
        <v>29901</v>
      </c>
      <c r="I73" s="627" t="s">
        <v>19</v>
      </c>
      <c r="J73" s="621" t="s">
        <v>20</v>
      </c>
    </row>
    <row r="74" spans="1:10" ht="15.75">
      <c r="A74" s="621">
        <v>70</v>
      </c>
      <c r="B74" s="622" t="s">
        <v>12</v>
      </c>
      <c r="C74" s="623" t="s">
        <v>10203</v>
      </c>
      <c r="D74" s="624" t="s">
        <v>10400</v>
      </c>
      <c r="E74" s="624" t="s">
        <v>10408</v>
      </c>
      <c r="F74" s="625" t="s">
        <v>10409</v>
      </c>
      <c r="G74" s="625" t="s">
        <v>10410</v>
      </c>
      <c r="H74" s="626">
        <v>20922</v>
      </c>
      <c r="I74" s="627" t="s">
        <v>19</v>
      </c>
      <c r="J74" s="621" t="s">
        <v>51</v>
      </c>
    </row>
    <row r="75" spans="1:10" ht="15.75">
      <c r="A75" s="621">
        <v>71</v>
      </c>
      <c r="B75" s="622" t="s">
        <v>12</v>
      </c>
      <c r="C75" s="623" t="s">
        <v>10203</v>
      </c>
      <c r="D75" s="624" t="s">
        <v>10400</v>
      </c>
      <c r="E75" s="624" t="s">
        <v>10411</v>
      </c>
      <c r="F75" s="625" t="s">
        <v>10412</v>
      </c>
      <c r="G75" s="625" t="s">
        <v>10413</v>
      </c>
      <c r="H75" s="626">
        <v>24056</v>
      </c>
      <c r="I75" s="627" t="s">
        <v>19</v>
      </c>
      <c r="J75" s="621" t="s">
        <v>51</v>
      </c>
    </row>
    <row r="76" spans="1:10" ht="15.75">
      <c r="A76" s="621">
        <v>72</v>
      </c>
      <c r="B76" s="622" t="s">
        <v>12</v>
      </c>
      <c r="C76" s="623" t="s">
        <v>10203</v>
      </c>
      <c r="D76" s="624" t="s">
        <v>10400</v>
      </c>
      <c r="E76" s="624" t="s">
        <v>10414</v>
      </c>
      <c r="F76" s="625" t="s">
        <v>10415</v>
      </c>
      <c r="G76" s="625" t="s">
        <v>10416</v>
      </c>
      <c r="H76" s="626">
        <v>35627</v>
      </c>
      <c r="I76" s="627" t="s">
        <v>19</v>
      </c>
      <c r="J76" s="621" t="s">
        <v>20</v>
      </c>
    </row>
    <row r="77" spans="1:10" ht="15.75">
      <c r="A77" s="621">
        <v>73</v>
      </c>
      <c r="B77" s="622" t="s">
        <v>12</v>
      </c>
      <c r="C77" s="623" t="s">
        <v>10203</v>
      </c>
      <c r="D77" s="624" t="s">
        <v>10400</v>
      </c>
      <c r="E77" s="624" t="s">
        <v>10417</v>
      </c>
      <c r="F77" s="625" t="s">
        <v>10418</v>
      </c>
      <c r="G77" s="625" t="s">
        <v>10419</v>
      </c>
      <c r="H77" s="626">
        <v>27466</v>
      </c>
      <c r="I77" s="627" t="s">
        <v>19</v>
      </c>
      <c r="J77" s="621" t="s">
        <v>51</v>
      </c>
    </row>
    <row r="78" spans="1:10" ht="15.75">
      <c r="A78" s="621">
        <v>74</v>
      </c>
      <c r="B78" s="622" t="s">
        <v>12</v>
      </c>
      <c r="C78" s="623" t="s">
        <v>10203</v>
      </c>
      <c r="D78" s="624" t="s">
        <v>10400</v>
      </c>
      <c r="E78" s="624" t="s">
        <v>10420</v>
      </c>
      <c r="F78" s="625" t="s">
        <v>10421</v>
      </c>
      <c r="G78" s="625" t="s">
        <v>10422</v>
      </c>
      <c r="H78" s="626">
        <v>33016</v>
      </c>
      <c r="I78" s="627" t="s">
        <v>19</v>
      </c>
      <c r="J78" s="621" t="s">
        <v>20</v>
      </c>
    </row>
    <row r="79" spans="1:10" ht="15.75">
      <c r="A79" s="621">
        <v>75</v>
      </c>
      <c r="B79" s="622" t="s">
        <v>12</v>
      </c>
      <c r="C79" s="623" t="s">
        <v>10203</v>
      </c>
      <c r="D79" s="624" t="s">
        <v>10400</v>
      </c>
      <c r="E79" s="624" t="s">
        <v>10423</v>
      </c>
      <c r="F79" s="625" t="s">
        <v>10424</v>
      </c>
      <c r="G79" s="625" t="s">
        <v>10425</v>
      </c>
      <c r="H79" s="626">
        <v>23277</v>
      </c>
      <c r="I79" s="627" t="s">
        <v>19</v>
      </c>
      <c r="J79" s="621" t="s">
        <v>20</v>
      </c>
    </row>
    <row r="80" spans="1:10" ht="15.75">
      <c r="A80" s="621">
        <v>76</v>
      </c>
      <c r="B80" s="622" t="s">
        <v>12</v>
      </c>
      <c r="C80" s="623" t="s">
        <v>10203</v>
      </c>
      <c r="D80" s="624" t="s">
        <v>10400</v>
      </c>
      <c r="E80" s="624" t="s">
        <v>10426</v>
      </c>
      <c r="F80" s="625" t="s">
        <v>10427</v>
      </c>
      <c r="G80" s="625" t="s">
        <v>10428</v>
      </c>
      <c r="H80" s="626">
        <v>31609</v>
      </c>
      <c r="I80" s="627" t="s">
        <v>19</v>
      </c>
      <c r="J80" s="621" t="s">
        <v>20</v>
      </c>
    </row>
    <row r="81" spans="1:10" ht="15.75">
      <c r="A81" s="621">
        <v>77</v>
      </c>
      <c r="B81" s="622" t="s">
        <v>12</v>
      </c>
      <c r="C81" s="623" t="s">
        <v>10203</v>
      </c>
      <c r="D81" s="624" t="s">
        <v>10400</v>
      </c>
      <c r="E81" s="624" t="s">
        <v>10429</v>
      </c>
      <c r="F81" s="625" t="s">
        <v>10430</v>
      </c>
      <c r="G81" s="625" t="s">
        <v>10431</v>
      </c>
      <c r="H81" s="626">
        <v>20787</v>
      </c>
      <c r="I81" s="627" t="s">
        <v>242</v>
      </c>
      <c r="J81" s="621" t="s">
        <v>51</v>
      </c>
    </row>
    <row r="82" spans="1:10" ht="15.75">
      <c r="A82" s="621">
        <v>78</v>
      </c>
      <c r="B82" s="622" t="s">
        <v>12</v>
      </c>
      <c r="C82" s="623" t="s">
        <v>10203</v>
      </c>
      <c r="D82" s="624" t="s">
        <v>10400</v>
      </c>
      <c r="E82" s="624" t="s">
        <v>10432</v>
      </c>
      <c r="F82" s="625" t="s">
        <v>10433</v>
      </c>
      <c r="G82" s="625" t="s">
        <v>10434</v>
      </c>
      <c r="H82" s="626">
        <v>32371</v>
      </c>
      <c r="I82" s="627" t="s">
        <v>186</v>
      </c>
      <c r="J82" s="621" t="s">
        <v>51</v>
      </c>
    </row>
    <row r="83" spans="1:10" ht="15.75">
      <c r="A83" s="628">
        <v>79</v>
      </c>
      <c r="B83" s="629" t="s">
        <v>12</v>
      </c>
      <c r="C83" s="630" t="s">
        <v>10203</v>
      </c>
      <c r="D83" s="631" t="s">
        <v>8148</v>
      </c>
      <c r="E83" s="631" t="s">
        <v>10435</v>
      </c>
      <c r="F83" s="632" t="s">
        <v>10436</v>
      </c>
      <c r="G83" s="632" t="s">
        <v>10437</v>
      </c>
      <c r="H83" s="633">
        <v>28957</v>
      </c>
      <c r="I83" s="634" t="s">
        <v>19</v>
      </c>
      <c r="J83" s="628" t="s">
        <v>51</v>
      </c>
    </row>
    <row r="84" spans="1:10" ht="15.75">
      <c r="A84" s="621">
        <v>80</v>
      </c>
      <c r="B84" s="622" t="s">
        <v>12</v>
      </c>
      <c r="C84" s="623" t="s">
        <v>10203</v>
      </c>
      <c r="D84" s="624" t="s">
        <v>10438</v>
      </c>
      <c r="E84" s="624" t="s">
        <v>3086</v>
      </c>
      <c r="F84" s="625" t="s">
        <v>10439</v>
      </c>
      <c r="G84" s="625" t="s">
        <v>10440</v>
      </c>
      <c r="H84" s="626">
        <v>21722</v>
      </c>
      <c r="I84" s="627" t="s">
        <v>19</v>
      </c>
      <c r="J84" s="621" t="s">
        <v>51</v>
      </c>
    </row>
    <row r="85" spans="1:10" ht="15.75">
      <c r="A85" s="621">
        <v>81</v>
      </c>
      <c r="B85" s="629" t="s">
        <v>12</v>
      </c>
      <c r="C85" s="630" t="s">
        <v>10203</v>
      </c>
      <c r="D85" s="631" t="s">
        <v>10441</v>
      </c>
      <c r="E85" s="631" t="s">
        <v>10442</v>
      </c>
      <c r="F85" s="632" t="s">
        <v>10443</v>
      </c>
      <c r="G85" s="632" t="s">
        <v>10444</v>
      </c>
      <c r="H85" s="633">
        <v>33200</v>
      </c>
      <c r="I85" s="634" t="s">
        <v>19</v>
      </c>
      <c r="J85" s="621" t="s">
        <v>20</v>
      </c>
    </row>
    <row r="86" spans="1:10" ht="15.75">
      <c r="A86" s="621">
        <v>82</v>
      </c>
      <c r="B86" s="622" t="s">
        <v>12</v>
      </c>
      <c r="C86" s="623" t="s">
        <v>10203</v>
      </c>
      <c r="D86" s="624" t="s">
        <v>10400</v>
      </c>
      <c r="E86" s="624" t="s">
        <v>10445</v>
      </c>
      <c r="F86" s="625" t="s">
        <v>10446</v>
      </c>
      <c r="G86" s="625" t="s">
        <v>10447</v>
      </c>
      <c r="H86" s="626">
        <v>27256</v>
      </c>
      <c r="I86" s="627" t="s">
        <v>19</v>
      </c>
      <c r="J86" s="621" t="s">
        <v>20</v>
      </c>
    </row>
    <row r="87" spans="1:10" ht="15.75">
      <c r="A87" s="621">
        <v>83</v>
      </c>
      <c r="B87" s="622" t="s">
        <v>12</v>
      </c>
      <c r="C87" s="623" t="s">
        <v>10203</v>
      </c>
      <c r="D87" s="624" t="s">
        <v>10448</v>
      </c>
      <c r="E87" s="624" t="s">
        <v>10449</v>
      </c>
      <c r="F87" s="625" t="s">
        <v>10450</v>
      </c>
      <c r="G87" s="625" t="s">
        <v>10451</v>
      </c>
      <c r="H87" s="626">
        <v>30157</v>
      </c>
      <c r="I87" s="627" t="s">
        <v>19</v>
      </c>
      <c r="J87" s="621" t="s">
        <v>20</v>
      </c>
    </row>
    <row r="88" spans="1:10" ht="15.75">
      <c r="A88" s="621">
        <v>84</v>
      </c>
      <c r="B88" s="622" t="s">
        <v>12</v>
      </c>
      <c r="C88" s="623" t="s">
        <v>10203</v>
      </c>
      <c r="D88" s="624" t="s">
        <v>10448</v>
      </c>
      <c r="E88" s="624" t="s">
        <v>10452</v>
      </c>
      <c r="F88" s="625" t="s">
        <v>10453</v>
      </c>
      <c r="G88" s="625" t="s">
        <v>10454</v>
      </c>
      <c r="H88" s="626">
        <v>31544</v>
      </c>
      <c r="I88" s="627" t="s">
        <v>19</v>
      </c>
      <c r="J88" s="621" t="s">
        <v>20</v>
      </c>
    </row>
    <row r="89" spans="1:10" ht="15.75">
      <c r="A89" s="621">
        <v>85</v>
      </c>
      <c r="B89" s="622" t="s">
        <v>12</v>
      </c>
      <c r="C89" s="623" t="s">
        <v>10203</v>
      </c>
      <c r="D89" s="624" t="s">
        <v>10448</v>
      </c>
      <c r="E89" s="624" t="s">
        <v>10455</v>
      </c>
      <c r="F89" s="625" t="s">
        <v>10456</v>
      </c>
      <c r="G89" s="625" t="s">
        <v>10457</v>
      </c>
      <c r="H89" s="626">
        <v>29200</v>
      </c>
      <c r="I89" s="627" t="s">
        <v>19</v>
      </c>
      <c r="J89" s="621" t="s">
        <v>20</v>
      </c>
    </row>
    <row r="90" spans="1:10" ht="15.75">
      <c r="A90" s="621">
        <v>86</v>
      </c>
      <c r="B90" s="622" t="s">
        <v>12</v>
      </c>
      <c r="C90" s="623" t="s">
        <v>10203</v>
      </c>
      <c r="D90" s="624" t="s">
        <v>10448</v>
      </c>
      <c r="E90" s="624" t="s">
        <v>7066</v>
      </c>
      <c r="F90" s="625" t="s">
        <v>10458</v>
      </c>
      <c r="G90" s="625" t="s">
        <v>10459</v>
      </c>
      <c r="H90" s="626">
        <v>22798</v>
      </c>
      <c r="I90" s="627" t="s">
        <v>19</v>
      </c>
      <c r="J90" s="621" t="s">
        <v>20</v>
      </c>
    </row>
    <row r="91" spans="1:10" ht="15.75">
      <c r="A91" s="621">
        <v>87</v>
      </c>
      <c r="B91" s="622" t="s">
        <v>12</v>
      </c>
      <c r="C91" s="623" t="s">
        <v>10203</v>
      </c>
      <c r="D91" s="624" t="s">
        <v>10448</v>
      </c>
      <c r="E91" s="624" t="s">
        <v>10460</v>
      </c>
      <c r="F91" s="625" t="s">
        <v>10461</v>
      </c>
      <c r="G91" s="625" t="s">
        <v>10462</v>
      </c>
      <c r="H91" s="626">
        <v>23336</v>
      </c>
      <c r="I91" s="627" t="s">
        <v>19</v>
      </c>
      <c r="J91" s="621" t="s">
        <v>20</v>
      </c>
    </row>
    <row r="92" spans="1:10" ht="15.75">
      <c r="A92" s="621">
        <v>88</v>
      </c>
      <c r="B92" s="622" t="s">
        <v>12</v>
      </c>
      <c r="C92" s="623" t="s">
        <v>10203</v>
      </c>
      <c r="D92" s="624" t="s">
        <v>10448</v>
      </c>
      <c r="E92" s="624" t="s">
        <v>10463</v>
      </c>
      <c r="F92" s="625" t="s">
        <v>10464</v>
      </c>
      <c r="G92" s="625" t="s">
        <v>10465</v>
      </c>
      <c r="H92" s="626">
        <v>27198</v>
      </c>
      <c r="I92" s="627" t="s">
        <v>19</v>
      </c>
      <c r="J92" s="621" t="s">
        <v>20</v>
      </c>
    </row>
    <row r="93" spans="1:10" ht="15.75">
      <c r="A93" s="621">
        <v>89</v>
      </c>
      <c r="B93" s="622" t="s">
        <v>12</v>
      </c>
      <c r="C93" s="623" t="s">
        <v>10203</v>
      </c>
      <c r="D93" s="624" t="s">
        <v>10448</v>
      </c>
      <c r="E93" s="624" t="s">
        <v>10466</v>
      </c>
      <c r="F93" s="625" t="s">
        <v>10467</v>
      </c>
      <c r="G93" s="625" t="s">
        <v>10468</v>
      </c>
      <c r="H93" s="626">
        <v>28050</v>
      </c>
      <c r="I93" s="627" t="s">
        <v>19</v>
      </c>
      <c r="J93" s="621" t="s">
        <v>20</v>
      </c>
    </row>
    <row r="94" spans="1:10" ht="15.75">
      <c r="A94" s="621">
        <v>90</v>
      </c>
      <c r="B94" s="622" t="s">
        <v>12</v>
      </c>
      <c r="C94" s="623" t="s">
        <v>10203</v>
      </c>
      <c r="D94" s="624" t="s">
        <v>10448</v>
      </c>
      <c r="E94" s="624" t="s">
        <v>10233</v>
      </c>
      <c r="F94" s="625" t="s">
        <v>10469</v>
      </c>
      <c r="G94" s="625" t="s">
        <v>10470</v>
      </c>
      <c r="H94" s="626">
        <v>29357</v>
      </c>
      <c r="I94" s="627" t="s">
        <v>19</v>
      </c>
      <c r="J94" s="621" t="s">
        <v>20</v>
      </c>
    </row>
    <row r="95" spans="1:10" ht="15.75">
      <c r="A95" s="621">
        <v>91</v>
      </c>
      <c r="B95" s="622" t="s">
        <v>12</v>
      </c>
      <c r="C95" s="623" t="s">
        <v>10203</v>
      </c>
      <c r="D95" s="624" t="s">
        <v>10448</v>
      </c>
      <c r="E95" s="624" t="s">
        <v>10471</v>
      </c>
      <c r="F95" s="625" t="s">
        <v>10472</v>
      </c>
      <c r="G95" s="625" t="s">
        <v>6971</v>
      </c>
      <c r="H95" s="626">
        <v>33475</v>
      </c>
      <c r="I95" s="627" t="s">
        <v>19</v>
      </c>
      <c r="J95" s="621" t="s">
        <v>20</v>
      </c>
    </row>
    <row r="96" spans="1:10" ht="15.75">
      <c r="A96" s="621">
        <v>92</v>
      </c>
      <c r="B96" s="622" t="s">
        <v>12</v>
      </c>
      <c r="C96" s="623" t="s">
        <v>10203</v>
      </c>
      <c r="D96" s="624" t="s">
        <v>10448</v>
      </c>
      <c r="E96" s="624" t="s">
        <v>10473</v>
      </c>
      <c r="F96" s="625" t="s">
        <v>10474</v>
      </c>
      <c r="G96" s="625" t="s">
        <v>10475</v>
      </c>
      <c r="H96" s="626">
        <v>27858</v>
      </c>
      <c r="I96" s="627" t="s">
        <v>19</v>
      </c>
      <c r="J96" s="621" t="s">
        <v>20</v>
      </c>
    </row>
    <row r="97" spans="1:10" ht="15.75">
      <c r="A97" s="621">
        <v>93</v>
      </c>
      <c r="B97" s="622" t="s">
        <v>12</v>
      </c>
      <c r="C97" s="623" t="s">
        <v>10203</v>
      </c>
      <c r="D97" s="624" t="s">
        <v>10476</v>
      </c>
      <c r="E97" s="624" t="s">
        <v>6078</v>
      </c>
      <c r="F97" s="625" t="s">
        <v>10477</v>
      </c>
      <c r="G97" s="625" t="s">
        <v>10478</v>
      </c>
      <c r="H97" s="626">
        <v>14375</v>
      </c>
      <c r="I97" s="627" t="s">
        <v>19</v>
      </c>
      <c r="J97" s="621" t="s">
        <v>20</v>
      </c>
    </row>
    <row r="98" spans="1:10" ht="15.75">
      <c r="A98" s="621">
        <v>94</v>
      </c>
      <c r="B98" s="622" t="s">
        <v>12</v>
      </c>
      <c r="C98" s="623" t="s">
        <v>10203</v>
      </c>
      <c r="D98" s="624" t="s">
        <v>10476</v>
      </c>
      <c r="E98" s="624" t="s">
        <v>10479</v>
      </c>
      <c r="F98" s="625" t="s">
        <v>10480</v>
      </c>
      <c r="G98" s="625" t="s">
        <v>10481</v>
      </c>
      <c r="H98" s="626">
        <v>22692</v>
      </c>
      <c r="I98" s="627" t="s">
        <v>19</v>
      </c>
      <c r="J98" s="621" t="s">
        <v>20</v>
      </c>
    </row>
    <row r="99" spans="1:10" ht="15.75">
      <c r="A99" s="621">
        <v>95</v>
      </c>
      <c r="B99" s="622" t="s">
        <v>12</v>
      </c>
      <c r="C99" s="623" t="s">
        <v>10203</v>
      </c>
      <c r="D99" s="624" t="s">
        <v>10476</v>
      </c>
      <c r="E99" s="624" t="s">
        <v>10482</v>
      </c>
      <c r="F99" s="625" t="s">
        <v>10483</v>
      </c>
      <c r="G99" s="625" t="s">
        <v>10484</v>
      </c>
      <c r="H99" s="626">
        <v>15706</v>
      </c>
      <c r="I99" s="627" t="s">
        <v>19</v>
      </c>
      <c r="J99" s="621" t="s">
        <v>20</v>
      </c>
    </row>
    <row r="100" spans="1:10" ht="15.75">
      <c r="A100" s="621">
        <v>96</v>
      </c>
      <c r="B100" s="622" t="s">
        <v>12</v>
      </c>
      <c r="C100" s="623" t="s">
        <v>10203</v>
      </c>
      <c r="D100" s="624" t="s">
        <v>10476</v>
      </c>
      <c r="E100" s="624" t="s">
        <v>10485</v>
      </c>
      <c r="F100" s="625" t="s">
        <v>10486</v>
      </c>
      <c r="G100" s="625" t="s">
        <v>10487</v>
      </c>
      <c r="H100" s="626">
        <v>18768</v>
      </c>
      <c r="I100" s="627" t="s">
        <v>19</v>
      </c>
      <c r="J100" s="621" t="s">
        <v>20</v>
      </c>
    </row>
    <row r="101" spans="1:10" ht="15.75">
      <c r="A101" s="621">
        <v>97</v>
      </c>
      <c r="B101" s="622" t="s">
        <v>12</v>
      </c>
      <c r="C101" s="623" t="s">
        <v>10203</v>
      </c>
      <c r="D101" s="624" t="s">
        <v>10476</v>
      </c>
      <c r="E101" s="631" t="s">
        <v>10488</v>
      </c>
      <c r="F101" s="625" t="s">
        <v>10489</v>
      </c>
      <c r="G101" s="625" t="s">
        <v>10490</v>
      </c>
      <c r="H101" s="623" t="s">
        <v>10491</v>
      </c>
      <c r="I101" s="627" t="s">
        <v>19</v>
      </c>
      <c r="J101" s="621" t="s">
        <v>20</v>
      </c>
    </row>
    <row r="102" spans="1:10" ht="15.75">
      <c r="A102" s="621">
        <v>98</v>
      </c>
      <c r="B102" s="622" t="s">
        <v>12</v>
      </c>
      <c r="C102" s="623" t="s">
        <v>10203</v>
      </c>
      <c r="D102" s="624" t="s">
        <v>10476</v>
      </c>
      <c r="E102" s="624" t="s">
        <v>10492</v>
      </c>
      <c r="F102" s="625" t="s">
        <v>10493</v>
      </c>
      <c r="G102" s="625" t="s">
        <v>10494</v>
      </c>
      <c r="H102" s="626">
        <v>27094</v>
      </c>
      <c r="I102" s="627" t="s">
        <v>19</v>
      </c>
      <c r="J102" s="621" t="s">
        <v>20</v>
      </c>
    </row>
    <row r="103" spans="1:10" ht="15.75">
      <c r="A103" s="621">
        <v>99</v>
      </c>
      <c r="B103" s="622" t="s">
        <v>12</v>
      </c>
      <c r="C103" s="623" t="s">
        <v>10203</v>
      </c>
      <c r="D103" s="624" t="s">
        <v>10476</v>
      </c>
      <c r="E103" s="624" t="s">
        <v>10495</v>
      </c>
      <c r="F103" s="625" t="s">
        <v>10496</v>
      </c>
      <c r="G103" s="625" t="s">
        <v>10497</v>
      </c>
      <c r="H103" s="626">
        <v>31875</v>
      </c>
      <c r="I103" s="627" t="s">
        <v>19</v>
      </c>
      <c r="J103" s="621" t="s">
        <v>20</v>
      </c>
    </row>
    <row r="104" spans="1:10" ht="15.75">
      <c r="A104" s="621">
        <v>100</v>
      </c>
      <c r="B104" s="622" t="s">
        <v>12</v>
      </c>
      <c r="C104" s="623" t="s">
        <v>10203</v>
      </c>
      <c r="D104" s="624" t="s">
        <v>10498</v>
      </c>
      <c r="E104" s="624" t="s">
        <v>10499</v>
      </c>
      <c r="F104" s="625" t="s">
        <v>10500</v>
      </c>
      <c r="G104" s="625" t="s">
        <v>10501</v>
      </c>
      <c r="H104" s="626">
        <v>29744</v>
      </c>
      <c r="I104" s="627" t="s">
        <v>19</v>
      </c>
      <c r="J104" s="621" t="s">
        <v>20</v>
      </c>
    </row>
    <row r="105" spans="1:10" ht="15.75">
      <c r="A105" s="621">
        <v>101</v>
      </c>
      <c r="B105" s="622" t="s">
        <v>12</v>
      </c>
      <c r="C105" s="623" t="s">
        <v>10203</v>
      </c>
      <c r="D105" s="624" t="s">
        <v>10502</v>
      </c>
      <c r="E105" s="624" t="s">
        <v>10503</v>
      </c>
      <c r="F105" s="625" t="s">
        <v>10504</v>
      </c>
      <c r="G105" s="625" t="s">
        <v>10505</v>
      </c>
      <c r="H105" s="626">
        <v>23359</v>
      </c>
      <c r="I105" s="627" t="s">
        <v>19</v>
      </c>
      <c r="J105" s="621" t="s">
        <v>20</v>
      </c>
    </row>
    <row r="106" spans="1:10" ht="15.75">
      <c r="A106" s="621">
        <v>102</v>
      </c>
      <c r="B106" s="622" t="s">
        <v>12</v>
      </c>
      <c r="C106" s="623" t="s">
        <v>10203</v>
      </c>
      <c r="D106" s="624" t="s">
        <v>10502</v>
      </c>
      <c r="E106" s="624" t="s">
        <v>7151</v>
      </c>
      <c r="F106" s="625" t="s">
        <v>10506</v>
      </c>
      <c r="G106" s="625" t="s">
        <v>10507</v>
      </c>
      <c r="H106" s="626">
        <v>26071</v>
      </c>
      <c r="I106" s="627" t="s">
        <v>19</v>
      </c>
      <c r="J106" s="621" t="s">
        <v>20</v>
      </c>
    </row>
    <row r="107" spans="1:10" ht="15.75">
      <c r="A107" s="621">
        <v>103</v>
      </c>
      <c r="B107" s="622" t="s">
        <v>12</v>
      </c>
      <c r="C107" s="623" t="s">
        <v>10203</v>
      </c>
      <c r="D107" s="624" t="s">
        <v>10502</v>
      </c>
      <c r="E107" s="624" t="s">
        <v>2227</v>
      </c>
      <c r="F107" s="625" t="s">
        <v>10508</v>
      </c>
      <c r="G107" s="625" t="s">
        <v>10509</v>
      </c>
      <c r="H107" s="626">
        <v>27399</v>
      </c>
      <c r="I107" s="627" t="s">
        <v>19</v>
      </c>
      <c r="J107" s="621" t="s">
        <v>20</v>
      </c>
    </row>
    <row r="108" spans="1:10" ht="15.75">
      <c r="A108" s="621">
        <v>104</v>
      </c>
      <c r="B108" s="622" t="s">
        <v>12</v>
      </c>
      <c r="C108" s="623" t="s">
        <v>10203</v>
      </c>
      <c r="D108" s="624" t="s">
        <v>10502</v>
      </c>
      <c r="E108" s="624" t="s">
        <v>10510</v>
      </c>
      <c r="F108" s="625" t="s">
        <v>10511</v>
      </c>
      <c r="G108" s="625" t="s">
        <v>10512</v>
      </c>
      <c r="H108" s="626">
        <v>30070</v>
      </c>
      <c r="I108" s="627" t="s">
        <v>19</v>
      </c>
      <c r="J108" s="621" t="s">
        <v>20</v>
      </c>
    </row>
    <row r="109" spans="1:10" ht="15.75">
      <c r="A109" s="621">
        <v>105</v>
      </c>
      <c r="B109" s="622" t="s">
        <v>12</v>
      </c>
      <c r="C109" s="623" t="s">
        <v>10203</v>
      </c>
      <c r="D109" s="624" t="s">
        <v>10476</v>
      </c>
      <c r="E109" s="624" t="s">
        <v>2716</v>
      </c>
      <c r="F109" s="625" t="s">
        <v>10513</v>
      </c>
      <c r="G109" s="625" t="s">
        <v>10514</v>
      </c>
      <c r="H109" s="626">
        <v>30720</v>
      </c>
      <c r="I109" s="627" t="s">
        <v>19</v>
      </c>
      <c r="J109" s="621" t="s">
        <v>20</v>
      </c>
    </row>
    <row r="110" spans="1:10" ht="15.75">
      <c r="A110" s="621">
        <v>106</v>
      </c>
      <c r="B110" s="622" t="s">
        <v>12</v>
      </c>
      <c r="C110" s="623" t="s">
        <v>10203</v>
      </c>
      <c r="D110" s="624" t="s">
        <v>10515</v>
      </c>
      <c r="E110" s="624" t="s">
        <v>10516</v>
      </c>
      <c r="F110" s="625" t="s">
        <v>10517</v>
      </c>
      <c r="G110" s="625" t="s">
        <v>10518</v>
      </c>
      <c r="H110" s="626">
        <v>11304</v>
      </c>
      <c r="I110" s="627" t="s">
        <v>19</v>
      </c>
      <c r="J110" s="621" t="s">
        <v>20</v>
      </c>
    </row>
    <row r="111" spans="1:10" ht="15.75">
      <c r="A111" s="621">
        <v>107</v>
      </c>
      <c r="B111" s="622" t="s">
        <v>12</v>
      </c>
      <c r="C111" s="623" t="s">
        <v>10203</v>
      </c>
      <c r="D111" s="624" t="s">
        <v>10515</v>
      </c>
      <c r="E111" s="624" t="s">
        <v>10519</v>
      </c>
      <c r="F111" s="625" t="s">
        <v>10520</v>
      </c>
      <c r="G111" s="625" t="s">
        <v>10521</v>
      </c>
      <c r="H111" s="626">
        <v>25065</v>
      </c>
      <c r="I111" s="627" t="s">
        <v>19</v>
      </c>
      <c r="J111" s="621" t="s">
        <v>51</v>
      </c>
    </row>
    <row r="112" spans="1:10" ht="15.75">
      <c r="A112" s="621">
        <v>108</v>
      </c>
      <c r="B112" s="622" t="s">
        <v>12</v>
      </c>
      <c r="C112" s="623" t="s">
        <v>10203</v>
      </c>
      <c r="D112" s="624" t="s">
        <v>10515</v>
      </c>
      <c r="E112" s="624" t="s">
        <v>10522</v>
      </c>
      <c r="F112" s="625" t="s">
        <v>10523</v>
      </c>
      <c r="G112" s="625" t="s">
        <v>10524</v>
      </c>
      <c r="H112" s="626">
        <v>26531</v>
      </c>
      <c r="I112" s="627" t="s">
        <v>19</v>
      </c>
      <c r="J112" s="621" t="s">
        <v>20</v>
      </c>
    </row>
    <row r="113" spans="1:10" ht="15.75">
      <c r="A113" s="621">
        <v>109</v>
      </c>
      <c r="B113" s="622" t="s">
        <v>12</v>
      </c>
      <c r="C113" s="623" t="s">
        <v>10203</v>
      </c>
      <c r="D113" s="624" t="s">
        <v>10515</v>
      </c>
      <c r="E113" s="624" t="s">
        <v>6586</v>
      </c>
      <c r="F113" s="625" t="s">
        <v>10525</v>
      </c>
      <c r="G113" s="625" t="s">
        <v>10526</v>
      </c>
      <c r="H113" s="626">
        <v>23898</v>
      </c>
      <c r="I113" s="627" t="s">
        <v>19</v>
      </c>
      <c r="J113" s="621" t="s">
        <v>20</v>
      </c>
    </row>
    <row r="114" spans="1:10" ht="15.75">
      <c r="A114" s="621">
        <v>110</v>
      </c>
      <c r="B114" s="622" t="s">
        <v>12</v>
      </c>
      <c r="C114" s="623" t="s">
        <v>10203</v>
      </c>
      <c r="D114" s="624" t="s">
        <v>10515</v>
      </c>
      <c r="E114" s="624" t="s">
        <v>813</v>
      </c>
      <c r="F114" s="625" t="s">
        <v>10527</v>
      </c>
      <c r="G114" s="625" t="s">
        <v>10528</v>
      </c>
      <c r="H114" s="626">
        <v>24888</v>
      </c>
      <c r="I114" s="627" t="s">
        <v>19</v>
      </c>
      <c r="J114" s="621" t="s">
        <v>20</v>
      </c>
    </row>
    <row r="115" spans="1:10" ht="15.75">
      <c r="A115" s="621">
        <v>111</v>
      </c>
      <c r="B115" s="622" t="s">
        <v>12</v>
      </c>
      <c r="C115" s="623" t="s">
        <v>10203</v>
      </c>
      <c r="D115" s="624" t="s">
        <v>10515</v>
      </c>
      <c r="E115" s="624" t="s">
        <v>6541</v>
      </c>
      <c r="F115" s="625" t="s">
        <v>10529</v>
      </c>
      <c r="G115" s="625" t="s">
        <v>10530</v>
      </c>
      <c r="H115" s="626">
        <v>24702</v>
      </c>
      <c r="I115" s="627" t="s">
        <v>19</v>
      </c>
      <c r="J115" s="621" t="s">
        <v>51</v>
      </c>
    </row>
    <row r="116" spans="1:10" ht="15.75">
      <c r="A116" s="621">
        <v>112</v>
      </c>
      <c r="B116" s="622" t="s">
        <v>12</v>
      </c>
      <c r="C116" s="623" t="s">
        <v>10203</v>
      </c>
      <c r="D116" s="624" t="s">
        <v>10515</v>
      </c>
      <c r="E116" s="624" t="s">
        <v>10531</v>
      </c>
      <c r="F116" s="625" t="s">
        <v>10532</v>
      </c>
      <c r="G116" s="625" t="s">
        <v>10533</v>
      </c>
      <c r="H116" s="626">
        <v>29989</v>
      </c>
      <c r="I116" s="627" t="s">
        <v>19</v>
      </c>
      <c r="J116" s="621" t="s">
        <v>51</v>
      </c>
    </row>
    <row r="117" spans="1:10" ht="15.75">
      <c r="A117" s="621">
        <v>113</v>
      </c>
      <c r="B117" s="629" t="s">
        <v>12</v>
      </c>
      <c r="C117" s="630" t="s">
        <v>10203</v>
      </c>
      <c r="D117" s="631" t="s">
        <v>10515</v>
      </c>
      <c r="E117" s="631" t="s">
        <v>10534</v>
      </c>
      <c r="F117" s="632" t="s">
        <v>10535</v>
      </c>
      <c r="G117" s="632" t="s">
        <v>10536</v>
      </c>
      <c r="H117" s="633">
        <v>23572</v>
      </c>
      <c r="I117" s="634" t="s">
        <v>19</v>
      </c>
      <c r="J117" s="621" t="s">
        <v>20</v>
      </c>
    </row>
    <row r="118" spans="1:10" ht="15.75">
      <c r="A118" s="621">
        <v>114</v>
      </c>
      <c r="B118" s="622" t="s">
        <v>12</v>
      </c>
      <c r="C118" s="623" t="s">
        <v>10203</v>
      </c>
      <c r="D118" s="624" t="s">
        <v>10515</v>
      </c>
      <c r="E118" s="624" t="s">
        <v>10537</v>
      </c>
      <c r="F118" s="625" t="s">
        <v>10538</v>
      </c>
      <c r="G118" s="625" t="s">
        <v>10539</v>
      </c>
      <c r="H118" s="626">
        <v>22337</v>
      </c>
      <c r="I118" s="627" t="s">
        <v>186</v>
      </c>
      <c r="J118" s="621" t="s">
        <v>20</v>
      </c>
    </row>
    <row r="119" spans="1:10" ht="15.75">
      <c r="A119" s="621">
        <v>115</v>
      </c>
      <c r="B119" s="622" t="s">
        <v>12</v>
      </c>
      <c r="C119" s="623" t="s">
        <v>10203</v>
      </c>
      <c r="D119" s="624" t="s">
        <v>10515</v>
      </c>
      <c r="E119" s="624" t="s">
        <v>10540</v>
      </c>
      <c r="F119" s="625" t="s">
        <v>10541</v>
      </c>
      <c r="G119" s="625" t="s">
        <v>10542</v>
      </c>
      <c r="H119" s="626">
        <v>18354</v>
      </c>
      <c r="I119" s="627" t="s">
        <v>19</v>
      </c>
      <c r="J119" s="621" t="s">
        <v>20</v>
      </c>
    </row>
    <row r="120" spans="1:10" ht="15.75">
      <c r="A120" s="621">
        <v>116</v>
      </c>
      <c r="B120" s="622" t="s">
        <v>12</v>
      </c>
      <c r="C120" s="623" t="s">
        <v>10203</v>
      </c>
      <c r="D120" s="624" t="s">
        <v>10515</v>
      </c>
      <c r="E120" s="624" t="s">
        <v>10543</v>
      </c>
      <c r="F120" s="625" t="s">
        <v>10544</v>
      </c>
      <c r="G120" s="625" t="s">
        <v>10545</v>
      </c>
      <c r="H120" s="626">
        <v>34325</v>
      </c>
      <c r="I120" s="627" t="s">
        <v>19</v>
      </c>
      <c r="J120" s="621" t="s">
        <v>51</v>
      </c>
    </row>
    <row r="121" spans="1:10" ht="15.75">
      <c r="A121" s="621">
        <v>117</v>
      </c>
      <c r="B121" s="622" t="s">
        <v>12</v>
      </c>
      <c r="C121" s="623" t="s">
        <v>10203</v>
      </c>
      <c r="D121" s="624" t="s">
        <v>10515</v>
      </c>
      <c r="E121" s="624" t="s">
        <v>10546</v>
      </c>
      <c r="F121" s="625" t="s">
        <v>10547</v>
      </c>
      <c r="G121" s="625" t="s">
        <v>10548</v>
      </c>
      <c r="H121" s="626">
        <v>32704</v>
      </c>
      <c r="I121" s="627" t="s">
        <v>19</v>
      </c>
      <c r="J121" s="621" t="s">
        <v>51</v>
      </c>
    </row>
    <row r="122" spans="1:10" ht="60">
      <c r="A122" s="621">
        <v>118</v>
      </c>
      <c r="B122" s="622" t="s">
        <v>12</v>
      </c>
      <c r="C122" s="623" t="s">
        <v>10203</v>
      </c>
      <c r="D122" s="624" t="s">
        <v>10515</v>
      </c>
      <c r="E122" s="643" t="s">
        <v>10549</v>
      </c>
      <c r="F122" s="625" t="s">
        <v>10550</v>
      </c>
      <c r="G122" s="625" t="s">
        <v>10551</v>
      </c>
      <c r="H122" s="626">
        <v>33881</v>
      </c>
      <c r="I122" s="627" t="s">
        <v>19</v>
      </c>
      <c r="J122" s="621" t="s">
        <v>20</v>
      </c>
    </row>
    <row r="123" spans="1:10" ht="15.75">
      <c r="A123" s="621">
        <v>119</v>
      </c>
      <c r="B123" s="622" t="s">
        <v>12</v>
      </c>
      <c r="C123" s="623" t="s">
        <v>10203</v>
      </c>
      <c r="D123" s="624" t="s">
        <v>10515</v>
      </c>
      <c r="E123" s="624" t="s">
        <v>10552</v>
      </c>
      <c r="F123" s="625" t="s">
        <v>10553</v>
      </c>
      <c r="G123" s="625" t="s">
        <v>10554</v>
      </c>
      <c r="H123" s="626">
        <v>27656</v>
      </c>
      <c r="I123" s="627" t="s">
        <v>19</v>
      </c>
      <c r="J123" s="621" t="s">
        <v>20</v>
      </c>
    </row>
    <row r="124" spans="1:10" ht="15.75">
      <c r="A124" s="621">
        <v>120</v>
      </c>
      <c r="B124" s="622" t="s">
        <v>12</v>
      </c>
      <c r="C124" s="623" t="s">
        <v>10203</v>
      </c>
      <c r="D124" s="624" t="s">
        <v>10498</v>
      </c>
      <c r="E124" s="624" t="s">
        <v>10555</v>
      </c>
      <c r="F124" s="625" t="s">
        <v>10556</v>
      </c>
      <c r="G124" s="625" t="s">
        <v>10557</v>
      </c>
      <c r="H124" s="626">
        <v>31771</v>
      </c>
      <c r="I124" s="627" t="s">
        <v>19</v>
      </c>
      <c r="J124" s="621" t="s">
        <v>51</v>
      </c>
    </row>
    <row r="125" spans="1:10" ht="15.75">
      <c r="A125" s="621">
        <v>121</v>
      </c>
      <c r="B125" s="622" t="s">
        <v>12</v>
      </c>
      <c r="C125" s="623" t="s">
        <v>10203</v>
      </c>
      <c r="D125" s="624" t="s">
        <v>10498</v>
      </c>
      <c r="E125" s="624" t="s">
        <v>10558</v>
      </c>
      <c r="F125" s="625" t="s">
        <v>10559</v>
      </c>
      <c r="G125" s="625" t="s">
        <v>10560</v>
      </c>
      <c r="H125" s="626">
        <v>22880</v>
      </c>
      <c r="I125" s="627" t="s">
        <v>19</v>
      </c>
      <c r="J125" s="621" t="s">
        <v>51</v>
      </c>
    </row>
    <row r="126" spans="1:10" ht="15.75">
      <c r="A126" s="621">
        <v>122</v>
      </c>
      <c r="B126" s="622" t="s">
        <v>12</v>
      </c>
      <c r="C126" s="623" t="s">
        <v>10203</v>
      </c>
      <c r="D126" s="624" t="s">
        <v>10498</v>
      </c>
      <c r="E126" s="624" t="s">
        <v>10435</v>
      </c>
      <c r="F126" s="625" t="s">
        <v>10561</v>
      </c>
      <c r="G126" s="625" t="s">
        <v>10562</v>
      </c>
      <c r="H126" s="626">
        <v>30854</v>
      </c>
      <c r="I126" s="627" t="s">
        <v>19</v>
      </c>
      <c r="J126" s="621" t="s">
        <v>51</v>
      </c>
    </row>
    <row r="127" spans="1:10" ht="15.75">
      <c r="A127" s="621">
        <v>123</v>
      </c>
      <c r="B127" s="622" t="s">
        <v>12</v>
      </c>
      <c r="C127" s="623" t="s">
        <v>10203</v>
      </c>
      <c r="D127" s="624" t="s">
        <v>10498</v>
      </c>
      <c r="E127" s="624" t="s">
        <v>10563</v>
      </c>
      <c r="F127" s="625" t="s">
        <v>10564</v>
      </c>
      <c r="G127" s="625" t="s">
        <v>10565</v>
      </c>
      <c r="H127" s="626">
        <v>26106</v>
      </c>
      <c r="I127" s="627" t="s">
        <v>19</v>
      </c>
      <c r="J127" s="621" t="s">
        <v>20</v>
      </c>
    </row>
    <row r="128" spans="1:10" ht="15.75">
      <c r="A128" s="621">
        <v>124</v>
      </c>
      <c r="B128" s="622" t="s">
        <v>12</v>
      </c>
      <c r="C128" s="623" t="s">
        <v>10203</v>
      </c>
      <c r="D128" s="624" t="s">
        <v>10498</v>
      </c>
      <c r="E128" s="624" t="s">
        <v>10566</v>
      </c>
      <c r="F128" s="625" t="s">
        <v>10567</v>
      </c>
      <c r="G128" s="625" t="s">
        <v>10568</v>
      </c>
      <c r="H128" s="626">
        <v>25674</v>
      </c>
      <c r="I128" s="627" t="s">
        <v>19</v>
      </c>
      <c r="J128" s="621" t="s">
        <v>20</v>
      </c>
    </row>
    <row r="129" spans="1:10" ht="15.75">
      <c r="A129" s="621">
        <v>125</v>
      </c>
      <c r="B129" s="622" t="s">
        <v>12</v>
      </c>
      <c r="C129" s="623" t="s">
        <v>10203</v>
      </c>
      <c r="D129" s="624" t="s">
        <v>10498</v>
      </c>
      <c r="E129" s="624" t="s">
        <v>10569</v>
      </c>
      <c r="F129" s="625" t="s">
        <v>10570</v>
      </c>
      <c r="G129" s="625" t="s">
        <v>10571</v>
      </c>
      <c r="H129" s="626">
        <v>34575</v>
      </c>
      <c r="I129" s="627" t="s">
        <v>19</v>
      </c>
      <c r="J129" s="621" t="s">
        <v>51</v>
      </c>
    </row>
    <row r="130" spans="1:10" ht="15.75">
      <c r="A130" s="621">
        <v>126</v>
      </c>
      <c r="B130" s="622" t="s">
        <v>12</v>
      </c>
      <c r="C130" s="623" t="s">
        <v>10203</v>
      </c>
      <c r="D130" s="624" t="s">
        <v>10498</v>
      </c>
      <c r="E130" s="624" t="s">
        <v>10572</v>
      </c>
      <c r="F130" s="625" t="s">
        <v>10570</v>
      </c>
      <c r="G130" s="625" t="s">
        <v>10573</v>
      </c>
      <c r="H130" s="626">
        <v>34575</v>
      </c>
      <c r="I130" s="627" t="s">
        <v>19</v>
      </c>
      <c r="J130" s="621" t="s">
        <v>51</v>
      </c>
    </row>
    <row r="131" spans="1:10" ht="15.75">
      <c r="A131" s="621">
        <v>127</v>
      </c>
      <c r="B131" s="622" t="s">
        <v>12</v>
      </c>
      <c r="C131" s="623" t="s">
        <v>10203</v>
      </c>
      <c r="D131" s="624" t="s">
        <v>10498</v>
      </c>
      <c r="E131" s="624" t="s">
        <v>3517</v>
      </c>
      <c r="F131" s="625" t="s">
        <v>10574</v>
      </c>
      <c r="G131" s="625" t="s">
        <v>10575</v>
      </c>
      <c r="H131" s="626">
        <v>24813</v>
      </c>
      <c r="I131" s="627" t="s">
        <v>19</v>
      </c>
      <c r="J131" s="621" t="s">
        <v>20</v>
      </c>
    </row>
    <row r="132" spans="1:10" ht="15.75">
      <c r="A132" s="621">
        <v>128</v>
      </c>
      <c r="B132" s="622" t="s">
        <v>12</v>
      </c>
      <c r="C132" s="623" t="s">
        <v>10203</v>
      </c>
      <c r="D132" s="624" t="s">
        <v>10498</v>
      </c>
      <c r="E132" s="624" t="s">
        <v>10576</v>
      </c>
      <c r="F132" s="625" t="s">
        <v>10577</v>
      </c>
      <c r="G132" s="625" t="s">
        <v>10578</v>
      </c>
      <c r="H132" s="626">
        <v>30089</v>
      </c>
      <c r="I132" s="627" t="s">
        <v>19</v>
      </c>
      <c r="J132" s="621" t="s">
        <v>51</v>
      </c>
    </row>
    <row r="133" spans="1:10" ht="15.75">
      <c r="A133" s="621">
        <v>129</v>
      </c>
      <c r="B133" s="622" t="s">
        <v>12</v>
      </c>
      <c r="C133" s="623" t="s">
        <v>10203</v>
      </c>
      <c r="D133" s="624" t="s">
        <v>10498</v>
      </c>
      <c r="E133" s="624" t="s">
        <v>10579</v>
      </c>
      <c r="F133" s="625" t="s">
        <v>10580</v>
      </c>
      <c r="G133" s="625" t="s">
        <v>10581</v>
      </c>
      <c r="H133" s="626">
        <v>22171</v>
      </c>
      <c r="I133" s="627" t="s">
        <v>19</v>
      </c>
      <c r="J133" s="621" t="s">
        <v>51</v>
      </c>
    </row>
    <row r="134" spans="1:10" ht="15.75">
      <c r="A134" s="621">
        <v>130</v>
      </c>
      <c r="B134" s="622" t="s">
        <v>12</v>
      </c>
      <c r="C134" s="623" t="s">
        <v>10203</v>
      </c>
      <c r="D134" s="624" t="s">
        <v>10498</v>
      </c>
      <c r="E134" s="624" t="s">
        <v>10582</v>
      </c>
      <c r="F134" s="625" t="s">
        <v>10583</v>
      </c>
      <c r="G134" s="625" t="s">
        <v>10584</v>
      </c>
      <c r="H134" s="626">
        <v>18080</v>
      </c>
      <c r="I134" s="627" t="s">
        <v>19</v>
      </c>
      <c r="J134" s="621" t="s">
        <v>51</v>
      </c>
    </row>
    <row r="135" spans="1:10" ht="15.75">
      <c r="A135" s="621">
        <v>131</v>
      </c>
      <c r="B135" s="622" t="s">
        <v>12</v>
      </c>
      <c r="C135" s="623" t="s">
        <v>10203</v>
      </c>
      <c r="D135" s="624" t="s">
        <v>10498</v>
      </c>
      <c r="E135" s="624" t="s">
        <v>2267</v>
      </c>
      <c r="F135" s="625" t="s">
        <v>10585</v>
      </c>
      <c r="G135" s="625" t="s">
        <v>10586</v>
      </c>
      <c r="H135" s="626">
        <v>24335</v>
      </c>
      <c r="I135" s="627" t="s">
        <v>19</v>
      </c>
      <c r="J135" s="621" t="s">
        <v>51</v>
      </c>
    </row>
    <row r="136" spans="1:10" ht="15.75">
      <c r="A136" s="621">
        <v>132</v>
      </c>
      <c r="B136" s="622" t="s">
        <v>12</v>
      </c>
      <c r="C136" s="623" t="s">
        <v>10203</v>
      </c>
      <c r="D136" s="624" t="s">
        <v>10498</v>
      </c>
      <c r="E136" s="624" t="s">
        <v>10587</v>
      </c>
      <c r="F136" s="625" t="s">
        <v>10588</v>
      </c>
      <c r="G136" s="625" t="s">
        <v>10589</v>
      </c>
      <c r="H136" s="626">
        <v>30390</v>
      </c>
      <c r="I136" s="627" t="s">
        <v>19</v>
      </c>
      <c r="J136" s="621" t="s">
        <v>51</v>
      </c>
    </row>
    <row r="137" spans="1:10" ht="15.75">
      <c r="A137" s="621">
        <v>133</v>
      </c>
      <c r="B137" s="622" t="s">
        <v>12</v>
      </c>
      <c r="C137" s="623" t="s">
        <v>10203</v>
      </c>
      <c r="D137" s="624" t="s">
        <v>10498</v>
      </c>
      <c r="E137" s="624" t="s">
        <v>1874</v>
      </c>
      <c r="F137" s="625" t="s">
        <v>10590</v>
      </c>
      <c r="G137" s="625" t="s">
        <v>10591</v>
      </c>
      <c r="H137" s="626">
        <v>25300</v>
      </c>
      <c r="I137" s="627" t="s">
        <v>19</v>
      </c>
      <c r="J137" s="621" t="s">
        <v>20</v>
      </c>
    </row>
    <row r="138" spans="1:10" ht="15.75">
      <c r="A138" s="628">
        <v>134</v>
      </c>
      <c r="B138" s="629" t="s">
        <v>12</v>
      </c>
      <c r="C138" s="630" t="s">
        <v>10203</v>
      </c>
      <c r="D138" s="631" t="s">
        <v>10498</v>
      </c>
      <c r="E138" s="631" t="s">
        <v>3108</v>
      </c>
      <c r="F138" s="632" t="s">
        <v>10592</v>
      </c>
      <c r="G138" s="632" t="s">
        <v>10593</v>
      </c>
      <c r="H138" s="633" t="s">
        <v>10594</v>
      </c>
      <c r="I138" s="634" t="s">
        <v>19</v>
      </c>
      <c r="J138" s="628" t="s">
        <v>20</v>
      </c>
    </row>
    <row r="139" spans="1:10" ht="15.75">
      <c r="A139" s="621">
        <v>135</v>
      </c>
      <c r="B139" s="622" t="s">
        <v>12</v>
      </c>
      <c r="C139" s="623" t="s">
        <v>10203</v>
      </c>
      <c r="D139" s="624" t="s">
        <v>10498</v>
      </c>
      <c r="E139" s="624" t="s">
        <v>8551</v>
      </c>
      <c r="F139" s="625" t="s">
        <v>10595</v>
      </c>
      <c r="G139" s="625" t="s">
        <v>10596</v>
      </c>
      <c r="H139" s="626">
        <v>28991</v>
      </c>
      <c r="I139" s="627" t="s">
        <v>19</v>
      </c>
      <c r="J139" s="621" t="s">
        <v>20</v>
      </c>
    </row>
    <row r="140" spans="1:10" ht="15.75">
      <c r="A140" s="621">
        <v>136</v>
      </c>
      <c r="B140" s="622" t="s">
        <v>12</v>
      </c>
      <c r="C140" s="623" t="s">
        <v>10203</v>
      </c>
      <c r="D140" s="624" t="s">
        <v>10498</v>
      </c>
      <c r="E140" s="624" t="s">
        <v>10597</v>
      </c>
      <c r="F140" s="625" t="s">
        <v>10598</v>
      </c>
      <c r="G140" s="625" t="s">
        <v>10599</v>
      </c>
      <c r="H140" s="626">
        <v>28269</v>
      </c>
      <c r="I140" s="627" t="s">
        <v>19</v>
      </c>
      <c r="J140" s="621" t="s">
        <v>20</v>
      </c>
    </row>
    <row r="141" spans="1:10" ht="15.75">
      <c r="A141" s="621">
        <v>137</v>
      </c>
      <c r="B141" s="622" t="s">
        <v>12</v>
      </c>
      <c r="C141" s="623" t="s">
        <v>10203</v>
      </c>
      <c r="D141" s="624" t="s">
        <v>10498</v>
      </c>
      <c r="E141" s="624" t="s">
        <v>10600</v>
      </c>
      <c r="F141" s="625" t="s">
        <v>10601</v>
      </c>
      <c r="G141" s="625" t="s">
        <v>10602</v>
      </c>
      <c r="H141" s="626">
        <v>31788</v>
      </c>
      <c r="I141" s="627" t="s">
        <v>107</v>
      </c>
      <c r="J141" s="621" t="s">
        <v>20</v>
      </c>
    </row>
    <row r="142" spans="1:10" ht="15.75">
      <c r="A142" s="621">
        <v>138</v>
      </c>
      <c r="B142" s="622" t="s">
        <v>12</v>
      </c>
      <c r="C142" s="623" t="s">
        <v>10203</v>
      </c>
      <c r="D142" s="624" t="s">
        <v>10498</v>
      </c>
      <c r="E142" s="624" t="s">
        <v>6355</v>
      </c>
      <c r="F142" s="625" t="s">
        <v>10603</v>
      </c>
      <c r="G142" s="625" t="s">
        <v>10604</v>
      </c>
      <c r="H142" s="626">
        <v>20574</v>
      </c>
      <c r="I142" s="627" t="s">
        <v>19</v>
      </c>
      <c r="J142" s="621" t="s">
        <v>20</v>
      </c>
    </row>
    <row r="143" spans="1:10" ht="15.75">
      <c r="A143" s="621">
        <v>139</v>
      </c>
      <c r="B143" s="622" t="s">
        <v>12</v>
      </c>
      <c r="C143" s="623" t="s">
        <v>10203</v>
      </c>
      <c r="D143" s="624" t="s">
        <v>10498</v>
      </c>
      <c r="E143" s="624" t="s">
        <v>10605</v>
      </c>
      <c r="F143" s="625" t="s">
        <v>10606</v>
      </c>
      <c r="G143" s="625" t="s">
        <v>10607</v>
      </c>
      <c r="H143" s="626">
        <v>18969</v>
      </c>
      <c r="I143" s="627" t="s">
        <v>19</v>
      </c>
      <c r="J143" s="621" t="s">
        <v>51</v>
      </c>
    </row>
    <row r="144" spans="1:10" ht="15.75">
      <c r="A144" s="621">
        <v>140</v>
      </c>
      <c r="B144" s="622" t="s">
        <v>12</v>
      </c>
      <c r="C144" s="623" t="s">
        <v>10203</v>
      </c>
      <c r="D144" s="624" t="s">
        <v>10498</v>
      </c>
      <c r="E144" s="624" t="s">
        <v>10608</v>
      </c>
      <c r="F144" s="625" t="s">
        <v>10609</v>
      </c>
      <c r="G144" s="625" t="s">
        <v>10610</v>
      </c>
      <c r="H144" s="626">
        <v>34425</v>
      </c>
      <c r="I144" s="627" t="s">
        <v>19</v>
      </c>
      <c r="J144" s="621" t="s">
        <v>20</v>
      </c>
    </row>
    <row r="145" spans="1:10" ht="15.75">
      <c r="A145" s="621">
        <v>141</v>
      </c>
      <c r="B145" s="622" t="s">
        <v>12</v>
      </c>
      <c r="C145" s="623" t="s">
        <v>10203</v>
      </c>
      <c r="D145" s="624" t="s">
        <v>10611</v>
      </c>
      <c r="E145" s="624" t="s">
        <v>4001</v>
      </c>
      <c r="F145" s="625" t="s">
        <v>10612</v>
      </c>
      <c r="G145" s="625" t="s">
        <v>10613</v>
      </c>
      <c r="H145" s="626">
        <v>22268</v>
      </c>
      <c r="I145" s="627" t="s">
        <v>19</v>
      </c>
      <c r="J145" s="621" t="s">
        <v>20</v>
      </c>
    </row>
    <row r="146" spans="1:10" ht="15.75">
      <c r="A146" s="621">
        <v>142</v>
      </c>
      <c r="B146" s="622" t="s">
        <v>12</v>
      </c>
      <c r="C146" s="623" t="s">
        <v>10203</v>
      </c>
      <c r="D146" s="624" t="s">
        <v>10611</v>
      </c>
      <c r="E146" s="624" t="s">
        <v>10614</v>
      </c>
      <c r="F146" s="625" t="s">
        <v>10615</v>
      </c>
      <c r="G146" s="625" t="s">
        <v>10616</v>
      </c>
      <c r="H146" s="626">
        <v>29256</v>
      </c>
      <c r="I146" s="627" t="s">
        <v>19</v>
      </c>
      <c r="J146" s="621" t="s">
        <v>20</v>
      </c>
    </row>
    <row r="147" spans="1:10" ht="15.75">
      <c r="A147" s="621">
        <v>143</v>
      </c>
      <c r="B147" s="622" t="s">
        <v>12</v>
      </c>
      <c r="C147" s="623" t="s">
        <v>10203</v>
      </c>
      <c r="D147" s="624" t="s">
        <v>10611</v>
      </c>
      <c r="E147" s="624" t="s">
        <v>10617</v>
      </c>
      <c r="F147" s="625" t="s">
        <v>10618</v>
      </c>
      <c r="G147" s="625" t="s">
        <v>10619</v>
      </c>
      <c r="H147" s="626">
        <v>29696</v>
      </c>
      <c r="I147" s="627" t="s">
        <v>19</v>
      </c>
      <c r="J147" s="621" t="s">
        <v>51</v>
      </c>
    </row>
    <row r="148" spans="1:10" ht="15.75">
      <c r="A148" s="621">
        <v>144</v>
      </c>
      <c r="B148" s="622" t="s">
        <v>12</v>
      </c>
      <c r="C148" s="623" t="s">
        <v>10203</v>
      </c>
      <c r="D148" s="624" t="s">
        <v>10611</v>
      </c>
      <c r="E148" s="624" t="s">
        <v>10620</v>
      </c>
      <c r="F148" s="625" t="s">
        <v>10621</v>
      </c>
      <c r="G148" s="625" t="s">
        <v>10622</v>
      </c>
      <c r="H148" s="626">
        <v>33284</v>
      </c>
      <c r="I148" s="627" t="s">
        <v>19</v>
      </c>
      <c r="J148" s="621" t="s">
        <v>20</v>
      </c>
    </row>
    <row r="149" spans="1:10" ht="15.75">
      <c r="A149" s="621">
        <v>145</v>
      </c>
      <c r="B149" s="622" t="s">
        <v>12</v>
      </c>
      <c r="C149" s="623" t="s">
        <v>10203</v>
      </c>
      <c r="D149" s="624" t="s">
        <v>10611</v>
      </c>
      <c r="E149" s="624" t="s">
        <v>10623</v>
      </c>
      <c r="F149" s="625" t="s">
        <v>10624</v>
      </c>
      <c r="G149" s="625" t="s">
        <v>10625</v>
      </c>
      <c r="H149" s="626">
        <v>33081</v>
      </c>
      <c r="I149" s="627" t="s">
        <v>19</v>
      </c>
      <c r="J149" s="621" t="s">
        <v>20</v>
      </c>
    </row>
    <row r="150" spans="1:10" ht="15.75">
      <c r="A150" s="621">
        <v>146</v>
      </c>
      <c r="B150" s="622" t="s">
        <v>12</v>
      </c>
      <c r="C150" s="623" t="s">
        <v>10203</v>
      </c>
      <c r="D150" s="624" t="s">
        <v>10611</v>
      </c>
      <c r="E150" s="624" t="s">
        <v>7578</v>
      </c>
      <c r="F150" s="625" t="s">
        <v>10626</v>
      </c>
      <c r="G150" s="625" t="s">
        <v>10627</v>
      </c>
      <c r="H150" s="626">
        <v>32463</v>
      </c>
      <c r="I150" s="627" t="s">
        <v>19</v>
      </c>
      <c r="J150" s="621" t="s">
        <v>20</v>
      </c>
    </row>
    <row r="151" spans="1:10" ht="15.75">
      <c r="A151" s="621">
        <v>147</v>
      </c>
      <c r="B151" s="622" t="s">
        <v>12</v>
      </c>
      <c r="C151" s="623" t="s">
        <v>10203</v>
      </c>
      <c r="D151" s="624" t="s">
        <v>10611</v>
      </c>
      <c r="E151" s="624" t="s">
        <v>10628</v>
      </c>
      <c r="F151" s="625" t="s">
        <v>10629</v>
      </c>
      <c r="G151" s="625" t="s">
        <v>10630</v>
      </c>
      <c r="H151" s="626">
        <v>23350</v>
      </c>
      <c r="I151" s="627" t="s">
        <v>19</v>
      </c>
      <c r="J151" s="621" t="s">
        <v>20</v>
      </c>
    </row>
    <row r="152" spans="1:10" ht="15.75">
      <c r="A152" s="621">
        <v>148</v>
      </c>
      <c r="B152" s="622" t="s">
        <v>12</v>
      </c>
      <c r="C152" s="623" t="s">
        <v>10203</v>
      </c>
      <c r="D152" s="624" t="s">
        <v>10611</v>
      </c>
      <c r="E152" s="624" t="s">
        <v>10631</v>
      </c>
      <c r="F152" s="625" t="s">
        <v>10632</v>
      </c>
      <c r="G152" s="625" t="s">
        <v>10633</v>
      </c>
      <c r="H152" s="626">
        <v>32379</v>
      </c>
      <c r="I152" s="627" t="s">
        <v>19</v>
      </c>
      <c r="J152" s="621" t="s">
        <v>20</v>
      </c>
    </row>
    <row r="153" spans="1:10" ht="15.75">
      <c r="A153" s="621">
        <v>149</v>
      </c>
      <c r="B153" s="622" t="s">
        <v>12</v>
      </c>
      <c r="C153" s="623" t="s">
        <v>10203</v>
      </c>
      <c r="D153" s="624" t="s">
        <v>10611</v>
      </c>
      <c r="E153" s="624" t="s">
        <v>6012</v>
      </c>
      <c r="F153" s="625" t="s">
        <v>10634</v>
      </c>
      <c r="G153" s="625" t="s">
        <v>10635</v>
      </c>
      <c r="H153" s="626">
        <v>19099</v>
      </c>
      <c r="I153" s="627" t="s">
        <v>19</v>
      </c>
      <c r="J153" s="621" t="s">
        <v>51</v>
      </c>
    </row>
    <row r="154" spans="1:10" ht="15.75">
      <c r="A154" s="621">
        <v>150</v>
      </c>
      <c r="B154" s="629" t="s">
        <v>12</v>
      </c>
      <c r="C154" s="630" t="s">
        <v>10203</v>
      </c>
      <c r="D154" s="631" t="s">
        <v>10636</v>
      </c>
      <c r="E154" s="631" t="s">
        <v>10637</v>
      </c>
      <c r="F154" s="632" t="s">
        <v>10638</v>
      </c>
      <c r="G154" s="632" t="s">
        <v>10639</v>
      </c>
      <c r="H154" s="633">
        <v>29709</v>
      </c>
      <c r="I154" s="634" t="s">
        <v>19</v>
      </c>
      <c r="J154" s="621" t="s">
        <v>20</v>
      </c>
    </row>
    <row r="155" spans="1:10" ht="15.75">
      <c r="A155" s="621">
        <v>151</v>
      </c>
      <c r="B155" s="622" t="s">
        <v>12</v>
      </c>
      <c r="C155" s="623" t="s">
        <v>10203</v>
      </c>
      <c r="D155" s="624" t="s">
        <v>10611</v>
      </c>
      <c r="E155" s="624" t="s">
        <v>10640</v>
      </c>
      <c r="F155" s="625" t="s">
        <v>10641</v>
      </c>
      <c r="G155" s="625" t="s">
        <v>10642</v>
      </c>
      <c r="H155" s="626">
        <v>28623</v>
      </c>
      <c r="I155" s="627" t="s">
        <v>19</v>
      </c>
      <c r="J155" s="621" t="s">
        <v>51</v>
      </c>
    </row>
    <row r="156" spans="1:10" ht="15.75">
      <c r="A156" s="621">
        <v>152</v>
      </c>
      <c r="B156" s="622" t="s">
        <v>12</v>
      </c>
      <c r="C156" s="623" t="s">
        <v>10203</v>
      </c>
      <c r="D156" s="624" t="s">
        <v>10611</v>
      </c>
      <c r="E156" s="624" t="s">
        <v>10643</v>
      </c>
      <c r="F156" s="625" t="s">
        <v>10644</v>
      </c>
      <c r="G156" s="625" t="s">
        <v>10645</v>
      </c>
      <c r="H156" s="626">
        <v>24847</v>
      </c>
      <c r="I156" s="627" t="s">
        <v>19</v>
      </c>
      <c r="J156" s="621" t="s">
        <v>20</v>
      </c>
    </row>
    <row r="157" spans="1:10" ht="15.75">
      <c r="A157" s="621">
        <v>153</v>
      </c>
      <c r="B157" s="622" t="s">
        <v>12</v>
      </c>
      <c r="C157" s="623" t="s">
        <v>10203</v>
      </c>
      <c r="D157" s="624" t="s">
        <v>10611</v>
      </c>
      <c r="E157" s="624" t="s">
        <v>4392</v>
      </c>
      <c r="F157" s="625" t="s">
        <v>10646</v>
      </c>
      <c r="G157" s="625" t="s">
        <v>10647</v>
      </c>
      <c r="H157" s="626">
        <v>31108</v>
      </c>
      <c r="I157" s="627" t="s">
        <v>19</v>
      </c>
      <c r="J157" s="621" t="s">
        <v>20</v>
      </c>
    </row>
    <row r="158" spans="1:10" ht="15.75">
      <c r="A158" s="621">
        <v>154</v>
      </c>
      <c r="B158" s="622" t="s">
        <v>12</v>
      </c>
      <c r="C158" s="623" t="s">
        <v>10203</v>
      </c>
      <c r="D158" s="624" t="s">
        <v>10611</v>
      </c>
      <c r="E158" s="624" t="s">
        <v>5669</v>
      </c>
      <c r="F158" s="625" t="s">
        <v>10648</v>
      </c>
      <c r="G158" s="625" t="s">
        <v>10649</v>
      </c>
      <c r="H158" s="626">
        <v>27465</v>
      </c>
      <c r="I158" s="627" t="s">
        <v>19</v>
      </c>
      <c r="J158" s="621" t="s">
        <v>20</v>
      </c>
    </row>
    <row r="159" spans="1:10" ht="15.75">
      <c r="A159" s="621">
        <v>155</v>
      </c>
      <c r="B159" s="622" t="s">
        <v>12</v>
      </c>
      <c r="C159" s="623" t="s">
        <v>10203</v>
      </c>
      <c r="D159" s="624" t="s">
        <v>10611</v>
      </c>
      <c r="E159" s="624" t="s">
        <v>10650</v>
      </c>
      <c r="F159" s="625" t="s">
        <v>10651</v>
      </c>
      <c r="G159" s="625" t="s">
        <v>10652</v>
      </c>
      <c r="H159" s="626">
        <v>24815</v>
      </c>
      <c r="I159" s="627" t="s">
        <v>19</v>
      </c>
      <c r="J159" s="621" t="s">
        <v>51</v>
      </c>
    </row>
    <row r="160" spans="1:10" ht="15.75">
      <c r="A160" s="621">
        <v>156</v>
      </c>
      <c r="B160" s="622" t="s">
        <v>12</v>
      </c>
      <c r="C160" s="623" t="s">
        <v>10203</v>
      </c>
      <c r="D160" s="624" t="s">
        <v>10611</v>
      </c>
      <c r="E160" s="624" t="s">
        <v>10653</v>
      </c>
      <c r="F160" s="625" t="s">
        <v>10654</v>
      </c>
      <c r="G160" s="625" t="s">
        <v>10655</v>
      </c>
      <c r="H160" s="626">
        <v>25855</v>
      </c>
      <c r="I160" s="627" t="s">
        <v>19</v>
      </c>
      <c r="J160" s="621" t="s">
        <v>20</v>
      </c>
    </row>
    <row r="161" spans="1:10" ht="15.75">
      <c r="A161" s="621">
        <v>157</v>
      </c>
      <c r="B161" s="622" t="s">
        <v>12</v>
      </c>
      <c r="C161" s="623" t="s">
        <v>10203</v>
      </c>
      <c r="D161" s="624" t="s">
        <v>10656</v>
      </c>
      <c r="E161" s="624" t="s">
        <v>10657</v>
      </c>
      <c r="F161" s="625" t="s">
        <v>10658</v>
      </c>
      <c r="G161" s="625" t="s">
        <v>10659</v>
      </c>
      <c r="H161" s="626">
        <v>28538</v>
      </c>
      <c r="I161" s="627" t="s">
        <v>19</v>
      </c>
      <c r="J161" s="621" t="s">
        <v>20</v>
      </c>
    </row>
    <row r="162" spans="1:10" ht="15.75">
      <c r="A162" s="621">
        <v>158</v>
      </c>
      <c r="B162" s="622" t="s">
        <v>12</v>
      </c>
      <c r="C162" s="623" t="s">
        <v>10203</v>
      </c>
      <c r="D162" s="624" t="s">
        <v>10656</v>
      </c>
      <c r="E162" s="624" t="s">
        <v>1244</v>
      </c>
      <c r="F162" s="625" t="s">
        <v>10660</v>
      </c>
      <c r="G162" s="625" t="s">
        <v>10661</v>
      </c>
      <c r="H162" s="626">
        <v>26764</v>
      </c>
      <c r="I162" s="627" t="s">
        <v>19</v>
      </c>
      <c r="J162" s="621" t="s">
        <v>20</v>
      </c>
    </row>
    <row r="163" spans="1:10" ht="15.75">
      <c r="A163" s="621">
        <v>159</v>
      </c>
      <c r="B163" s="622" t="s">
        <v>12</v>
      </c>
      <c r="C163" s="623" t="s">
        <v>10203</v>
      </c>
      <c r="D163" s="624" t="s">
        <v>10656</v>
      </c>
      <c r="E163" s="624" t="s">
        <v>5053</v>
      </c>
      <c r="F163" s="625" t="s">
        <v>10662</v>
      </c>
      <c r="G163" s="625" t="s">
        <v>10663</v>
      </c>
      <c r="H163" s="626">
        <v>23071</v>
      </c>
      <c r="I163" s="627" t="s">
        <v>19</v>
      </c>
      <c r="J163" s="621" t="s">
        <v>20</v>
      </c>
    </row>
    <row r="164" spans="1:10" ht="15.75">
      <c r="A164" s="621">
        <v>160</v>
      </c>
      <c r="B164" s="622" t="s">
        <v>12</v>
      </c>
      <c r="C164" s="623" t="s">
        <v>10203</v>
      </c>
      <c r="D164" s="624" t="s">
        <v>10656</v>
      </c>
      <c r="E164" s="624" t="s">
        <v>10664</v>
      </c>
      <c r="F164" s="625" t="s">
        <v>10665</v>
      </c>
      <c r="G164" s="625" t="s">
        <v>10666</v>
      </c>
      <c r="H164" s="626">
        <v>30768</v>
      </c>
      <c r="I164" s="627" t="s">
        <v>19</v>
      </c>
      <c r="J164" s="621" t="s">
        <v>20</v>
      </c>
    </row>
    <row r="165" spans="1:10" ht="15.75">
      <c r="A165" s="621">
        <v>161</v>
      </c>
      <c r="B165" s="622" t="s">
        <v>12</v>
      </c>
      <c r="C165" s="623" t="s">
        <v>10203</v>
      </c>
      <c r="D165" s="624" t="s">
        <v>10656</v>
      </c>
      <c r="E165" s="624" t="s">
        <v>4351</v>
      </c>
      <c r="F165" s="625" t="s">
        <v>10667</v>
      </c>
      <c r="G165" s="625" t="s">
        <v>10668</v>
      </c>
      <c r="H165" s="626">
        <v>29377</v>
      </c>
      <c r="I165" s="627" t="s">
        <v>19</v>
      </c>
      <c r="J165" s="621" t="s">
        <v>20</v>
      </c>
    </row>
    <row r="166" spans="1:10" ht="15.75">
      <c r="A166" s="621">
        <v>162</v>
      </c>
      <c r="B166" s="622" t="s">
        <v>12</v>
      </c>
      <c r="C166" s="623" t="s">
        <v>10203</v>
      </c>
      <c r="D166" s="624" t="s">
        <v>10656</v>
      </c>
      <c r="E166" s="624" t="s">
        <v>1278</v>
      </c>
      <c r="F166" s="625" t="s">
        <v>10669</v>
      </c>
      <c r="G166" s="625" t="s">
        <v>10670</v>
      </c>
      <c r="H166" s="626">
        <v>30369</v>
      </c>
      <c r="I166" s="627" t="s">
        <v>19</v>
      </c>
      <c r="J166" s="621" t="s">
        <v>20</v>
      </c>
    </row>
    <row r="167" spans="1:10" ht="15.75">
      <c r="A167" s="621">
        <v>163</v>
      </c>
      <c r="B167" s="622" t="s">
        <v>12</v>
      </c>
      <c r="C167" s="623" t="s">
        <v>10203</v>
      </c>
      <c r="D167" s="624" t="s">
        <v>10656</v>
      </c>
      <c r="E167" s="624" t="s">
        <v>10671</v>
      </c>
      <c r="F167" s="625" t="s">
        <v>10672</v>
      </c>
      <c r="G167" s="625" t="s">
        <v>10673</v>
      </c>
      <c r="H167" s="626">
        <v>19691</v>
      </c>
      <c r="I167" s="627" t="s">
        <v>19</v>
      </c>
      <c r="J167" s="621" t="s">
        <v>51</v>
      </c>
    </row>
    <row r="168" spans="1:10" ht="15.75">
      <c r="A168" s="621">
        <v>164</v>
      </c>
      <c r="B168" s="622" t="s">
        <v>12</v>
      </c>
      <c r="C168" s="623" t="s">
        <v>10203</v>
      </c>
      <c r="D168" s="624" t="s">
        <v>10498</v>
      </c>
      <c r="E168" s="624" t="s">
        <v>10674</v>
      </c>
      <c r="F168" s="625" t="s">
        <v>10675</v>
      </c>
      <c r="G168" s="625" t="s">
        <v>10676</v>
      </c>
      <c r="H168" s="626">
        <v>23125</v>
      </c>
      <c r="I168" s="621" t="s">
        <v>19</v>
      </c>
      <c r="J168" s="621" t="s">
        <v>20</v>
      </c>
    </row>
    <row r="169" spans="1:10" ht="15.75">
      <c r="A169" s="621">
        <v>165</v>
      </c>
      <c r="B169" s="622" t="s">
        <v>12</v>
      </c>
      <c r="C169" s="623" t="s">
        <v>10203</v>
      </c>
      <c r="D169" s="624" t="s">
        <v>10498</v>
      </c>
      <c r="E169" s="624" t="s">
        <v>10677</v>
      </c>
      <c r="F169" s="625" t="s">
        <v>10678</v>
      </c>
      <c r="G169" s="625" t="s">
        <v>10679</v>
      </c>
      <c r="H169" s="626">
        <v>34997</v>
      </c>
      <c r="I169" s="621" t="s">
        <v>19</v>
      </c>
      <c r="J169" s="621" t="s">
        <v>20</v>
      </c>
    </row>
    <row r="170" spans="1:10" ht="15.75">
      <c r="A170" s="621">
        <v>166</v>
      </c>
      <c r="B170" s="622" t="s">
        <v>12</v>
      </c>
      <c r="C170" s="623" t="s">
        <v>10203</v>
      </c>
      <c r="D170" s="624" t="s">
        <v>8074</v>
      </c>
      <c r="E170" s="624" t="s">
        <v>10680</v>
      </c>
      <c r="F170" s="625" t="s">
        <v>10681</v>
      </c>
      <c r="G170" s="625" t="s">
        <v>10682</v>
      </c>
      <c r="H170" s="626">
        <v>25335</v>
      </c>
      <c r="I170" s="621" t="s">
        <v>19</v>
      </c>
      <c r="J170" s="621" t="s">
        <v>20</v>
      </c>
    </row>
    <row r="171" spans="1:10" ht="15.75">
      <c r="A171" s="621">
        <v>167</v>
      </c>
      <c r="B171" s="622" t="s">
        <v>12</v>
      </c>
      <c r="C171" s="623" t="s">
        <v>10203</v>
      </c>
      <c r="D171" s="624" t="s">
        <v>8074</v>
      </c>
      <c r="E171" s="624" t="s">
        <v>10683</v>
      </c>
      <c r="F171" s="625" t="s">
        <v>6971</v>
      </c>
      <c r="G171" s="623"/>
      <c r="H171" s="626"/>
      <c r="I171" s="621" t="s">
        <v>19</v>
      </c>
      <c r="J171" s="621" t="s">
        <v>20</v>
      </c>
    </row>
    <row r="172" spans="1:10" ht="15.75">
      <c r="A172" s="621">
        <v>168</v>
      </c>
      <c r="B172" s="622" t="s">
        <v>12</v>
      </c>
      <c r="C172" s="623" t="s">
        <v>10203</v>
      </c>
      <c r="D172" s="624" t="s">
        <v>8086</v>
      </c>
      <c r="E172" s="624" t="s">
        <v>10563</v>
      </c>
      <c r="F172" s="625" t="s">
        <v>10564</v>
      </c>
      <c r="G172" s="625" t="s">
        <v>10565</v>
      </c>
      <c r="H172" s="626">
        <v>26106</v>
      </c>
      <c r="I172" s="621" t="s">
        <v>19</v>
      </c>
      <c r="J172" s="621" t="s">
        <v>20</v>
      </c>
    </row>
    <row r="173" spans="1:10" ht="15.75">
      <c r="A173" s="621">
        <v>169</v>
      </c>
      <c r="B173" s="622" t="s">
        <v>12</v>
      </c>
      <c r="C173" s="623" t="s">
        <v>10203</v>
      </c>
      <c r="D173" s="624" t="s">
        <v>8086</v>
      </c>
      <c r="E173" s="624" t="s">
        <v>10684</v>
      </c>
      <c r="F173" s="625" t="s">
        <v>10685</v>
      </c>
      <c r="G173" s="625" t="s">
        <v>10686</v>
      </c>
      <c r="H173" s="626">
        <v>34174</v>
      </c>
      <c r="I173" s="621" t="s">
        <v>19</v>
      </c>
      <c r="J173" s="621" t="s">
        <v>20</v>
      </c>
    </row>
    <row r="174" spans="1:10" ht="15.75">
      <c r="A174" s="621">
        <v>170</v>
      </c>
      <c r="B174" s="622" t="s">
        <v>12</v>
      </c>
      <c r="C174" s="623" t="s">
        <v>10203</v>
      </c>
      <c r="D174" s="644" t="s">
        <v>8086</v>
      </c>
      <c r="E174" s="644" t="s">
        <v>10687</v>
      </c>
      <c r="F174" s="641" t="s">
        <v>10688</v>
      </c>
      <c r="G174" s="641" t="s">
        <v>10689</v>
      </c>
      <c r="H174" s="642">
        <v>21618</v>
      </c>
      <c r="I174" s="621" t="s">
        <v>19</v>
      </c>
      <c r="J174" s="621" t="s">
        <v>20</v>
      </c>
    </row>
    <row r="175" spans="1:10" ht="15.75">
      <c r="A175" s="621">
        <v>171</v>
      </c>
      <c r="B175" s="622" t="s">
        <v>12</v>
      </c>
      <c r="C175" s="623" t="s">
        <v>10203</v>
      </c>
      <c r="D175" s="644" t="s">
        <v>8086</v>
      </c>
      <c r="E175" s="644" t="s">
        <v>6120</v>
      </c>
      <c r="F175" s="641" t="s">
        <v>10690</v>
      </c>
      <c r="G175" s="641" t="s">
        <v>10691</v>
      </c>
      <c r="H175" s="642">
        <v>25061</v>
      </c>
      <c r="I175" s="621" t="s">
        <v>19</v>
      </c>
      <c r="J175" s="621" t="s">
        <v>20</v>
      </c>
    </row>
    <row r="176" spans="1:10" ht="15.75">
      <c r="A176" s="621">
        <v>172</v>
      </c>
      <c r="B176" s="622" t="s">
        <v>12</v>
      </c>
      <c r="C176" s="623" t="s">
        <v>10203</v>
      </c>
      <c r="D176" s="644" t="s">
        <v>8086</v>
      </c>
      <c r="E176" s="644" t="s">
        <v>10692</v>
      </c>
      <c r="F176" s="641" t="s">
        <v>10693</v>
      </c>
      <c r="G176" s="641" t="s">
        <v>10694</v>
      </c>
      <c r="H176" s="642">
        <v>27136</v>
      </c>
      <c r="I176" s="621" t="s">
        <v>19</v>
      </c>
      <c r="J176" s="621" t="s">
        <v>20</v>
      </c>
    </row>
    <row r="177" spans="1:10" ht="15.75">
      <c r="A177" s="621">
        <v>173</v>
      </c>
      <c r="B177" s="622" t="s">
        <v>12</v>
      </c>
      <c r="C177" s="623" t="s">
        <v>10203</v>
      </c>
      <c r="D177" s="644" t="s">
        <v>10515</v>
      </c>
      <c r="E177" s="644" t="s">
        <v>10695</v>
      </c>
      <c r="F177" s="641" t="s">
        <v>10696</v>
      </c>
      <c r="G177" s="641" t="s">
        <v>10697</v>
      </c>
      <c r="H177" s="642">
        <v>27231</v>
      </c>
      <c r="I177" s="621" t="s">
        <v>19</v>
      </c>
      <c r="J177" s="621" t="s">
        <v>51</v>
      </c>
    </row>
    <row r="178" spans="1:10" ht="15.75">
      <c r="A178" s="621">
        <v>174</v>
      </c>
      <c r="B178" s="622" t="s">
        <v>12</v>
      </c>
      <c r="C178" s="623" t="s">
        <v>10203</v>
      </c>
      <c r="D178" s="644" t="s">
        <v>8148</v>
      </c>
      <c r="E178" s="644" t="s">
        <v>1064</v>
      </c>
      <c r="F178" s="641" t="s">
        <v>10698</v>
      </c>
      <c r="G178" s="641" t="s">
        <v>10699</v>
      </c>
      <c r="H178" s="642">
        <v>23447</v>
      </c>
      <c r="I178" s="621" t="s">
        <v>19</v>
      </c>
      <c r="J178" s="621" t="s">
        <v>10700</v>
      </c>
    </row>
    <row r="179" spans="1:10" ht="15.75">
      <c r="A179" s="621">
        <v>175</v>
      </c>
      <c r="B179" s="622" t="s">
        <v>12</v>
      </c>
      <c r="C179" s="623" t="s">
        <v>10203</v>
      </c>
      <c r="D179" s="644" t="s">
        <v>8148</v>
      </c>
      <c r="E179" s="644" t="s">
        <v>10701</v>
      </c>
      <c r="F179" s="641" t="s">
        <v>10702</v>
      </c>
      <c r="G179" s="641" t="s">
        <v>10703</v>
      </c>
      <c r="H179" s="642">
        <v>31122</v>
      </c>
      <c r="I179" s="621" t="s">
        <v>19</v>
      </c>
      <c r="J179" s="621" t="s">
        <v>20</v>
      </c>
    </row>
    <row r="180" spans="1:10" ht="15.75">
      <c r="A180" s="621">
        <v>176</v>
      </c>
      <c r="B180" s="622" t="s">
        <v>12</v>
      </c>
      <c r="C180" s="623" t="s">
        <v>10203</v>
      </c>
      <c r="D180" s="644" t="s">
        <v>8148</v>
      </c>
      <c r="E180" s="644" t="s">
        <v>10704</v>
      </c>
      <c r="F180" s="641" t="s">
        <v>10705</v>
      </c>
      <c r="G180" s="641" t="s">
        <v>10706</v>
      </c>
      <c r="H180" s="642">
        <v>30804</v>
      </c>
      <c r="I180" s="621" t="s">
        <v>19</v>
      </c>
      <c r="J180" s="621" t="s">
        <v>20</v>
      </c>
    </row>
    <row r="181" spans="1:10" ht="15.75">
      <c r="A181" s="621">
        <v>177</v>
      </c>
      <c r="B181" s="622" t="s">
        <v>12</v>
      </c>
      <c r="C181" s="623" t="s">
        <v>10203</v>
      </c>
      <c r="D181" s="644" t="s">
        <v>8169</v>
      </c>
      <c r="E181" s="644" t="s">
        <v>2716</v>
      </c>
      <c r="F181" s="641" t="s">
        <v>10707</v>
      </c>
      <c r="G181" s="641" t="s">
        <v>10708</v>
      </c>
      <c r="H181" s="642">
        <v>30589</v>
      </c>
      <c r="I181" s="621" t="s">
        <v>19</v>
      </c>
      <c r="J181" s="621" t="s">
        <v>20</v>
      </c>
    </row>
    <row r="182" spans="1:10" ht="15.75">
      <c r="A182" s="621">
        <v>178</v>
      </c>
      <c r="B182" s="622" t="s">
        <v>12</v>
      </c>
      <c r="C182" s="623" t="s">
        <v>10203</v>
      </c>
      <c r="D182" s="644" t="s">
        <v>8169</v>
      </c>
      <c r="E182" s="644" t="s">
        <v>5915</v>
      </c>
      <c r="F182" s="641" t="s">
        <v>10709</v>
      </c>
      <c r="G182" s="641" t="s">
        <v>10710</v>
      </c>
      <c r="H182" s="642">
        <v>16973</v>
      </c>
      <c r="I182" s="621" t="s">
        <v>19</v>
      </c>
      <c r="J182" s="621" t="s">
        <v>10700</v>
      </c>
    </row>
    <row r="183" spans="1:10" ht="15.75">
      <c r="A183" s="621">
        <v>179</v>
      </c>
      <c r="B183" s="622" t="s">
        <v>12</v>
      </c>
      <c r="C183" s="623" t="s">
        <v>10203</v>
      </c>
      <c r="D183" s="644" t="s">
        <v>8204</v>
      </c>
      <c r="E183" s="644" t="s">
        <v>10711</v>
      </c>
      <c r="F183" s="641" t="s">
        <v>10712</v>
      </c>
      <c r="G183" s="641" t="s">
        <v>10713</v>
      </c>
      <c r="H183" s="642">
        <v>33572</v>
      </c>
      <c r="I183" s="621" t="s">
        <v>19</v>
      </c>
      <c r="J183" s="621" t="s">
        <v>20</v>
      </c>
    </row>
    <row r="184" spans="1:10" ht="15.75">
      <c r="A184" s="621">
        <v>180</v>
      </c>
      <c r="B184" s="622" t="s">
        <v>12</v>
      </c>
      <c r="C184" s="623" t="s">
        <v>10203</v>
      </c>
      <c r="D184" s="644" t="s">
        <v>8310</v>
      </c>
      <c r="E184" s="644" t="s">
        <v>10701</v>
      </c>
      <c r="F184" s="641" t="s">
        <v>10714</v>
      </c>
      <c r="G184" s="641" t="s">
        <v>10715</v>
      </c>
      <c r="H184" s="642">
        <v>28016</v>
      </c>
      <c r="I184" s="621" t="s">
        <v>19</v>
      </c>
      <c r="J184" s="621" t="s">
        <v>20</v>
      </c>
    </row>
    <row r="185" spans="1:10" ht="15.75">
      <c r="A185" s="621">
        <v>181</v>
      </c>
      <c r="B185" s="622" t="s">
        <v>12</v>
      </c>
      <c r="C185" s="623" t="s">
        <v>10203</v>
      </c>
      <c r="D185" s="644" t="s">
        <v>8370</v>
      </c>
      <c r="E185" s="644" t="s">
        <v>10716</v>
      </c>
      <c r="F185" s="641" t="s">
        <v>10717</v>
      </c>
      <c r="G185" s="641" t="s">
        <v>10718</v>
      </c>
      <c r="H185" s="642">
        <v>34335</v>
      </c>
      <c r="I185" s="621" t="s">
        <v>19</v>
      </c>
      <c r="J185" s="621" t="s">
        <v>20</v>
      </c>
    </row>
    <row r="186" spans="1:10" ht="15.75">
      <c r="A186" s="621">
        <v>182</v>
      </c>
      <c r="B186" s="622" t="s">
        <v>12</v>
      </c>
      <c r="C186" s="623" t="s">
        <v>10203</v>
      </c>
      <c r="D186" s="644" t="s">
        <v>10389</v>
      </c>
      <c r="E186" s="644" t="s">
        <v>10719</v>
      </c>
      <c r="F186" s="641" t="s">
        <v>10720</v>
      </c>
      <c r="G186" s="641" t="s">
        <v>10721</v>
      </c>
      <c r="H186" s="642">
        <v>33296</v>
      </c>
      <c r="I186" s="621" t="s">
        <v>19</v>
      </c>
      <c r="J186" s="621" t="s">
        <v>51</v>
      </c>
    </row>
    <row r="187" spans="1:10" ht="15.75">
      <c r="A187" s="621">
        <v>183</v>
      </c>
      <c r="B187" s="622" t="s">
        <v>12</v>
      </c>
      <c r="C187" s="623" t="s">
        <v>10203</v>
      </c>
      <c r="D187" s="644" t="s">
        <v>10389</v>
      </c>
      <c r="E187" s="644" t="s">
        <v>7802</v>
      </c>
      <c r="F187" s="641" t="s">
        <v>10722</v>
      </c>
      <c r="G187" s="641" t="s">
        <v>10723</v>
      </c>
      <c r="H187" s="642">
        <v>23376</v>
      </c>
      <c r="I187" s="621" t="s">
        <v>19</v>
      </c>
      <c r="J187" s="621" t="s">
        <v>20</v>
      </c>
    </row>
    <row r="188" spans="1:10" ht="15.75">
      <c r="A188" s="621">
        <v>184</v>
      </c>
      <c r="B188" s="622" t="s">
        <v>12</v>
      </c>
      <c r="C188" s="623" t="s">
        <v>10203</v>
      </c>
      <c r="D188" s="644" t="s">
        <v>10724</v>
      </c>
      <c r="E188" s="644" t="s">
        <v>984</v>
      </c>
      <c r="F188" s="641" t="s">
        <v>10725</v>
      </c>
      <c r="G188" s="641" t="s">
        <v>10726</v>
      </c>
      <c r="H188" s="642">
        <v>23001</v>
      </c>
      <c r="I188" s="621" t="s">
        <v>19</v>
      </c>
      <c r="J188" s="621" t="s">
        <v>20</v>
      </c>
    </row>
    <row r="189" spans="1:10" ht="15.75">
      <c r="A189" s="621">
        <v>185</v>
      </c>
      <c r="B189" s="622" t="s">
        <v>12</v>
      </c>
      <c r="C189" s="623" t="s">
        <v>10203</v>
      </c>
      <c r="D189" s="644" t="s">
        <v>10724</v>
      </c>
      <c r="E189" s="644" t="s">
        <v>10727</v>
      </c>
      <c r="F189" s="641" t="s">
        <v>10728</v>
      </c>
      <c r="G189" s="641" t="s">
        <v>10729</v>
      </c>
      <c r="H189" s="642">
        <v>28293</v>
      </c>
      <c r="I189" s="621" t="s">
        <v>19</v>
      </c>
      <c r="J189" s="621" t="s">
        <v>20</v>
      </c>
    </row>
    <row r="190" spans="1:10" ht="15.75">
      <c r="A190" s="621">
        <v>186</v>
      </c>
      <c r="B190" s="622" t="s">
        <v>12</v>
      </c>
      <c r="C190" s="623" t="s">
        <v>10203</v>
      </c>
      <c r="D190" s="644" t="s">
        <v>10724</v>
      </c>
      <c r="E190" s="644" t="s">
        <v>10730</v>
      </c>
      <c r="F190" s="641" t="s">
        <v>10731</v>
      </c>
      <c r="G190" s="641" t="s">
        <v>10732</v>
      </c>
      <c r="H190" s="642">
        <v>30966</v>
      </c>
      <c r="I190" s="621" t="s">
        <v>19</v>
      </c>
      <c r="J190" s="621" t="s">
        <v>51</v>
      </c>
    </row>
    <row r="191" spans="1:10" ht="15.75">
      <c r="A191" s="621">
        <v>187</v>
      </c>
      <c r="B191" s="622" t="s">
        <v>12</v>
      </c>
      <c r="C191" s="623" t="s">
        <v>10203</v>
      </c>
      <c r="D191" s="644" t="s">
        <v>10441</v>
      </c>
      <c r="E191" s="644" t="s">
        <v>10733</v>
      </c>
      <c r="F191" s="641" t="s">
        <v>10734</v>
      </c>
      <c r="G191" s="641" t="s">
        <v>10735</v>
      </c>
      <c r="H191" s="642">
        <v>33400</v>
      </c>
      <c r="I191" s="621" t="s">
        <v>19</v>
      </c>
      <c r="J191" s="621" t="s">
        <v>20</v>
      </c>
    </row>
    <row r="192" spans="1:10" ht="15.75">
      <c r="A192" s="621">
        <v>188</v>
      </c>
      <c r="B192" s="622" t="s">
        <v>12</v>
      </c>
      <c r="C192" s="623" t="s">
        <v>10203</v>
      </c>
      <c r="D192" s="644" t="s">
        <v>10441</v>
      </c>
      <c r="E192" s="644" t="s">
        <v>10736</v>
      </c>
      <c r="F192" s="641" t="s">
        <v>10737</v>
      </c>
      <c r="G192" s="641" t="s">
        <v>10738</v>
      </c>
      <c r="H192" s="642">
        <v>33785</v>
      </c>
      <c r="I192" s="621" t="s">
        <v>19</v>
      </c>
      <c r="J192" s="621" t="s">
        <v>20</v>
      </c>
    </row>
    <row r="193" spans="1:10" ht="15.75">
      <c r="A193" s="621">
        <v>189</v>
      </c>
      <c r="B193" s="622" t="s">
        <v>12</v>
      </c>
      <c r="C193" s="623" t="s">
        <v>10203</v>
      </c>
      <c r="D193" s="644" t="s">
        <v>10515</v>
      </c>
      <c r="E193" s="644" t="s">
        <v>10739</v>
      </c>
      <c r="F193" s="641" t="s">
        <v>10740</v>
      </c>
      <c r="G193" s="641" t="s">
        <v>10741</v>
      </c>
      <c r="H193" s="642">
        <v>24921</v>
      </c>
      <c r="I193" s="621" t="s">
        <v>19</v>
      </c>
      <c r="J193" s="621" t="s">
        <v>20</v>
      </c>
    </row>
    <row r="194" spans="1:10" ht="15.75">
      <c r="A194" s="621">
        <v>190</v>
      </c>
      <c r="B194" s="622" t="s">
        <v>12</v>
      </c>
      <c r="C194" s="623" t="s">
        <v>10203</v>
      </c>
      <c r="D194" s="644" t="s">
        <v>10515</v>
      </c>
      <c r="E194" s="644" t="s">
        <v>10742</v>
      </c>
      <c r="F194" s="641" t="s">
        <v>10743</v>
      </c>
      <c r="G194" s="641" t="s">
        <v>10744</v>
      </c>
      <c r="H194" s="642">
        <v>33836</v>
      </c>
      <c r="I194" s="621" t="s">
        <v>19</v>
      </c>
      <c r="J194" s="621" t="s">
        <v>20</v>
      </c>
    </row>
    <row r="195" spans="1:10" ht="15.75">
      <c r="A195" s="621">
        <v>194</v>
      </c>
      <c r="B195" s="622" t="s">
        <v>12</v>
      </c>
      <c r="C195" s="623" t="s">
        <v>10203</v>
      </c>
      <c r="D195" s="644" t="s">
        <v>10515</v>
      </c>
      <c r="E195" s="644" t="s">
        <v>10745</v>
      </c>
      <c r="F195" s="641" t="s">
        <v>10746</v>
      </c>
      <c r="G195" s="641" t="s">
        <v>10747</v>
      </c>
      <c r="H195" s="642">
        <v>31235</v>
      </c>
      <c r="I195" s="621" t="s">
        <v>19</v>
      </c>
      <c r="J195" s="621" t="s">
        <v>20</v>
      </c>
    </row>
    <row r="196" spans="1:10" ht="15.75">
      <c r="A196" s="621">
        <v>195</v>
      </c>
      <c r="B196" s="622" t="s">
        <v>12</v>
      </c>
      <c r="C196" s="623" t="s">
        <v>10203</v>
      </c>
      <c r="D196" s="644" t="s">
        <v>10498</v>
      </c>
      <c r="E196" s="644" t="s">
        <v>8361</v>
      </c>
      <c r="F196" s="641" t="s">
        <v>10748</v>
      </c>
      <c r="G196" s="641" t="s">
        <v>10749</v>
      </c>
      <c r="H196" s="642">
        <v>26886</v>
      </c>
      <c r="I196" s="621" t="s">
        <v>19</v>
      </c>
      <c r="J196" s="621" t="s">
        <v>20</v>
      </c>
    </row>
    <row r="197" spans="1:10" ht="15.75">
      <c r="A197" s="621">
        <v>196</v>
      </c>
      <c r="B197" s="622" t="s">
        <v>12</v>
      </c>
      <c r="C197" s="623" t="s">
        <v>10203</v>
      </c>
      <c r="D197" s="644" t="s">
        <v>10515</v>
      </c>
      <c r="E197" s="644" t="s">
        <v>2110</v>
      </c>
      <c r="F197" s="641" t="s">
        <v>10750</v>
      </c>
      <c r="G197" s="641" t="s">
        <v>10751</v>
      </c>
      <c r="H197" s="642">
        <v>31389</v>
      </c>
      <c r="I197" s="621" t="s">
        <v>19</v>
      </c>
      <c r="J197" s="621" t="s">
        <v>20</v>
      </c>
    </row>
    <row r="198" spans="1:10" ht="15.75">
      <c r="A198" s="621">
        <v>197</v>
      </c>
      <c r="B198" s="622" t="s">
        <v>12</v>
      </c>
      <c r="C198" s="623" t="s">
        <v>10203</v>
      </c>
      <c r="D198" s="644" t="s">
        <v>10515</v>
      </c>
      <c r="E198" s="644" t="s">
        <v>10752</v>
      </c>
      <c r="F198" s="641" t="s">
        <v>10753</v>
      </c>
      <c r="G198" s="641" t="s">
        <v>10754</v>
      </c>
      <c r="H198" s="642">
        <v>20434</v>
      </c>
      <c r="I198" s="621" t="s">
        <v>19</v>
      </c>
      <c r="J198" s="621" t="s">
        <v>51</v>
      </c>
    </row>
    <row r="199" spans="1:10" ht="15.75">
      <c r="A199" s="621">
        <v>198</v>
      </c>
      <c r="B199" s="622" t="s">
        <v>12</v>
      </c>
      <c r="C199" s="623" t="s">
        <v>10203</v>
      </c>
      <c r="D199" s="644" t="s">
        <v>10515</v>
      </c>
      <c r="E199" s="644" t="s">
        <v>10755</v>
      </c>
      <c r="F199" s="641" t="s">
        <v>10756</v>
      </c>
      <c r="G199" s="641" t="s">
        <v>10757</v>
      </c>
      <c r="H199" s="642">
        <v>24006</v>
      </c>
      <c r="I199" s="621" t="s">
        <v>19</v>
      </c>
      <c r="J199" s="621" t="s">
        <v>20</v>
      </c>
    </row>
    <row r="200" spans="1:10" ht="15.75">
      <c r="A200" s="645">
        <v>199</v>
      </c>
      <c r="B200" s="622" t="s">
        <v>12</v>
      </c>
      <c r="C200" s="623" t="s">
        <v>10203</v>
      </c>
      <c r="D200" s="618" t="s">
        <v>10498</v>
      </c>
      <c r="E200" s="618" t="s">
        <v>10758</v>
      </c>
      <c r="F200" s="646" t="s">
        <v>10759</v>
      </c>
      <c r="G200" s="641" t="s">
        <v>10760</v>
      </c>
      <c r="H200" s="642">
        <v>36058</v>
      </c>
      <c r="I200" s="621" t="s">
        <v>19</v>
      </c>
      <c r="J200" s="621" t="s">
        <v>51</v>
      </c>
    </row>
    <row r="201" spans="1:10" ht="15.75">
      <c r="A201" s="621">
        <v>200</v>
      </c>
      <c r="B201" s="622" t="s">
        <v>12</v>
      </c>
      <c r="C201" s="623" t="s">
        <v>10203</v>
      </c>
      <c r="D201" s="644" t="s">
        <v>10515</v>
      </c>
      <c r="E201" s="644" t="s">
        <v>10761</v>
      </c>
      <c r="F201" s="641" t="s">
        <v>10762</v>
      </c>
      <c r="G201" s="641" t="s">
        <v>10763</v>
      </c>
      <c r="H201" s="642">
        <v>29387</v>
      </c>
      <c r="I201" s="621" t="s">
        <v>19</v>
      </c>
      <c r="J201" s="621" t="s">
        <v>51</v>
      </c>
    </row>
    <row r="202" spans="1:10" ht="15.75">
      <c r="A202" s="621">
        <v>201</v>
      </c>
      <c r="B202" s="622" t="s">
        <v>12</v>
      </c>
      <c r="C202" s="623" t="s">
        <v>10203</v>
      </c>
      <c r="D202" s="644" t="s">
        <v>10515</v>
      </c>
      <c r="E202" s="644" t="s">
        <v>10764</v>
      </c>
      <c r="F202" s="641" t="s">
        <v>10765</v>
      </c>
      <c r="G202" s="641" t="s">
        <v>10766</v>
      </c>
      <c r="H202" s="642">
        <v>21193</v>
      </c>
      <c r="I202" s="621" t="s">
        <v>19</v>
      </c>
      <c r="J202" s="621" t="s">
        <v>51</v>
      </c>
    </row>
    <row r="203" spans="1:10" ht="15.75">
      <c r="A203" s="621">
        <v>202</v>
      </c>
      <c r="B203" s="622" t="s">
        <v>12</v>
      </c>
      <c r="C203" s="623" t="s">
        <v>10203</v>
      </c>
      <c r="D203" s="644" t="s">
        <v>10515</v>
      </c>
      <c r="E203" s="644" t="s">
        <v>10767</v>
      </c>
      <c r="F203" s="641" t="s">
        <v>10768</v>
      </c>
      <c r="G203" s="641" t="s">
        <v>10769</v>
      </c>
      <c r="H203" s="642">
        <v>32759</v>
      </c>
      <c r="I203" s="621" t="s">
        <v>19</v>
      </c>
      <c r="J203" s="621" t="s">
        <v>20</v>
      </c>
    </row>
    <row r="204" spans="1:10" ht="15.75">
      <c r="A204" s="621">
        <v>203</v>
      </c>
      <c r="B204" s="622" t="s">
        <v>12</v>
      </c>
      <c r="C204" s="623" t="s">
        <v>10203</v>
      </c>
      <c r="D204" s="644" t="s">
        <v>10515</v>
      </c>
      <c r="E204" s="644" t="s">
        <v>354</v>
      </c>
      <c r="F204" s="641" t="s">
        <v>10770</v>
      </c>
      <c r="G204" s="641" t="s">
        <v>10771</v>
      </c>
      <c r="H204" s="642">
        <v>32236</v>
      </c>
      <c r="I204" s="621" t="s">
        <v>19</v>
      </c>
      <c r="J204" s="621" t="s">
        <v>20</v>
      </c>
    </row>
    <row r="205" spans="1:10" ht="15.75">
      <c r="A205" s="621">
        <v>204</v>
      </c>
      <c r="B205" s="622" t="s">
        <v>12</v>
      </c>
      <c r="C205" s="623" t="s">
        <v>10203</v>
      </c>
      <c r="D205" s="644" t="s">
        <v>10515</v>
      </c>
      <c r="E205" s="644" t="s">
        <v>968</v>
      </c>
      <c r="F205" s="641" t="s">
        <v>10772</v>
      </c>
      <c r="G205" s="641" t="s">
        <v>10773</v>
      </c>
      <c r="H205" s="642">
        <v>28591</v>
      </c>
      <c r="I205" s="621" t="s">
        <v>19</v>
      </c>
      <c r="J205" s="621" t="s">
        <v>20</v>
      </c>
    </row>
    <row r="206" spans="1:10" ht="15.75">
      <c r="A206" s="621">
        <v>205</v>
      </c>
      <c r="B206" s="622" t="s">
        <v>12</v>
      </c>
      <c r="C206" s="623" t="s">
        <v>10203</v>
      </c>
      <c r="D206" s="644" t="s">
        <v>10404</v>
      </c>
      <c r="E206" s="644" t="s">
        <v>10774</v>
      </c>
      <c r="F206" s="641" t="s">
        <v>10775</v>
      </c>
      <c r="G206" s="641" t="s">
        <v>10776</v>
      </c>
      <c r="H206" s="642">
        <v>26931</v>
      </c>
      <c r="I206" s="621" t="s">
        <v>19</v>
      </c>
      <c r="J206" s="621" t="s">
        <v>20</v>
      </c>
    </row>
    <row r="207" spans="1:10" ht="15.75">
      <c r="A207" s="621"/>
      <c r="B207" s="622"/>
      <c r="C207" s="623"/>
      <c r="D207" s="644"/>
      <c r="E207" s="644"/>
      <c r="F207" s="641"/>
      <c r="G207" s="641"/>
      <c r="H207" s="642"/>
      <c r="I207" s="621"/>
      <c r="J207" s="621"/>
    </row>
    <row r="208" spans="1:10" ht="15.75">
      <c r="A208" s="617"/>
      <c r="B208" s="618"/>
      <c r="C208" s="618"/>
      <c r="D208" s="618"/>
      <c r="E208" s="618"/>
      <c r="F208" s="646"/>
      <c r="G208" s="646"/>
      <c r="H208" s="647"/>
      <c r="I208" s="618"/>
      <c r="J208" s="617"/>
    </row>
    <row r="209" spans="1:10" ht="15.75">
      <c r="A209" s="646"/>
      <c r="B209" s="618"/>
      <c r="C209" s="618"/>
      <c r="D209" s="618"/>
      <c r="E209" s="618"/>
      <c r="F209" s="618"/>
      <c r="G209" s="618"/>
      <c r="H209" s="617" t="s">
        <v>10777</v>
      </c>
      <c r="I209" s="618"/>
      <c r="J209" s="617"/>
    </row>
    <row r="210" spans="1:10" ht="15.75">
      <c r="A210" s="617"/>
      <c r="B210" s="618"/>
      <c r="C210" s="617" t="s">
        <v>10778</v>
      </c>
      <c r="D210" s="617"/>
      <c r="E210" s="618"/>
      <c r="F210" s="618"/>
      <c r="G210" s="618"/>
      <c r="H210" s="617" t="s">
        <v>10779</v>
      </c>
      <c r="I210" s="618"/>
      <c r="J210" s="617"/>
    </row>
    <row r="211" spans="1:10" ht="15.75">
      <c r="A211" s="617"/>
      <c r="B211" s="618"/>
      <c r="C211" s="617" t="s">
        <v>990</v>
      </c>
      <c r="D211" s="617"/>
      <c r="E211" s="618"/>
      <c r="F211" s="618"/>
      <c r="G211" s="618"/>
      <c r="H211" s="617"/>
      <c r="I211" s="618"/>
      <c r="J211" s="617"/>
    </row>
    <row r="212" spans="1:10" ht="15.75">
      <c r="A212" s="617"/>
      <c r="B212" s="618"/>
      <c r="C212" s="617"/>
      <c r="D212" s="617"/>
      <c r="E212" s="618"/>
      <c r="F212" s="618"/>
      <c r="G212" s="618"/>
      <c r="H212" s="617"/>
      <c r="I212" s="618"/>
      <c r="J212" s="617"/>
    </row>
    <row r="213" spans="1:10" ht="15.75">
      <c r="A213" s="617"/>
      <c r="B213" s="618"/>
      <c r="C213" s="617"/>
      <c r="D213" s="617"/>
      <c r="E213" s="618"/>
      <c r="F213" s="618"/>
      <c r="G213" s="618"/>
      <c r="H213" s="617"/>
      <c r="I213" s="618"/>
      <c r="J213" s="617"/>
    </row>
    <row r="214" spans="1:10" ht="15.75">
      <c r="A214" s="617"/>
      <c r="B214" s="618"/>
      <c r="C214" s="617"/>
      <c r="D214" s="617"/>
      <c r="E214" s="618"/>
      <c r="F214" s="618"/>
      <c r="G214" s="618"/>
      <c r="H214" s="618"/>
      <c r="I214" s="618"/>
      <c r="J214" s="617"/>
    </row>
    <row r="215" spans="1:10" ht="15.75">
      <c r="A215" s="617"/>
      <c r="B215" s="618"/>
      <c r="C215" s="617" t="s">
        <v>3459</v>
      </c>
      <c r="D215" s="617"/>
      <c r="E215" s="618"/>
      <c r="F215" s="618"/>
      <c r="G215" s="618"/>
      <c r="H215" s="617" t="s">
        <v>10780</v>
      </c>
      <c r="I215" s="618"/>
      <c r="J215" s="617"/>
    </row>
    <row r="216" spans="1:10" ht="15.75">
      <c r="A216" s="617"/>
      <c r="B216" s="618"/>
      <c r="C216" s="617" t="s">
        <v>994</v>
      </c>
      <c r="D216" s="617"/>
      <c r="E216" s="618"/>
      <c r="F216" s="618"/>
      <c r="G216" s="618"/>
      <c r="H216" s="618"/>
      <c r="I216" s="618"/>
      <c r="J216" s="617"/>
    </row>
    <row r="217" spans="1:10" ht="15.75">
      <c r="A217" s="617"/>
      <c r="B217" s="618"/>
      <c r="C217" s="618" t="s">
        <v>10781</v>
      </c>
      <c r="D217" s="618"/>
      <c r="E217" s="618"/>
      <c r="F217" s="618"/>
      <c r="G217" s="618"/>
      <c r="H217" s="618"/>
      <c r="I217" s="618"/>
      <c r="J217" s="617"/>
    </row>
  </sheetData>
  <mergeCells count="2">
    <mergeCell ref="A1:J1"/>
    <mergeCell ref="A2:J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8423AF-32C4-4305-ADF3-4973D8E09AE5}">
  <dimension ref="A1:J163"/>
  <sheetViews>
    <sheetView topLeftCell="A145" workbookViewId="0">
      <selection sqref="A1:J163"/>
    </sheetView>
  </sheetViews>
  <sheetFormatPr defaultRowHeight="15"/>
  <sheetData>
    <row r="1" spans="1:10" ht="15.75">
      <c r="A1" s="724" t="s">
        <v>0</v>
      </c>
      <c r="B1" s="724"/>
      <c r="C1" s="724"/>
      <c r="D1" s="724"/>
      <c r="E1" s="724"/>
      <c r="F1" s="724"/>
      <c r="G1" s="724"/>
      <c r="H1" s="724"/>
      <c r="I1" s="724"/>
      <c r="J1" s="724"/>
    </row>
    <row r="2" spans="1:10" ht="15.75">
      <c r="A2" s="724" t="s">
        <v>8532</v>
      </c>
      <c r="B2" s="724"/>
      <c r="C2" s="724"/>
      <c r="D2" s="724"/>
      <c r="E2" s="724"/>
      <c r="F2" s="724"/>
      <c r="G2" s="724"/>
      <c r="H2" s="724"/>
      <c r="I2" s="724"/>
      <c r="J2" s="724"/>
    </row>
    <row r="3" spans="1:10" ht="15.75">
      <c r="A3" s="724" t="s">
        <v>6490</v>
      </c>
      <c r="B3" s="724"/>
      <c r="C3" s="724"/>
      <c r="D3" s="724"/>
      <c r="E3" s="724"/>
      <c r="F3" s="724"/>
      <c r="G3" s="724"/>
      <c r="H3" s="724"/>
      <c r="I3" s="724"/>
      <c r="J3" s="724"/>
    </row>
    <row r="4" spans="1:10" ht="15.75">
      <c r="A4" s="724" t="s">
        <v>2157</v>
      </c>
      <c r="B4" s="724"/>
      <c r="C4" s="724"/>
      <c r="D4" s="724"/>
      <c r="E4" s="724"/>
      <c r="F4" s="724"/>
      <c r="G4" s="724"/>
      <c r="H4" s="724"/>
      <c r="I4" s="724"/>
      <c r="J4" s="724"/>
    </row>
    <row r="5" spans="1:10" ht="15.75">
      <c r="A5" s="239"/>
      <c r="B5" s="239"/>
      <c r="C5" s="239"/>
      <c r="D5" s="239"/>
      <c r="E5" s="239"/>
      <c r="F5" s="239"/>
      <c r="G5" s="648"/>
      <c r="H5" s="649"/>
      <c r="I5" s="239"/>
      <c r="J5" s="239"/>
    </row>
    <row r="6" spans="1:10" ht="63">
      <c r="A6" s="650" t="s">
        <v>998</v>
      </c>
      <c r="B6" s="650" t="s">
        <v>999</v>
      </c>
      <c r="C6" s="650" t="s">
        <v>1000</v>
      </c>
      <c r="D6" s="240" t="s">
        <v>5</v>
      </c>
      <c r="E6" s="650" t="s">
        <v>6</v>
      </c>
      <c r="F6" s="650" t="s">
        <v>7</v>
      </c>
      <c r="G6" s="651" t="s">
        <v>8</v>
      </c>
      <c r="H6" s="652" t="s">
        <v>1001</v>
      </c>
      <c r="I6" s="650" t="s">
        <v>10</v>
      </c>
      <c r="J6" s="650" t="s">
        <v>11</v>
      </c>
    </row>
    <row r="7" spans="1:10" ht="15.75">
      <c r="A7" s="253">
        <v>1</v>
      </c>
      <c r="B7" s="246" t="s">
        <v>12</v>
      </c>
      <c r="C7" s="246" t="s">
        <v>10782</v>
      </c>
      <c r="D7" s="653" t="s">
        <v>8051</v>
      </c>
      <c r="E7" s="654" t="s">
        <v>542</v>
      </c>
      <c r="F7" s="654" t="s">
        <v>8535</v>
      </c>
      <c r="G7" s="655" t="str">
        <f>VLOOKUP(F7,[2]Sheet1!B3:C2060,2,0)</f>
        <v>3302160909090001</v>
      </c>
      <c r="H7" s="656" t="str">
        <f>VLOOKUP(F7,[2]Sheet1!B3:J2060,8,0)</f>
        <v>19/12/1976</v>
      </c>
      <c r="I7" s="253" t="str">
        <f>VLOOKUP(F7,[2]Sheet1!B3:H2060,7,0)</f>
        <v>CILACAP</v>
      </c>
      <c r="J7" s="253" t="str">
        <f>VLOOKUP(F7,[2]Sheet1!B3:J2060,9,0)</f>
        <v>LK</v>
      </c>
    </row>
    <row r="8" spans="1:10" ht="15.75">
      <c r="A8" s="253">
        <v>2</v>
      </c>
      <c r="B8" s="246" t="s">
        <v>12</v>
      </c>
      <c r="C8" s="246" t="s">
        <v>10782</v>
      </c>
      <c r="D8" s="653" t="s">
        <v>8051</v>
      </c>
      <c r="E8" s="654" t="s">
        <v>8536</v>
      </c>
      <c r="F8" s="654" t="s">
        <v>8537</v>
      </c>
      <c r="G8" s="655" t="str">
        <f>VLOOKUP(F8,[2]Sheet1!B4:C2061,2,0)</f>
        <v>3302161411060008</v>
      </c>
      <c r="H8" s="656" t="str">
        <f>VLOOKUP(F8,[2]Sheet1!B4:J2061,8,0)</f>
        <v>15/08/1964</v>
      </c>
      <c r="I8" s="253" t="str">
        <f>VLOOKUP(F8,[2]Sheet1!B4:H2061,7,0)</f>
        <v>BANYUMAS</v>
      </c>
      <c r="J8" s="253" t="str">
        <f>VLOOKUP(F8,[2]Sheet1!B4:J2061,9,0)</f>
        <v>LK</v>
      </c>
    </row>
    <row r="9" spans="1:10" ht="15.75">
      <c r="A9" s="253">
        <v>3</v>
      </c>
      <c r="B9" s="246" t="s">
        <v>12</v>
      </c>
      <c r="C9" s="246" t="s">
        <v>10782</v>
      </c>
      <c r="D9" s="653" t="s">
        <v>8051</v>
      </c>
      <c r="E9" s="654" t="s">
        <v>8538</v>
      </c>
      <c r="F9" s="657" t="s">
        <v>8539</v>
      </c>
      <c r="G9" s="655" t="str">
        <f>VLOOKUP(F9,[2]Sheet1!B5:C2062,2,0)</f>
        <v>3302162007170002</v>
      </c>
      <c r="H9" s="656" t="str">
        <f>VLOOKUP(F9,[2]Sheet1!B5:J2062,8,0)</f>
        <v>10/03/1981</v>
      </c>
      <c r="I9" s="253" t="str">
        <f>VLOOKUP(F9,[2]Sheet1!B5:H2062,7,0)</f>
        <v>CILACAP</v>
      </c>
      <c r="J9" s="253" t="str">
        <f>VLOOKUP(F9,[2]Sheet1!B5:J2062,9,0)</f>
        <v>LK</v>
      </c>
    </row>
    <row r="10" spans="1:10" ht="15.75">
      <c r="A10" s="253">
        <v>4</v>
      </c>
      <c r="B10" s="246" t="s">
        <v>12</v>
      </c>
      <c r="C10" s="246" t="s">
        <v>10782</v>
      </c>
      <c r="D10" s="653" t="s">
        <v>8051</v>
      </c>
      <c r="E10" s="654" t="s">
        <v>8540</v>
      </c>
      <c r="F10" s="654" t="s">
        <v>8541</v>
      </c>
      <c r="G10" s="655" t="str">
        <f>VLOOKUP(F10,[2]Sheet1!B6:C2063,2,0)</f>
        <v>3302160509160006</v>
      </c>
      <c r="H10" s="656" t="str">
        <f>VLOOKUP(F10,[2]Sheet1!B6:J2063,8,0)</f>
        <v>20/01/1980</v>
      </c>
      <c r="I10" s="253" t="str">
        <f>VLOOKUP(F10,[2]Sheet1!B6:H2063,7,0)</f>
        <v>BANYUMAS</v>
      </c>
      <c r="J10" s="253" t="str">
        <f>VLOOKUP(F10,[2]Sheet1!B6:J2063,9,0)</f>
        <v>PR</v>
      </c>
    </row>
    <row r="11" spans="1:10" ht="15.75">
      <c r="A11" s="253">
        <v>5</v>
      </c>
      <c r="B11" s="246" t="s">
        <v>12</v>
      </c>
      <c r="C11" s="246" t="s">
        <v>10782</v>
      </c>
      <c r="D11" s="653" t="s">
        <v>8051</v>
      </c>
      <c r="E11" s="654" t="s">
        <v>8542</v>
      </c>
      <c r="F11" s="654" t="s">
        <v>8543</v>
      </c>
      <c r="G11" s="655" t="str">
        <f>VLOOKUP(F11,[2]Sheet1!B7:C2064,2,0)</f>
        <v>3302160902170002</v>
      </c>
      <c r="H11" s="656" t="str">
        <f>VLOOKUP(F11,[2]Sheet1!B7:J2064,8,0)</f>
        <v>30/12/1991</v>
      </c>
      <c r="I11" s="253" t="str">
        <f>VLOOKUP(F11,[2]Sheet1!B7:H2064,7,0)</f>
        <v>BANYUMAS</v>
      </c>
      <c r="J11" s="253" t="str">
        <f>VLOOKUP(F11,[2]Sheet1!B7:J2064,9,0)</f>
        <v>LK</v>
      </c>
    </row>
    <row r="12" spans="1:10" ht="15.75">
      <c r="A12" s="253">
        <v>6</v>
      </c>
      <c r="B12" s="246" t="s">
        <v>12</v>
      </c>
      <c r="C12" s="246" t="s">
        <v>10782</v>
      </c>
      <c r="D12" s="653" t="s">
        <v>8051</v>
      </c>
      <c r="E12" s="654" t="s">
        <v>8544</v>
      </c>
      <c r="F12" s="657" t="s">
        <v>8545</v>
      </c>
      <c r="G12" s="655" t="str">
        <f>VLOOKUP(F12,[2]Sheet1!B8:C2065,2,0)</f>
        <v>3302161402130005</v>
      </c>
      <c r="H12" s="656" t="str">
        <f>VLOOKUP(F12,[2]Sheet1!B8:J2065,8,0)</f>
        <v>14/02/1986</v>
      </c>
      <c r="I12" s="253" t="str">
        <f>VLOOKUP(F12,[2]Sheet1!B8:H2065,7,0)</f>
        <v>BANYUMAS</v>
      </c>
      <c r="J12" s="253" t="str">
        <f>VLOOKUP(F12,[2]Sheet1!B8:J2065,9,0)</f>
        <v>LK</v>
      </c>
    </row>
    <row r="13" spans="1:10" ht="15.75">
      <c r="A13" s="253">
        <v>7</v>
      </c>
      <c r="B13" s="246" t="s">
        <v>12</v>
      </c>
      <c r="C13" s="246" t="s">
        <v>10782</v>
      </c>
      <c r="D13" s="653" t="s">
        <v>8051</v>
      </c>
      <c r="E13" s="654" t="s">
        <v>8546</v>
      </c>
      <c r="F13" s="654" t="s">
        <v>8547</v>
      </c>
      <c r="G13" s="655" t="str">
        <f>VLOOKUP(F13,[2]Sheet1!B9:C2066,2,0)</f>
        <v>3302161212180006</v>
      </c>
      <c r="H13" s="656" t="str">
        <f>VLOOKUP(F13,[2]Sheet1!B9:J2066,8,0)</f>
        <v>18/07/1988</v>
      </c>
      <c r="I13" s="253" t="str">
        <f>VLOOKUP(F13,[2]Sheet1!B9:H2066,7,0)</f>
        <v>BANYUMAS</v>
      </c>
      <c r="J13" s="253" t="str">
        <f>VLOOKUP(F13,[2]Sheet1!B9:J2066,9,0)</f>
        <v>LK</v>
      </c>
    </row>
    <row r="14" spans="1:10" ht="15.75">
      <c r="A14" s="253">
        <v>8</v>
      </c>
      <c r="B14" s="246" t="s">
        <v>12</v>
      </c>
      <c r="C14" s="246" t="s">
        <v>10782</v>
      </c>
      <c r="D14" s="653" t="s">
        <v>8051</v>
      </c>
      <c r="E14" s="654" t="s">
        <v>8548</v>
      </c>
      <c r="F14" s="657" t="s">
        <v>8549</v>
      </c>
      <c r="G14" s="655" t="str">
        <f>VLOOKUP(F14,[2]Sheet1!B10:C2067,2,0)</f>
        <v>3302162109180002</v>
      </c>
      <c r="H14" s="656" t="str">
        <f>VLOOKUP(F14,[2]Sheet1!B10:J2067,8,0)</f>
        <v>18/11/1981</v>
      </c>
      <c r="I14" s="253" t="str">
        <f>VLOOKUP(F14,[2]Sheet1!B10:H2067,7,0)</f>
        <v>PADANG BINDU</v>
      </c>
      <c r="J14" s="253" t="str">
        <f>VLOOKUP(F14,[2]Sheet1!B10:J2067,9,0)</f>
        <v>LK</v>
      </c>
    </row>
    <row r="15" spans="1:10" ht="15.75">
      <c r="A15" s="253">
        <v>9</v>
      </c>
      <c r="B15" s="246" t="s">
        <v>12</v>
      </c>
      <c r="C15" s="246" t="s">
        <v>10782</v>
      </c>
      <c r="D15" s="653" t="s">
        <v>8051</v>
      </c>
      <c r="E15" s="654" t="s">
        <v>8550</v>
      </c>
      <c r="F15" s="657" t="s">
        <v>10783</v>
      </c>
      <c r="G15" s="655" t="str">
        <f>VLOOKUP(F15,[2]Sheet1!B11:C2068,2,0)</f>
        <v>3302162709180002</v>
      </c>
      <c r="H15" s="656" t="str">
        <f>VLOOKUP(F15,[2]Sheet1!B11:J2068,8,0)</f>
        <v>02/05/1978</v>
      </c>
      <c r="I15" s="253" t="str">
        <f>VLOOKUP(F15,[2]Sheet1!B11:H2068,7,0)</f>
        <v>BANYUMAS</v>
      </c>
      <c r="J15" s="253" t="str">
        <f>VLOOKUP(F15,[2]Sheet1!B11:J2068,9,0)</f>
        <v>LK</v>
      </c>
    </row>
    <row r="16" spans="1:10" ht="15.75">
      <c r="A16" s="253">
        <v>10</v>
      </c>
      <c r="B16" s="246" t="s">
        <v>12</v>
      </c>
      <c r="C16" s="246" t="s">
        <v>10782</v>
      </c>
      <c r="D16" s="653" t="s">
        <v>8051</v>
      </c>
      <c r="E16" s="654" t="s">
        <v>8551</v>
      </c>
      <c r="F16" s="654" t="s">
        <v>8552</v>
      </c>
      <c r="G16" s="655" t="str">
        <f>VLOOKUP(F16,[2]Sheet1!B12:C2069,2,0)</f>
        <v>3302161302056167</v>
      </c>
      <c r="H16" s="656" t="str">
        <f>VLOOKUP(F16,[2]Sheet1!B12:J2069,8,0)</f>
        <v>09/02/1971</v>
      </c>
      <c r="I16" s="253" t="str">
        <f>VLOOKUP(F16,[2]Sheet1!B12:H2069,7,0)</f>
        <v>BANYUMAS</v>
      </c>
      <c r="J16" s="253" t="str">
        <f>VLOOKUP(F16,[2]Sheet1!B12:J2069,9,0)</f>
        <v>LK</v>
      </c>
    </row>
    <row r="17" spans="1:10" ht="15.75">
      <c r="A17" s="253">
        <v>11</v>
      </c>
      <c r="B17" s="246" t="s">
        <v>12</v>
      </c>
      <c r="C17" s="246" t="s">
        <v>10782</v>
      </c>
      <c r="D17" s="653" t="s">
        <v>8051</v>
      </c>
      <c r="E17" s="654" t="s">
        <v>8553</v>
      </c>
      <c r="F17" s="654" t="s">
        <v>8554</v>
      </c>
      <c r="G17" s="655" t="str">
        <f>VLOOKUP(F17,[2]Sheet1!B13:C2070,2,0)</f>
        <v>3302161302056528</v>
      </c>
      <c r="H17" s="656" t="str">
        <f>VLOOKUP(F17,[2]Sheet1!B13:J2070,8,0)</f>
        <v>31/12/1953</v>
      </c>
      <c r="I17" s="253" t="str">
        <f>VLOOKUP(F17,[2]Sheet1!B13:H2070,7,0)</f>
        <v>BANYUMAS</v>
      </c>
      <c r="J17" s="253" t="str">
        <f>VLOOKUP(F17,[2]Sheet1!B13:J2070,9,0)</f>
        <v>LK</v>
      </c>
    </row>
    <row r="18" spans="1:10" ht="15.75">
      <c r="A18" s="253">
        <v>12</v>
      </c>
      <c r="B18" s="246" t="s">
        <v>12</v>
      </c>
      <c r="C18" s="246" t="s">
        <v>10782</v>
      </c>
      <c r="D18" s="653" t="s">
        <v>8051</v>
      </c>
      <c r="E18" s="654" t="s">
        <v>8555</v>
      </c>
      <c r="F18" s="654" t="s">
        <v>8556</v>
      </c>
      <c r="G18" s="655" t="str">
        <f>VLOOKUP(F18,[2]Sheet1!B14:C2071,2,0)</f>
        <v>3302161302056524</v>
      </c>
      <c r="H18" s="656" t="str">
        <f>VLOOKUP(F18,[2]Sheet1!B14:J2071,8,0)</f>
        <v>31/12/1961</v>
      </c>
      <c r="I18" s="253" t="str">
        <f>VLOOKUP(F18,[2]Sheet1!B14:H2071,7,0)</f>
        <v>BANYUMAS</v>
      </c>
      <c r="J18" s="253" t="str">
        <f>VLOOKUP(F18,[2]Sheet1!B14:J2071,9,0)</f>
        <v>LK</v>
      </c>
    </row>
    <row r="19" spans="1:10" ht="15.75">
      <c r="A19" s="253">
        <v>13</v>
      </c>
      <c r="B19" s="246" t="s">
        <v>12</v>
      </c>
      <c r="C19" s="246" t="s">
        <v>10782</v>
      </c>
      <c r="D19" s="653" t="s">
        <v>8051</v>
      </c>
      <c r="E19" s="654" t="s">
        <v>8557</v>
      </c>
      <c r="F19" s="654" t="s">
        <v>8558</v>
      </c>
      <c r="G19" s="655" t="s">
        <v>10784</v>
      </c>
      <c r="H19" s="656" t="s">
        <v>10785</v>
      </c>
      <c r="I19" s="253" t="s">
        <v>19</v>
      </c>
      <c r="J19" s="253" t="s">
        <v>2627</v>
      </c>
    </row>
    <row r="20" spans="1:10" ht="15.75">
      <c r="A20" s="253">
        <v>14</v>
      </c>
      <c r="B20" s="246" t="s">
        <v>12</v>
      </c>
      <c r="C20" s="246" t="s">
        <v>10782</v>
      </c>
      <c r="D20" s="653" t="s">
        <v>8051</v>
      </c>
      <c r="E20" s="654" t="s">
        <v>8559</v>
      </c>
      <c r="F20" s="654" t="s">
        <v>8560</v>
      </c>
      <c r="G20" s="655" t="str">
        <f>VLOOKUP(F20,[2]Sheet1!B17:C2074,2,0)</f>
        <v>3302161808100001</v>
      </c>
      <c r="H20" s="656" t="str">
        <f>VLOOKUP(F20,[2]Sheet1!B17:J2074,8,0)</f>
        <v>29/10/1990</v>
      </c>
      <c r="I20" s="253" t="str">
        <f>VLOOKUP(F20,[2]Sheet1!B17:H2074,7,0)</f>
        <v>BANYUMAS</v>
      </c>
      <c r="J20" s="253" t="str">
        <f>VLOOKUP(F20,[2]Sheet1!B17:J2074,9,0)</f>
        <v>LK</v>
      </c>
    </row>
    <row r="21" spans="1:10" ht="15.75">
      <c r="A21" s="253">
        <v>15</v>
      </c>
      <c r="B21" s="246" t="s">
        <v>12</v>
      </c>
      <c r="C21" s="246" t="s">
        <v>10782</v>
      </c>
      <c r="D21" s="658" t="s">
        <v>8051</v>
      </c>
      <c r="E21" s="659" t="s">
        <v>73</v>
      </c>
      <c r="F21" s="660" t="s">
        <v>8561</v>
      </c>
      <c r="G21" s="661" t="str">
        <f>VLOOKUP(F21,[2]Sheet1!B18:C2075,2,0)</f>
        <v>3302161709180002</v>
      </c>
      <c r="H21" s="662" t="str">
        <f>VLOOKUP(F21,[2]Sheet1!B18:J2075,8,0)</f>
        <v>14/11/1973</v>
      </c>
      <c r="I21" s="253" t="str">
        <f>VLOOKUP(F21,[2]Sheet1!B18:H2075,7,0)</f>
        <v>BANYUMAS</v>
      </c>
      <c r="J21" s="253" t="str">
        <f>VLOOKUP(F21,[2]Sheet1!B18:J2075,9,0)</f>
        <v>LK</v>
      </c>
    </row>
    <row r="22" spans="1:10" ht="15.75">
      <c r="A22" s="253">
        <v>16</v>
      </c>
      <c r="B22" s="246" t="s">
        <v>12</v>
      </c>
      <c r="C22" s="246" t="s">
        <v>10782</v>
      </c>
      <c r="D22" s="658" t="s">
        <v>8051</v>
      </c>
      <c r="E22" s="663" t="s">
        <v>10786</v>
      </c>
      <c r="F22" s="664" t="s">
        <v>10787</v>
      </c>
      <c r="G22" s="665" t="s">
        <v>10788</v>
      </c>
      <c r="H22" s="666" t="s">
        <v>10789</v>
      </c>
      <c r="I22" s="253" t="s">
        <v>19</v>
      </c>
      <c r="J22" s="253" t="s">
        <v>2631</v>
      </c>
    </row>
    <row r="23" spans="1:10" ht="15.75">
      <c r="A23" s="253">
        <v>17</v>
      </c>
      <c r="B23" s="246" t="s">
        <v>12</v>
      </c>
      <c r="C23" s="246" t="s">
        <v>10782</v>
      </c>
      <c r="D23" s="653" t="s">
        <v>8051</v>
      </c>
      <c r="E23" s="667" t="s">
        <v>8562</v>
      </c>
      <c r="F23" s="657" t="s">
        <v>8563</v>
      </c>
      <c r="G23" s="655" t="str">
        <f>VLOOKUP(F23,[2]Sheet1!B20:C2077,2,0)</f>
        <v>3302162709190005</v>
      </c>
      <c r="H23" s="656" t="str">
        <f>VLOOKUP(F23,[2]Sheet1!B20:J2077,8,0)</f>
        <v>19/01/1999</v>
      </c>
      <c r="I23" s="253" t="str">
        <f>VLOOKUP(F23,[2]Sheet1!B20:H2077,7,0)</f>
        <v>BANYUMAS</v>
      </c>
      <c r="J23" s="253" t="str">
        <f>VLOOKUP(F23,[2]Sheet1!B20:J2077,9,0)</f>
        <v>LK</v>
      </c>
    </row>
    <row r="24" spans="1:10" ht="15.75">
      <c r="A24" s="253">
        <v>18</v>
      </c>
      <c r="B24" s="246" t="s">
        <v>12</v>
      </c>
      <c r="C24" s="246" t="s">
        <v>10782</v>
      </c>
      <c r="D24" s="653" t="s">
        <v>8051</v>
      </c>
      <c r="E24" s="659" t="s">
        <v>8564</v>
      </c>
      <c r="F24" s="657" t="s">
        <v>8565</v>
      </c>
      <c r="G24" s="655" t="str">
        <f>VLOOKUP(F24,[2]Sheet1!B21:C2078,2,0)</f>
        <v>3302161302056152</v>
      </c>
      <c r="H24" s="656" t="str">
        <f>VLOOKUP(F24,[2]Sheet1!B21:J2078,8,0)</f>
        <v>06/02/1994</v>
      </c>
      <c r="I24" s="253" t="str">
        <f>VLOOKUP(F24,[2]Sheet1!B21:H2078,7,0)</f>
        <v>BANYUMAS</v>
      </c>
      <c r="J24" s="253" t="str">
        <f>VLOOKUP(F24,[2]Sheet1!B21:J2078,9,0)</f>
        <v>PR</v>
      </c>
    </row>
    <row r="25" spans="1:10" ht="15.75">
      <c r="A25" s="253">
        <v>19</v>
      </c>
      <c r="B25" s="246" t="s">
        <v>12</v>
      </c>
      <c r="C25" s="246" t="s">
        <v>10782</v>
      </c>
      <c r="D25" s="653" t="s">
        <v>8074</v>
      </c>
      <c r="E25" s="654" t="s">
        <v>1039</v>
      </c>
      <c r="F25" s="654" t="s">
        <v>8566</v>
      </c>
      <c r="G25" s="655" t="str">
        <f>VLOOKUP(F25,[2]Sheet1!B22:C2079,2,0)</f>
        <v>3302160111140001</v>
      </c>
      <c r="H25" s="656" t="str">
        <f>VLOOKUP(F25,[2]Sheet1!B22:J2079,8,0)</f>
        <v>31/07/1983</v>
      </c>
      <c r="I25" s="253" t="str">
        <f>VLOOKUP(F25,[2]Sheet1!B22:H2079,7,0)</f>
        <v>BANYUMAS</v>
      </c>
      <c r="J25" s="253" t="str">
        <f>VLOOKUP(F25,[2]Sheet1!B22:J2079,9,0)</f>
        <v>LK</v>
      </c>
    </row>
    <row r="26" spans="1:10" ht="15.75">
      <c r="A26" s="253">
        <v>20</v>
      </c>
      <c r="B26" s="246" t="s">
        <v>12</v>
      </c>
      <c r="C26" s="246" t="s">
        <v>10782</v>
      </c>
      <c r="D26" s="653" t="s">
        <v>8074</v>
      </c>
      <c r="E26" s="654" t="s">
        <v>8567</v>
      </c>
      <c r="F26" s="657" t="s">
        <v>8568</v>
      </c>
      <c r="G26" s="655" t="str">
        <f>VLOOKUP(F26,[2]Sheet1!B23:C2080,2,0)</f>
        <v>3302161112070001</v>
      </c>
      <c r="H26" s="656" t="str">
        <f>VLOOKUP(F26,[2]Sheet1!B23:J2080,8,0)</f>
        <v>20/04/1975</v>
      </c>
      <c r="I26" s="253" t="str">
        <f>VLOOKUP(F26,[2]Sheet1!B23:H2080,7,0)</f>
        <v>BANYUMAS</v>
      </c>
      <c r="J26" s="253" t="str">
        <f>VLOOKUP(F26,[2]Sheet1!B23:J2080,9,0)</f>
        <v>PR</v>
      </c>
    </row>
    <row r="27" spans="1:10" ht="15.75">
      <c r="A27" s="253">
        <v>21</v>
      </c>
      <c r="B27" s="246" t="s">
        <v>12</v>
      </c>
      <c r="C27" s="246" t="s">
        <v>10782</v>
      </c>
      <c r="D27" s="653" t="s">
        <v>8074</v>
      </c>
      <c r="E27" s="654" t="s">
        <v>3375</v>
      </c>
      <c r="F27" s="654" t="s">
        <v>8569</v>
      </c>
      <c r="G27" s="655" t="str">
        <f>VLOOKUP(F27,[2]Sheet1!B24:C2081,2,0)</f>
        <v>3302161302056546</v>
      </c>
      <c r="H27" s="656" t="str">
        <f>VLOOKUP(F27,[2]Sheet1!B24:J2081,8,0)</f>
        <v>31/12/1953</v>
      </c>
      <c r="I27" s="253" t="str">
        <f>VLOOKUP(F27,[2]Sheet1!B24:H2081,7,0)</f>
        <v>BANYUMAS</v>
      </c>
      <c r="J27" s="253" t="str">
        <f>VLOOKUP(F27,[2]Sheet1!B24:J2081,9,0)</f>
        <v>LK</v>
      </c>
    </row>
    <row r="28" spans="1:10" ht="15.75">
      <c r="A28" s="253">
        <v>22</v>
      </c>
      <c r="B28" s="246" t="s">
        <v>12</v>
      </c>
      <c r="C28" s="246" t="s">
        <v>10782</v>
      </c>
      <c r="D28" s="653" t="s">
        <v>8074</v>
      </c>
      <c r="E28" s="654" t="s">
        <v>8570</v>
      </c>
      <c r="F28" s="654" t="s">
        <v>8571</v>
      </c>
      <c r="G28" s="655" t="str">
        <f>VLOOKUP(F28,[2]Sheet1!B25:C2082,2,0)</f>
        <v>3302161506160002</v>
      </c>
      <c r="H28" s="656" t="str">
        <f>VLOOKUP(F28,[2]Sheet1!B25:J2082,8,0)</f>
        <v>18/07/1993</v>
      </c>
      <c r="I28" s="253" t="str">
        <f>VLOOKUP(F28,[2]Sheet1!B25:H2082,7,0)</f>
        <v>BANYUMAS</v>
      </c>
      <c r="J28" s="253" t="str">
        <f>VLOOKUP(F28,[2]Sheet1!B25:J2082,9,0)</f>
        <v>LK</v>
      </c>
    </row>
    <row r="29" spans="1:10" ht="15.75">
      <c r="A29" s="253">
        <v>23</v>
      </c>
      <c r="B29" s="246" t="s">
        <v>12</v>
      </c>
      <c r="C29" s="246" t="s">
        <v>10782</v>
      </c>
      <c r="D29" s="653" t="s">
        <v>8074</v>
      </c>
      <c r="E29" s="654" t="s">
        <v>8572</v>
      </c>
      <c r="F29" s="654" t="s">
        <v>8573</v>
      </c>
      <c r="G29" s="655" t="str">
        <f>VLOOKUP(F29,[2]Sheet1!B26:C2083,2,0)</f>
        <v>3302162307180004</v>
      </c>
      <c r="H29" s="656" t="str">
        <f>VLOOKUP(F29,[2]Sheet1!B26:J2083,8,0)</f>
        <v>20/07/1993</v>
      </c>
      <c r="I29" s="253" t="str">
        <f>VLOOKUP(F29,[2]Sheet1!B26:H2083,7,0)</f>
        <v>BANYUMAS</v>
      </c>
      <c r="J29" s="253" t="str">
        <f>VLOOKUP(F29,[2]Sheet1!B26:J2083,9,0)</f>
        <v>LK</v>
      </c>
    </row>
    <row r="30" spans="1:10" ht="15.75">
      <c r="A30" s="253">
        <v>24</v>
      </c>
      <c r="B30" s="246" t="s">
        <v>12</v>
      </c>
      <c r="C30" s="246" t="s">
        <v>10782</v>
      </c>
      <c r="D30" s="653" t="s">
        <v>8074</v>
      </c>
      <c r="E30" s="654" t="s">
        <v>8574</v>
      </c>
      <c r="F30" s="654" t="s">
        <v>8575</v>
      </c>
      <c r="G30" s="655" t="str">
        <f>VLOOKUP(F30,[2]Sheet1!B27:C2084,2,0)</f>
        <v>3302162302060001</v>
      </c>
      <c r="H30" s="656" t="str">
        <f>VLOOKUP(F30,[2]Sheet1!B27:J2084,8,0)</f>
        <v>08/07/1965</v>
      </c>
      <c r="I30" s="253" t="str">
        <f>VLOOKUP(F30,[2]Sheet1!B27:H2084,7,0)</f>
        <v>MAGELANG</v>
      </c>
      <c r="J30" s="253" t="str">
        <f>VLOOKUP(F30,[2]Sheet1!B27:J2084,9,0)</f>
        <v>LK</v>
      </c>
    </row>
    <row r="31" spans="1:10" ht="15.75">
      <c r="A31" s="253">
        <v>25</v>
      </c>
      <c r="B31" s="246" t="s">
        <v>12</v>
      </c>
      <c r="C31" s="246" t="s">
        <v>10782</v>
      </c>
      <c r="D31" s="653" t="s">
        <v>8074</v>
      </c>
      <c r="E31" s="654" t="s">
        <v>8576</v>
      </c>
      <c r="F31" s="657" t="s">
        <v>8577</v>
      </c>
      <c r="G31" s="655" t="str">
        <f>VLOOKUP(F31,[2]Sheet1!B28:C2085,2,0)</f>
        <v>3302160302150006</v>
      </c>
      <c r="H31" s="656" t="str">
        <f>VLOOKUP(F31,[2]Sheet1!B28:J2085,8,0)</f>
        <v>03/08/1987</v>
      </c>
      <c r="I31" s="253" t="str">
        <f>VLOOKUP(F31,[2]Sheet1!B28:H2085,7,0)</f>
        <v>BANYUMAS</v>
      </c>
      <c r="J31" s="253" t="str">
        <f>VLOOKUP(F31,[2]Sheet1!B28:J2085,9,0)</f>
        <v>PR</v>
      </c>
    </row>
    <row r="32" spans="1:10" ht="15.75">
      <c r="A32" s="253">
        <v>26</v>
      </c>
      <c r="B32" s="246" t="s">
        <v>12</v>
      </c>
      <c r="C32" s="246" t="s">
        <v>10782</v>
      </c>
      <c r="D32" s="653" t="s">
        <v>8074</v>
      </c>
      <c r="E32" s="654" t="s">
        <v>8578</v>
      </c>
      <c r="F32" s="654" t="s">
        <v>8579</v>
      </c>
      <c r="G32" s="655" t="str">
        <f>VLOOKUP(F32,[2]Sheet1!B29:C2086,2,0)</f>
        <v>3302161302056564</v>
      </c>
      <c r="H32" s="656" t="str">
        <f>VLOOKUP(F32,[2]Sheet1!B29:J2086,8,0)</f>
        <v>07/11/1953</v>
      </c>
      <c r="I32" s="253" t="str">
        <f>VLOOKUP(F32,[2]Sheet1!B29:H2086,7,0)</f>
        <v>BANYUMAS</v>
      </c>
      <c r="J32" s="253" t="str">
        <f>VLOOKUP(F32,[2]Sheet1!B29:J2086,9,0)</f>
        <v>PR</v>
      </c>
    </row>
    <row r="33" spans="1:10" ht="15.75">
      <c r="A33" s="253">
        <v>27</v>
      </c>
      <c r="B33" s="246" t="s">
        <v>12</v>
      </c>
      <c r="C33" s="246" t="s">
        <v>10782</v>
      </c>
      <c r="D33" s="653" t="s">
        <v>8074</v>
      </c>
      <c r="E33" s="654" t="s">
        <v>1785</v>
      </c>
      <c r="F33" s="657" t="s">
        <v>8580</v>
      </c>
      <c r="G33" s="655" t="str">
        <f>VLOOKUP(F33,[2]Sheet1!B30:C2087,2,0)</f>
        <v>3302161710180002</v>
      </c>
      <c r="H33" s="656" t="str">
        <f>VLOOKUP(F33,[2]Sheet1!B30:J2087,8,0)</f>
        <v>15/10/1980</v>
      </c>
      <c r="I33" s="253" t="str">
        <f>VLOOKUP(F33,[2]Sheet1!B30:H2087,7,0)</f>
        <v>BANYUMAS</v>
      </c>
      <c r="J33" s="253" t="str">
        <f>VLOOKUP(F33,[2]Sheet1!B30:J2087,9,0)</f>
        <v>LK</v>
      </c>
    </row>
    <row r="34" spans="1:10" ht="15.75">
      <c r="A34" s="253">
        <v>28</v>
      </c>
      <c r="B34" s="246" t="s">
        <v>12</v>
      </c>
      <c r="C34" s="246" t="s">
        <v>10782</v>
      </c>
      <c r="D34" s="653" t="s">
        <v>8074</v>
      </c>
      <c r="E34" s="668" t="s">
        <v>10790</v>
      </c>
      <c r="F34" s="657" t="s">
        <v>10791</v>
      </c>
      <c r="G34" s="655" t="s">
        <v>10792</v>
      </c>
      <c r="H34" s="656" t="str">
        <f>VLOOKUP(F34,[2]Sheet1!B16:J2073,8,0)</f>
        <v>31/12/1957</v>
      </c>
      <c r="I34" s="253" t="str">
        <f>VLOOKUP(F34,[2]Sheet1!B16:H2073,7,0)</f>
        <v>BANYUMAS</v>
      </c>
      <c r="J34" s="253" t="str">
        <f>VLOOKUP(F34,[2]Sheet1!B16:J2073,9,0)</f>
        <v>LK</v>
      </c>
    </row>
    <row r="35" spans="1:10" ht="15.75">
      <c r="A35" s="253">
        <v>29</v>
      </c>
      <c r="B35" s="246" t="s">
        <v>12</v>
      </c>
      <c r="C35" s="246" t="s">
        <v>10782</v>
      </c>
      <c r="D35" s="653" t="s">
        <v>8074</v>
      </c>
      <c r="E35" s="654" t="s">
        <v>8581</v>
      </c>
      <c r="F35" s="654" t="s">
        <v>8582</v>
      </c>
      <c r="G35" s="655" t="str">
        <f>VLOOKUP(F35,[2]Sheet1!B31:C2088,2,0)</f>
        <v>3302160408150011</v>
      </c>
      <c r="H35" s="656" t="str">
        <f>VLOOKUP(F35,[2]Sheet1!B31:J2088,8,0)</f>
        <v>29/12/1986</v>
      </c>
      <c r="I35" s="253" t="str">
        <f>VLOOKUP(F35,[2]Sheet1!B31:H2088,7,0)</f>
        <v>BANYUMAS</v>
      </c>
      <c r="J35" s="253" t="str">
        <f>VLOOKUP(F35,[2]Sheet1!B31:J2088,9,0)</f>
        <v>LK</v>
      </c>
    </row>
    <row r="36" spans="1:10" ht="15.75">
      <c r="A36" s="253">
        <v>30</v>
      </c>
      <c r="B36" s="246" t="s">
        <v>12</v>
      </c>
      <c r="C36" s="246" t="s">
        <v>10782</v>
      </c>
      <c r="D36" s="653" t="s">
        <v>8074</v>
      </c>
      <c r="E36" s="654" t="s">
        <v>2040</v>
      </c>
      <c r="F36" s="654" t="s">
        <v>8583</v>
      </c>
      <c r="G36" s="655" t="str">
        <f>VLOOKUP(F36,[2]Sheet1!B32:C2089,2,0)</f>
        <v>3302162807060014</v>
      </c>
      <c r="H36" s="656" t="str">
        <f>VLOOKUP(F36,[2]Sheet1!B32:J2089,8,0)</f>
        <v>23/03/1964</v>
      </c>
      <c r="I36" s="253" t="str">
        <f>VLOOKUP(F36,[2]Sheet1!B32:H2089,7,0)</f>
        <v>BANYUMAS</v>
      </c>
      <c r="J36" s="253" t="str">
        <f>VLOOKUP(F36,[2]Sheet1!B32:J2089,9,0)</f>
        <v>PR</v>
      </c>
    </row>
    <row r="37" spans="1:10" ht="15.75">
      <c r="A37" s="253">
        <v>31</v>
      </c>
      <c r="B37" s="246" t="s">
        <v>12</v>
      </c>
      <c r="C37" s="246" t="s">
        <v>10782</v>
      </c>
      <c r="D37" s="653" t="s">
        <v>8074</v>
      </c>
      <c r="E37" s="659" t="s">
        <v>8584</v>
      </c>
      <c r="F37" s="657" t="s">
        <v>8585</v>
      </c>
      <c r="G37" s="655" t="str">
        <f>VLOOKUP(F37,[2]Sheet1!B33:C2090,2,0)</f>
        <v>3302160301200003</v>
      </c>
      <c r="H37" s="656" t="str">
        <f>VLOOKUP(F37,[2]Sheet1!B33:J2090,8,0)</f>
        <v>29/08/1981</v>
      </c>
      <c r="I37" s="253" t="str">
        <f>VLOOKUP(F37,[2]Sheet1!B33:H2090,7,0)</f>
        <v>BANYUMAS</v>
      </c>
      <c r="J37" s="253" t="str">
        <f>VLOOKUP(F37,[2]Sheet1!B33:J2090,9,0)</f>
        <v>LK</v>
      </c>
    </row>
    <row r="38" spans="1:10" ht="15.75">
      <c r="A38" s="253">
        <v>32</v>
      </c>
      <c r="B38" s="246" t="s">
        <v>12</v>
      </c>
      <c r="C38" s="246" t="s">
        <v>10782</v>
      </c>
      <c r="D38" s="653" t="s">
        <v>8074</v>
      </c>
      <c r="E38" s="669" t="s">
        <v>8586</v>
      </c>
      <c r="F38" s="657" t="s">
        <v>8587</v>
      </c>
      <c r="G38" s="655" t="str">
        <f>VLOOKUP(F38,[2]Sheet1!B34:C2091,2,0)</f>
        <v>3302162104060002</v>
      </c>
      <c r="H38" s="656" t="str">
        <f>VLOOKUP(F38,[2]Sheet1!B34:J2091,8,0)</f>
        <v>14/08/1978</v>
      </c>
      <c r="I38" s="253" t="str">
        <f>VLOOKUP(F38,[2]Sheet1!B34:H2091,7,0)</f>
        <v>BANYUMAS</v>
      </c>
      <c r="J38" s="253" t="str">
        <f>VLOOKUP(F38,[2]Sheet1!B34:J2091,9,0)</f>
        <v>PR</v>
      </c>
    </row>
    <row r="39" spans="1:10" ht="15.75">
      <c r="A39" s="253">
        <v>33</v>
      </c>
      <c r="B39" s="246" t="s">
        <v>12</v>
      </c>
      <c r="C39" s="246" t="s">
        <v>10782</v>
      </c>
      <c r="D39" s="653" t="s">
        <v>8074</v>
      </c>
      <c r="E39" s="659" t="s">
        <v>8588</v>
      </c>
      <c r="F39" s="657" t="s">
        <v>8589</v>
      </c>
      <c r="G39" s="655" t="str">
        <f>VLOOKUP(F39,[2]Sheet1!B35:C2092,2,0)</f>
        <v>3302163006060009</v>
      </c>
      <c r="H39" s="656" t="str">
        <f>VLOOKUP(F39,[2]Sheet1!B35:J2092,8,0)</f>
        <v>08/01/1985</v>
      </c>
      <c r="I39" s="253" t="str">
        <f>VLOOKUP(F39,[2]Sheet1!B35:H2092,7,0)</f>
        <v>BANYUMAS</v>
      </c>
      <c r="J39" s="253" t="str">
        <f>VLOOKUP(F39,[2]Sheet1!B35:J2092,9,0)</f>
        <v>PR</v>
      </c>
    </row>
    <row r="40" spans="1:10" ht="15.75">
      <c r="A40" s="253">
        <v>34</v>
      </c>
      <c r="B40" s="246" t="s">
        <v>12</v>
      </c>
      <c r="C40" s="246" t="s">
        <v>10782</v>
      </c>
      <c r="D40" s="653" t="s">
        <v>8074</v>
      </c>
      <c r="E40" s="669" t="s">
        <v>8590</v>
      </c>
      <c r="F40" s="657" t="s">
        <v>8591</v>
      </c>
      <c r="G40" s="655" t="str">
        <f>VLOOKUP(F40,[2]Sheet1!B36:C2093,2,0)</f>
        <v>3302161811190002</v>
      </c>
      <c r="H40" s="656" t="str">
        <f>VLOOKUP(F40,[2]Sheet1!B36:J2093,8,0)</f>
        <v>29/09/1999</v>
      </c>
      <c r="I40" s="253" t="str">
        <f>VLOOKUP(F40,[2]Sheet1!B36:H2093,7,0)</f>
        <v>BANYUMAS</v>
      </c>
      <c r="J40" s="253" t="str">
        <f>VLOOKUP(F40,[2]Sheet1!B36:J2093,9,0)</f>
        <v>LK</v>
      </c>
    </row>
    <row r="41" spans="1:10" ht="15.75">
      <c r="A41" s="253">
        <v>35</v>
      </c>
      <c r="B41" s="246" t="s">
        <v>12</v>
      </c>
      <c r="C41" s="246" t="s">
        <v>10782</v>
      </c>
      <c r="D41" s="653" t="s">
        <v>8074</v>
      </c>
      <c r="E41" s="669" t="s">
        <v>8592</v>
      </c>
      <c r="F41" s="657" t="s">
        <v>8593</v>
      </c>
      <c r="G41" s="655" t="str">
        <f>VLOOKUP(F41,[2]Sheet1!B37:C2094,2,0)</f>
        <v>3302161809140002</v>
      </c>
      <c r="H41" s="656" t="str">
        <f>VLOOKUP(F41,[2]Sheet1!B37:J2094,8,0)</f>
        <v>09/06/1990</v>
      </c>
      <c r="I41" s="253" t="str">
        <f>VLOOKUP(F41,[2]Sheet1!B37:H2094,7,0)</f>
        <v>BANYUMAS</v>
      </c>
      <c r="J41" s="253" t="str">
        <f>VLOOKUP(F41,[2]Sheet1!B37:J2094,9,0)</f>
        <v>PR</v>
      </c>
    </row>
    <row r="42" spans="1:10" ht="15.75">
      <c r="A42" s="253">
        <v>36</v>
      </c>
      <c r="B42" s="246" t="s">
        <v>12</v>
      </c>
      <c r="C42" s="246" t="s">
        <v>10782</v>
      </c>
      <c r="D42" s="653" t="s">
        <v>8074</v>
      </c>
      <c r="E42" s="669" t="s">
        <v>8594</v>
      </c>
      <c r="F42" s="657" t="s">
        <v>8595</v>
      </c>
      <c r="G42" s="655" t="str">
        <f>VLOOKUP(F42,[2]Sheet1!B38:C2095,2,0)</f>
        <v>3302163006110001</v>
      </c>
      <c r="H42" s="656" t="str">
        <f>VLOOKUP(F42,[2]Sheet1!B38:J2095,8,0)</f>
        <v>05/07/1991</v>
      </c>
      <c r="I42" s="253" t="str">
        <f>VLOOKUP(F42,[2]Sheet1!B38:H2095,7,0)</f>
        <v>BANYUMAS</v>
      </c>
      <c r="J42" s="253" t="str">
        <f>VLOOKUP(F42,[2]Sheet1!B38:J2095,9,0)</f>
        <v>PR</v>
      </c>
    </row>
    <row r="43" spans="1:10" ht="15.75">
      <c r="A43" s="253">
        <v>37</v>
      </c>
      <c r="B43" s="246" t="s">
        <v>12</v>
      </c>
      <c r="C43" s="246" t="s">
        <v>10782</v>
      </c>
      <c r="D43" s="653" t="s">
        <v>8074</v>
      </c>
      <c r="E43" s="669" t="s">
        <v>8596</v>
      </c>
      <c r="F43" s="657" t="s">
        <v>8597</v>
      </c>
      <c r="G43" s="655" t="str">
        <f>VLOOKUP(F43,[2]Sheet1!B39:C2096,2,0)</f>
        <v>3302161912140005</v>
      </c>
      <c r="H43" s="656" t="str">
        <f>VLOOKUP(F43,[2]Sheet1!B39:J2096,8,0)</f>
        <v>07/10/1987</v>
      </c>
      <c r="I43" s="253" t="str">
        <f>VLOOKUP(F43,[2]Sheet1!B39:H2096,7,0)</f>
        <v>BANYUMAS</v>
      </c>
      <c r="J43" s="253" t="str">
        <f>VLOOKUP(F43,[2]Sheet1!B39:J2096,9,0)</f>
        <v>PR</v>
      </c>
    </row>
    <row r="44" spans="1:10" ht="15.75">
      <c r="A44" s="253">
        <v>38</v>
      </c>
      <c r="B44" s="246" t="s">
        <v>12</v>
      </c>
      <c r="C44" s="246" t="s">
        <v>10782</v>
      </c>
      <c r="D44" s="653" t="s">
        <v>8074</v>
      </c>
      <c r="E44" s="667" t="s">
        <v>8598</v>
      </c>
      <c r="F44" s="657" t="s">
        <v>8599</v>
      </c>
      <c r="G44" s="655" t="str">
        <f>VLOOKUP(F44,[2]Sheet1!B40:C2097,2,0)</f>
        <v>3302161302056581</v>
      </c>
      <c r="H44" s="656" t="str">
        <f>VLOOKUP(F44,[2]Sheet1!B40:J2097,8,0)</f>
        <v>15/10/1956</v>
      </c>
      <c r="I44" s="253" t="str">
        <f>VLOOKUP(F44,[2]Sheet1!B40:H2097,7,0)</f>
        <v>BANYUMAS</v>
      </c>
      <c r="J44" s="253" t="str">
        <f>VLOOKUP(F44,[2]Sheet1!B40:J2097,9,0)</f>
        <v>PR</v>
      </c>
    </row>
    <row r="45" spans="1:10" ht="15.75">
      <c r="A45" s="253">
        <v>39</v>
      </c>
      <c r="B45" s="246" t="s">
        <v>12</v>
      </c>
      <c r="C45" s="246" t="s">
        <v>10782</v>
      </c>
      <c r="D45" s="653" t="s">
        <v>8074</v>
      </c>
      <c r="E45" s="670" t="s">
        <v>8600</v>
      </c>
      <c r="F45" s="657" t="s">
        <v>8601</v>
      </c>
      <c r="G45" s="655" t="str">
        <f>VLOOKUP(F45,[2]Sheet1!B41:C2098,2,0)</f>
        <v>3302160210180003</v>
      </c>
      <c r="H45" s="656" t="str">
        <f>VLOOKUP(F45,[2]Sheet1!B41:J2098,8,0)</f>
        <v>01/07/1983</v>
      </c>
      <c r="I45" s="253" t="str">
        <f>VLOOKUP(F45,[2]Sheet1!B41:H2098,7,0)</f>
        <v>PURWOREJO</v>
      </c>
      <c r="J45" s="253" t="str">
        <f>VLOOKUP(F45,[2]Sheet1!B41:J2098,9,0)</f>
        <v>LK</v>
      </c>
    </row>
    <row r="46" spans="1:10" ht="15.75">
      <c r="A46" s="253">
        <v>40</v>
      </c>
      <c r="B46" s="246" t="s">
        <v>12</v>
      </c>
      <c r="C46" s="246" t="s">
        <v>10782</v>
      </c>
      <c r="D46" s="671" t="s">
        <v>8074</v>
      </c>
      <c r="E46" s="670" t="s">
        <v>8602</v>
      </c>
      <c r="F46" s="657" t="s">
        <v>8603</v>
      </c>
      <c r="G46" s="655" t="str">
        <f>VLOOKUP(F46,[2]Sheet1!B42:C2099,2,0)</f>
        <v>3302161302056577</v>
      </c>
      <c r="H46" s="656" t="str">
        <f>VLOOKUP(F46,[2]Sheet1!B42:J2099,8,0)</f>
        <v>05/03/1955</v>
      </c>
      <c r="I46" s="253" t="str">
        <f>VLOOKUP(F46,[2]Sheet1!B42:H2099,7,0)</f>
        <v>BANYUMAS</v>
      </c>
      <c r="J46" s="253" t="str">
        <f>VLOOKUP(F46,[2]Sheet1!B42:J2099,9,0)</f>
        <v>PR</v>
      </c>
    </row>
    <row r="47" spans="1:10" ht="15.75">
      <c r="A47" s="253">
        <v>41</v>
      </c>
      <c r="B47" s="246" t="s">
        <v>12</v>
      </c>
      <c r="C47" s="246" t="s">
        <v>10782</v>
      </c>
      <c r="D47" s="653" t="s">
        <v>8086</v>
      </c>
      <c r="E47" s="654" t="s">
        <v>1531</v>
      </c>
      <c r="F47" s="654" t="s">
        <v>8604</v>
      </c>
      <c r="G47" s="655" t="str">
        <f>VLOOKUP(F47,[2]Sheet1!B43:C2100,2,0)</f>
        <v>3302162501130001</v>
      </c>
      <c r="H47" s="656" t="str">
        <f>VLOOKUP(F47,[2]Sheet1!B43:J2100,8,0)</f>
        <v>09/05/1989</v>
      </c>
      <c r="I47" s="253" t="str">
        <f>VLOOKUP(F47,[2]Sheet1!B43:H2100,7,0)</f>
        <v>BANYUMAS</v>
      </c>
      <c r="J47" s="253" t="str">
        <f>VLOOKUP(F47,[2]Sheet1!B43:J2100,9,0)</f>
        <v>LK</v>
      </c>
    </row>
    <row r="48" spans="1:10" ht="15.75">
      <c r="A48" s="253">
        <v>42</v>
      </c>
      <c r="B48" s="246" t="s">
        <v>12</v>
      </c>
      <c r="C48" s="246" t="s">
        <v>10782</v>
      </c>
      <c r="D48" s="653" t="s">
        <v>8086</v>
      </c>
      <c r="E48" s="654" t="s">
        <v>8605</v>
      </c>
      <c r="F48" s="654" t="s">
        <v>8606</v>
      </c>
      <c r="G48" s="655" t="str">
        <f>VLOOKUP(F48,[2]Sheet1!B44:C2101,2,0)</f>
        <v>3302161302056584</v>
      </c>
      <c r="H48" s="656" t="str">
        <f>VLOOKUP(F48,[2]Sheet1!B44:J2101,8,0)</f>
        <v>19/11/1952</v>
      </c>
      <c r="I48" s="253" t="str">
        <f>VLOOKUP(F48,[2]Sheet1!B44:H2101,7,0)</f>
        <v>BANYUMAS</v>
      </c>
      <c r="J48" s="253" t="str">
        <f>VLOOKUP(F48,[2]Sheet1!B44:J2101,9,0)</f>
        <v>PR</v>
      </c>
    </row>
    <row r="49" spans="1:10" ht="15.75">
      <c r="A49" s="253">
        <v>43</v>
      </c>
      <c r="B49" s="246" t="s">
        <v>12</v>
      </c>
      <c r="C49" s="246" t="s">
        <v>10782</v>
      </c>
      <c r="D49" s="653" t="s">
        <v>8086</v>
      </c>
      <c r="E49" s="654" t="s">
        <v>8607</v>
      </c>
      <c r="F49" s="654" t="s">
        <v>8608</v>
      </c>
      <c r="G49" s="655" t="str">
        <f>VLOOKUP(F49,[2]Sheet1!B45:C2102,2,0)</f>
        <v>3302161302056592</v>
      </c>
      <c r="H49" s="656" t="str">
        <f>VLOOKUP(F49,[2]Sheet1!B45:J2102,8,0)</f>
        <v>21/04/1961</v>
      </c>
      <c r="I49" s="253" t="str">
        <f>VLOOKUP(F49,[2]Sheet1!B45:H2102,7,0)</f>
        <v>BANYUMAS</v>
      </c>
      <c r="J49" s="253" t="str">
        <f>VLOOKUP(F49,[2]Sheet1!B45:J2102,9,0)</f>
        <v>PR</v>
      </c>
    </row>
    <row r="50" spans="1:10" ht="15.75">
      <c r="A50" s="253">
        <v>44</v>
      </c>
      <c r="B50" s="246" t="s">
        <v>12</v>
      </c>
      <c r="C50" s="246" t="s">
        <v>10782</v>
      </c>
      <c r="D50" s="653" t="s">
        <v>8086</v>
      </c>
      <c r="E50" s="654" t="s">
        <v>8609</v>
      </c>
      <c r="F50" s="654" t="s">
        <v>8610</v>
      </c>
      <c r="G50" s="655" t="str">
        <f>VLOOKUP(F50,[2]Sheet1!B46:C2103,2,0)</f>
        <v>3302160509190001</v>
      </c>
      <c r="H50" s="656" t="str">
        <f>VLOOKUP(F50,[2]Sheet1!B46:J2103,8,0)</f>
        <v>31/12/1962</v>
      </c>
      <c r="I50" s="253" t="str">
        <f>VLOOKUP(F50,[2]Sheet1!B46:H2103,7,0)</f>
        <v>BANYUMAS</v>
      </c>
      <c r="J50" s="253" t="str">
        <f>VLOOKUP(F50,[2]Sheet1!B46:J2103,9,0)</f>
        <v>PR</v>
      </c>
    </row>
    <row r="51" spans="1:10" ht="15.75">
      <c r="A51" s="253">
        <v>45</v>
      </c>
      <c r="B51" s="246" t="s">
        <v>12</v>
      </c>
      <c r="C51" s="246" t="s">
        <v>10782</v>
      </c>
      <c r="D51" s="653" t="s">
        <v>8086</v>
      </c>
      <c r="E51" s="654" t="s">
        <v>8611</v>
      </c>
      <c r="F51" s="654" t="s">
        <v>8612</v>
      </c>
      <c r="G51" s="655" t="str">
        <f>VLOOKUP(F51,[2]Sheet1!B47:C2104,2,0)</f>
        <v>3302161506070003</v>
      </c>
      <c r="H51" s="656" t="str">
        <f>VLOOKUP(F51,[2]Sheet1!B47:J2104,8,0)</f>
        <v>11/01/1961</v>
      </c>
      <c r="I51" s="253" t="str">
        <f>VLOOKUP(F51,[2]Sheet1!B47:H2104,7,0)</f>
        <v>BANYUMAS</v>
      </c>
      <c r="J51" s="253" t="str">
        <f>VLOOKUP(F51,[2]Sheet1!B47:J2104,9,0)</f>
        <v>PR</v>
      </c>
    </row>
    <row r="52" spans="1:10" ht="15.75">
      <c r="A52" s="253">
        <v>46</v>
      </c>
      <c r="B52" s="246" t="s">
        <v>12</v>
      </c>
      <c r="C52" s="246" t="s">
        <v>10782</v>
      </c>
      <c r="D52" s="653" t="s">
        <v>8086</v>
      </c>
      <c r="E52" s="654" t="s">
        <v>8613</v>
      </c>
      <c r="F52" s="654" t="s">
        <v>8614</v>
      </c>
      <c r="G52" s="655" t="str">
        <f>VLOOKUP(F52,[2]Sheet1!B48:C2105,2,0)</f>
        <v>3302160512190001</v>
      </c>
      <c r="H52" s="656" t="str">
        <f>VLOOKUP(F52,[2]Sheet1!B48:J2105,8,0)</f>
        <v>21/01/1998</v>
      </c>
      <c r="I52" s="253" t="str">
        <f>VLOOKUP(F52,[2]Sheet1!B48:H2105,7,0)</f>
        <v>BANYUMAS</v>
      </c>
      <c r="J52" s="253" t="str">
        <f>VLOOKUP(F52,[2]Sheet1!B48:J2105,9,0)</f>
        <v>LK</v>
      </c>
    </row>
    <row r="53" spans="1:10" ht="15.75">
      <c r="A53" s="253">
        <v>47</v>
      </c>
      <c r="B53" s="246" t="s">
        <v>12</v>
      </c>
      <c r="C53" s="246" t="s">
        <v>10782</v>
      </c>
      <c r="D53" s="653" t="s">
        <v>8086</v>
      </c>
      <c r="E53" s="654" t="s">
        <v>7350</v>
      </c>
      <c r="F53" s="657" t="s">
        <v>8615</v>
      </c>
      <c r="G53" s="655" t="str">
        <f>VLOOKUP(F53,[2]Sheet1!B49:C2106,2,0)</f>
        <v>3302160908170001</v>
      </c>
      <c r="H53" s="656" t="str">
        <f>VLOOKUP(F53,[2]Sheet1!B49:J2106,8,0)</f>
        <v>04/06/1986</v>
      </c>
      <c r="I53" s="253" t="str">
        <f>VLOOKUP(F53,[2]Sheet1!B49:H2106,7,0)</f>
        <v>BANYUMAS</v>
      </c>
      <c r="J53" s="253" t="str">
        <f>VLOOKUP(F53,[2]Sheet1!B49:J2106,9,0)</f>
        <v>LK</v>
      </c>
    </row>
    <row r="54" spans="1:10" ht="15.75">
      <c r="A54" s="253">
        <v>48</v>
      </c>
      <c r="B54" s="246" t="s">
        <v>12</v>
      </c>
      <c r="C54" s="246" t="s">
        <v>10782</v>
      </c>
      <c r="D54" s="653" t="s">
        <v>8086</v>
      </c>
      <c r="E54" s="654" t="s">
        <v>8616</v>
      </c>
      <c r="F54" s="654" t="s">
        <v>8617</v>
      </c>
      <c r="G54" s="655" t="str">
        <f>VLOOKUP(F54,[2]Sheet1!B50:C2107,2,0)</f>
        <v>3302162401070017</v>
      </c>
      <c r="H54" s="656" t="str">
        <f>VLOOKUP(F54,[2]Sheet1!B50:J2107,8,0)</f>
        <v>22/08/1973</v>
      </c>
      <c r="I54" s="253" t="str">
        <f>VLOOKUP(F54,[2]Sheet1!B50:H2107,7,0)</f>
        <v>BANYUMAS</v>
      </c>
      <c r="J54" s="253" t="str">
        <f>VLOOKUP(F54,[2]Sheet1!B50:J2107,9,0)</f>
        <v>PR</v>
      </c>
    </row>
    <row r="55" spans="1:10" ht="15.75">
      <c r="A55" s="253">
        <v>49</v>
      </c>
      <c r="B55" s="246" t="s">
        <v>12</v>
      </c>
      <c r="C55" s="246" t="s">
        <v>10782</v>
      </c>
      <c r="D55" s="653" t="s">
        <v>8086</v>
      </c>
      <c r="E55" s="654" t="s">
        <v>8618</v>
      </c>
      <c r="F55" s="654" t="s">
        <v>8619</v>
      </c>
      <c r="G55" s="655" t="str">
        <f>VLOOKUP(F55,[2]Sheet1!B51:C2108,2,0)</f>
        <v>3302160412060007</v>
      </c>
      <c r="H55" s="656" t="str">
        <f>VLOOKUP(F55,[2]Sheet1!B51:J2108,8,0)</f>
        <v>10/09/1970</v>
      </c>
      <c r="I55" s="253" t="str">
        <f>VLOOKUP(F55,[2]Sheet1!B51:H2108,7,0)</f>
        <v>BANYUMAS</v>
      </c>
      <c r="J55" s="253" t="str">
        <f>VLOOKUP(F55,[2]Sheet1!B51:J2108,9,0)</f>
        <v>LK</v>
      </c>
    </row>
    <row r="56" spans="1:10" ht="15.75">
      <c r="A56" s="253">
        <v>50</v>
      </c>
      <c r="B56" s="246" t="s">
        <v>12</v>
      </c>
      <c r="C56" s="246" t="s">
        <v>10782</v>
      </c>
      <c r="D56" s="653" t="s">
        <v>8086</v>
      </c>
      <c r="E56" s="654" t="s">
        <v>8620</v>
      </c>
      <c r="F56" s="657" t="s">
        <v>8621</v>
      </c>
      <c r="G56" s="655" t="str">
        <f>VLOOKUP(F56,[2]Sheet1!B52:C2109,2,0)</f>
        <v>3302160108190002</v>
      </c>
      <c r="H56" s="656" t="str">
        <f>VLOOKUP(F56,[2]Sheet1!B52:J2109,8,0)</f>
        <v>16/12/1993</v>
      </c>
      <c r="I56" s="253" t="str">
        <f>VLOOKUP(F56,[2]Sheet1!B52:H2109,7,0)</f>
        <v>BANYUMAS</v>
      </c>
      <c r="J56" s="253" t="str">
        <f>VLOOKUP(F56,[2]Sheet1!B52:J2109,9,0)</f>
        <v>PR</v>
      </c>
    </row>
    <row r="57" spans="1:10" ht="15.75">
      <c r="A57" s="253">
        <v>51</v>
      </c>
      <c r="B57" s="246" t="s">
        <v>12</v>
      </c>
      <c r="C57" s="246" t="s">
        <v>10782</v>
      </c>
      <c r="D57" s="653" t="s">
        <v>8086</v>
      </c>
      <c r="E57" s="654" t="s">
        <v>8622</v>
      </c>
      <c r="F57" s="654" t="s">
        <v>8623</v>
      </c>
      <c r="G57" s="655" t="str">
        <f>VLOOKUP(F57,[2]Sheet1!B53:C2110,2,0)</f>
        <v>3302161409120003</v>
      </c>
      <c r="H57" s="656" t="str">
        <f>VLOOKUP(F57,[2]Sheet1!B53:J2110,8,0)</f>
        <v>04/11/1991</v>
      </c>
      <c r="I57" s="253" t="str">
        <f>VLOOKUP(F57,[2]Sheet1!B53:H2110,7,0)</f>
        <v>BANYUMAS</v>
      </c>
      <c r="J57" s="253" t="str">
        <f>VLOOKUP(F57,[2]Sheet1!B53:J2110,9,0)</f>
        <v>LK</v>
      </c>
    </row>
    <row r="58" spans="1:10" ht="15.75">
      <c r="A58" s="253">
        <v>52</v>
      </c>
      <c r="B58" s="246" t="s">
        <v>12</v>
      </c>
      <c r="C58" s="246" t="s">
        <v>10782</v>
      </c>
      <c r="D58" s="653" t="s">
        <v>8086</v>
      </c>
      <c r="E58" s="654" t="s">
        <v>8624</v>
      </c>
      <c r="F58" s="654" t="s">
        <v>8625</v>
      </c>
      <c r="G58" s="655" t="str">
        <f>VLOOKUP(F58,[2]Sheet1!B54:C2111,2,0)</f>
        <v>3302162010170003</v>
      </c>
      <c r="H58" s="656" t="str">
        <f>VLOOKUP(F58,[2]Sheet1!B54:J2111,8,0)</f>
        <v>22/11/1960</v>
      </c>
      <c r="I58" s="253" t="str">
        <f>VLOOKUP(F58,[2]Sheet1!B54:H2111,7,0)</f>
        <v>BREBES</v>
      </c>
      <c r="J58" s="253" t="str">
        <f>VLOOKUP(F58,[2]Sheet1!B54:J2111,9,0)</f>
        <v>PR</v>
      </c>
    </row>
    <row r="59" spans="1:10" ht="15.75">
      <c r="A59" s="253">
        <v>53</v>
      </c>
      <c r="B59" s="246" t="s">
        <v>12</v>
      </c>
      <c r="C59" s="246" t="s">
        <v>10782</v>
      </c>
      <c r="D59" s="653" t="s">
        <v>8086</v>
      </c>
      <c r="E59" s="669" t="s">
        <v>8626</v>
      </c>
      <c r="F59" s="657" t="s">
        <v>8627</v>
      </c>
      <c r="G59" s="655" t="str">
        <f>VLOOKUP(F59,[2]Sheet1!B55:C2112,2,0)</f>
        <v>3302161112140001</v>
      </c>
      <c r="H59" s="656" t="str">
        <f>VLOOKUP(F59,[2]Sheet1!B55:J2112,8,0)</f>
        <v>17/12/1986</v>
      </c>
      <c r="I59" s="253" t="str">
        <f>VLOOKUP(F59,[2]Sheet1!B55:H2112,7,0)</f>
        <v>BANYUMAS</v>
      </c>
      <c r="J59" s="253" t="str">
        <f>VLOOKUP(F59,[2]Sheet1!B55:J2112,9,0)</f>
        <v>LK</v>
      </c>
    </row>
    <row r="60" spans="1:10" ht="15.75">
      <c r="A60" s="253">
        <v>54</v>
      </c>
      <c r="B60" s="246" t="s">
        <v>12</v>
      </c>
      <c r="C60" s="246" t="s">
        <v>10782</v>
      </c>
      <c r="D60" s="653" t="s">
        <v>8086</v>
      </c>
      <c r="E60" s="659" t="s">
        <v>8628</v>
      </c>
      <c r="F60" s="657" t="s">
        <v>8629</v>
      </c>
      <c r="G60" s="655" t="str">
        <f>VLOOKUP(F60,[2]Sheet1!B56:C2113,2,0)</f>
        <v>3302162108140002</v>
      </c>
      <c r="H60" s="656" t="str">
        <f>VLOOKUP(F60,[2]Sheet1!B56:J2113,8,0)</f>
        <v>30/07/1981</v>
      </c>
      <c r="I60" s="253" t="str">
        <f>VLOOKUP(F60,[2]Sheet1!B56:H2113,7,0)</f>
        <v>PURWOREJO</v>
      </c>
      <c r="J60" s="253" t="str">
        <f>VLOOKUP(F60,[2]Sheet1!B56:J2113,9,0)</f>
        <v>PR</v>
      </c>
    </row>
    <row r="61" spans="1:10" ht="15.75">
      <c r="A61" s="253">
        <v>55</v>
      </c>
      <c r="B61" s="246" t="s">
        <v>12</v>
      </c>
      <c r="C61" s="246" t="s">
        <v>10782</v>
      </c>
      <c r="D61" s="653" t="s">
        <v>8086</v>
      </c>
      <c r="E61" s="669" t="s">
        <v>8630</v>
      </c>
      <c r="F61" s="657" t="s">
        <v>8631</v>
      </c>
      <c r="G61" s="655" t="str">
        <f>VLOOKUP(F61,[2]Sheet1!B57:C2114,2,0)</f>
        <v>3302162703190005</v>
      </c>
      <c r="H61" s="656" t="str">
        <f>VLOOKUP(F61,[2]Sheet1!B57:J2114,8,0)</f>
        <v>05/07/1967</v>
      </c>
      <c r="I61" s="253" t="str">
        <f>VLOOKUP(F61,[2]Sheet1!B57:H2114,7,0)</f>
        <v>BANYUMAS</v>
      </c>
      <c r="J61" s="253" t="str">
        <f>VLOOKUP(F61,[2]Sheet1!B57:J2114,9,0)</f>
        <v>PR</v>
      </c>
    </row>
    <row r="62" spans="1:10" ht="15.75">
      <c r="A62" s="253">
        <v>56</v>
      </c>
      <c r="B62" s="246" t="s">
        <v>12</v>
      </c>
      <c r="C62" s="246" t="s">
        <v>10782</v>
      </c>
      <c r="D62" s="653" t="s">
        <v>8086</v>
      </c>
      <c r="E62" s="669" t="s">
        <v>8632</v>
      </c>
      <c r="F62" s="657" t="s">
        <v>8633</v>
      </c>
      <c r="G62" s="655" t="str">
        <f>VLOOKUP(F62,[2]Sheet1!B58:C2115,2,0)</f>
        <v>3302163005180001</v>
      </c>
      <c r="H62" s="656" t="str">
        <f>VLOOKUP(F62,[2]Sheet1!B58:J2115,8,0)</f>
        <v>05/04/1987</v>
      </c>
      <c r="I62" s="253" t="str">
        <f>VLOOKUP(F62,[2]Sheet1!B58:H2115,7,0)</f>
        <v>BANYUMAS</v>
      </c>
      <c r="J62" s="253" t="str">
        <f>VLOOKUP(F62,[2]Sheet1!B58:J2115,9,0)</f>
        <v>PR</v>
      </c>
    </row>
    <row r="63" spans="1:10" ht="15.75">
      <c r="A63" s="253">
        <v>57</v>
      </c>
      <c r="B63" s="246" t="s">
        <v>12</v>
      </c>
      <c r="C63" s="246" t="s">
        <v>10782</v>
      </c>
      <c r="D63" s="653" t="s">
        <v>8086</v>
      </c>
      <c r="E63" s="669" t="s">
        <v>8634</v>
      </c>
      <c r="F63" s="657" t="s">
        <v>8635</v>
      </c>
      <c r="G63" s="655" t="str">
        <f>VLOOKUP(F63,[2]Sheet1!B59:C2116,2,0)</f>
        <v>3302161302056593</v>
      </c>
      <c r="H63" s="656" t="str">
        <f>VLOOKUP(F63,[2]Sheet1!B59:J2116,8,0)</f>
        <v>31/12/1963</v>
      </c>
      <c r="I63" s="253" t="str">
        <f>VLOOKUP(F63,[2]Sheet1!B59:H2116,7,0)</f>
        <v>BANYUMAS</v>
      </c>
      <c r="J63" s="253" t="str">
        <f>VLOOKUP(F63,[2]Sheet1!B59:J2116,9,0)</f>
        <v>PR</v>
      </c>
    </row>
    <row r="64" spans="1:10" ht="15.75">
      <c r="A64" s="253">
        <v>58</v>
      </c>
      <c r="B64" s="246" t="s">
        <v>12</v>
      </c>
      <c r="C64" s="246" t="s">
        <v>10782</v>
      </c>
      <c r="D64" s="653" t="s">
        <v>8086</v>
      </c>
      <c r="E64" s="669" t="s">
        <v>6355</v>
      </c>
      <c r="F64" s="657" t="s">
        <v>8636</v>
      </c>
      <c r="G64" s="655" t="str">
        <f>VLOOKUP(F64,[2]Sheet1!B60:C2117,2,0)</f>
        <v>3302161302056626</v>
      </c>
      <c r="H64" s="656" t="str">
        <f>VLOOKUP(F64,[2]Sheet1!B60:J2117,8,0)</f>
        <v>31/07/1963</v>
      </c>
      <c r="I64" s="253" t="str">
        <f>VLOOKUP(F64,[2]Sheet1!B60:H2117,7,0)</f>
        <v>BANYUMAS</v>
      </c>
      <c r="J64" s="253" t="str">
        <f>VLOOKUP(F64,[2]Sheet1!B60:J2117,9,0)</f>
        <v>LK</v>
      </c>
    </row>
    <row r="65" spans="1:10" ht="15.75">
      <c r="A65" s="253">
        <v>59</v>
      </c>
      <c r="B65" s="246" t="s">
        <v>12</v>
      </c>
      <c r="C65" s="246" t="s">
        <v>10782</v>
      </c>
      <c r="D65" s="653" t="s">
        <v>8086</v>
      </c>
      <c r="E65" s="659" t="s">
        <v>8637</v>
      </c>
      <c r="F65" s="657" t="s">
        <v>8638</v>
      </c>
      <c r="G65" s="655" t="str">
        <f>VLOOKUP(F65,[2]Sheet1!B61:C2118,2,0)</f>
        <v>3302160909190001</v>
      </c>
      <c r="H65" s="656" t="str">
        <f>VLOOKUP(F65,[2]Sheet1!B61:J2118,8,0)</f>
        <v>28/10/1995</v>
      </c>
      <c r="I65" s="253" t="str">
        <f>VLOOKUP(F65,[2]Sheet1!B61:H2118,7,0)</f>
        <v>BANYUMAS</v>
      </c>
      <c r="J65" s="253" t="str">
        <f>VLOOKUP(F65,[2]Sheet1!B61:J2118,9,0)</f>
        <v>LK</v>
      </c>
    </row>
    <row r="66" spans="1:10" ht="15.75">
      <c r="A66" s="253">
        <v>60</v>
      </c>
      <c r="B66" s="246" t="s">
        <v>12</v>
      </c>
      <c r="C66" s="246" t="s">
        <v>10782</v>
      </c>
      <c r="D66" s="653" t="s">
        <v>8086</v>
      </c>
      <c r="E66" s="667" t="s">
        <v>6784</v>
      </c>
      <c r="F66" s="657" t="s">
        <v>8639</v>
      </c>
      <c r="G66" s="655" t="str">
        <f>VLOOKUP(F66,[2]Sheet1!B62:C2119,2,0)</f>
        <v>3302162812160002</v>
      </c>
      <c r="H66" s="656" t="str">
        <f>VLOOKUP(F66,[2]Sheet1!B62:J2119,8,0)</f>
        <v>31/12/1951</v>
      </c>
      <c r="I66" s="253" t="str">
        <f>VLOOKUP(F66,[2]Sheet1!B62:H2119,7,0)</f>
        <v>BANYUMAS</v>
      </c>
      <c r="J66" s="253" t="str">
        <f>VLOOKUP(F66,[2]Sheet1!B62:J2119,9,0)</f>
        <v>PR</v>
      </c>
    </row>
    <row r="67" spans="1:10" ht="15.75">
      <c r="A67" s="253">
        <v>61</v>
      </c>
      <c r="B67" s="246" t="s">
        <v>12</v>
      </c>
      <c r="C67" s="246" t="s">
        <v>10782</v>
      </c>
      <c r="D67" s="653" t="s">
        <v>8102</v>
      </c>
      <c r="E67" s="654" t="s">
        <v>2386</v>
      </c>
      <c r="F67" s="654" t="s">
        <v>8640</v>
      </c>
      <c r="G67" s="655" t="str">
        <f>VLOOKUP(F67,[2]Sheet1!B63:C2120,2,0)</f>
        <v>3302160106090013</v>
      </c>
      <c r="H67" s="656" t="str">
        <f>VLOOKUP(F67,[2]Sheet1!B63:J2120,8,0)</f>
        <v>24/02/1981</v>
      </c>
      <c r="I67" s="253" t="str">
        <f>VLOOKUP(F67,[2]Sheet1!B63:H2120,7,0)</f>
        <v>BANYUMAS</v>
      </c>
      <c r="J67" s="253" t="str">
        <f>VLOOKUP(F67,[2]Sheet1!B63:J2120,9,0)</f>
        <v>LK</v>
      </c>
    </row>
    <row r="68" spans="1:10" ht="15.75">
      <c r="A68" s="253">
        <v>62</v>
      </c>
      <c r="B68" s="246" t="s">
        <v>12</v>
      </c>
      <c r="C68" s="246" t="s">
        <v>10782</v>
      </c>
      <c r="D68" s="653" t="s">
        <v>8102</v>
      </c>
      <c r="E68" s="654" t="s">
        <v>7578</v>
      </c>
      <c r="F68" s="654" t="s">
        <v>8641</v>
      </c>
      <c r="G68" s="655" t="str">
        <f>VLOOKUP(F68,[2]Sheet1!B64:C2121,2,0)</f>
        <v>3302160210180002</v>
      </c>
      <c r="H68" s="656" t="str">
        <f>VLOOKUP(F68,[2]Sheet1!B64:J2121,8,0)</f>
        <v>14/07/1970</v>
      </c>
      <c r="I68" s="253" t="str">
        <f>VLOOKUP(F68,[2]Sheet1!B64:H2121,7,0)</f>
        <v>JAKARTA</v>
      </c>
      <c r="J68" s="253" t="str">
        <f>VLOOKUP(F68,[2]Sheet1!B64:J2121,9,0)</f>
        <v>LK</v>
      </c>
    </row>
    <row r="69" spans="1:10" ht="15.75">
      <c r="A69" s="253">
        <v>63</v>
      </c>
      <c r="B69" s="246" t="s">
        <v>12</v>
      </c>
      <c r="C69" s="246" t="s">
        <v>10782</v>
      </c>
      <c r="D69" s="653" t="s">
        <v>8102</v>
      </c>
      <c r="E69" s="654" t="s">
        <v>7069</v>
      </c>
      <c r="F69" s="654" t="s">
        <v>8642</v>
      </c>
      <c r="G69" s="655" t="str">
        <f>VLOOKUP(F69,[2]Sheet1!B65:C2122,2,0)</f>
        <v>3302161402052655</v>
      </c>
      <c r="H69" s="656" t="str">
        <f>VLOOKUP(F69,[2]Sheet1!B65:J2122,8,0)</f>
        <v>25/05/1975</v>
      </c>
      <c r="I69" s="253" t="str">
        <f>VLOOKUP(F69,[2]Sheet1!B65:H2122,7,0)</f>
        <v>BANYUMAS</v>
      </c>
      <c r="J69" s="253" t="str">
        <f>VLOOKUP(F69,[2]Sheet1!B65:J2122,9,0)</f>
        <v>LK</v>
      </c>
    </row>
    <row r="70" spans="1:10" ht="15.75">
      <c r="A70" s="253">
        <v>64</v>
      </c>
      <c r="B70" s="246" t="s">
        <v>12</v>
      </c>
      <c r="C70" s="246" t="s">
        <v>10782</v>
      </c>
      <c r="D70" s="653" t="s">
        <v>8102</v>
      </c>
      <c r="E70" s="654" t="s">
        <v>8643</v>
      </c>
      <c r="F70" s="654" t="s">
        <v>8644</v>
      </c>
      <c r="G70" s="655" t="str">
        <f>VLOOKUP(F70,[2]Sheet1!B66:C2123,2,0)</f>
        <v>3302162209110005</v>
      </c>
      <c r="H70" s="656" t="str">
        <f>VLOOKUP(F70,[2]Sheet1!B66:J2123,8,0)</f>
        <v>12/05/1988</v>
      </c>
      <c r="I70" s="253" t="str">
        <f>VLOOKUP(F70,[2]Sheet1!B66:H2123,7,0)</f>
        <v>BANYUMAS</v>
      </c>
      <c r="J70" s="253" t="str">
        <f>VLOOKUP(F70,[2]Sheet1!B66:J2123,9,0)</f>
        <v>LK</v>
      </c>
    </row>
    <row r="71" spans="1:10" ht="15.75">
      <c r="A71" s="253">
        <v>65</v>
      </c>
      <c r="B71" s="246" t="s">
        <v>12</v>
      </c>
      <c r="C71" s="246" t="s">
        <v>10782</v>
      </c>
      <c r="D71" s="653" t="s">
        <v>8102</v>
      </c>
      <c r="E71" s="654" t="s">
        <v>8645</v>
      </c>
      <c r="F71" s="654" t="s">
        <v>8646</v>
      </c>
      <c r="G71" s="655" t="str">
        <f>VLOOKUP(F71,[2]Sheet1!B67:C2124,2,0)</f>
        <v>3302161909170001</v>
      </c>
      <c r="H71" s="656" t="str">
        <f>VLOOKUP(F71,[2]Sheet1!B67:J2124,8,0)</f>
        <v>02/11/1985</v>
      </c>
      <c r="I71" s="253" t="str">
        <f>VLOOKUP(F71,[2]Sheet1!B67:H2124,7,0)</f>
        <v>BANYUMAS</v>
      </c>
      <c r="J71" s="253" t="str">
        <f>VLOOKUP(F71,[2]Sheet1!B67:J2124,9,0)</f>
        <v>LK</v>
      </c>
    </row>
    <row r="72" spans="1:10" ht="15.75">
      <c r="A72" s="253">
        <v>66</v>
      </c>
      <c r="B72" s="246" t="s">
        <v>12</v>
      </c>
      <c r="C72" s="246" t="s">
        <v>10782</v>
      </c>
      <c r="D72" s="653" t="s">
        <v>8102</v>
      </c>
      <c r="E72" s="654" t="s">
        <v>8647</v>
      </c>
      <c r="F72" s="657" t="s">
        <v>8648</v>
      </c>
      <c r="G72" s="655" t="str">
        <f>VLOOKUP(F72,[2]Sheet1!B68:C2125,2,0)</f>
        <v>3302161604190002</v>
      </c>
      <c r="H72" s="656" t="str">
        <f>VLOOKUP(F72,[2]Sheet1!B68:J2125,8,0)</f>
        <v>19/06/1987</v>
      </c>
      <c r="I72" s="253" t="str">
        <f>VLOOKUP(F72,[2]Sheet1!B68:H2125,7,0)</f>
        <v>BANYUMAS</v>
      </c>
      <c r="J72" s="253" t="str">
        <f>VLOOKUP(F72,[2]Sheet1!B68:J2125,9,0)</f>
        <v>PR</v>
      </c>
    </row>
    <row r="73" spans="1:10" ht="15.75">
      <c r="A73" s="253">
        <v>67</v>
      </c>
      <c r="B73" s="246" t="s">
        <v>12</v>
      </c>
      <c r="C73" s="246" t="s">
        <v>10782</v>
      </c>
      <c r="D73" s="653" t="s">
        <v>8102</v>
      </c>
      <c r="E73" s="654" t="s">
        <v>2902</v>
      </c>
      <c r="F73" s="654" t="s">
        <v>8649</v>
      </c>
      <c r="G73" s="655" t="str">
        <f>VLOOKUP(F73,[2]Sheet1!B69:C2126,2,0)</f>
        <v>3302161302058057</v>
      </c>
      <c r="H73" s="656" t="str">
        <f>VLOOKUP(F73,[2]Sheet1!B69:J2126,8,0)</f>
        <v>15/09/1967</v>
      </c>
      <c r="I73" s="253" t="str">
        <f>VLOOKUP(F73,[2]Sheet1!B69:H2126,7,0)</f>
        <v>BANYUMAS</v>
      </c>
      <c r="J73" s="253" t="str">
        <f>VLOOKUP(F73,[2]Sheet1!B69:J2126,9,0)</f>
        <v>LK</v>
      </c>
    </row>
    <row r="74" spans="1:10" ht="15.75">
      <c r="A74" s="253">
        <v>68</v>
      </c>
      <c r="B74" s="246" t="s">
        <v>12</v>
      </c>
      <c r="C74" s="246" t="s">
        <v>10782</v>
      </c>
      <c r="D74" s="653" t="s">
        <v>8102</v>
      </c>
      <c r="E74" s="669" t="s">
        <v>293</v>
      </c>
      <c r="F74" s="657" t="s">
        <v>8650</v>
      </c>
      <c r="G74" s="655" t="str">
        <f>VLOOKUP(F74,[2]Sheet1!B70:C2127,2,0)</f>
        <v>3302161412160007</v>
      </c>
      <c r="H74" s="656" t="str">
        <f>VLOOKUP(F74,[2]Sheet1!B70:J2127,8,0)</f>
        <v>17/01/1962</v>
      </c>
      <c r="I74" s="253" t="str">
        <f>VLOOKUP(F74,[2]Sheet1!B70:H2127,7,0)</f>
        <v>PURWOKERTO</v>
      </c>
      <c r="J74" s="253" t="str">
        <f>VLOOKUP(F74,[2]Sheet1!B70:J2127,9,0)</f>
        <v>PR</v>
      </c>
    </row>
    <row r="75" spans="1:10" ht="15.75">
      <c r="A75" s="253">
        <v>69</v>
      </c>
      <c r="B75" s="246" t="s">
        <v>12</v>
      </c>
      <c r="C75" s="246" t="s">
        <v>10782</v>
      </c>
      <c r="D75" s="653" t="s">
        <v>8102</v>
      </c>
      <c r="E75" s="669" t="s">
        <v>8651</v>
      </c>
      <c r="F75" s="657" t="s">
        <v>8652</v>
      </c>
      <c r="G75" s="655" t="str">
        <f>VLOOKUP(F75,[2]Sheet1!B71:C2128,2,0)</f>
        <v>3302161402052652</v>
      </c>
      <c r="H75" s="656" t="str">
        <f>VLOOKUP(F75,[2]Sheet1!B71:J2128,8,0)</f>
        <v>02/03/1970</v>
      </c>
      <c r="I75" s="253" t="str">
        <f>VLOOKUP(F75,[2]Sheet1!B71:H2128,7,0)</f>
        <v>BANYUMAS</v>
      </c>
      <c r="J75" s="253" t="str">
        <f>VLOOKUP(F75,[2]Sheet1!B71:J2128,9,0)</f>
        <v>PR</v>
      </c>
    </row>
    <row r="76" spans="1:10" ht="15.75">
      <c r="A76" s="253">
        <v>70</v>
      </c>
      <c r="B76" s="246" t="s">
        <v>12</v>
      </c>
      <c r="C76" s="246" t="s">
        <v>10782</v>
      </c>
      <c r="D76" s="653" t="s">
        <v>8102</v>
      </c>
      <c r="E76" s="669" t="s">
        <v>8653</v>
      </c>
      <c r="F76" s="657" t="s">
        <v>8654</v>
      </c>
      <c r="G76" s="655" t="str">
        <f>VLOOKUP(F76,[2]Sheet1!B72:C2129,2,0)</f>
        <v>3302161402052670</v>
      </c>
      <c r="H76" s="656" t="str">
        <f>VLOOKUP(F76,[2]Sheet1!B72:J2129,8,0)</f>
        <v>31/12/1970</v>
      </c>
      <c r="I76" s="253" t="str">
        <f>VLOOKUP(F76,[2]Sheet1!B72:H2129,7,0)</f>
        <v>BANYUMAS</v>
      </c>
      <c r="J76" s="253" t="str">
        <f>VLOOKUP(F76,[2]Sheet1!B72:J2129,9,0)</f>
        <v>PR</v>
      </c>
    </row>
    <row r="77" spans="1:10" ht="15.75">
      <c r="A77" s="253">
        <v>71</v>
      </c>
      <c r="B77" s="246" t="s">
        <v>12</v>
      </c>
      <c r="C77" s="246" t="s">
        <v>10782</v>
      </c>
      <c r="D77" s="653" t="s">
        <v>8102</v>
      </c>
      <c r="E77" s="669" t="s">
        <v>8655</v>
      </c>
      <c r="F77" s="657" t="s">
        <v>8656</v>
      </c>
      <c r="G77" s="655" t="str">
        <f>VLOOKUP(F77,[2]Sheet1!B73:C2130,2,0)</f>
        <v>3302161402052651</v>
      </c>
      <c r="H77" s="656" t="str">
        <f>VLOOKUP(F77,[2]Sheet1!B73:J2130,8,0)</f>
        <v>05/02/1959</v>
      </c>
      <c r="I77" s="253" t="str">
        <f>VLOOKUP(F77,[2]Sheet1!B73:H2130,7,0)</f>
        <v>BANYUMAS</v>
      </c>
      <c r="J77" s="253" t="str">
        <f>VLOOKUP(F77,[2]Sheet1!B73:J2130,9,0)</f>
        <v>LK</v>
      </c>
    </row>
    <row r="78" spans="1:10" ht="15.75">
      <c r="A78" s="253">
        <v>72</v>
      </c>
      <c r="B78" s="246" t="s">
        <v>12</v>
      </c>
      <c r="C78" s="246" t="s">
        <v>10782</v>
      </c>
      <c r="D78" s="653" t="s">
        <v>8102</v>
      </c>
      <c r="E78" s="669" t="s">
        <v>8657</v>
      </c>
      <c r="F78" s="657" t="s">
        <v>8658</v>
      </c>
      <c r="G78" s="655" t="str">
        <f>VLOOKUP(F78,[2]Sheet1!B74:C2131,2,0)</f>
        <v>3302162104170004</v>
      </c>
      <c r="H78" s="656" t="str">
        <f>VLOOKUP(F78,[2]Sheet1!B74:J2131,8,0)</f>
        <v>16/04/1981</v>
      </c>
      <c r="I78" s="253" t="str">
        <f>VLOOKUP(F78,[2]Sheet1!B74:H2131,7,0)</f>
        <v>BANYUMAS</v>
      </c>
      <c r="J78" s="253" t="str">
        <f>VLOOKUP(F78,[2]Sheet1!B74:J2131,9,0)</f>
        <v>PR</v>
      </c>
    </row>
    <row r="79" spans="1:10" ht="15.75">
      <c r="A79" s="253">
        <v>73</v>
      </c>
      <c r="B79" s="246" t="s">
        <v>12</v>
      </c>
      <c r="C79" s="246" t="s">
        <v>10782</v>
      </c>
      <c r="D79" s="653" t="s">
        <v>8102</v>
      </c>
      <c r="E79" s="669" t="s">
        <v>8659</v>
      </c>
      <c r="F79" s="657" t="s">
        <v>8660</v>
      </c>
      <c r="G79" s="655" t="str">
        <f>VLOOKUP(F79,[2]Sheet1!B75:C2132,2,0)</f>
        <v>3302161610120003</v>
      </c>
      <c r="H79" s="656" t="str">
        <f>VLOOKUP(F79,[2]Sheet1!B75:J2132,8,0)</f>
        <v>11/10/1989</v>
      </c>
      <c r="I79" s="253" t="str">
        <f>VLOOKUP(F79,[2]Sheet1!B75:H2132,7,0)</f>
        <v>BANYUMAS</v>
      </c>
      <c r="J79" s="253" t="str">
        <f>VLOOKUP(F79,[2]Sheet1!B75:J2132,9,0)</f>
        <v>LK</v>
      </c>
    </row>
    <row r="80" spans="1:10" ht="15.75">
      <c r="A80" s="253">
        <v>74</v>
      </c>
      <c r="B80" s="246" t="s">
        <v>12</v>
      </c>
      <c r="C80" s="246" t="s">
        <v>10782</v>
      </c>
      <c r="D80" s="653" t="s">
        <v>8102</v>
      </c>
      <c r="E80" s="669" t="s">
        <v>8661</v>
      </c>
      <c r="F80" s="657" t="s">
        <v>8662</v>
      </c>
      <c r="G80" s="655" t="str">
        <f>VLOOKUP(F80,[2]Sheet1!B76:C2133,2,0)</f>
        <v>3302161709180006</v>
      </c>
      <c r="H80" s="656" t="str">
        <f>VLOOKUP(F80,[2]Sheet1!B76:J2133,8,0)</f>
        <v>11/01/1991</v>
      </c>
      <c r="I80" s="253" t="str">
        <f>VLOOKUP(F80,[2]Sheet1!B76:H2133,7,0)</f>
        <v>BANYUMAS</v>
      </c>
      <c r="J80" s="253" t="str">
        <f>VLOOKUP(F80,[2]Sheet1!B76:J2133,9,0)</f>
        <v>PR</v>
      </c>
    </row>
    <row r="81" spans="1:10" ht="15.75">
      <c r="A81" s="253">
        <v>75</v>
      </c>
      <c r="B81" s="246" t="s">
        <v>12</v>
      </c>
      <c r="C81" s="246" t="s">
        <v>10782</v>
      </c>
      <c r="D81" s="653" t="s">
        <v>8102</v>
      </c>
      <c r="E81" s="667" t="s">
        <v>8663</v>
      </c>
      <c r="F81" s="657" t="s">
        <v>8664</v>
      </c>
      <c r="G81" s="655" t="str">
        <f>VLOOKUP(F81,[2]Sheet1!B77:C2134,2,0)</f>
        <v>3302160809060004</v>
      </c>
      <c r="H81" s="656" t="str">
        <f>VLOOKUP(F81,[2]Sheet1!B77:J2134,8,0)</f>
        <v>19/04/1984</v>
      </c>
      <c r="I81" s="253" t="str">
        <f>VLOOKUP(F81,[2]Sheet1!B77:H2134,7,0)</f>
        <v>BANYUMAS</v>
      </c>
      <c r="J81" s="253" t="str">
        <f>VLOOKUP(F81,[2]Sheet1!B77:J2134,9,0)</f>
        <v>PR</v>
      </c>
    </row>
    <row r="82" spans="1:10" ht="15.75">
      <c r="A82" s="253">
        <v>76</v>
      </c>
      <c r="B82" s="246" t="s">
        <v>12</v>
      </c>
      <c r="C82" s="246" t="s">
        <v>10782</v>
      </c>
      <c r="D82" s="653" t="s">
        <v>8102</v>
      </c>
      <c r="E82" s="669" t="s">
        <v>8665</v>
      </c>
      <c r="F82" s="657" t="s">
        <v>8666</v>
      </c>
      <c r="G82" s="655" t="str">
        <f>VLOOKUP(F82,[2]Sheet1!B78:C2135,2,0)</f>
        <v>3302161208190004</v>
      </c>
      <c r="H82" s="656" t="str">
        <f>VLOOKUP(F82,[2]Sheet1!B78:J2135,8,0)</f>
        <v>17/11/1989</v>
      </c>
      <c r="I82" s="253" t="str">
        <f>VLOOKUP(F82,[2]Sheet1!B78:H2135,7,0)</f>
        <v>BANYUMAS</v>
      </c>
      <c r="J82" s="253" t="str">
        <f>VLOOKUP(F82,[2]Sheet1!B78:J2135,9,0)</f>
        <v>LK</v>
      </c>
    </row>
    <row r="83" spans="1:10" ht="15.75">
      <c r="A83" s="253">
        <v>77</v>
      </c>
      <c r="B83" s="246" t="s">
        <v>12</v>
      </c>
      <c r="C83" s="246" t="s">
        <v>10782</v>
      </c>
      <c r="D83" s="653" t="s">
        <v>8102</v>
      </c>
      <c r="E83" s="669" t="s">
        <v>7342</v>
      </c>
      <c r="F83" s="657" t="s">
        <v>8667</v>
      </c>
      <c r="G83" s="655" t="str">
        <f>VLOOKUP(F83,[2]Sheet1!B79:C2136,2,0)</f>
        <v>3302162607060022</v>
      </c>
      <c r="H83" s="656" t="str">
        <f>VLOOKUP(F83,[2]Sheet1!B79:J2136,8,0)</f>
        <v>01/04/1981</v>
      </c>
      <c r="I83" s="253" t="str">
        <f>VLOOKUP(F83,[2]Sheet1!B79:H2136,7,0)</f>
        <v>BANYUMAS</v>
      </c>
      <c r="J83" s="253" t="str">
        <f>VLOOKUP(F83,[2]Sheet1!B79:J2136,9,0)</f>
        <v>PR</v>
      </c>
    </row>
    <row r="84" spans="1:10" ht="15.75">
      <c r="A84" s="253">
        <v>78</v>
      </c>
      <c r="B84" s="246" t="s">
        <v>12</v>
      </c>
      <c r="C84" s="246" t="s">
        <v>10782</v>
      </c>
      <c r="D84" s="653" t="s">
        <v>8102</v>
      </c>
      <c r="E84" s="669" t="s">
        <v>3993</v>
      </c>
      <c r="F84" s="657" t="s">
        <v>8668</v>
      </c>
      <c r="G84" s="655" t="str">
        <f>VLOOKUP(F84,[2]Sheet1!B80:C2137,2,0)</f>
        <v>3302162704170006</v>
      </c>
      <c r="H84" s="656" t="str">
        <f>VLOOKUP(F84,[2]Sheet1!B80:J2137,8,0)</f>
        <v>03/04/1968</v>
      </c>
      <c r="I84" s="253" t="str">
        <f>VLOOKUP(F84,[2]Sheet1!B80:H2137,7,0)</f>
        <v>BANYUMAS</v>
      </c>
      <c r="J84" s="253" t="str">
        <f>VLOOKUP(F84,[2]Sheet1!B80:J2137,9,0)</f>
        <v>LK</v>
      </c>
    </row>
    <row r="85" spans="1:10" ht="15.75">
      <c r="A85" s="253">
        <v>79</v>
      </c>
      <c r="B85" s="246" t="s">
        <v>12</v>
      </c>
      <c r="C85" s="246" t="s">
        <v>10782</v>
      </c>
      <c r="D85" s="653" t="s">
        <v>8102</v>
      </c>
      <c r="E85" s="667" t="s">
        <v>10793</v>
      </c>
      <c r="F85" s="657" t="s">
        <v>10794</v>
      </c>
      <c r="G85" s="655" t="str">
        <f>VLOOKUP(F85,[2]Sheet1!B81:C2138,2,0)</f>
        <v>3302162802180005</v>
      </c>
      <c r="H85" s="656" t="str">
        <f>VLOOKUP(F85,[2]Sheet1!B81:J2138,8,0)</f>
        <v>08/02/1990</v>
      </c>
      <c r="I85" s="253" t="str">
        <f>VLOOKUP(F85,[2]Sheet1!B81:H2138,7,0)</f>
        <v>BANYUMAS</v>
      </c>
      <c r="J85" s="253" t="str">
        <f>VLOOKUP(F85,[2]Sheet1!B81:J2138,9,0)</f>
        <v>LK</v>
      </c>
    </row>
    <row r="86" spans="1:10" ht="15.75">
      <c r="A86" s="253">
        <v>80</v>
      </c>
      <c r="B86" s="246" t="s">
        <v>12</v>
      </c>
      <c r="C86" s="246" t="s">
        <v>10782</v>
      </c>
      <c r="D86" s="653" t="s">
        <v>8102</v>
      </c>
      <c r="E86" s="667" t="s">
        <v>8669</v>
      </c>
      <c r="F86" s="657" t="s">
        <v>8670</v>
      </c>
      <c r="G86" s="655" t="str">
        <f>VLOOKUP(F86,[2]Sheet1!B82:C2139,2,0)</f>
        <v>3302161402052680</v>
      </c>
      <c r="H86" s="656" t="str">
        <f>VLOOKUP(F86,[2]Sheet1!B82:J2139,8,0)</f>
        <v>11/11/1951</v>
      </c>
      <c r="I86" s="253" t="str">
        <f>VLOOKUP(F86,[2]Sheet1!B82:H2139,7,0)</f>
        <v>BANYUMAS</v>
      </c>
      <c r="J86" s="253" t="str">
        <f>VLOOKUP(F86,[2]Sheet1!B82:J2139,9,0)</f>
        <v>LK</v>
      </c>
    </row>
    <row r="87" spans="1:10" ht="15.75">
      <c r="A87" s="253">
        <v>81</v>
      </c>
      <c r="B87" s="246" t="s">
        <v>12</v>
      </c>
      <c r="C87" s="246" t="s">
        <v>10782</v>
      </c>
      <c r="D87" s="653" t="s">
        <v>8148</v>
      </c>
      <c r="E87" s="654" t="s">
        <v>8671</v>
      </c>
      <c r="F87" s="654" t="s">
        <v>8672</v>
      </c>
      <c r="G87" s="655" t="str">
        <f>VLOOKUP(F87,[2]Sheet1!B84:C2141,2,0)</f>
        <v>3302162410190001</v>
      </c>
      <c r="H87" s="656" t="str">
        <f>VLOOKUP(F87,[2]Sheet1!B84:J2141,8,0)</f>
        <v>05/02/1983</v>
      </c>
      <c r="I87" s="253" t="str">
        <f>VLOOKUP(F87,[2]Sheet1!B84:H2141,7,0)</f>
        <v>BANYUMAS</v>
      </c>
      <c r="J87" s="253" t="str">
        <f>VLOOKUP(F87,[2]Sheet1!B84:J2141,9,0)</f>
        <v>PR</v>
      </c>
    </row>
    <row r="88" spans="1:10" ht="15.75">
      <c r="A88" s="253">
        <v>82</v>
      </c>
      <c r="B88" s="246" t="s">
        <v>12</v>
      </c>
      <c r="C88" s="246" t="s">
        <v>10782</v>
      </c>
      <c r="D88" s="653" t="s">
        <v>8148</v>
      </c>
      <c r="E88" s="654" t="s">
        <v>8673</v>
      </c>
      <c r="F88" s="654" t="s">
        <v>8674</v>
      </c>
      <c r="G88" s="655" t="str">
        <f>VLOOKUP(F88,[2]Sheet1!B85:C2142,2,0)</f>
        <v>3302162809180001</v>
      </c>
      <c r="H88" s="656" t="str">
        <f>VLOOKUP(F88,[2]Sheet1!B85:J2142,8,0)</f>
        <v>19/09/1989</v>
      </c>
      <c r="I88" s="253" t="str">
        <f>VLOOKUP(F88,[2]Sheet1!B85:H2142,7,0)</f>
        <v>BANYUMAS</v>
      </c>
      <c r="J88" s="253" t="str">
        <f>VLOOKUP(F88,[2]Sheet1!B85:J2142,9,0)</f>
        <v>LK</v>
      </c>
    </row>
    <row r="89" spans="1:10" ht="15.75">
      <c r="A89" s="253">
        <v>83</v>
      </c>
      <c r="B89" s="246" t="s">
        <v>12</v>
      </c>
      <c r="C89" s="246" t="s">
        <v>10782</v>
      </c>
      <c r="D89" s="653" t="s">
        <v>8148</v>
      </c>
      <c r="E89" s="654" t="s">
        <v>8675</v>
      </c>
      <c r="F89" s="654" t="s">
        <v>8676</v>
      </c>
      <c r="G89" s="655" t="str">
        <f>VLOOKUP(F89,[2]Sheet1!B86:C2143,2,0)</f>
        <v>3302162303150002</v>
      </c>
      <c r="H89" s="656" t="str">
        <f>VLOOKUP(F89,[2]Sheet1!B86:J2143,8,0)</f>
        <v>15/04/1976</v>
      </c>
      <c r="I89" s="253" t="str">
        <f>VLOOKUP(F89,[2]Sheet1!B86:H2143,7,0)</f>
        <v>BANYUMAS</v>
      </c>
      <c r="J89" s="253" t="str">
        <f>VLOOKUP(F89,[2]Sheet1!B86:J2143,9,0)</f>
        <v>LK</v>
      </c>
    </row>
    <row r="90" spans="1:10" ht="15.75">
      <c r="A90" s="253">
        <v>84</v>
      </c>
      <c r="B90" s="246" t="s">
        <v>12</v>
      </c>
      <c r="C90" s="246" t="s">
        <v>10782</v>
      </c>
      <c r="D90" s="653" t="s">
        <v>8148</v>
      </c>
      <c r="E90" s="654" t="s">
        <v>8677</v>
      </c>
      <c r="F90" s="654" t="s">
        <v>8678</v>
      </c>
      <c r="G90" s="655" t="str">
        <f>VLOOKUP(F90,[2]Sheet1!B87:C2144,2,0)</f>
        <v>3302160303200007</v>
      </c>
      <c r="H90" s="656" t="str">
        <f>VLOOKUP(F90,[2]Sheet1!B87:J2144,8,0)</f>
        <v>19/08/1972</v>
      </c>
      <c r="I90" s="253" t="str">
        <f>VLOOKUP(F90,[2]Sheet1!B87:H2144,7,0)</f>
        <v>BANYUMAS</v>
      </c>
      <c r="J90" s="253" t="str">
        <f>VLOOKUP(F90,[2]Sheet1!B87:J2144,9,0)</f>
        <v>PR</v>
      </c>
    </row>
    <row r="91" spans="1:10" ht="15.75">
      <c r="A91" s="253">
        <v>85</v>
      </c>
      <c r="B91" s="246" t="s">
        <v>12</v>
      </c>
      <c r="C91" s="246" t="s">
        <v>10782</v>
      </c>
      <c r="D91" s="653" t="s">
        <v>8148</v>
      </c>
      <c r="E91" s="654" t="s">
        <v>7893</v>
      </c>
      <c r="F91" s="654" t="s">
        <v>8679</v>
      </c>
      <c r="G91" s="655" t="str">
        <f>VLOOKUP(F91,[2]Sheet1!B88:C2145,2,0)</f>
        <v>3302161402052278</v>
      </c>
      <c r="H91" s="656" t="str">
        <f>VLOOKUP(F91,[2]Sheet1!B88:J2145,8,0)</f>
        <v>31/12/1962</v>
      </c>
      <c r="I91" s="253" t="str">
        <f>VLOOKUP(F91,[2]Sheet1!B88:H2145,7,0)</f>
        <v>BANYUMAS</v>
      </c>
      <c r="J91" s="253" t="str">
        <f>VLOOKUP(F91,[2]Sheet1!B88:J2145,9,0)</f>
        <v>LK</v>
      </c>
    </row>
    <row r="92" spans="1:10" ht="15.75">
      <c r="A92" s="253">
        <v>86</v>
      </c>
      <c r="B92" s="246" t="s">
        <v>12</v>
      </c>
      <c r="C92" s="246" t="s">
        <v>10782</v>
      </c>
      <c r="D92" s="653" t="s">
        <v>8148</v>
      </c>
      <c r="E92" s="654" t="s">
        <v>8680</v>
      </c>
      <c r="F92" s="654" t="s">
        <v>8681</v>
      </c>
      <c r="G92" s="655" t="str">
        <f>VLOOKUP(F92,[2]Sheet1!B89:C2146,2,0)</f>
        <v>3302160306150006</v>
      </c>
      <c r="H92" s="656" t="str">
        <f>VLOOKUP(F92,[2]Sheet1!B89:J2146,8,0)</f>
        <v>07/10/1944</v>
      </c>
      <c r="I92" s="253" t="str">
        <f>VLOOKUP(F92,[2]Sheet1!B89:H2146,7,0)</f>
        <v>BANYUMAS</v>
      </c>
      <c r="J92" s="253" t="str">
        <f>VLOOKUP(F92,[2]Sheet1!B89:J2146,9,0)</f>
        <v>PR</v>
      </c>
    </row>
    <row r="93" spans="1:10" ht="15.75">
      <c r="A93" s="253">
        <v>87</v>
      </c>
      <c r="B93" s="246" t="s">
        <v>12</v>
      </c>
      <c r="C93" s="246" t="s">
        <v>10782</v>
      </c>
      <c r="D93" s="653" t="s">
        <v>8148</v>
      </c>
      <c r="E93" s="669" t="s">
        <v>8682</v>
      </c>
      <c r="F93" s="657" t="s">
        <v>8683</v>
      </c>
      <c r="G93" s="655" t="str">
        <f>VLOOKUP(F93,[2]Sheet1!B90:C2147,2,0)</f>
        <v>3302161601070003</v>
      </c>
      <c r="H93" s="656" t="str">
        <f>VLOOKUP(F93,[2]Sheet1!B90:J2147,8,0)</f>
        <v>21/12/1963</v>
      </c>
      <c r="I93" s="253" t="str">
        <f>VLOOKUP(F93,[2]Sheet1!B90:H2147,7,0)</f>
        <v>BANYUMAS</v>
      </c>
      <c r="J93" s="253" t="str">
        <f>VLOOKUP(F93,[2]Sheet1!B90:J2147,9,0)</f>
        <v>PR</v>
      </c>
    </row>
    <row r="94" spans="1:10" ht="15.75">
      <c r="A94" s="253">
        <v>88</v>
      </c>
      <c r="B94" s="246" t="s">
        <v>12</v>
      </c>
      <c r="C94" s="246" t="s">
        <v>10782</v>
      </c>
      <c r="D94" s="653" t="s">
        <v>8148</v>
      </c>
      <c r="E94" s="669" t="s">
        <v>8684</v>
      </c>
      <c r="F94" s="657" t="s">
        <v>8685</v>
      </c>
      <c r="G94" s="655" t="str">
        <f>VLOOKUP(F94,[2]Sheet1!B91:C2148,2,0)</f>
        <v>3302160412060013</v>
      </c>
      <c r="H94" s="656" t="str">
        <f>VLOOKUP(F94,[2]Sheet1!B91:J2148,8,0)</f>
        <v>14/03/1968</v>
      </c>
      <c r="I94" s="253" t="str">
        <f>VLOOKUP(F94,[2]Sheet1!B91:H2148,7,0)</f>
        <v>BANYUMAS</v>
      </c>
      <c r="J94" s="253" t="str">
        <f>VLOOKUP(F94,[2]Sheet1!B91:J2148,9,0)</f>
        <v>PR</v>
      </c>
    </row>
    <row r="95" spans="1:10" ht="15.75">
      <c r="A95" s="253">
        <v>89</v>
      </c>
      <c r="B95" s="246" t="s">
        <v>12</v>
      </c>
      <c r="C95" s="246" t="s">
        <v>10782</v>
      </c>
      <c r="D95" s="653" t="s">
        <v>8148</v>
      </c>
      <c r="E95" s="670" t="s">
        <v>8686</v>
      </c>
      <c r="F95" s="657" t="s">
        <v>8687</v>
      </c>
      <c r="G95" s="655" t="str">
        <f>VLOOKUP(F95,[2]Sheet1!B92:C2149,2,0)</f>
        <v>3302161510190007</v>
      </c>
      <c r="H95" s="656" t="str">
        <f>VLOOKUP(F95,[2]Sheet1!B92:J2149,8,0)</f>
        <v>05/08/1993</v>
      </c>
      <c r="I95" s="253" t="str">
        <f>VLOOKUP(F95,[2]Sheet1!B92:H2149,7,0)</f>
        <v>BANYUMAS</v>
      </c>
      <c r="J95" s="253" t="str">
        <f>VLOOKUP(F95,[2]Sheet1!B92:J2149,9,0)</f>
        <v>LK</v>
      </c>
    </row>
    <row r="96" spans="1:10" ht="15.75">
      <c r="A96" s="253">
        <v>90</v>
      </c>
      <c r="B96" s="246" t="s">
        <v>12</v>
      </c>
      <c r="C96" s="246" t="s">
        <v>10782</v>
      </c>
      <c r="D96" s="653" t="s">
        <v>8148</v>
      </c>
      <c r="E96" s="669" t="s">
        <v>8688</v>
      </c>
      <c r="F96" s="657" t="s">
        <v>8689</v>
      </c>
      <c r="G96" s="655" t="str">
        <f>VLOOKUP(F96,[2]Sheet1!B93:C2150,2,0)</f>
        <v>3302160408070008</v>
      </c>
      <c r="H96" s="656" t="str">
        <f>VLOOKUP(F96,[2]Sheet1!B93:J2150,8,0)</f>
        <v>14/05/1986</v>
      </c>
      <c r="I96" s="253" t="str">
        <f>VLOOKUP(F96,[2]Sheet1!B93:H2150,7,0)</f>
        <v>BANYUMAS</v>
      </c>
      <c r="J96" s="253" t="str">
        <f>VLOOKUP(F96,[2]Sheet1!B93:J2150,9,0)</f>
        <v>PR</v>
      </c>
    </row>
    <row r="97" spans="1:10" ht="15.75">
      <c r="A97" s="253">
        <v>91</v>
      </c>
      <c r="B97" s="246" t="s">
        <v>12</v>
      </c>
      <c r="C97" s="246" t="s">
        <v>10782</v>
      </c>
      <c r="D97" s="653" t="s">
        <v>8148</v>
      </c>
      <c r="E97" s="669" t="s">
        <v>8690</v>
      </c>
      <c r="F97" s="657" t="s">
        <v>8691</v>
      </c>
      <c r="G97" s="655" t="str">
        <f>VLOOKUP(F97,[2]Sheet1!B94:C2151,2,0)</f>
        <v>3302160201200004</v>
      </c>
      <c r="H97" s="656" t="str">
        <f>VLOOKUP(F97,[2]Sheet1!B94:J2151,8,0)</f>
        <v>23/07/1995</v>
      </c>
      <c r="I97" s="253" t="str">
        <f>VLOOKUP(F97,[2]Sheet1!B94:H2151,7,0)</f>
        <v>BANYUMAS</v>
      </c>
      <c r="J97" s="253" t="str">
        <f>VLOOKUP(F97,[2]Sheet1!B94:J2151,9,0)</f>
        <v>PR</v>
      </c>
    </row>
    <row r="98" spans="1:10" ht="15.75">
      <c r="A98" s="253">
        <v>92</v>
      </c>
      <c r="B98" s="246" t="s">
        <v>12</v>
      </c>
      <c r="C98" s="246" t="s">
        <v>10782</v>
      </c>
      <c r="D98" s="658" t="s">
        <v>8148</v>
      </c>
      <c r="E98" s="670" t="s">
        <v>8692</v>
      </c>
      <c r="F98" s="657" t="s">
        <v>8693</v>
      </c>
      <c r="G98" s="655" t="str">
        <f>VLOOKUP(F98,[2]Sheet1!B95:C2152,2,0)</f>
        <v>3302161402052365</v>
      </c>
      <c r="H98" s="656" t="str">
        <f>VLOOKUP(F98,[2]Sheet1!B95:J2152,8,0)</f>
        <v>06/07/1959</v>
      </c>
      <c r="I98" s="253" t="str">
        <f>VLOOKUP(F98,[2]Sheet1!B95:H2152,7,0)</f>
        <v>BANYUMAS</v>
      </c>
      <c r="J98" s="253" t="str">
        <f>VLOOKUP(F98,[2]Sheet1!B95:J2152,9,0)</f>
        <v>LK</v>
      </c>
    </row>
    <row r="99" spans="1:10" ht="15.75">
      <c r="A99" s="253">
        <v>93</v>
      </c>
      <c r="B99" s="246" t="s">
        <v>12</v>
      </c>
      <c r="C99" s="246" t="s">
        <v>10782</v>
      </c>
      <c r="D99" s="653" t="s">
        <v>8148</v>
      </c>
      <c r="E99" s="669" t="s">
        <v>8694</v>
      </c>
      <c r="F99" s="657" t="s">
        <v>8695</v>
      </c>
      <c r="G99" s="655" t="str">
        <f>VLOOKUP(F99,[2]Sheet1!B96:C2153,2,0)</f>
        <v>3302162311110007</v>
      </c>
      <c r="H99" s="656" t="str">
        <f>VLOOKUP(F99,[2]Sheet1!B96:J2153,8,0)</f>
        <v>10/11/1982</v>
      </c>
      <c r="I99" s="253" t="str">
        <f>VLOOKUP(F99,[2]Sheet1!B96:H2153,7,0)</f>
        <v>BANYUMAS</v>
      </c>
      <c r="J99" s="253" t="str">
        <f>VLOOKUP(F99,[2]Sheet1!B96:J2153,9,0)</f>
        <v>LK</v>
      </c>
    </row>
    <row r="100" spans="1:10" ht="15.75">
      <c r="A100" s="253">
        <v>94</v>
      </c>
      <c r="B100" s="246" t="s">
        <v>12</v>
      </c>
      <c r="C100" s="246" t="s">
        <v>10782</v>
      </c>
      <c r="D100" s="653" t="s">
        <v>8148</v>
      </c>
      <c r="E100" s="659" t="s">
        <v>10795</v>
      </c>
      <c r="F100" s="657" t="s">
        <v>10796</v>
      </c>
      <c r="G100" s="655">
        <v>3302161402052300</v>
      </c>
      <c r="H100" s="656" t="str">
        <f>VLOOKUP(F100,[2]Sheet1!B97:J2154,8,0)</f>
        <v>30/11/1949</v>
      </c>
      <c r="I100" s="253" t="str">
        <f>VLOOKUP(F100,[2]Sheet1!B97:H2154,7,0)</f>
        <v>BANYUMAS</v>
      </c>
      <c r="J100" s="253" t="str">
        <f>VLOOKUP(F100,[2]Sheet1!B97:J2154,9,0)</f>
        <v>PR</v>
      </c>
    </row>
    <row r="101" spans="1:10" ht="15.75">
      <c r="A101" s="253">
        <v>95</v>
      </c>
      <c r="B101" s="246" t="s">
        <v>12</v>
      </c>
      <c r="C101" s="246" t="s">
        <v>10782</v>
      </c>
      <c r="D101" s="653" t="s">
        <v>8148</v>
      </c>
      <c r="E101" s="659" t="s">
        <v>8696</v>
      </c>
      <c r="F101" s="657" t="s">
        <v>8697</v>
      </c>
      <c r="G101" s="655" t="str">
        <f>VLOOKUP(F101,[2]Sheet1!B98:C2155,2,0)</f>
        <v>3302160712160001</v>
      </c>
      <c r="H101" s="656" t="str">
        <f>VLOOKUP(F101,[2]Sheet1!B98:J2155,8,0)</f>
        <v>06/02/1983</v>
      </c>
      <c r="I101" s="253" t="str">
        <f>VLOOKUP(F101,[2]Sheet1!B98:H2155,7,0)</f>
        <v>BANYUMAS</v>
      </c>
      <c r="J101" s="253" t="str">
        <f>VLOOKUP(F101,[2]Sheet1!B98:J2155,9,0)</f>
        <v>LK</v>
      </c>
    </row>
    <row r="102" spans="1:10" ht="15.75">
      <c r="A102" s="253">
        <v>96</v>
      </c>
      <c r="B102" s="246" t="s">
        <v>12</v>
      </c>
      <c r="C102" s="246" t="s">
        <v>10782</v>
      </c>
      <c r="D102" s="653" t="s">
        <v>8169</v>
      </c>
      <c r="E102" s="654" t="s">
        <v>2234</v>
      </c>
      <c r="F102" s="654" t="s">
        <v>8698</v>
      </c>
      <c r="G102" s="655" t="str">
        <f>VLOOKUP(F102,[2]Sheet1!B99:C2156,2,0)</f>
        <v>3302161402052317</v>
      </c>
      <c r="H102" s="656" t="str">
        <f>VLOOKUP(F102,[2]Sheet1!B99:J2156,8,0)</f>
        <v>12/04/1949</v>
      </c>
      <c r="I102" s="253" t="str">
        <f>VLOOKUP(F102,[2]Sheet1!B99:H2156,7,0)</f>
        <v>BANYUMAS</v>
      </c>
      <c r="J102" s="253" t="str">
        <f>VLOOKUP(F102,[2]Sheet1!B99:J2156,9,0)</f>
        <v>PR</v>
      </c>
    </row>
    <row r="103" spans="1:10" ht="15.75">
      <c r="A103" s="253">
        <v>97</v>
      </c>
      <c r="B103" s="246" t="s">
        <v>12</v>
      </c>
      <c r="C103" s="246" t="s">
        <v>10782</v>
      </c>
      <c r="D103" s="653" t="s">
        <v>8169</v>
      </c>
      <c r="E103" s="654" t="s">
        <v>8699</v>
      </c>
      <c r="F103" s="654" t="s">
        <v>8700</v>
      </c>
      <c r="G103" s="655" t="str">
        <f>VLOOKUP(F103,[2]Sheet1!B100:C2157,2,0)</f>
        <v>3302162711070001</v>
      </c>
      <c r="H103" s="656" t="str">
        <f>VLOOKUP(F103,[2]Sheet1!B100:J2157,8,0)</f>
        <v>30/12/1948</v>
      </c>
      <c r="I103" s="253" t="str">
        <f>VLOOKUP(F103,[2]Sheet1!B100:H2157,7,0)</f>
        <v>BANYUMAS</v>
      </c>
      <c r="J103" s="253" t="str">
        <f>VLOOKUP(F103,[2]Sheet1!B100:J2157,9,0)</f>
        <v>PR</v>
      </c>
    </row>
    <row r="104" spans="1:10" ht="15.75">
      <c r="A104" s="253">
        <v>98</v>
      </c>
      <c r="B104" s="246" t="s">
        <v>12</v>
      </c>
      <c r="C104" s="246" t="s">
        <v>10782</v>
      </c>
      <c r="D104" s="653" t="s">
        <v>8169</v>
      </c>
      <c r="E104" s="654" t="s">
        <v>8701</v>
      </c>
      <c r="F104" s="654" t="s">
        <v>8702</v>
      </c>
      <c r="G104" s="655" t="str">
        <f>VLOOKUP(F104,[2]Sheet1!B101:C2158,2,0)</f>
        <v>3302161807080011</v>
      </c>
      <c r="H104" s="656" t="str">
        <f>VLOOKUP(F104,[2]Sheet1!B101:J2158,8,0)</f>
        <v>07/10/1964</v>
      </c>
      <c r="I104" s="253" t="str">
        <f>VLOOKUP(F104,[2]Sheet1!B101:H2158,7,0)</f>
        <v>BANYUMAS</v>
      </c>
      <c r="J104" s="253" t="str">
        <f>VLOOKUP(F104,[2]Sheet1!B101:J2158,9,0)</f>
        <v>LK</v>
      </c>
    </row>
    <row r="105" spans="1:10" ht="15.75">
      <c r="A105" s="253">
        <v>99</v>
      </c>
      <c r="B105" s="246" t="s">
        <v>12</v>
      </c>
      <c r="C105" s="246" t="s">
        <v>10782</v>
      </c>
      <c r="D105" s="653" t="s">
        <v>8169</v>
      </c>
      <c r="E105" s="654" t="s">
        <v>8703</v>
      </c>
      <c r="F105" s="654" t="s">
        <v>8704</v>
      </c>
      <c r="G105" s="655" t="str">
        <f>VLOOKUP(F105,[2]Sheet1!B102:C2159,2,0)</f>
        <v>3302160905160004</v>
      </c>
      <c r="H105" s="656" t="str">
        <f>VLOOKUP(F105,[2]Sheet1!B102:J2159,8,0)</f>
        <v>31/12/1992</v>
      </c>
      <c r="I105" s="253" t="str">
        <f>VLOOKUP(F105,[2]Sheet1!B102:H2159,7,0)</f>
        <v>BREBES</v>
      </c>
      <c r="J105" s="253" t="str">
        <f>VLOOKUP(F105,[2]Sheet1!B102:J2159,9,0)</f>
        <v>PR</v>
      </c>
    </row>
    <row r="106" spans="1:10" ht="15.75">
      <c r="A106" s="253">
        <v>100</v>
      </c>
      <c r="B106" s="246" t="s">
        <v>12</v>
      </c>
      <c r="C106" s="246" t="s">
        <v>10782</v>
      </c>
      <c r="D106" s="653" t="s">
        <v>8169</v>
      </c>
      <c r="E106" s="654" t="s">
        <v>8705</v>
      </c>
      <c r="F106" s="657" t="s">
        <v>8706</v>
      </c>
      <c r="G106" s="655" t="str">
        <f>VLOOKUP(F106,[2]Sheet1!B103:C2160,2,0)</f>
        <v>3302163110180002</v>
      </c>
      <c r="H106" s="656" t="str">
        <f>VLOOKUP(F106,[2]Sheet1!B103:J2160,8,0)</f>
        <v>22/05/1994</v>
      </c>
      <c r="I106" s="253" t="str">
        <f>VLOOKUP(F106,[2]Sheet1!B103:H2160,7,0)</f>
        <v>BANYUMAS</v>
      </c>
      <c r="J106" s="253" t="str">
        <f>VLOOKUP(F106,[2]Sheet1!B103:J2160,9,0)</f>
        <v>LK</v>
      </c>
    </row>
    <row r="107" spans="1:10" ht="15.75">
      <c r="A107" s="253">
        <v>101</v>
      </c>
      <c r="B107" s="246" t="s">
        <v>12</v>
      </c>
      <c r="C107" s="246" t="s">
        <v>10782</v>
      </c>
      <c r="D107" s="653" t="s">
        <v>8169</v>
      </c>
      <c r="E107" s="669" t="s">
        <v>8707</v>
      </c>
      <c r="F107" s="657" t="s">
        <v>8708</v>
      </c>
      <c r="G107" s="655" t="s">
        <v>10797</v>
      </c>
      <c r="H107" s="656" t="s">
        <v>7906</v>
      </c>
      <c r="I107" s="253" t="s">
        <v>19</v>
      </c>
      <c r="J107" s="253" t="s">
        <v>10798</v>
      </c>
    </row>
    <row r="108" spans="1:10" ht="15.75">
      <c r="A108" s="253">
        <v>102</v>
      </c>
      <c r="B108" s="246" t="s">
        <v>12</v>
      </c>
      <c r="C108" s="246" t="s">
        <v>10782</v>
      </c>
      <c r="D108" s="653" t="s">
        <v>8169</v>
      </c>
      <c r="E108" s="669" t="s">
        <v>8709</v>
      </c>
      <c r="F108" s="657" t="s">
        <v>8710</v>
      </c>
      <c r="G108" s="655" t="str">
        <f>VLOOKUP(F108,[2]Sheet1!B105:C2162,2,0)</f>
        <v>3302161111060016</v>
      </c>
      <c r="H108" s="656" t="str">
        <f>VLOOKUP(F108,[2]Sheet1!B105:J2162,8,0)</f>
        <v>31/01/1968</v>
      </c>
      <c r="I108" s="253" t="str">
        <f>VLOOKUP(F108,[2]Sheet1!B105:H2162,7,0)</f>
        <v>BANYUMAS</v>
      </c>
      <c r="J108" s="253" t="str">
        <f>VLOOKUP(F108,[2]Sheet1!B105:J2162,9,0)</f>
        <v>PR</v>
      </c>
    </row>
    <row r="109" spans="1:10" ht="15.75">
      <c r="A109" s="253">
        <v>103</v>
      </c>
      <c r="B109" s="246" t="s">
        <v>12</v>
      </c>
      <c r="C109" s="246" t="s">
        <v>10782</v>
      </c>
      <c r="D109" s="653" t="s">
        <v>8169</v>
      </c>
      <c r="E109" s="667" t="s">
        <v>8184</v>
      </c>
      <c r="F109" s="657" t="s">
        <v>8711</v>
      </c>
      <c r="G109" s="655" t="str">
        <f>VLOOKUP(F109,[2]Sheet1!B106:C2163,2,0)</f>
        <v>3302161402052325</v>
      </c>
      <c r="H109" s="656" t="str">
        <f>VLOOKUP(F109,[2]Sheet1!B106:J2163,8,0)</f>
        <v>31/12/1967</v>
      </c>
      <c r="I109" s="253" t="str">
        <f>VLOOKUP(F109,[2]Sheet1!B106:H2163,7,0)</f>
        <v>BANYUMAS</v>
      </c>
      <c r="J109" s="253" t="str">
        <f>VLOOKUP(F109,[2]Sheet1!B106:J2163,9,0)</f>
        <v>PR</v>
      </c>
    </row>
    <row r="110" spans="1:10" ht="15.75">
      <c r="A110" s="253">
        <v>104</v>
      </c>
      <c r="B110" s="246" t="s">
        <v>12</v>
      </c>
      <c r="C110" s="246" t="s">
        <v>10782</v>
      </c>
      <c r="D110" s="653" t="s">
        <v>8169</v>
      </c>
      <c r="E110" s="659" t="s">
        <v>8712</v>
      </c>
      <c r="F110" s="657" t="s">
        <v>8713</v>
      </c>
      <c r="G110" s="655" t="str">
        <f>VLOOKUP(F110,[2]Sheet1!B107:C2164,2,0)</f>
        <v>3302162901160009</v>
      </c>
      <c r="H110" s="656" t="str">
        <f>VLOOKUP(F110,[2]Sheet1!B107:J2164,8,0)</f>
        <v>15/01/1991</v>
      </c>
      <c r="I110" s="253" t="str">
        <f>VLOOKUP(F110,[2]Sheet1!B107:H2164,7,0)</f>
        <v>BANYUMAS</v>
      </c>
      <c r="J110" s="253" t="str">
        <f>VLOOKUP(F110,[2]Sheet1!B107:J2164,9,0)</f>
        <v>PR</v>
      </c>
    </row>
    <row r="111" spans="1:10" ht="15.75">
      <c r="A111" s="253">
        <v>105</v>
      </c>
      <c r="B111" s="246" t="s">
        <v>12</v>
      </c>
      <c r="C111" s="246" t="s">
        <v>10782</v>
      </c>
      <c r="D111" s="653" t="s">
        <v>8169</v>
      </c>
      <c r="E111" s="669" t="s">
        <v>8714</v>
      </c>
      <c r="F111" s="657" t="s">
        <v>8715</v>
      </c>
      <c r="G111" s="655" t="str">
        <f>VLOOKUP(F111,[2]Sheet1!B108:C2165,2,0)</f>
        <v>3302161201170001</v>
      </c>
      <c r="H111" s="656" t="str">
        <f>VLOOKUP(F111,[2]Sheet1!B108:J2165,8,0)</f>
        <v>14/09/1991</v>
      </c>
      <c r="I111" s="253" t="str">
        <f>VLOOKUP(F111,[2]Sheet1!B108:H2165,7,0)</f>
        <v>PURBALINGGA</v>
      </c>
      <c r="J111" s="253" t="str">
        <f>VLOOKUP(F111,[2]Sheet1!B108:J2165,9,0)</f>
        <v>PR</v>
      </c>
    </row>
    <row r="112" spans="1:10" ht="15.75">
      <c r="A112" s="253">
        <v>106</v>
      </c>
      <c r="B112" s="246" t="s">
        <v>12</v>
      </c>
      <c r="C112" s="246" t="s">
        <v>10782</v>
      </c>
      <c r="D112" s="653" t="s">
        <v>8169</v>
      </c>
      <c r="E112" s="669" t="s">
        <v>8716</v>
      </c>
      <c r="F112" s="657" t="s">
        <v>8717</v>
      </c>
      <c r="G112" s="655" t="str">
        <f>VLOOKUP(F112,[2]Sheet1!B109:C2166,2,0)</f>
        <v>3302160905120008</v>
      </c>
      <c r="H112" s="656" t="str">
        <f>VLOOKUP(F112,[2]Sheet1!B109:J2166,8,0)</f>
        <v>26/04/1989</v>
      </c>
      <c r="I112" s="253" t="str">
        <f>VLOOKUP(F112,[2]Sheet1!B109:H2166,7,0)</f>
        <v>BANYUMAS</v>
      </c>
      <c r="J112" s="253" t="str">
        <f>VLOOKUP(F112,[2]Sheet1!B109:J2166,9,0)</f>
        <v>PR</v>
      </c>
    </row>
    <row r="113" spans="1:10" ht="15.75">
      <c r="A113" s="253">
        <v>107</v>
      </c>
      <c r="B113" s="246" t="s">
        <v>12</v>
      </c>
      <c r="C113" s="246" t="s">
        <v>10782</v>
      </c>
      <c r="D113" s="653" t="s">
        <v>8169</v>
      </c>
      <c r="E113" s="669" t="s">
        <v>8718</v>
      </c>
      <c r="F113" s="657" t="s">
        <v>8719</v>
      </c>
      <c r="G113" s="655" t="str">
        <f>VLOOKUP(F113,[2]Sheet1!B110:C2167,2,0)</f>
        <v>3302163010150001</v>
      </c>
      <c r="H113" s="656" t="str">
        <f>VLOOKUP(F113,[2]Sheet1!B110:J2167,8,0)</f>
        <v>07/05/1982</v>
      </c>
      <c r="I113" s="253" t="str">
        <f>VLOOKUP(F113,[2]Sheet1!B110:H2167,7,0)</f>
        <v>BANYUMAS</v>
      </c>
      <c r="J113" s="253" t="str">
        <f>VLOOKUP(F113,[2]Sheet1!B110:J2167,9,0)</f>
        <v>PR</v>
      </c>
    </row>
    <row r="114" spans="1:10" ht="15.75">
      <c r="A114" s="253">
        <v>108</v>
      </c>
      <c r="B114" s="246" t="s">
        <v>12</v>
      </c>
      <c r="C114" s="246" t="s">
        <v>10782</v>
      </c>
      <c r="D114" s="653" t="s">
        <v>8169</v>
      </c>
      <c r="E114" s="667" t="s">
        <v>8720</v>
      </c>
      <c r="F114" s="657" t="s">
        <v>8721</v>
      </c>
      <c r="G114" s="655" t="str">
        <f>VLOOKUP(F114,[2]Sheet1!B111:C2168,2,0)</f>
        <v>3302161712180002</v>
      </c>
      <c r="H114" s="656" t="str">
        <f>VLOOKUP(F114,[2]Sheet1!B111:J2168,8,0)</f>
        <v>10/03/1983</v>
      </c>
      <c r="I114" s="253" t="str">
        <f>VLOOKUP(F114,[2]Sheet1!B111:H2168,7,0)</f>
        <v>BANYUMAS</v>
      </c>
      <c r="J114" s="253" t="str">
        <f>VLOOKUP(F114,[2]Sheet1!B111:J2168,9,0)</f>
        <v>LK</v>
      </c>
    </row>
    <row r="115" spans="1:10" ht="15.75">
      <c r="A115" s="253">
        <v>109</v>
      </c>
      <c r="B115" s="246" t="s">
        <v>12</v>
      </c>
      <c r="C115" s="246" t="s">
        <v>10782</v>
      </c>
      <c r="D115" s="653" t="s">
        <v>8169</v>
      </c>
      <c r="E115" s="669" t="s">
        <v>8722</v>
      </c>
      <c r="F115" s="657" t="s">
        <v>8723</v>
      </c>
      <c r="G115" s="655" t="str">
        <f>VLOOKUP(F115,[2]Sheet1!B112:C2169,2,0)</f>
        <v>3302161306170001</v>
      </c>
      <c r="H115" s="656" t="str">
        <f>VLOOKUP(F115,[2]Sheet1!B112:J2169,8,0)</f>
        <v>13/08/1992</v>
      </c>
      <c r="I115" s="253" t="str">
        <f>VLOOKUP(F115,[2]Sheet1!B112:H2169,7,0)</f>
        <v>BANYUMAS</v>
      </c>
      <c r="J115" s="253" t="str">
        <f>VLOOKUP(F115,[2]Sheet1!B112:J2169,9,0)</f>
        <v>PR</v>
      </c>
    </row>
    <row r="116" spans="1:10" ht="15.75">
      <c r="A116" s="253">
        <v>110</v>
      </c>
      <c r="B116" s="246" t="s">
        <v>12</v>
      </c>
      <c r="C116" s="246" t="s">
        <v>10782</v>
      </c>
      <c r="D116" s="653" t="s">
        <v>8169</v>
      </c>
      <c r="E116" s="667" t="s">
        <v>8724</v>
      </c>
      <c r="F116" s="657" t="s">
        <v>8725</v>
      </c>
      <c r="G116" s="655" t="str">
        <f>VLOOKUP(F116,[2]Sheet1!B113:C2170,2,0)</f>
        <v>3302161402052328</v>
      </c>
      <c r="H116" s="656" t="str">
        <f>VLOOKUP(F116,[2]Sheet1!B113:J2170,8,0)</f>
        <v>01/11/1969</v>
      </c>
      <c r="I116" s="253" t="str">
        <f>VLOOKUP(F116,[2]Sheet1!B113:H2170,7,0)</f>
        <v>BANYUMAS</v>
      </c>
      <c r="J116" s="253" t="str">
        <f>VLOOKUP(F116,[2]Sheet1!B113:J2170,9,0)</f>
        <v>LK</v>
      </c>
    </row>
    <row r="117" spans="1:10" ht="15.75">
      <c r="A117" s="253">
        <v>111</v>
      </c>
      <c r="B117" s="246" t="s">
        <v>12</v>
      </c>
      <c r="C117" s="246" t="s">
        <v>10782</v>
      </c>
      <c r="D117" s="658" t="s">
        <v>8169</v>
      </c>
      <c r="E117" s="659" t="s">
        <v>8726</v>
      </c>
      <c r="F117" s="657" t="s">
        <v>8727</v>
      </c>
      <c r="G117" s="655" t="str">
        <f>VLOOKUP(F117,[2]Sheet1!B114:C2171,2,0)</f>
        <v>3302161402052348</v>
      </c>
      <c r="H117" s="656" t="str">
        <f>VLOOKUP(F117,[2]Sheet1!B114:J2171,8,0)</f>
        <v>26/12/1947</v>
      </c>
      <c r="I117" s="253" t="str">
        <f>VLOOKUP(F117,[2]Sheet1!B114:H2171,7,0)</f>
        <v>BANYUMAS</v>
      </c>
      <c r="J117" s="253" t="str">
        <f>VLOOKUP(F117,[2]Sheet1!B114:J2171,9,0)</f>
        <v>PR</v>
      </c>
    </row>
    <row r="118" spans="1:10" ht="15.75">
      <c r="A118" s="253">
        <v>112</v>
      </c>
      <c r="B118" s="246" t="s">
        <v>12</v>
      </c>
      <c r="C118" s="246" t="s">
        <v>10782</v>
      </c>
      <c r="D118" s="653" t="s">
        <v>8204</v>
      </c>
      <c r="E118" s="654" t="s">
        <v>449</v>
      </c>
      <c r="F118" s="654" t="s">
        <v>8728</v>
      </c>
      <c r="G118" s="655" t="str">
        <f>VLOOKUP(F118,[2]Sheet1!B115:C2172,2,0)</f>
        <v>3302160308160005</v>
      </c>
      <c r="H118" s="656" t="str">
        <f>VLOOKUP(F118,[2]Sheet1!B115:J2172,8,0)</f>
        <v>31/12/1935</v>
      </c>
      <c r="I118" s="253" t="str">
        <f>VLOOKUP(F118,[2]Sheet1!B115:H2172,7,0)</f>
        <v>BANYUMAS</v>
      </c>
      <c r="J118" s="253" t="str">
        <f>VLOOKUP(F118,[2]Sheet1!B115:J2172,9,0)</f>
        <v>PR</v>
      </c>
    </row>
    <row r="119" spans="1:10" ht="15.75">
      <c r="A119" s="253">
        <v>113</v>
      </c>
      <c r="B119" s="246" t="s">
        <v>12</v>
      </c>
      <c r="C119" s="246" t="s">
        <v>10782</v>
      </c>
      <c r="D119" s="653" t="s">
        <v>8204</v>
      </c>
      <c r="E119" s="654" t="s">
        <v>8729</v>
      </c>
      <c r="F119" s="654" t="s">
        <v>8730</v>
      </c>
      <c r="G119" s="655" t="str">
        <f>VLOOKUP(F119,[2]Sheet1!B116:C2173,2,0)</f>
        <v>3302161112190001</v>
      </c>
      <c r="H119" s="656" t="str">
        <f>VLOOKUP(F119,[2]Sheet1!B116:J2173,8,0)</f>
        <v>30/04/1992</v>
      </c>
      <c r="I119" s="253" t="str">
        <f>VLOOKUP(F119,[2]Sheet1!B116:H2173,7,0)</f>
        <v>JAKARTA</v>
      </c>
      <c r="J119" s="253" t="str">
        <f>VLOOKUP(F119,[2]Sheet1!B116:J2173,9,0)</f>
        <v>LK</v>
      </c>
    </row>
    <row r="120" spans="1:10" ht="15.75">
      <c r="A120" s="253">
        <v>114</v>
      </c>
      <c r="B120" s="246" t="s">
        <v>12</v>
      </c>
      <c r="C120" s="246" t="s">
        <v>10782</v>
      </c>
      <c r="D120" s="653" t="s">
        <v>8204</v>
      </c>
      <c r="E120" s="654" t="s">
        <v>8731</v>
      </c>
      <c r="F120" s="654" t="s">
        <v>8732</v>
      </c>
      <c r="G120" s="655" t="str">
        <f>VLOOKUP(F120,[2]Sheet1!B117:C2174,2,0)</f>
        <v>3302162702060004</v>
      </c>
      <c r="H120" s="656" t="str">
        <f>VLOOKUP(F120,[2]Sheet1!B117:J2174,8,0)</f>
        <v>17/10/1985</v>
      </c>
      <c r="I120" s="253" t="str">
        <f>VLOOKUP(F120,[2]Sheet1!B117:H2174,7,0)</f>
        <v>BANYUMAS</v>
      </c>
      <c r="J120" s="253" t="str">
        <f>VLOOKUP(F120,[2]Sheet1!B117:J2174,9,0)</f>
        <v>PR</v>
      </c>
    </row>
    <row r="121" spans="1:10" ht="15.75">
      <c r="A121" s="253">
        <v>115</v>
      </c>
      <c r="B121" s="246" t="s">
        <v>12</v>
      </c>
      <c r="C121" s="246" t="s">
        <v>10782</v>
      </c>
      <c r="D121" s="653" t="s">
        <v>8204</v>
      </c>
      <c r="E121" s="654" t="s">
        <v>8733</v>
      </c>
      <c r="F121" s="657" t="s">
        <v>8734</v>
      </c>
      <c r="G121" s="655" t="str">
        <f>VLOOKUP(F121,[2]Sheet1!B118:C2175,2,0)</f>
        <v>3302161005190003</v>
      </c>
      <c r="H121" s="656" t="str">
        <f>VLOOKUP(F121,[2]Sheet1!B118:J2175,8,0)</f>
        <v>24/10/1993</v>
      </c>
      <c r="I121" s="253" t="str">
        <f>VLOOKUP(F121,[2]Sheet1!B118:H2175,7,0)</f>
        <v>BANYUMAS</v>
      </c>
      <c r="J121" s="253" t="str">
        <f>VLOOKUP(F121,[2]Sheet1!B118:J2175,9,0)</f>
        <v>LK</v>
      </c>
    </row>
    <row r="122" spans="1:10" ht="15.75">
      <c r="A122" s="253">
        <v>116</v>
      </c>
      <c r="B122" s="246" t="s">
        <v>12</v>
      </c>
      <c r="C122" s="246" t="s">
        <v>10782</v>
      </c>
      <c r="D122" s="653" t="s">
        <v>8204</v>
      </c>
      <c r="E122" s="654" t="s">
        <v>8321</v>
      </c>
      <c r="F122" s="654" t="s">
        <v>8735</v>
      </c>
      <c r="G122" s="655" t="str">
        <f>VLOOKUP(F122,[2]Sheet1!B119:C2176,2,0)</f>
        <v>3302160405150007</v>
      </c>
      <c r="H122" s="656" t="str">
        <f>VLOOKUP(F122,[2]Sheet1!B119:J2176,8,0)</f>
        <v>18/03/1972</v>
      </c>
      <c r="I122" s="253" t="str">
        <f>VLOOKUP(F122,[2]Sheet1!B119:H2176,7,0)</f>
        <v>BANYUMAS</v>
      </c>
      <c r="J122" s="253" t="str">
        <f>VLOOKUP(F122,[2]Sheet1!B119:J2176,9,0)</f>
        <v>LK</v>
      </c>
    </row>
    <row r="123" spans="1:10" ht="15.75">
      <c r="A123" s="253">
        <v>117</v>
      </c>
      <c r="B123" s="246" t="s">
        <v>12</v>
      </c>
      <c r="C123" s="246" t="s">
        <v>10782</v>
      </c>
      <c r="D123" s="653" t="s">
        <v>8204</v>
      </c>
      <c r="E123" s="654" t="s">
        <v>8736</v>
      </c>
      <c r="F123" s="654" t="s">
        <v>8737</v>
      </c>
      <c r="G123" s="655" t="str">
        <f>VLOOKUP(F123,[2]Sheet1!B120:C2177,2,0)</f>
        <v>3302161402052367</v>
      </c>
      <c r="H123" s="656" t="str">
        <f>VLOOKUP(F123,[2]Sheet1!B120:J2177,8,0)</f>
        <v>31/12/1935</v>
      </c>
      <c r="I123" s="253" t="str">
        <f>VLOOKUP(F123,[2]Sheet1!B120:H2177,7,0)</f>
        <v>BANYUMAS</v>
      </c>
      <c r="J123" s="253" t="str">
        <f>VLOOKUP(F123,[2]Sheet1!B120:J2177,9,0)</f>
        <v>LK</v>
      </c>
    </row>
    <row r="124" spans="1:10" ht="15.75">
      <c r="A124" s="253">
        <v>118</v>
      </c>
      <c r="B124" s="246" t="s">
        <v>12</v>
      </c>
      <c r="C124" s="246" t="s">
        <v>10782</v>
      </c>
      <c r="D124" s="653" t="s">
        <v>8204</v>
      </c>
      <c r="E124" s="667" t="s">
        <v>10799</v>
      </c>
      <c r="F124" s="657" t="s">
        <v>8738</v>
      </c>
      <c r="G124" s="655" t="str">
        <f>VLOOKUP(F124,[2]Sheet1!B121:C2178,2,0)</f>
        <v>3302160604150004</v>
      </c>
      <c r="H124" s="656" t="str">
        <f>VLOOKUP(F124,[2]Sheet1!B121:J2178,8,0)</f>
        <v>25/03/1991</v>
      </c>
      <c r="I124" s="253" t="str">
        <f>VLOOKUP(F124,[2]Sheet1!B121:H2178,7,0)</f>
        <v>BANYUMAS</v>
      </c>
      <c r="J124" s="253" t="str">
        <f>VLOOKUP(F124,[2]Sheet1!B121:J2178,9,0)</f>
        <v>PR</v>
      </c>
    </row>
    <row r="125" spans="1:10" ht="15.75">
      <c r="A125" s="253">
        <v>119</v>
      </c>
      <c r="B125" s="246" t="s">
        <v>12</v>
      </c>
      <c r="C125" s="246" t="s">
        <v>10782</v>
      </c>
      <c r="D125" s="653" t="s">
        <v>8204</v>
      </c>
      <c r="E125" s="659" t="s">
        <v>8739</v>
      </c>
      <c r="F125" s="657" t="s">
        <v>8740</v>
      </c>
      <c r="G125" s="655" t="str">
        <f>VLOOKUP(F125,[2]Sheet1!B122:C2179,2,0)</f>
        <v>3302161909060001</v>
      </c>
      <c r="H125" s="656" t="str">
        <f>VLOOKUP(F125,[2]Sheet1!B122:J2179,8,0)</f>
        <v>23/04/1977</v>
      </c>
      <c r="I125" s="253" t="str">
        <f>VLOOKUP(F125,[2]Sheet1!B122:H2179,7,0)</f>
        <v>BANYUMAS</v>
      </c>
      <c r="J125" s="253" t="str">
        <f>VLOOKUP(F125,[2]Sheet1!B122:J2179,9,0)</f>
        <v>PR</v>
      </c>
    </row>
    <row r="126" spans="1:10" ht="15.75">
      <c r="A126" s="253">
        <v>120</v>
      </c>
      <c r="B126" s="246" t="s">
        <v>12</v>
      </c>
      <c r="C126" s="246" t="s">
        <v>10782</v>
      </c>
      <c r="D126" s="653" t="s">
        <v>8204</v>
      </c>
      <c r="E126" s="659" t="s">
        <v>8741</v>
      </c>
      <c r="F126" s="657" t="s">
        <v>8742</v>
      </c>
      <c r="G126" s="655" t="str">
        <f>VLOOKUP(F126,[2]Sheet1!B123:C2180,2,0)</f>
        <v>3302161402052374</v>
      </c>
      <c r="H126" s="656" t="str">
        <f>VLOOKUP(F126,[2]Sheet1!B123:J2180,8,0)</f>
        <v>31/12/1956</v>
      </c>
      <c r="I126" s="253" t="str">
        <f>VLOOKUP(F126,[2]Sheet1!B123:H2180,7,0)</f>
        <v>BANYUMAS</v>
      </c>
      <c r="J126" s="253" t="str">
        <f>VLOOKUP(F126,[2]Sheet1!B123:J2180,9,0)</f>
        <v>LK</v>
      </c>
    </row>
    <row r="127" spans="1:10" ht="15.75">
      <c r="A127" s="253">
        <v>121</v>
      </c>
      <c r="B127" s="246" t="s">
        <v>12</v>
      </c>
      <c r="C127" s="246" t="s">
        <v>10782</v>
      </c>
      <c r="D127" s="653" t="s">
        <v>8204</v>
      </c>
      <c r="E127" s="659" t="s">
        <v>8743</v>
      </c>
      <c r="F127" s="657" t="s">
        <v>8744</v>
      </c>
      <c r="G127" s="655" t="str">
        <f>VLOOKUP(F127,[2]Sheet1!B124:C2181,2,0)</f>
        <v>3302161402052369</v>
      </c>
      <c r="H127" s="656" t="str">
        <f>VLOOKUP(F127,[2]Sheet1!B124:J2181,8,0)</f>
        <v>31/12/1950</v>
      </c>
      <c r="I127" s="253" t="str">
        <f>VLOOKUP(F127,[2]Sheet1!B124:H2181,7,0)</f>
        <v>BANYUMAS</v>
      </c>
      <c r="J127" s="253" t="str">
        <f>VLOOKUP(F127,[2]Sheet1!B124:J2181,9,0)</f>
        <v>LK</v>
      </c>
    </row>
    <row r="128" spans="1:10" ht="15.75">
      <c r="A128" s="253">
        <v>122</v>
      </c>
      <c r="B128" s="246" t="s">
        <v>12</v>
      </c>
      <c r="C128" s="246" t="s">
        <v>10782</v>
      </c>
      <c r="D128" s="653" t="s">
        <v>8204</v>
      </c>
      <c r="E128" s="667" t="s">
        <v>8745</v>
      </c>
      <c r="F128" s="657" t="s">
        <v>8746</v>
      </c>
      <c r="G128" s="655" t="str">
        <f>VLOOKUP(F128,[2]Sheet1!B125:C2182,2,0)</f>
        <v>3302161402052641</v>
      </c>
      <c r="H128" s="656" t="str">
        <f>VLOOKUP(F128,[2]Sheet1!B125:J2182,8,0)</f>
        <v>24/05/1977</v>
      </c>
      <c r="I128" s="253" t="str">
        <f>VLOOKUP(F128,[2]Sheet1!B125:H2182,7,0)</f>
        <v>JAKARTA</v>
      </c>
      <c r="J128" s="253" t="str">
        <f>VLOOKUP(F128,[2]Sheet1!B125:J2182,9,0)</f>
        <v>PR</v>
      </c>
    </row>
    <row r="129" spans="1:10" ht="15.75">
      <c r="A129" s="253">
        <v>123</v>
      </c>
      <c r="B129" s="246" t="s">
        <v>12</v>
      </c>
      <c r="C129" s="246" t="s">
        <v>10782</v>
      </c>
      <c r="D129" s="653" t="s">
        <v>8229</v>
      </c>
      <c r="E129" s="654" t="s">
        <v>8747</v>
      </c>
      <c r="F129" s="657" t="s">
        <v>8764</v>
      </c>
      <c r="G129" s="655" t="str">
        <f>VLOOKUP(F129,[2]Sheet1!B126:C2183,2,0)</f>
        <v>3302161001190003</v>
      </c>
      <c r="H129" s="656" t="str">
        <f>VLOOKUP(F129,[2]Sheet1!B126:J2183,8,0)</f>
        <v>04/06/1990</v>
      </c>
      <c r="I129" s="253" t="str">
        <f>VLOOKUP(F129,[2]Sheet1!B126:H2183,7,0)</f>
        <v>BANYUMAS</v>
      </c>
      <c r="J129" s="253" t="str">
        <f>VLOOKUP(F129,[2]Sheet1!B126:J2183,9,0)</f>
        <v>LK</v>
      </c>
    </row>
    <row r="130" spans="1:10" ht="15.75">
      <c r="A130" s="253">
        <v>124</v>
      </c>
      <c r="B130" s="246" t="s">
        <v>12</v>
      </c>
      <c r="C130" s="246" t="s">
        <v>10782</v>
      </c>
      <c r="D130" s="653" t="s">
        <v>8229</v>
      </c>
      <c r="E130" s="654" t="s">
        <v>8748</v>
      </c>
      <c r="F130" s="657" t="s">
        <v>8775</v>
      </c>
      <c r="G130" s="655" t="str">
        <f>VLOOKUP(F130,[2]Sheet1!B127:C2184,2,0)</f>
        <v>3302162803160005</v>
      </c>
      <c r="H130" s="656" t="str">
        <f>VLOOKUP(F130,[2]Sheet1!B127:J2184,8,0)</f>
        <v>09/11/1986</v>
      </c>
      <c r="I130" s="253" t="str">
        <f>VLOOKUP(F130,[2]Sheet1!B127:H2184,7,0)</f>
        <v>BANYUMAS</v>
      </c>
      <c r="J130" s="253" t="str">
        <f>VLOOKUP(F130,[2]Sheet1!B127:J2184,9,0)</f>
        <v>LK</v>
      </c>
    </row>
    <row r="131" spans="1:10" ht="15.75">
      <c r="A131" s="253">
        <v>125</v>
      </c>
      <c r="B131" s="246" t="s">
        <v>12</v>
      </c>
      <c r="C131" s="246" t="s">
        <v>10782</v>
      </c>
      <c r="D131" s="653" t="s">
        <v>8229</v>
      </c>
      <c r="E131" s="654" t="s">
        <v>8749</v>
      </c>
      <c r="F131" s="657" t="s">
        <v>8776</v>
      </c>
      <c r="G131" s="655" t="str">
        <f>VLOOKUP(F131,[2]Sheet1!B128:C2185,2,0)</f>
        <v>3302162903180001</v>
      </c>
      <c r="H131" s="656" t="str">
        <f>VLOOKUP(F131,[2]Sheet1!B128:J2185,8,0)</f>
        <v>17/12/1969</v>
      </c>
      <c r="I131" s="253" t="str">
        <f>VLOOKUP(F131,[2]Sheet1!B128:H2185,7,0)</f>
        <v>BANYUMAS</v>
      </c>
      <c r="J131" s="253" t="str">
        <f>VLOOKUP(F131,[2]Sheet1!B128:J2185,9,0)</f>
        <v>PR</v>
      </c>
    </row>
    <row r="132" spans="1:10" ht="15.75">
      <c r="A132" s="253">
        <v>126</v>
      </c>
      <c r="B132" s="246" t="s">
        <v>12</v>
      </c>
      <c r="C132" s="246" t="s">
        <v>10782</v>
      </c>
      <c r="D132" s="653" t="s">
        <v>8229</v>
      </c>
      <c r="E132" s="654" t="s">
        <v>8431</v>
      </c>
      <c r="F132" s="657" t="s">
        <v>10800</v>
      </c>
      <c r="G132" s="655" t="str">
        <f>VLOOKUP(F132,[2]Sheet1!B129:C2186,2,0)</f>
        <v>3302163006060006</v>
      </c>
      <c r="H132" s="656" t="str">
        <f>VLOOKUP(F132,[2]Sheet1!B129:J2186,8,0)</f>
        <v>07/07/1967</v>
      </c>
      <c r="I132" s="253" t="str">
        <f>VLOOKUP(F132,[2]Sheet1!B129:H2186,7,0)</f>
        <v>BANYUMAS</v>
      </c>
      <c r="J132" s="253" t="str">
        <f>VLOOKUP(F132,[2]Sheet1!B129:J2186,9,0)</f>
        <v>LK</v>
      </c>
    </row>
    <row r="133" spans="1:10" ht="15.75">
      <c r="A133" s="253">
        <v>127</v>
      </c>
      <c r="B133" s="246" t="s">
        <v>12</v>
      </c>
      <c r="C133" s="246" t="s">
        <v>10782</v>
      </c>
      <c r="D133" s="653" t="s">
        <v>8229</v>
      </c>
      <c r="E133" s="654" t="s">
        <v>8750</v>
      </c>
      <c r="F133" s="657" t="s">
        <v>10801</v>
      </c>
      <c r="G133" s="655" t="str">
        <f>VLOOKUP(F133,[2]Sheet1!B130:C2187,2,0)</f>
        <v>3302162308180002</v>
      </c>
      <c r="H133" s="656" t="str">
        <f>VLOOKUP(F133,[2]Sheet1!B130:J2187,8,0)</f>
        <v>28/07/1993</v>
      </c>
      <c r="I133" s="253" t="str">
        <f>VLOOKUP(F133,[2]Sheet1!B130:H2187,7,0)</f>
        <v>BANYUMAS</v>
      </c>
      <c r="J133" s="253" t="str">
        <f>VLOOKUP(F133,[2]Sheet1!B130:J2187,9,0)</f>
        <v>LK</v>
      </c>
    </row>
    <row r="134" spans="1:10" ht="15.75">
      <c r="A134" s="253">
        <v>128</v>
      </c>
      <c r="B134" s="246" t="s">
        <v>12</v>
      </c>
      <c r="C134" s="246" t="s">
        <v>10782</v>
      </c>
      <c r="D134" s="653" t="s">
        <v>8229</v>
      </c>
      <c r="E134" s="654" t="s">
        <v>8751</v>
      </c>
      <c r="F134" s="657" t="s">
        <v>10802</v>
      </c>
      <c r="G134" s="655" t="str">
        <f>VLOOKUP(F134,[2]Sheet1!B131:C2188,2,0)</f>
        <v>3302162010100001</v>
      </c>
      <c r="H134" s="656" t="str">
        <f>VLOOKUP(F134,[2]Sheet1!B131:J2188,8,0)</f>
        <v>30/04/1981</v>
      </c>
      <c r="I134" s="253" t="str">
        <f>VLOOKUP(F134,[2]Sheet1!B131:H2188,7,0)</f>
        <v>BANYUMAS</v>
      </c>
      <c r="J134" s="253" t="str">
        <f>VLOOKUP(F134,[2]Sheet1!B131:J2188,9,0)</f>
        <v>LK</v>
      </c>
    </row>
    <row r="135" spans="1:10" ht="15.75">
      <c r="A135" s="253">
        <v>129</v>
      </c>
      <c r="B135" s="246" t="s">
        <v>12</v>
      </c>
      <c r="C135" s="246" t="s">
        <v>10782</v>
      </c>
      <c r="D135" s="653" t="s">
        <v>8229</v>
      </c>
      <c r="E135" s="654" t="s">
        <v>8752</v>
      </c>
      <c r="F135" s="657" t="s">
        <v>10803</v>
      </c>
      <c r="G135" s="655" t="str">
        <f>VLOOKUP(F135,[2]Sheet1!B132:C2189,2,0)</f>
        <v>3302161307160013</v>
      </c>
      <c r="H135" s="656" t="str">
        <f>VLOOKUP(F135,[2]Sheet1!B132:J2189,8,0)</f>
        <v>12/09/1989</v>
      </c>
      <c r="I135" s="253" t="str">
        <f>VLOOKUP(F135,[2]Sheet1!B132:H2189,7,0)</f>
        <v>BANYUMAS</v>
      </c>
      <c r="J135" s="253" t="str">
        <f>VLOOKUP(F135,[2]Sheet1!B132:J2189,9,0)</f>
        <v>LK</v>
      </c>
    </row>
    <row r="136" spans="1:10" ht="15.75">
      <c r="A136" s="253">
        <v>130</v>
      </c>
      <c r="B136" s="246" t="s">
        <v>12</v>
      </c>
      <c r="C136" s="246" t="s">
        <v>10782</v>
      </c>
      <c r="D136" s="653" t="s">
        <v>8229</v>
      </c>
      <c r="E136" s="654" t="s">
        <v>8753</v>
      </c>
      <c r="F136" s="657" t="s">
        <v>10804</v>
      </c>
      <c r="G136" s="655" t="str">
        <f>VLOOKUP(F136,[2]Sheet1!B133:C2190,2,0)</f>
        <v>3302160803190007</v>
      </c>
      <c r="H136" s="656" t="str">
        <f>VLOOKUP(F136,[2]Sheet1!B133:J2190,8,0)</f>
        <v>24/11/1995</v>
      </c>
      <c r="I136" s="253" t="str">
        <f>VLOOKUP(F136,[2]Sheet1!B133:H2190,7,0)</f>
        <v>BANYUMAS</v>
      </c>
      <c r="J136" s="253" t="str">
        <f>VLOOKUP(F136,[2]Sheet1!B133:J2190,9,0)</f>
        <v>LK</v>
      </c>
    </row>
    <row r="137" spans="1:10" ht="15.75">
      <c r="A137" s="253">
        <v>131</v>
      </c>
      <c r="B137" s="246" t="s">
        <v>12</v>
      </c>
      <c r="C137" s="246" t="s">
        <v>10782</v>
      </c>
      <c r="D137" s="653" t="s">
        <v>8229</v>
      </c>
      <c r="E137" s="654" t="s">
        <v>2674</v>
      </c>
      <c r="F137" s="657" t="s">
        <v>10805</v>
      </c>
      <c r="G137" s="655" t="str">
        <f>VLOOKUP(F137,[2]Sheet1!B134:C2191,2,0)</f>
        <v>3302161407170008</v>
      </c>
      <c r="H137" s="656" t="str">
        <f>VLOOKUP(F137,[2]Sheet1!B134:J2191,8,0)</f>
        <v>30/11/1987</v>
      </c>
      <c r="I137" s="253" t="str">
        <f>VLOOKUP(F137,[2]Sheet1!B134:H2191,7,0)</f>
        <v>BANYUMAS</v>
      </c>
      <c r="J137" s="253" t="str">
        <f>VLOOKUP(F137,[2]Sheet1!B134:J2191,9,0)</f>
        <v>LK</v>
      </c>
    </row>
    <row r="138" spans="1:10" ht="15.75">
      <c r="A138" s="253">
        <v>132</v>
      </c>
      <c r="B138" s="246" t="s">
        <v>12</v>
      </c>
      <c r="C138" s="246" t="s">
        <v>10782</v>
      </c>
      <c r="D138" s="653" t="s">
        <v>8229</v>
      </c>
      <c r="E138" s="654" t="s">
        <v>8754</v>
      </c>
      <c r="F138" s="657" t="s">
        <v>10806</v>
      </c>
      <c r="G138" s="655" t="str">
        <f>VLOOKUP(F138,[2]Sheet1!B135:C2192,2,0)</f>
        <v>3302162407150005</v>
      </c>
      <c r="H138" s="656" t="str">
        <f>VLOOKUP(F138,[2]Sheet1!B135:J2192,8,0)</f>
        <v>12/01/1990</v>
      </c>
      <c r="I138" s="253" t="str">
        <f>VLOOKUP(F138,[2]Sheet1!B135:H2192,7,0)</f>
        <v>BANYUMAS</v>
      </c>
      <c r="J138" s="253" t="str">
        <f>VLOOKUP(F138,[2]Sheet1!B135:J2192,9,0)</f>
        <v>LK</v>
      </c>
    </row>
    <row r="139" spans="1:10" ht="15.75">
      <c r="A139" s="253">
        <v>133</v>
      </c>
      <c r="B139" s="246" t="s">
        <v>12</v>
      </c>
      <c r="C139" s="246" t="s">
        <v>10782</v>
      </c>
      <c r="D139" s="653" t="s">
        <v>8229</v>
      </c>
      <c r="E139" s="668" t="s">
        <v>8755</v>
      </c>
      <c r="F139" s="657" t="s">
        <v>8756</v>
      </c>
      <c r="G139" s="655" t="str">
        <f>VLOOKUP(F139,[2]Sheet1!B136:C2193,2,0)</f>
        <v>3302162508170007</v>
      </c>
      <c r="H139" s="656" t="str">
        <f>VLOOKUP(F139,[2]Sheet1!B136:J2193,8,0)</f>
        <v>06/04/1986</v>
      </c>
      <c r="I139" s="253" t="str">
        <f>VLOOKUP(F139,[2]Sheet1!B136:H2193,7,0)</f>
        <v>BANYUMAS</v>
      </c>
      <c r="J139" s="253" t="str">
        <f>VLOOKUP(F139,[2]Sheet1!B136:J2193,9,0)</f>
        <v>LK</v>
      </c>
    </row>
    <row r="140" spans="1:10" ht="15.75">
      <c r="A140" s="253">
        <v>134</v>
      </c>
      <c r="B140" s="246" t="s">
        <v>12</v>
      </c>
      <c r="C140" s="246" t="s">
        <v>10782</v>
      </c>
      <c r="D140" s="653" t="s">
        <v>8229</v>
      </c>
      <c r="E140" s="672" t="s">
        <v>10807</v>
      </c>
      <c r="F140" s="673" t="s">
        <v>10808</v>
      </c>
      <c r="G140" s="655" t="str">
        <f>VLOOKUP(F140,[2]Sheet1!B83:C2140,2,0)</f>
        <v>3302161004170002</v>
      </c>
      <c r="H140" s="656" t="str">
        <f>VLOOKUP(F140,[2]Sheet1!B83:J2140,8,0)</f>
        <v>30/11/1993</v>
      </c>
      <c r="I140" s="253" t="str">
        <f>VLOOKUP(F140,[2]Sheet1!B83:H2140,7,0)</f>
        <v>BANYUMAS</v>
      </c>
      <c r="J140" s="253" t="str">
        <f>VLOOKUP(F140,[2]Sheet1!B83:J2140,9,0)</f>
        <v>PR</v>
      </c>
    </row>
    <row r="141" spans="1:10" ht="15.75">
      <c r="A141" s="253">
        <v>135</v>
      </c>
      <c r="B141" s="246" t="s">
        <v>12</v>
      </c>
      <c r="C141" s="246" t="s">
        <v>10782</v>
      </c>
      <c r="D141" s="653" t="s">
        <v>8229</v>
      </c>
      <c r="E141" s="669" t="s">
        <v>8757</v>
      </c>
      <c r="F141" s="657" t="s">
        <v>8758</v>
      </c>
      <c r="G141" s="655" t="str">
        <f>VLOOKUP(F141,[2]Sheet1!B137:C2194,2,0)</f>
        <v>3302163010150003</v>
      </c>
      <c r="H141" s="656" t="str">
        <f>VLOOKUP(F141,[2]Sheet1!B137:J2194,8,0)</f>
        <v>27/05/1992</v>
      </c>
      <c r="I141" s="253" t="str">
        <f>VLOOKUP(F141,[2]Sheet1!B137:H2194,7,0)</f>
        <v>BANYUMAS</v>
      </c>
      <c r="J141" s="253" t="str">
        <f>VLOOKUP(F141,[2]Sheet1!B137:J2194,9,0)</f>
        <v>LK</v>
      </c>
    </row>
    <row r="142" spans="1:10" ht="15.75">
      <c r="A142" s="253">
        <v>136</v>
      </c>
      <c r="B142" s="246" t="s">
        <v>12</v>
      </c>
      <c r="C142" s="246" t="s">
        <v>10782</v>
      </c>
      <c r="D142" s="653" t="s">
        <v>8229</v>
      </c>
      <c r="E142" s="669" t="s">
        <v>8759</v>
      </c>
      <c r="F142" s="657" t="s">
        <v>8760</v>
      </c>
      <c r="G142" s="655" t="str">
        <f>VLOOKUP(F142,[2]Sheet1!B138:C2195,2,0)</f>
        <v>3302160208170002</v>
      </c>
      <c r="H142" s="656" t="str">
        <f>VLOOKUP(F142,[2]Sheet1!B138:J2195,8,0)</f>
        <v>17/07/1990</v>
      </c>
      <c r="I142" s="253" t="str">
        <f>VLOOKUP(F142,[2]Sheet1!B138:H2195,7,0)</f>
        <v>LAMONGAN</v>
      </c>
      <c r="J142" s="253" t="str">
        <f>VLOOKUP(F142,[2]Sheet1!B138:J2195,9,0)</f>
        <v>LK</v>
      </c>
    </row>
    <row r="143" spans="1:10" ht="15.75">
      <c r="A143" s="253">
        <v>137</v>
      </c>
      <c r="B143" s="246" t="s">
        <v>12</v>
      </c>
      <c r="C143" s="246" t="s">
        <v>10782</v>
      </c>
      <c r="D143" s="653" t="s">
        <v>8229</v>
      </c>
      <c r="E143" s="667" t="s">
        <v>6599</v>
      </c>
      <c r="F143" s="657" t="s">
        <v>8761</v>
      </c>
      <c r="G143" s="655" t="str">
        <f>VLOOKUP(F143,[2]Sheet1!B139:C2196,2,0)</f>
        <v>3302160301170005</v>
      </c>
      <c r="H143" s="656" t="str">
        <f>VLOOKUP(F143,[2]Sheet1!B139:J2196,8,0)</f>
        <v>11/02/1979</v>
      </c>
      <c r="I143" s="253" t="str">
        <f>VLOOKUP(F143,[2]Sheet1!B139:H2196,7,0)</f>
        <v>BANYUMAS</v>
      </c>
      <c r="J143" s="253" t="str">
        <f>VLOOKUP(F143,[2]Sheet1!B139:J2196,9,0)</f>
        <v>PR</v>
      </c>
    </row>
    <row r="144" spans="1:10" ht="15.75">
      <c r="A144" s="253">
        <v>138</v>
      </c>
      <c r="B144" s="246" t="s">
        <v>12</v>
      </c>
      <c r="C144" s="246" t="s">
        <v>10782</v>
      </c>
      <c r="D144" s="653" t="s">
        <v>8229</v>
      </c>
      <c r="E144" s="667" t="s">
        <v>8762</v>
      </c>
      <c r="F144" s="657" t="s">
        <v>8763</v>
      </c>
      <c r="G144" s="655" t="str">
        <f>VLOOKUP(F144,[2]Sheet1!B140:C2197,2,0)</f>
        <v>3302160206090011</v>
      </c>
      <c r="H144" s="656" t="str">
        <f>VLOOKUP(F144,[2]Sheet1!B140:J2197,8,0)</f>
        <v>12/03/1981</v>
      </c>
      <c r="I144" s="253" t="str">
        <f>VLOOKUP(F144,[2]Sheet1!B140:H2197,7,0)</f>
        <v>BANYUMAS</v>
      </c>
      <c r="J144" s="253" t="str">
        <f>VLOOKUP(F144,[2]Sheet1!B140:J2197,9,0)</f>
        <v>PR</v>
      </c>
    </row>
    <row r="145" spans="1:10" ht="15.75">
      <c r="A145" s="253">
        <v>139</v>
      </c>
      <c r="B145" s="246" t="s">
        <v>12</v>
      </c>
      <c r="C145" s="246" t="s">
        <v>10782</v>
      </c>
      <c r="D145" s="653" t="s">
        <v>8229</v>
      </c>
      <c r="E145" s="670" t="s">
        <v>10809</v>
      </c>
      <c r="F145" s="657" t="s">
        <v>10810</v>
      </c>
      <c r="G145" s="655" t="s">
        <v>10811</v>
      </c>
      <c r="H145" s="656" t="str">
        <f>VLOOKUP(F145,[2]Sheet1!B141:J2198,8,0)</f>
        <v>09/05/1992</v>
      </c>
      <c r="I145" s="253" t="str">
        <f>VLOOKUP(F145,[2]Sheet1!B141:H2198,7,0)</f>
        <v>WONOSOBO</v>
      </c>
      <c r="J145" s="253" t="str">
        <f>VLOOKUP(F145,[2]Sheet1!B141:J2198,9,0)</f>
        <v>PR</v>
      </c>
    </row>
    <row r="146" spans="1:10" ht="15.75">
      <c r="A146" s="253">
        <v>140</v>
      </c>
      <c r="B146" s="246" t="s">
        <v>12</v>
      </c>
      <c r="C146" s="246" t="s">
        <v>10782</v>
      </c>
      <c r="D146" s="653" t="s">
        <v>8229</v>
      </c>
      <c r="E146" s="659" t="s">
        <v>2425</v>
      </c>
      <c r="F146" s="657" t="s">
        <v>8765</v>
      </c>
      <c r="G146" s="655" t="str">
        <f>VLOOKUP(F146,[2]Sheet1!B142:C2199,2,0)</f>
        <v>3302161402052931</v>
      </c>
      <c r="H146" s="656" t="str">
        <f>VLOOKUP(F146,[2]Sheet1!B142:J2199,8,0)</f>
        <v>05/07/1975</v>
      </c>
      <c r="I146" s="253" t="str">
        <f>VLOOKUP(F146,[2]Sheet1!B142:H2199,7,0)</f>
        <v>BANYUMAS</v>
      </c>
      <c r="J146" s="253" t="str">
        <f>VLOOKUP(F146,[2]Sheet1!B142:J2199,9,0)</f>
        <v>PR</v>
      </c>
    </row>
    <row r="147" spans="1:10" ht="15.75">
      <c r="A147" s="253">
        <v>141</v>
      </c>
      <c r="B147" s="246" t="s">
        <v>12</v>
      </c>
      <c r="C147" s="246" t="s">
        <v>10782</v>
      </c>
      <c r="D147" s="653" t="s">
        <v>8229</v>
      </c>
      <c r="E147" s="669" t="s">
        <v>3255</v>
      </c>
      <c r="F147" s="657" t="s">
        <v>8766</v>
      </c>
      <c r="G147" s="655" t="str">
        <f>VLOOKUP(F147,[2]Sheet1!B143:C2200,2,0)</f>
        <v>3302161309190007</v>
      </c>
      <c r="H147" s="656" t="str">
        <f>VLOOKUP(F147,[2]Sheet1!B143:J2200,8,0)</f>
        <v>31/12/1956</v>
      </c>
      <c r="I147" s="253" t="str">
        <f>VLOOKUP(F147,[2]Sheet1!B143:H2200,7,0)</f>
        <v>BANJARNEGARA</v>
      </c>
      <c r="J147" s="253" t="str">
        <f>VLOOKUP(F147,[2]Sheet1!B143:J2200,9,0)</f>
        <v>LK</v>
      </c>
    </row>
    <row r="148" spans="1:10" ht="15.75">
      <c r="A148" s="253">
        <v>142</v>
      </c>
      <c r="B148" s="246" t="s">
        <v>12</v>
      </c>
      <c r="C148" s="246" t="s">
        <v>10782</v>
      </c>
      <c r="D148" s="653" t="s">
        <v>8229</v>
      </c>
      <c r="E148" s="669" t="s">
        <v>8767</v>
      </c>
      <c r="F148" s="657" t="s">
        <v>8768</v>
      </c>
      <c r="G148" s="655" t="str">
        <f>VLOOKUP(F148,[2]Sheet1!B144:C2201,2,0)</f>
        <v>3302161309190008</v>
      </c>
      <c r="H148" s="656" t="str">
        <f>VLOOKUP(F148,[2]Sheet1!B144:J2201,8,0)</f>
        <v>14/07/1993</v>
      </c>
      <c r="I148" s="253" t="str">
        <f>VLOOKUP(F148,[2]Sheet1!B144:H2201,7,0)</f>
        <v>BANYUMAS</v>
      </c>
      <c r="J148" s="253" t="str">
        <f>VLOOKUP(F148,[2]Sheet1!B144:J2201,9,0)</f>
        <v>LK</v>
      </c>
    </row>
    <row r="149" spans="1:10" ht="15.75">
      <c r="A149" s="253">
        <v>143</v>
      </c>
      <c r="B149" s="246" t="s">
        <v>12</v>
      </c>
      <c r="C149" s="246" t="s">
        <v>10782</v>
      </c>
      <c r="D149" s="653" t="s">
        <v>8229</v>
      </c>
      <c r="E149" s="667" t="s">
        <v>8769</v>
      </c>
      <c r="F149" s="657" t="s">
        <v>8770</v>
      </c>
      <c r="G149" s="655" t="str">
        <f>VLOOKUP(F149,[2]Sheet1!B145:C2202,2,0)</f>
        <v>3302160408140005</v>
      </c>
      <c r="H149" s="656" t="str">
        <f>VLOOKUP(F149,[2]Sheet1!B145:J2202,8,0)</f>
        <v>17/08/1983</v>
      </c>
      <c r="I149" s="253" t="str">
        <f>VLOOKUP(F149,[2]Sheet1!B145:H2202,7,0)</f>
        <v>BANYUMAS</v>
      </c>
      <c r="J149" s="253" t="str">
        <f>VLOOKUP(F149,[2]Sheet1!B145:J2202,9,0)</f>
        <v>LK</v>
      </c>
    </row>
    <row r="150" spans="1:10" ht="15.75">
      <c r="A150" s="253">
        <v>144</v>
      </c>
      <c r="B150" s="246" t="s">
        <v>12</v>
      </c>
      <c r="C150" s="246" t="s">
        <v>10782</v>
      </c>
      <c r="D150" s="653" t="s">
        <v>8229</v>
      </c>
      <c r="E150" s="669" t="s">
        <v>8771</v>
      </c>
      <c r="F150" s="657" t="s">
        <v>8772</v>
      </c>
      <c r="G150" s="655" t="str">
        <f>VLOOKUP(F150,[2]Sheet1!B146:C2203,2,0)</f>
        <v>3302162509070003</v>
      </c>
      <c r="H150" s="656" t="str">
        <f>VLOOKUP(F150,[2]Sheet1!B146:J2203,8,0)</f>
        <v>19/03/1979</v>
      </c>
      <c r="I150" s="253" t="str">
        <f>VLOOKUP(F150,[2]Sheet1!B146:H2203,7,0)</f>
        <v>BANYUMAS</v>
      </c>
      <c r="J150" s="253" t="str">
        <f>VLOOKUP(F150,[2]Sheet1!B146:J2203,9,0)</f>
        <v>LK</v>
      </c>
    </row>
    <row r="151" spans="1:10" ht="15.75">
      <c r="A151" s="253">
        <v>145</v>
      </c>
      <c r="B151" s="246" t="s">
        <v>12</v>
      </c>
      <c r="C151" s="246" t="s">
        <v>10782</v>
      </c>
      <c r="D151" s="653" t="s">
        <v>8229</v>
      </c>
      <c r="E151" s="667" t="s">
        <v>8773</v>
      </c>
      <c r="F151" s="657" t="s">
        <v>8774</v>
      </c>
      <c r="G151" s="655" t="str">
        <f>VLOOKUP(F151,[2]Sheet1!B147:C2204,2,0)</f>
        <v>3302161402052961</v>
      </c>
      <c r="H151" s="656" t="str">
        <f>VLOOKUP(F151,[2]Sheet1!B147:J2204,8,0)</f>
        <v>31/12/1958</v>
      </c>
      <c r="I151" s="253" t="str">
        <f>VLOOKUP(F151,[2]Sheet1!B147:H2204,7,0)</f>
        <v>BANJARNEGARA</v>
      </c>
      <c r="J151" s="253" t="str">
        <f>VLOOKUP(F151,[2]Sheet1!B147:J2204,9,0)</f>
        <v>PR</v>
      </c>
    </row>
    <row r="152" spans="1:10" ht="15.75">
      <c r="A152" s="253">
        <v>146</v>
      </c>
      <c r="B152" s="246" t="s">
        <v>12</v>
      </c>
      <c r="C152" s="246" t="s">
        <v>10782</v>
      </c>
      <c r="D152" s="653" t="s">
        <v>8229</v>
      </c>
      <c r="E152" s="659" t="s">
        <v>10812</v>
      </c>
      <c r="F152" s="657" t="s">
        <v>10813</v>
      </c>
      <c r="G152" s="655" t="str">
        <f>VLOOKUP(F152,[2]Sheet1!B148:C2205,2,0)</f>
        <v>3302161508120012</v>
      </c>
      <c r="H152" s="656" t="str">
        <f>VLOOKUP(F152,[2]Sheet1!B148:J2205,8,0)</f>
        <v>30/03/1986</v>
      </c>
      <c r="I152" s="253" t="str">
        <f>VLOOKUP(F152,[2]Sheet1!B148:H2205,7,0)</f>
        <v>BANYUMAS</v>
      </c>
      <c r="J152" s="253" t="str">
        <f>VLOOKUP(F152,[2]Sheet1!B148:J2205,9,0)</f>
        <v>PR</v>
      </c>
    </row>
    <row r="153" spans="1:10" ht="15.75">
      <c r="A153" s="253">
        <v>147</v>
      </c>
      <c r="B153" s="246" t="s">
        <v>12</v>
      </c>
      <c r="C153" s="246" t="s">
        <v>10782</v>
      </c>
      <c r="D153" s="653" t="s">
        <v>8229</v>
      </c>
      <c r="E153" s="659" t="s">
        <v>10814</v>
      </c>
      <c r="F153" s="657" t="s">
        <v>10815</v>
      </c>
      <c r="G153" s="655" t="str">
        <f>VLOOKUP(F153,[2]Sheet1!B149:C2206,2,0)</f>
        <v>3302161209060028</v>
      </c>
      <c r="H153" s="656" t="str">
        <f>VLOOKUP(F153,[2]Sheet1!B149:J2206,8,0)</f>
        <v>04/06/1972</v>
      </c>
      <c r="I153" s="253" t="str">
        <f>VLOOKUP(F153,[2]Sheet1!B149:H2206,7,0)</f>
        <v>BANYUMAS</v>
      </c>
      <c r="J153" s="253" t="str">
        <f>VLOOKUP(F153,[2]Sheet1!B149:J2206,9,0)</f>
        <v>PR</v>
      </c>
    </row>
    <row r="154" spans="1:10" ht="15.75">
      <c r="A154" s="239"/>
      <c r="B154" s="239"/>
      <c r="C154" s="239"/>
      <c r="D154" s="239"/>
      <c r="E154" s="239"/>
      <c r="F154" s="239"/>
      <c r="G154" s="648"/>
      <c r="H154" s="649"/>
      <c r="I154" s="239"/>
      <c r="J154" s="239"/>
    </row>
    <row r="155" spans="1:10" ht="15.75">
      <c r="A155" s="239"/>
      <c r="B155" s="239"/>
      <c r="C155" s="239"/>
      <c r="D155" s="239"/>
      <c r="E155" s="239"/>
      <c r="F155" s="239"/>
      <c r="G155" s="648"/>
      <c r="H155" s="737"/>
      <c r="I155" s="737"/>
      <c r="J155" s="239"/>
    </row>
    <row r="156" spans="1:10" ht="15.75">
      <c r="A156" s="239"/>
      <c r="B156" s="239"/>
      <c r="C156" s="542" t="s">
        <v>2151</v>
      </c>
      <c r="D156" s="542"/>
      <c r="E156" s="239"/>
      <c r="F156" s="239"/>
      <c r="G156" s="648"/>
      <c r="H156" s="737"/>
      <c r="I156" s="737"/>
      <c r="J156" s="239"/>
    </row>
    <row r="157" spans="1:10" ht="15.75">
      <c r="A157" s="239"/>
      <c r="B157" s="239"/>
      <c r="C157" s="542" t="s">
        <v>3458</v>
      </c>
      <c r="D157" s="542"/>
      <c r="E157" s="239"/>
      <c r="F157" s="239"/>
      <c r="G157" s="648"/>
      <c r="H157" s="737" t="s">
        <v>8777</v>
      </c>
      <c r="I157" s="737"/>
      <c r="J157" s="239"/>
    </row>
    <row r="158" spans="1:10" ht="15.75">
      <c r="A158" s="239"/>
      <c r="B158" s="239"/>
      <c r="C158" s="529"/>
      <c r="D158" s="529"/>
      <c r="E158" s="239"/>
      <c r="F158" s="239"/>
      <c r="G158" s="648"/>
      <c r="H158" s="529"/>
      <c r="I158" s="529"/>
      <c r="J158" s="239"/>
    </row>
    <row r="159" spans="1:10" ht="15.75">
      <c r="A159" s="239"/>
      <c r="B159" s="239"/>
      <c r="C159" s="529"/>
      <c r="D159" s="529"/>
      <c r="E159" s="239"/>
      <c r="F159" s="239"/>
      <c r="G159" s="648"/>
      <c r="H159" s="529"/>
      <c r="I159" s="529"/>
      <c r="J159" s="239"/>
    </row>
    <row r="160" spans="1:10" ht="15.75">
      <c r="A160" s="239"/>
      <c r="B160" s="239"/>
      <c r="C160" s="529"/>
      <c r="D160" s="529"/>
      <c r="E160" s="239"/>
      <c r="F160" s="239"/>
      <c r="G160" s="648"/>
      <c r="H160" s="529"/>
      <c r="I160" s="529"/>
      <c r="J160" s="239"/>
    </row>
    <row r="161" spans="1:10" ht="15.75">
      <c r="A161" s="239"/>
      <c r="B161" s="239"/>
      <c r="C161" s="541" t="s">
        <v>8778</v>
      </c>
      <c r="D161" s="541"/>
      <c r="E161" s="239"/>
      <c r="F161" s="239"/>
      <c r="G161" s="648"/>
      <c r="H161" s="725" t="s">
        <v>8779</v>
      </c>
      <c r="I161" s="725"/>
      <c r="J161" s="239"/>
    </row>
    <row r="162" spans="1:10" ht="15.75">
      <c r="A162" s="239"/>
      <c r="B162" s="239"/>
      <c r="C162" s="542" t="s">
        <v>994</v>
      </c>
      <c r="D162" s="542"/>
      <c r="E162" s="239"/>
      <c r="F162" s="239"/>
      <c r="G162" s="648"/>
      <c r="H162" s="649"/>
      <c r="I162" s="239"/>
      <c r="J162" s="239"/>
    </row>
    <row r="163" spans="1:10" ht="15.75">
      <c r="A163" s="239"/>
      <c r="B163" s="239"/>
      <c r="C163" s="542" t="s">
        <v>995</v>
      </c>
      <c r="D163" s="542"/>
      <c r="E163" s="239"/>
      <c r="F163" s="239"/>
      <c r="G163" s="648"/>
      <c r="H163" s="649"/>
      <c r="I163" s="239"/>
      <c r="J163" s="239"/>
    </row>
  </sheetData>
  <mergeCells count="8">
    <mergeCell ref="H157:I157"/>
    <mergeCell ref="H161:I161"/>
    <mergeCell ref="A1:J1"/>
    <mergeCell ref="A2:J2"/>
    <mergeCell ref="A3:J3"/>
    <mergeCell ref="A4:J4"/>
    <mergeCell ref="H155:I155"/>
    <mergeCell ref="H156:I156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09C06-733A-4248-97BD-0EB040625899}">
  <dimension ref="A1:K194"/>
  <sheetViews>
    <sheetView topLeftCell="A178" workbookViewId="0">
      <selection sqref="A1:K194"/>
    </sheetView>
  </sheetViews>
  <sheetFormatPr defaultRowHeight="15"/>
  <cols>
    <col min="2" max="2" width="9.5703125" bestFit="1" customWidth="1"/>
    <col min="6" max="6" width="19.42578125" customWidth="1"/>
    <col min="7" max="8" width="13" bestFit="1" customWidth="1"/>
    <col min="9" max="9" width="8.28515625" bestFit="1" customWidth="1"/>
  </cols>
  <sheetData>
    <row r="1" spans="1:11">
      <c r="A1" s="738" t="s">
        <v>4625</v>
      </c>
      <c r="B1" s="738"/>
      <c r="C1" s="738"/>
      <c r="D1" s="738"/>
      <c r="E1" s="738"/>
      <c r="F1" s="738"/>
      <c r="G1" s="738"/>
      <c r="H1" s="738"/>
      <c r="I1" s="738"/>
      <c r="J1" s="738"/>
      <c r="K1" s="738"/>
    </row>
    <row r="2" spans="1:11">
      <c r="A2" s="738" t="s">
        <v>4626</v>
      </c>
      <c r="B2" s="738"/>
      <c r="C2" s="738"/>
      <c r="D2" s="738"/>
      <c r="E2" s="738"/>
      <c r="F2" s="738"/>
      <c r="G2" s="738"/>
      <c r="H2" s="738"/>
      <c r="I2" s="738"/>
      <c r="J2" s="738"/>
      <c r="K2" s="738"/>
    </row>
    <row r="3" spans="1:11">
      <c r="A3" s="738" t="s">
        <v>4627</v>
      </c>
      <c r="B3" s="738"/>
      <c r="C3" s="738"/>
      <c r="D3" s="738"/>
      <c r="E3" s="738"/>
      <c r="F3" s="738"/>
      <c r="G3" s="738"/>
      <c r="H3" s="738"/>
      <c r="I3" s="738"/>
      <c r="J3" s="738"/>
      <c r="K3" s="738"/>
    </row>
    <row r="4" spans="1:11">
      <c r="A4" s="339"/>
      <c r="B4" s="339"/>
      <c r="C4" s="339"/>
      <c r="D4" s="339"/>
      <c r="E4" s="339"/>
      <c r="F4" s="339"/>
      <c r="G4" s="339"/>
      <c r="H4" s="339"/>
      <c r="I4" s="339"/>
      <c r="J4" s="339"/>
      <c r="K4" s="339"/>
    </row>
    <row r="5" spans="1:11">
      <c r="A5" s="739" t="s">
        <v>2</v>
      </c>
      <c r="B5" s="739" t="s">
        <v>4628</v>
      </c>
      <c r="C5" s="739" t="s">
        <v>4629</v>
      </c>
      <c r="D5" s="741" t="s">
        <v>4630</v>
      </c>
      <c r="E5" s="742"/>
      <c r="F5" s="739" t="s">
        <v>6</v>
      </c>
      <c r="G5" s="739" t="s">
        <v>7</v>
      </c>
      <c r="H5" s="739" t="s">
        <v>8</v>
      </c>
      <c r="I5" s="739" t="s">
        <v>9</v>
      </c>
      <c r="J5" s="739" t="s">
        <v>10</v>
      </c>
      <c r="K5" s="739" t="s">
        <v>11</v>
      </c>
    </row>
    <row r="6" spans="1:11">
      <c r="A6" s="740"/>
      <c r="B6" s="740"/>
      <c r="C6" s="740"/>
      <c r="D6" s="340" t="s">
        <v>4631</v>
      </c>
      <c r="E6" s="341" t="s">
        <v>4632</v>
      </c>
      <c r="F6" s="740"/>
      <c r="G6" s="740"/>
      <c r="H6" s="740"/>
      <c r="I6" s="740"/>
      <c r="J6" s="740"/>
      <c r="K6" s="740"/>
    </row>
    <row r="7" spans="1:11" ht="21">
      <c r="A7" s="324">
        <v>1</v>
      </c>
      <c r="B7" s="323" t="s">
        <v>12</v>
      </c>
      <c r="C7" s="325" t="s">
        <v>4633</v>
      </c>
      <c r="D7" s="326" t="s">
        <v>4634</v>
      </c>
      <c r="E7" s="326" t="s">
        <v>4634</v>
      </c>
      <c r="F7" s="325" t="s">
        <v>4635</v>
      </c>
      <c r="G7" s="325" t="s">
        <v>4636</v>
      </c>
      <c r="H7" s="325" t="s">
        <v>4637</v>
      </c>
      <c r="I7" s="327" t="s">
        <v>4638</v>
      </c>
      <c r="J7" s="325" t="s">
        <v>19</v>
      </c>
      <c r="K7" s="326" t="s">
        <v>2631</v>
      </c>
    </row>
    <row r="8" spans="1:11" ht="21">
      <c r="A8" s="328">
        <v>2</v>
      </c>
      <c r="B8" s="329" t="s">
        <v>12</v>
      </c>
      <c r="C8" s="330" t="s">
        <v>4633</v>
      </c>
      <c r="D8" s="331" t="s">
        <v>4634</v>
      </c>
      <c r="E8" s="331" t="s">
        <v>4634</v>
      </c>
      <c r="F8" s="330" t="s">
        <v>4639</v>
      </c>
      <c r="G8" s="330" t="s">
        <v>4640</v>
      </c>
      <c r="H8" s="330" t="s">
        <v>4641</v>
      </c>
      <c r="I8" s="332" t="s">
        <v>4642</v>
      </c>
      <c r="J8" s="330" t="s">
        <v>19</v>
      </c>
      <c r="K8" s="331" t="s">
        <v>2627</v>
      </c>
    </row>
    <row r="9" spans="1:11" ht="21">
      <c r="A9" s="328">
        <v>3</v>
      </c>
      <c r="B9" s="329" t="s">
        <v>12</v>
      </c>
      <c r="C9" s="330" t="s">
        <v>4633</v>
      </c>
      <c r="D9" s="331" t="s">
        <v>4634</v>
      </c>
      <c r="E9" s="331" t="s">
        <v>4634</v>
      </c>
      <c r="F9" s="330" t="s">
        <v>984</v>
      </c>
      <c r="G9" s="330" t="s">
        <v>4643</v>
      </c>
      <c r="H9" s="330" t="s">
        <v>4644</v>
      </c>
      <c r="I9" s="332" t="s">
        <v>4645</v>
      </c>
      <c r="J9" s="330" t="s">
        <v>19</v>
      </c>
      <c r="K9" s="331" t="s">
        <v>2627</v>
      </c>
    </row>
    <row r="10" spans="1:11" ht="21">
      <c r="A10" s="328">
        <v>4</v>
      </c>
      <c r="B10" s="329" t="s">
        <v>12</v>
      </c>
      <c r="C10" s="330" t="s">
        <v>4633</v>
      </c>
      <c r="D10" s="331" t="s">
        <v>4634</v>
      </c>
      <c r="E10" s="331" t="s">
        <v>4634</v>
      </c>
      <c r="F10" s="330" t="s">
        <v>4646</v>
      </c>
      <c r="G10" s="330" t="s">
        <v>4647</v>
      </c>
      <c r="H10" s="330" t="s">
        <v>4648</v>
      </c>
      <c r="I10" s="332" t="s">
        <v>4649</v>
      </c>
      <c r="J10" s="330" t="s">
        <v>19</v>
      </c>
      <c r="K10" s="331" t="s">
        <v>2627</v>
      </c>
    </row>
    <row r="11" spans="1:11" ht="21">
      <c r="A11" s="328">
        <v>5</v>
      </c>
      <c r="B11" s="329" t="s">
        <v>12</v>
      </c>
      <c r="C11" s="330" t="s">
        <v>4633</v>
      </c>
      <c r="D11" s="331" t="s">
        <v>4634</v>
      </c>
      <c r="E11" s="331" t="s">
        <v>4634</v>
      </c>
      <c r="F11" s="330" t="s">
        <v>4650</v>
      </c>
      <c r="G11" s="330" t="s">
        <v>4651</v>
      </c>
      <c r="H11" s="330" t="s">
        <v>4652</v>
      </c>
      <c r="I11" s="332" t="s">
        <v>1450</v>
      </c>
      <c r="J11" s="330" t="s">
        <v>19</v>
      </c>
      <c r="K11" s="331" t="s">
        <v>2631</v>
      </c>
    </row>
    <row r="12" spans="1:11" ht="21">
      <c r="A12" s="328">
        <v>6</v>
      </c>
      <c r="B12" s="329" t="s">
        <v>12</v>
      </c>
      <c r="C12" s="330" t="s">
        <v>4633</v>
      </c>
      <c r="D12" s="331" t="s">
        <v>4634</v>
      </c>
      <c r="E12" s="331" t="s">
        <v>4634</v>
      </c>
      <c r="F12" s="330" t="s">
        <v>4653</v>
      </c>
      <c r="G12" s="330" t="s">
        <v>4654</v>
      </c>
      <c r="H12" s="330" t="s">
        <v>4655</v>
      </c>
      <c r="I12" s="332" t="s">
        <v>4656</v>
      </c>
      <c r="J12" s="330" t="s">
        <v>19</v>
      </c>
      <c r="K12" s="331" t="s">
        <v>2627</v>
      </c>
    </row>
    <row r="13" spans="1:11" ht="21">
      <c r="A13" s="328">
        <v>7</v>
      </c>
      <c r="B13" s="329" t="s">
        <v>12</v>
      </c>
      <c r="C13" s="330" t="s">
        <v>4633</v>
      </c>
      <c r="D13" s="331" t="s">
        <v>4634</v>
      </c>
      <c r="E13" s="331" t="s">
        <v>4634</v>
      </c>
      <c r="F13" s="330" t="s">
        <v>1520</v>
      </c>
      <c r="G13" s="330" t="s">
        <v>4657</v>
      </c>
      <c r="H13" s="330" t="s">
        <v>4658</v>
      </c>
      <c r="I13" s="332" t="s">
        <v>4659</v>
      </c>
      <c r="J13" s="330" t="s">
        <v>19</v>
      </c>
      <c r="K13" s="331" t="s">
        <v>2627</v>
      </c>
    </row>
    <row r="14" spans="1:11" ht="21">
      <c r="A14" s="328">
        <v>8</v>
      </c>
      <c r="B14" s="329" t="s">
        <v>12</v>
      </c>
      <c r="C14" s="330" t="s">
        <v>4633</v>
      </c>
      <c r="D14" s="331" t="s">
        <v>4634</v>
      </c>
      <c r="E14" s="331" t="s">
        <v>4634</v>
      </c>
      <c r="F14" s="330" t="s">
        <v>2305</v>
      </c>
      <c r="G14" s="330" t="s">
        <v>4660</v>
      </c>
      <c r="H14" s="330" t="s">
        <v>4661</v>
      </c>
      <c r="I14" s="332" t="s">
        <v>4662</v>
      </c>
      <c r="J14" s="330" t="s">
        <v>19</v>
      </c>
      <c r="K14" s="331" t="s">
        <v>2627</v>
      </c>
    </row>
    <row r="15" spans="1:11" ht="21">
      <c r="A15" s="328">
        <v>9</v>
      </c>
      <c r="B15" s="329" t="s">
        <v>12</v>
      </c>
      <c r="C15" s="330" t="s">
        <v>4633</v>
      </c>
      <c r="D15" s="331" t="s">
        <v>4634</v>
      </c>
      <c r="E15" s="331" t="s">
        <v>4634</v>
      </c>
      <c r="F15" s="330" t="s">
        <v>4663</v>
      </c>
      <c r="G15" s="330" t="s">
        <v>4664</v>
      </c>
      <c r="H15" s="330" t="s">
        <v>4665</v>
      </c>
      <c r="I15" s="332" t="s">
        <v>4666</v>
      </c>
      <c r="J15" s="330" t="s">
        <v>19</v>
      </c>
      <c r="K15" s="331" t="s">
        <v>2631</v>
      </c>
    </row>
    <row r="16" spans="1:11" ht="21">
      <c r="A16" s="328">
        <v>10</v>
      </c>
      <c r="B16" s="329" t="s">
        <v>12</v>
      </c>
      <c r="C16" s="330" t="s">
        <v>4633</v>
      </c>
      <c r="D16" s="331" t="s">
        <v>4634</v>
      </c>
      <c r="E16" s="331" t="s">
        <v>4634</v>
      </c>
      <c r="F16" s="330" t="s">
        <v>4667</v>
      </c>
      <c r="G16" s="330" t="s">
        <v>4668</v>
      </c>
      <c r="H16" s="330" t="s">
        <v>4669</v>
      </c>
      <c r="I16" s="332" t="s">
        <v>4670</v>
      </c>
      <c r="J16" s="330" t="s">
        <v>653</v>
      </c>
      <c r="K16" s="331" t="s">
        <v>2627</v>
      </c>
    </row>
    <row r="17" spans="1:11" ht="21">
      <c r="A17" s="328">
        <v>11</v>
      </c>
      <c r="B17" s="329" t="s">
        <v>12</v>
      </c>
      <c r="C17" s="330" t="s">
        <v>4633</v>
      </c>
      <c r="D17" s="331" t="s">
        <v>4671</v>
      </c>
      <c r="E17" s="331" t="s">
        <v>4634</v>
      </c>
      <c r="F17" s="330" t="s">
        <v>4672</v>
      </c>
      <c r="G17" s="330" t="s">
        <v>4673</v>
      </c>
      <c r="H17" s="330" t="s">
        <v>4674</v>
      </c>
      <c r="I17" s="332" t="s">
        <v>4675</v>
      </c>
      <c r="J17" s="330" t="s">
        <v>3597</v>
      </c>
      <c r="K17" s="331" t="s">
        <v>2627</v>
      </c>
    </row>
    <row r="18" spans="1:11" ht="21">
      <c r="A18" s="328">
        <v>12</v>
      </c>
      <c r="B18" s="329" t="s">
        <v>12</v>
      </c>
      <c r="C18" s="330" t="s">
        <v>4633</v>
      </c>
      <c r="D18" s="331" t="s">
        <v>4671</v>
      </c>
      <c r="E18" s="331" t="s">
        <v>4634</v>
      </c>
      <c r="F18" s="330" t="s">
        <v>2342</v>
      </c>
      <c r="G18" s="330" t="s">
        <v>4676</v>
      </c>
      <c r="H18" s="330" t="s">
        <v>4677</v>
      </c>
      <c r="I18" s="332" t="s">
        <v>4678</v>
      </c>
      <c r="J18" s="330" t="s">
        <v>19</v>
      </c>
      <c r="K18" s="331" t="s">
        <v>2627</v>
      </c>
    </row>
    <row r="19" spans="1:11" ht="21">
      <c r="A19" s="328">
        <v>13</v>
      </c>
      <c r="B19" s="329" t="s">
        <v>12</v>
      </c>
      <c r="C19" s="330" t="s">
        <v>4633</v>
      </c>
      <c r="D19" s="331" t="s">
        <v>4671</v>
      </c>
      <c r="E19" s="331" t="s">
        <v>4634</v>
      </c>
      <c r="F19" s="330" t="s">
        <v>4679</v>
      </c>
      <c r="G19" s="330" t="s">
        <v>4680</v>
      </c>
      <c r="H19" s="330" t="s">
        <v>4681</v>
      </c>
      <c r="I19" s="332" t="s">
        <v>4682</v>
      </c>
      <c r="J19" s="330" t="s">
        <v>19</v>
      </c>
      <c r="K19" s="331" t="s">
        <v>2627</v>
      </c>
    </row>
    <row r="20" spans="1:11" ht="21">
      <c r="A20" s="328">
        <v>14</v>
      </c>
      <c r="B20" s="329" t="s">
        <v>12</v>
      </c>
      <c r="C20" s="330" t="s">
        <v>4633</v>
      </c>
      <c r="D20" s="331" t="s">
        <v>4671</v>
      </c>
      <c r="E20" s="331" t="s">
        <v>4634</v>
      </c>
      <c r="F20" s="330" t="s">
        <v>4683</v>
      </c>
      <c r="G20" s="330" t="s">
        <v>4684</v>
      </c>
      <c r="H20" s="330" t="s">
        <v>4685</v>
      </c>
      <c r="I20" s="332" t="s">
        <v>4686</v>
      </c>
      <c r="J20" s="330" t="s">
        <v>19</v>
      </c>
      <c r="K20" s="331" t="s">
        <v>2627</v>
      </c>
    </row>
    <row r="21" spans="1:11" ht="21">
      <c r="A21" s="328">
        <v>15</v>
      </c>
      <c r="B21" s="329" t="s">
        <v>12</v>
      </c>
      <c r="C21" s="330" t="s">
        <v>4633</v>
      </c>
      <c r="D21" s="331" t="s">
        <v>4671</v>
      </c>
      <c r="E21" s="331" t="s">
        <v>4634</v>
      </c>
      <c r="F21" s="330" t="s">
        <v>4687</v>
      </c>
      <c r="G21" s="330" t="s">
        <v>4688</v>
      </c>
      <c r="H21" s="330" t="s">
        <v>4689</v>
      </c>
      <c r="I21" s="332" t="s">
        <v>4690</v>
      </c>
      <c r="J21" s="330" t="s">
        <v>19</v>
      </c>
      <c r="K21" s="331" t="s">
        <v>2627</v>
      </c>
    </row>
    <row r="22" spans="1:11" ht="21">
      <c r="A22" s="328">
        <v>16</v>
      </c>
      <c r="B22" s="329" t="s">
        <v>12</v>
      </c>
      <c r="C22" s="330" t="s">
        <v>4633</v>
      </c>
      <c r="D22" s="331" t="s">
        <v>4671</v>
      </c>
      <c r="E22" s="331" t="s">
        <v>4634</v>
      </c>
      <c r="F22" s="330" t="s">
        <v>4691</v>
      </c>
      <c r="G22" s="330" t="s">
        <v>4692</v>
      </c>
      <c r="H22" s="330" t="s">
        <v>4693</v>
      </c>
      <c r="I22" s="332" t="s">
        <v>4694</v>
      </c>
      <c r="J22" s="330" t="s">
        <v>19</v>
      </c>
      <c r="K22" s="331" t="s">
        <v>2627</v>
      </c>
    </row>
    <row r="23" spans="1:11" ht="21">
      <c r="A23" s="328">
        <v>17</v>
      </c>
      <c r="B23" s="329" t="s">
        <v>12</v>
      </c>
      <c r="C23" s="330" t="s">
        <v>4633</v>
      </c>
      <c r="D23" s="331" t="s">
        <v>4671</v>
      </c>
      <c r="E23" s="331" t="s">
        <v>4634</v>
      </c>
      <c r="F23" s="330" t="s">
        <v>1769</v>
      </c>
      <c r="G23" s="330" t="s">
        <v>4695</v>
      </c>
      <c r="H23" s="330" t="s">
        <v>4696</v>
      </c>
      <c r="I23" s="332" t="s">
        <v>4697</v>
      </c>
      <c r="J23" s="330" t="s">
        <v>4698</v>
      </c>
      <c r="K23" s="331" t="s">
        <v>2627</v>
      </c>
    </row>
    <row r="24" spans="1:11" ht="21">
      <c r="A24" s="328">
        <v>18</v>
      </c>
      <c r="B24" s="329" t="s">
        <v>12</v>
      </c>
      <c r="C24" s="330" t="s">
        <v>4633</v>
      </c>
      <c r="D24" s="331" t="s">
        <v>4671</v>
      </c>
      <c r="E24" s="331" t="s">
        <v>4634</v>
      </c>
      <c r="F24" s="330" t="s">
        <v>3558</v>
      </c>
      <c r="G24" s="330" t="s">
        <v>4699</v>
      </c>
      <c r="H24" s="330" t="s">
        <v>4700</v>
      </c>
      <c r="I24" s="332" t="s">
        <v>4701</v>
      </c>
      <c r="J24" s="330" t="s">
        <v>19</v>
      </c>
      <c r="K24" s="331" t="s">
        <v>2627</v>
      </c>
    </row>
    <row r="25" spans="1:11" ht="21">
      <c r="A25" s="328">
        <v>19</v>
      </c>
      <c r="B25" s="329" t="s">
        <v>12</v>
      </c>
      <c r="C25" s="330" t="s">
        <v>4633</v>
      </c>
      <c r="D25" s="331" t="s">
        <v>4671</v>
      </c>
      <c r="E25" s="331" t="s">
        <v>4634</v>
      </c>
      <c r="F25" s="330" t="s">
        <v>4702</v>
      </c>
      <c r="G25" s="330" t="s">
        <v>4703</v>
      </c>
      <c r="H25" s="330" t="s">
        <v>4704</v>
      </c>
      <c r="I25" s="332" t="s">
        <v>4705</v>
      </c>
      <c r="J25" s="330" t="s">
        <v>19</v>
      </c>
      <c r="K25" s="331" t="s">
        <v>2627</v>
      </c>
    </row>
    <row r="26" spans="1:11" ht="21">
      <c r="A26" s="328">
        <v>20</v>
      </c>
      <c r="B26" s="329" t="s">
        <v>12</v>
      </c>
      <c r="C26" s="330" t="s">
        <v>4633</v>
      </c>
      <c r="D26" s="331" t="s">
        <v>4671</v>
      </c>
      <c r="E26" s="331" t="s">
        <v>4634</v>
      </c>
      <c r="F26" s="330" t="s">
        <v>4706</v>
      </c>
      <c r="G26" s="330" t="s">
        <v>4707</v>
      </c>
      <c r="H26" s="330" t="s">
        <v>4708</v>
      </c>
      <c r="I26" s="332" t="s">
        <v>4709</v>
      </c>
      <c r="J26" s="330" t="s">
        <v>19</v>
      </c>
      <c r="K26" s="331" t="s">
        <v>2627</v>
      </c>
    </row>
    <row r="27" spans="1:11" ht="21">
      <c r="A27" s="328">
        <v>21</v>
      </c>
      <c r="B27" s="329" t="s">
        <v>12</v>
      </c>
      <c r="C27" s="330" t="s">
        <v>4633</v>
      </c>
      <c r="D27" s="331" t="s">
        <v>4671</v>
      </c>
      <c r="E27" s="331" t="s">
        <v>4634</v>
      </c>
      <c r="F27" s="330" t="s">
        <v>4710</v>
      </c>
      <c r="G27" s="330" t="s">
        <v>4711</v>
      </c>
      <c r="H27" s="330" t="s">
        <v>4712</v>
      </c>
      <c r="I27" s="332" t="s">
        <v>4713</v>
      </c>
      <c r="J27" s="330" t="s">
        <v>19</v>
      </c>
      <c r="K27" s="331" t="s">
        <v>2627</v>
      </c>
    </row>
    <row r="28" spans="1:11" ht="21">
      <c r="A28" s="328">
        <v>22</v>
      </c>
      <c r="B28" s="329" t="s">
        <v>12</v>
      </c>
      <c r="C28" s="330" t="s">
        <v>4633</v>
      </c>
      <c r="D28" s="331" t="s">
        <v>4671</v>
      </c>
      <c r="E28" s="331" t="s">
        <v>4634</v>
      </c>
      <c r="F28" s="330" t="s">
        <v>4714</v>
      </c>
      <c r="G28" s="330" t="s">
        <v>4715</v>
      </c>
      <c r="H28" s="330" t="s">
        <v>4716</v>
      </c>
      <c r="I28" s="332" t="s">
        <v>4717</v>
      </c>
      <c r="J28" s="330" t="s">
        <v>19</v>
      </c>
      <c r="K28" s="331" t="s">
        <v>2627</v>
      </c>
    </row>
    <row r="29" spans="1:11" ht="21">
      <c r="A29" s="328">
        <v>23</v>
      </c>
      <c r="B29" s="329" t="s">
        <v>12</v>
      </c>
      <c r="C29" s="330" t="s">
        <v>4633</v>
      </c>
      <c r="D29" s="331" t="s">
        <v>4671</v>
      </c>
      <c r="E29" s="331" t="s">
        <v>4634</v>
      </c>
      <c r="F29" s="330" t="s">
        <v>4718</v>
      </c>
      <c r="G29" s="330" t="s">
        <v>4719</v>
      </c>
      <c r="H29" s="330" t="s">
        <v>4720</v>
      </c>
      <c r="I29" s="332" t="s">
        <v>4721</v>
      </c>
      <c r="J29" s="330" t="s">
        <v>631</v>
      </c>
      <c r="K29" s="331" t="s">
        <v>2631</v>
      </c>
    </row>
    <row r="30" spans="1:11" ht="21">
      <c r="A30" s="328">
        <v>24</v>
      </c>
      <c r="B30" s="329" t="s">
        <v>12</v>
      </c>
      <c r="C30" s="330" t="s">
        <v>4633</v>
      </c>
      <c r="D30" s="331" t="s">
        <v>4671</v>
      </c>
      <c r="E30" s="331" t="s">
        <v>4634</v>
      </c>
      <c r="F30" s="330" t="s">
        <v>4722</v>
      </c>
      <c r="G30" s="330" t="s">
        <v>4723</v>
      </c>
      <c r="H30" s="330" t="s">
        <v>4724</v>
      </c>
      <c r="I30" s="332" t="s">
        <v>4725</v>
      </c>
      <c r="J30" s="330" t="s">
        <v>631</v>
      </c>
      <c r="K30" s="331" t="s">
        <v>2627</v>
      </c>
    </row>
    <row r="31" spans="1:11" ht="21">
      <c r="A31" s="328">
        <v>25</v>
      </c>
      <c r="B31" s="329" t="s">
        <v>12</v>
      </c>
      <c r="C31" s="330" t="s">
        <v>4633</v>
      </c>
      <c r="D31" s="331" t="s">
        <v>4671</v>
      </c>
      <c r="E31" s="331" t="s">
        <v>4634</v>
      </c>
      <c r="F31" s="330" t="s">
        <v>4726</v>
      </c>
      <c r="G31" s="330" t="s">
        <v>4727</v>
      </c>
      <c r="H31" s="330" t="s">
        <v>4728</v>
      </c>
      <c r="I31" s="332" t="s">
        <v>4729</v>
      </c>
      <c r="J31" s="330" t="s">
        <v>19</v>
      </c>
      <c r="K31" s="331" t="s">
        <v>2627</v>
      </c>
    </row>
    <row r="32" spans="1:11" ht="21">
      <c r="A32" s="328">
        <v>26</v>
      </c>
      <c r="B32" s="329" t="s">
        <v>12</v>
      </c>
      <c r="C32" s="330" t="s">
        <v>4633</v>
      </c>
      <c r="D32" s="331" t="s">
        <v>4671</v>
      </c>
      <c r="E32" s="331" t="s">
        <v>4634</v>
      </c>
      <c r="F32" s="330" t="s">
        <v>4730</v>
      </c>
      <c r="G32" s="330" t="s">
        <v>4731</v>
      </c>
      <c r="H32" s="330" t="s">
        <v>4732</v>
      </c>
      <c r="I32" s="332" t="s">
        <v>1454</v>
      </c>
      <c r="J32" s="330" t="s">
        <v>19</v>
      </c>
      <c r="K32" s="331" t="s">
        <v>2627</v>
      </c>
    </row>
    <row r="33" spans="1:11" ht="21">
      <c r="A33" s="328">
        <v>27</v>
      </c>
      <c r="B33" s="329" t="s">
        <v>12</v>
      </c>
      <c r="C33" s="330" t="s">
        <v>4633</v>
      </c>
      <c r="D33" s="331" t="s">
        <v>4733</v>
      </c>
      <c r="E33" s="331" t="s">
        <v>4634</v>
      </c>
      <c r="F33" s="330" t="s">
        <v>4734</v>
      </c>
      <c r="G33" s="330" t="s">
        <v>4735</v>
      </c>
      <c r="H33" s="330" t="s">
        <v>4736</v>
      </c>
      <c r="I33" s="332" t="s">
        <v>4737</v>
      </c>
      <c r="J33" s="330" t="s">
        <v>19</v>
      </c>
      <c r="K33" s="331" t="s">
        <v>2627</v>
      </c>
    </row>
    <row r="34" spans="1:11" ht="21">
      <c r="A34" s="328">
        <v>28</v>
      </c>
      <c r="B34" s="329" t="s">
        <v>12</v>
      </c>
      <c r="C34" s="330" t="s">
        <v>4633</v>
      </c>
      <c r="D34" s="331" t="s">
        <v>4733</v>
      </c>
      <c r="E34" s="331" t="s">
        <v>4634</v>
      </c>
      <c r="F34" s="330" t="s">
        <v>4738</v>
      </c>
      <c r="G34" s="330" t="s">
        <v>4739</v>
      </c>
      <c r="H34" s="330" t="s">
        <v>4740</v>
      </c>
      <c r="I34" s="332" t="s">
        <v>4741</v>
      </c>
      <c r="J34" s="330" t="s">
        <v>19</v>
      </c>
      <c r="K34" s="331" t="s">
        <v>2627</v>
      </c>
    </row>
    <row r="35" spans="1:11" ht="21">
      <c r="A35" s="328">
        <v>29</v>
      </c>
      <c r="B35" s="329" t="s">
        <v>12</v>
      </c>
      <c r="C35" s="330" t="s">
        <v>4633</v>
      </c>
      <c r="D35" s="331" t="s">
        <v>4733</v>
      </c>
      <c r="E35" s="331" t="s">
        <v>4634</v>
      </c>
      <c r="F35" s="330" t="s">
        <v>4742</v>
      </c>
      <c r="G35" s="330" t="s">
        <v>4743</v>
      </c>
      <c r="H35" s="330" t="s">
        <v>4744</v>
      </c>
      <c r="I35" s="332" t="s">
        <v>4745</v>
      </c>
      <c r="J35" s="330" t="s">
        <v>19</v>
      </c>
      <c r="K35" s="331" t="s">
        <v>2627</v>
      </c>
    </row>
    <row r="36" spans="1:11" ht="21">
      <c r="A36" s="328">
        <v>30</v>
      </c>
      <c r="B36" s="329" t="s">
        <v>12</v>
      </c>
      <c r="C36" s="330" t="s">
        <v>4633</v>
      </c>
      <c r="D36" s="331" t="s">
        <v>4733</v>
      </c>
      <c r="E36" s="331" t="s">
        <v>4634</v>
      </c>
      <c r="F36" s="330" t="s">
        <v>4746</v>
      </c>
      <c r="G36" s="330" t="s">
        <v>4747</v>
      </c>
      <c r="H36" s="330" t="s">
        <v>4748</v>
      </c>
      <c r="I36" s="332" t="s">
        <v>1545</v>
      </c>
      <c r="J36" s="330" t="s">
        <v>19</v>
      </c>
      <c r="K36" s="331" t="s">
        <v>2627</v>
      </c>
    </row>
    <row r="37" spans="1:11" ht="21">
      <c r="A37" s="328">
        <v>31</v>
      </c>
      <c r="B37" s="329" t="s">
        <v>12</v>
      </c>
      <c r="C37" s="330" t="s">
        <v>4633</v>
      </c>
      <c r="D37" s="331" t="s">
        <v>4733</v>
      </c>
      <c r="E37" s="331" t="s">
        <v>4634</v>
      </c>
      <c r="F37" s="330" t="s">
        <v>4749</v>
      </c>
      <c r="G37" s="330" t="s">
        <v>4750</v>
      </c>
      <c r="H37" s="330" t="s">
        <v>4751</v>
      </c>
      <c r="I37" s="332" t="s">
        <v>4752</v>
      </c>
      <c r="J37" s="330" t="s">
        <v>19</v>
      </c>
      <c r="K37" s="331" t="s">
        <v>2631</v>
      </c>
    </row>
    <row r="38" spans="1:11" ht="21">
      <c r="A38" s="328">
        <v>32</v>
      </c>
      <c r="B38" s="329" t="s">
        <v>12</v>
      </c>
      <c r="C38" s="330" t="s">
        <v>4633</v>
      </c>
      <c r="D38" s="331" t="s">
        <v>4733</v>
      </c>
      <c r="E38" s="331" t="s">
        <v>4634</v>
      </c>
      <c r="F38" s="330" t="s">
        <v>4753</v>
      </c>
      <c r="G38" s="330" t="s">
        <v>4754</v>
      </c>
      <c r="H38" s="330" t="s">
        <v>4755</v>
      </c>
      <c r="I38" s="332" t="s">
        <v>4756</v>
      </c>
      <c r="J38" s="330" t="s">
        <v>19</v>
      </c>
      <c r="K38" s="331" t="s">
        <v>2627</v>
      </c>
    </row>
    <row r="39" spans="1:11" ht="21">
      <c r="A39" s="328">
        <v>33</v>
      </c>
      <c r="B39" s="329" t="s">
        <v>12</v>
      </c>
      <c r="C39" s="330" t="s">
        <v>4633</v>
      </c>
      <c r="D39" s="331" t="s">
        <v>4733</v>
      </c>
      <c r="E39" s="331" t="s">
        <v>4634</v>
      </c>
      <c r="F39" s="333" t="s">
        <v>4757</v>
      </c>
      <c r="G39" s="333" t="s">
        <v>4758</v>
      </c>
      <c r="H39" s="333" t="s">
        <v>4759</v>
      </c>
      <c r="I39" s="332" t="s">
        <v>3797</v>
      </c>
      <c r="J39" s="330" t="s">
        <v>19</v>
      </c>
      <c r="K39" s="331" t="s">
        <v>2631</v>
      </c>
    </row>
    <row r="40" spans="1:11" ht="21">
      <c r="A40" s="328">
        <v>34</v>
      </c>
      <c r="B40" s="329" t="s">
        <v>12</v>
      </c>
      <c r="C40" s="330" t="s">
        <v>4633</v>
      </c>
      <c r="D40" s="331" t="s">
        <v>4733</v>
      </c>
      <c r="E40" s="331" t="s">
        <v>4634</v>
      </c>
      <c r="F40" s="330" t="s">
        <v>4760</v>
      </c>
      <c r="G40" s="330" t="s">
        <v>4761</v>
      </c>
      <c r="H40" s="330" t="s">
        <v>4762</v>
      </c>
      <c r="I40" s="332" t="s">
        <v>4763</v>
      </c>
      <c r="J40" s="330" t="s">
        <v>19</v>
      </c>
      <c r="K40" s="331" t="s">
        <v>2627</v>
      </c>
    </row>
    <row r="41" spans="1:11" ht="21">
      <c r="A41" s="328">
        <v>35</v>
      </c>
      <c r="B41" s="329" t="s">
        <v>12</v>
      </c>
      <c r="C41" s="330" t="s">
        <v>4633</v>
      </c>
      <c r="D41" s="331" t="s">
        <v>4733</v>
      </c>
      <c r="E41" s="331" t="s">
        <v>4634</v>
      </c>
      <c r="F41" s="330" t="s">
        <v>4764</v>
      </c>
      <c r="G41" s="330" t="s">
        <v>4765</v>
      </c>
      <c r="H41" s="330" t="s">
        <v>4766</v>
      </c>
      <c r="I41" s="332" t="s">
        <v>4767</v>
      </c>
      <c r="J41" s="330" t="s">
        <v>4768</v>
      </c>
      <c r="K41" s="331" t="s">
        <v>2627</v>
      </c>
    </row>
    <row r="42" spans="1:11" ht="21">
      <c r="A42" s="328">
        <v>36</v>
      </c>
      <c r="B42" s="329" t="s">
        <v>12</v>
      </c>
      <c r="C42" s="330" t="s">
        <v>4633</v>
      </c>
      <c r="D42" s="331" t="s">
        <v>4733</v>
      </c>
      <c r="E42" s="331" t="s">
        <v>4634</v>
      </c>
      <c r="F42" s="330" t="s">
        <v>4769</v>
      </c>
      <c r="G42" s="330" t="s">
        <v>4770</v>
      </c>
      <c r="H42" s="330" t="s">
        <v>4771</v>
      </c>
      <c r="I42" s="332" t="s">
        <v>4772</v>
      </c>
      <c r="J42" s="330" t="s">
        <v>4773</v>
      </c>
      <c r="K42" s="331" t="s">
        <v>2627</v>
      </c>
    </row>
    <row r="43" spans="1:11" ht="21">
      <c r="A43" s="328">
        <v>37</v>
      </c>
      <c r="B43" s="329" t="s">
        <v>12</v>
      </c>
      <c r="C43" s="330" t="s">
        <v>4633</v>
      </c>
      <c r="D43" s="331" t="s">
        <v>4733</v>
      </c>
      <c r="E43" s="331" t="s">
        <v>4634</v>
      </c>
      <c r="F43" s="330" t="s">
        <v>4774</v>
      </c>
      <c r="G43" s="330" t="s">
        <v>4775</v>
      </c>
      <c r="H43" s="330" t="s">
        <v>4776</v>
      </c>
      <c r="I43" s="332" t="s">
        <v>4777</v>
      </c>
      <c r="J43" s="330" t="s">
        <v>19</v>
      </c>
      <c r="K43" s="331" t="s">
        <v>2627</v>
      </c>
    </row>
    <row r="44" spans="1:11" ht="21">
      <c r="A44" s="328">
        <v>38</v>
      </c>
      <c r="B44" s="329" t="s">
        <v>12</v>
      </c>
      <c r="C44" s="330" t="s">
        <v>4633</v>
      </c>
      <c r="D44" s="331" t="s">
        <v>4778</v>
      </c>
      <c r="E44" s="331" t="s">
        <v>4634</v>
      </c>
      <c r="F44" s="330" t="s">
        <v>4779</v>
      </c>
      <c r="G44" s="330" t="s">
        <v>4780</v>
      </c>
      <c r="H44" s="330" t="s">
        <v>4781</v>
      </c>
      <c r="I44" s="332" t="s">
        <v>4782</v>
      </c>
      <c r="J44" s="330" t="s">
        <v>19</v>
      </c>
      <c r="K44" s="331" t="s">
        <v>2631</v>
      </c>
    </row>
    <row r="45" spans="1:11" ht="21">
      <c r="A45" s="328">
        <v>39</v>
      </c>
      <c r="B45" s="329" t="s">
        <v>12</v>
      </c>
      <c r="C45" s="330" t="s">
        <v>4633</v>
      </c>
      <c r="D45" s="331" t="s">
        <v>4778</v>
      </c>
      <c r="E45" s="331" t="s">
        <v>4634</v>
      </c>
      <c r="F45" s="330" t="s">
        <v>4783</v>
      </c>
      <c r="G45" s="330" t="s">
        <v>4784</v>
      </c>
      <c r="H45" s="330" t="s">
        <v>4785</v>
      </c>
      <c r="I45" s="332" t="s">
        <v>4786</v>
      </c>
      <c r="J45" s="330" t="s">
        <v>19</v>
      </c>
      <c r="K45" s="331" t="s">
        <v>2627</v>
      </c>
    </row>
    <row r="46" spans="1:11" ht="21">
      <c r="A46" s="328">
        <v>40</v>
      </c>
      <c r="B46" s="329" t="s">
        <v>12</v>
      </c>
      <c r="C46" s="330" t="s">
        <v>4633</v>
      </c>
      <c r="D46" s="331" t="s">
        <v>4778</v>
      </c>
      <c r="E46" s="331" t="s">
        <v>4634</v>
      </c>
      <c r="F46" s="330" t="s">
        <v>4787</v>
      </c>
      <c r="G46" s="330" t="s">
        <v>4788</v>
      </c>
      <c r="H46" s="330" t="s">
        <v>4789</v>
      </c>
      <c r="I46" s="332" t="s">
        <v>4790</v>
      </c>
      <c r="J46" s="330" t="s">
        <v>107</v>
      </c>
      <c r="K46" s="331" t="s">
        <v>2627</v>
      </c>
    </row>
    <row r="47" spans="1:11" ht="21">
      <c r="A47" s="328">
        <v>41</v>
      </c>
      <c r="B47" s="329" t="s">
        <v>12</v>
      </c>
      <c r="C47" s="330" t="s">
        <v>4633</v>
      </c>
      <c r="D47" s="331" t="s">
        <v>4778</v>
      </c>
      <c r="E47" s="331" t="s">
        <v>4634</v>
      </c>
      <c r="F47" s="330" t="s">
        <v>4791</v>
      </c>
      <c r="G47" s="330" t="s">
        <v>4792</v>
      </c>
      <c r="H47" s="330" t="s">
        <v>4793</v>
      </c>
      <c r="I47" s="332" t="s">
        <v>4794</v>
      </c>
      <c r="J47" s="330" t="s">
        <v>19</v>
      </c>
      <c r="K47" s="331" t="s">
        <v>2627</v>
      </c>
    </row>
    <row r="48" spans="1:11" ht="21">
      <c r="A48" s="328">
        <v>42</v>
      </c>
      <c r="B48" s="329" t="s">
        <v>12</v>
      </c>
      <c r="C48" s="330" t="s">
        <v>4633</v>
      </c>
      <c r="D48" s="331" t="s">
        <v>4778</v>
      </c>
      <c r="E48" s="331" t="s">
        <v>4634</v>
      </c>
      <c r="F48" s="330" t="s">
        <v>4795</v>
      </c>
      <c r="G48" s="330" t="s">
        <v>4796</v>
      </c>
      <c r="H48" s="330" t="s">
        <v>4797</v>
      </c>
      <c r="I48" s="332" t="s">
        <v>4798</v>
      </c>
      <c r="J48" s="330" t="s">
        <v>19</v>
      </c>
      <c r="K48" s="331" t="s">
        <v>2627</v>
      </c>
    </row>
    <row r="49" spans="1:11" ht="21">
      <c r="A49" s="328">
        <v>43</v>
      </c>
      <c r="B49" s="329" t="s">
        <v>12</v>
      </c>
      <c r="C49" s="330" t="s">
        <v>4633</v>
      </c>
      <c r="D49" s="331" t="s">
        <v>4778</v>
      </c>
      <c r="E49" s="331" t="s">
        <v>4634</v>
      </c>
      <c r="F49" s="330" t="s">
        <v>4799</v>
      </c>
      <c r="G49" s="330" t="s">
        <v>4800</v>
      </c>
      <c r="H49" s="330" t="s">
        <v>4801</v>
      </c>
      <c r="I49" s="332" t="s">
        <v>4802</v>
      </c>
      <c r="J49" s="330" t="s">
        <v>19</v>
      </c>
      <c r="K49" s="331" t="s">
        <v>2627</v>
      </c>
    </row>
    <row r="50" spans="1:11" ht="21">
      <c r="A50" s="328">
        <v>44</v>
      </c>
      <c r="B50" s="329" t="s">
        <v>12</v>
      </c>
      <c r="C50" s="330" t="s">
        <v>4633</v>
      </c>
      <c r="D50" s="331" t="s">
        <v>4778</v>
      </c>
      <c r="E50" s="331" t="s">
        <v>4634</v>
      </c>
      <c r="F50" s="330" t="s">
        <v>4803</v>
      </c>
      <c r="G50" s="330" t="s">
        <v>4804</v>
      </c>
      <c r="H50" s="330" t="s">
        <v>4805</v>
      </c>
      <c r="I50" s="332" t="s">
        <v>4806</v>
      </c>
      <c r="J50" s="330" t="s">
        <v>19</v>
      </c>
      <c r="K50" s="331" t="s">
        <v>2627</v>
      </c>
    </row>
    <row r="51" spans="1:11" ht="21">
      <c r="A51" s="328">
        <v>45</v>
      </c>
      <c r="B51" s="329" t="s">
        <v>12</v>
      </c>
      <c r="C51" s="330" t="s">
        <v>4633</v>
      </c>
      <c r="D51" s="331" t="s">
        <v>4778</v>
      </c>
      <c r="E51" s="331" t="s">
        <v>4634</v>
      </c>
      <c r="F51" s="330" t="s">
        <v>749</v>
      </c>
      <c r="G51" s="330" t="s">
        <v>4807</v>
      </c>
      <c r="H51" s="330" t="s">
        <v>4808</v>
      </c>
      <c r="I51" s="332" t="s">
        <v>4809</v>
      </c>
      <c r="J51" s="330" t="s">
        <v>19</v>
      </c>
      <c r="K51" s="331" t="s">
        <v>2627</v>
      </c>
    </row>
    <row r="52" spans="1:11" ht="21">
      <c r="A52" s="328">
        <v>46</v>
      </c>
      <c r="B52" s="329" t="s">
        <v>12</v>
      </c>
      <c r="C52" s="330" t="s">
        <v>4633</v>
      </c>
      <c r="D52" s="331" t="s">
        <v>4778</v>
      </c>
      <c r="E52" s="331" t="s">
        <v>4634</v>
      </c>
      <c r="F52" s="330" t="s">
        <v>4810</v>
      </c>
      <c r="G52" s="330" t="s">
        <v>4811</v>
      </c>
      <c r="H52" s="330" t="s">
        <v>4812</v>
      </c>
      <c r="I52" s="332" t="s">
        <v>4813</v>
      </c>
      <c r="J52" s="330" t="s">
        <v>4031</v>
      </c>
      <c r="K52" s="331" t="s">
        <v>2627</v>
      </c>
    </row>
    <row r="53" spans="1:11" ht="21">
      <c r="A53" s="328">
        <v>47</v>
      </c>
      <c r="B53" s="329" t="s">
        <v>12</v>
      </c>
      <c r="C53" s="330" t="s">
        <v>4633</v>
      </c>
      <c r="D53" s="331" t="s">
        <v>4814</v>
      </c>
      <c r="E53" s="331" t="s">
        <v>4634</v>
      </c>
      <c r="F53" s="330" t="s">
        <v>4815</v>
      </c>
      <c r="G53" s="330" t="s">
        <v>4816</v>
      </c>
      <c r="H53" s="330" t="s">
        <v>4817</v>
      </c>
      <c r="I53" s="332" t="s">
        <v>4818</v>
      </c>
      <c r="J53" s="330" t="s">
        <v>19</v>
      </c>
      <c r="K53" s="331" t="s">
        <v>2627</v>
      </c>
    </row>
    <row r="54" spans="1:11" ht="21">
      <c r="A54" s="328">
        <v>48</v>
      </c>
      <c r="B54" s="329" t="s">
        <v>12</v>
      </c>
      <c r="C54" s="330" t="s">
        <v>4633</v>
      </c>
      <c r="D54" s="331" t="s">
        <v>4814</v>
      </c>
      <c r="E54" s="331" t="s">
        <v>4634</v>
      </c>
      <c r="F54" s="330" t="s">
        <v>3558</v>
      </c>
      <c r="G54" s="330" t="s">
        <v>4819</v>
      </c>
      <c r="H54" s="330" t="s">
        <v>4820</v>
      </c>
      <c r="I54" s="332" t="s">
        <v>4821</v>
      </c>
      <c r="J54" s="330" t="s">
        <v>19</v>
      </c>
      <c r="K54" s="331" t="s">
        <v>2627</v>
      </c>
    </row>
    <row r="55" spans="1:11" ht="21">
      <c r="A55" s="328">
        <v>49</v>
      </c>
      <c r="B55" s="329" t="s">
        <v>12</v>
      </c>
      <c r="C55" s="330" t="s">
        <v>4633</v>
      </c>
      <c r="D55" s="331" t="s">
        <v>4814</v>
      </c>
      <c r="E55" s="331" t="s">
        <v>4634</v>
      </c>
      <c r="F55" s="330" t="s">
        <v>4822</v>
      </c>
      <c r="G55" s="330" t="s">
        <v>4823</v>
      </c>
      <c r="H55" s="330" t="s">
        <v>4824</v>
      </c>
      <c r="I55" s="332" t="s">
        <v>4825</v>
      </c>
      <c r="J55" s="330" t="s">
        <v>4826</v>
      </c>
      <c r="K55" s="331" t="s">
        <v>2627</v>
      </c>
    </row>
    <row r="56" spans="1:11" ht="21">
      <c r="A56" s="328">
        <v>50</v>
      </c>
      <c r="B56" s="329" t="s">
        <v>12</v>
      </c>
      <c r="C56" s="330" t="s">
        <v>4633</v>
      </c>
      <c r="D56" s="331" t="s">
        <v>4814</v>
      </c>
      <c r="E56" s="331" t="s">
        <v>4634</v>
      </c>
      <c r="F56" s="330" t="s">
        <v>4827</v>
      </c>
      <c r="G56" s="330" t="s">
        <v>4828</v>
      </c>
      <c r="H56" s="330" t="s">
        <v>4829</v>
      </c>
      <c r="I56" s="332" t="s">
        <v>4830</v>
      </c>
      <c r="J56" s="330" t="s">
        <v>2651</v>
      </c>
      <c r="K56" s="331" t="s">
        <v>2627</v>
      </c>
    </row>
    <row r="57" spans="1:11" ht="21">
      <c r="A57" s="328">
        <v>51</v>
      </c>
      <c r="B57" s="329" t="s">
        <v>12</v>
      </c>
      <c r="C57" s="330" t="s">
        <v>4633</v>
      </c>
      <c r="D57" s="331" t="s">
        <v>4814</v>
      </c>
      <c r="E57" s="331" t="s">
        <v>4634</v>
      </c>
      <c r="F57" s="330" t="s">
        <v>4831</v>
      </c>
      <c r="G57" s="330" t="s">
        <v>4832</v>
      </c>
      <c r="H57" s="330" t="s">
        <v>4833</v>
      </c>
      <c r="I57" s="332" t="s">
        <v>4834</v>
      </c>
      <c r="J57" s="330" t="s">
        <v>2756</v>
      </c>
      <c r="K57" s="331" t="s">
        <v>2627</v>
      </c>
    </row>
    <row r="58" spans="1:11" ht="21">
      <c r="A58" s="328">
        <v>52</v>
      </c>
      <c r="B58" s="329" t="s">
        <v>12</v>
      </c>
      <c r="C58" s="330" t="s">
        <v>4633</v>
      </c>
      <c r="D58" s="331" t="s">
        <v>4814</v>
      </c>
      <c r="E58" s="331" t="s">
        <v>4634</v>
      </c>
      <c r="F58" s="330" t="s">
        <v>4835</v>
      </c>
      <c r="G58" s="330" t="s">
        <v>4836</v>
      </c>
      <c r="H58" s="330" t="s">
        <v>4837</v>
      </c>
      <c r="I58" s="332" t="s">
        <v>4838</v>
      </c>
      <c r="J58" s="330" t="s">
        <v>19</v>
      </c>
      <c r="K58" s="331" t="s">
        <v>2627</v>
      </c>
    </row>
    <row r="59" spans="1:11" ht="21">
      <c r="A59" s="328">
        <v>53</v>
      </c>
      <c r="B59" s="329" t="s">
        <v>12</v>
      </c>
      <c r="C59" s="330" t="s">
        <v>4633</v>
      </c>
      <c r="D59" s="331" t="s">
        <v>4814</v>
      </c>
      <c r="E59" s="331" t="s">
        <v>4634</v>
      </c>
      <c r="F59" s="330" t="s">
        <v>4839</v>
      </c>
      <c r="G59" s="330" t="s">
        <v>4840</v>
      </c>
      <c r="H59" s="330" t="s">
        <v>4841</v>
      </c>
      <c r="I59" s="332" t="s">
        <v>4842</v>
      </c>
      <c r="J59" s="330" t="s">
        <v>19</v>
      </c>
      <c r="K59" s="331" t="s">
        <v>2627</v>
      </c>
    </row>
    <row r="60" spans="1:11" ht="21">
      <c r="A60" s="328">
        <v>54</v>
      </c>
      <c r="B60" s="329" t="s">
        <v>12</v>
      </c>
      <c r="C60" s="330" t="s">
        <v>4633</v>
      </c>
      <c r="D60" s="331" t="s">
        <v>4814</v>
      </c>
      <c r="E60" s="331" t="s">
        <v>4634</v>
      </c>
      <c r="F60" s="330" t="s">
        <v>4506</v>
      </c>
      <c r="G60" s="330" t="s">
        <v>4843</v>
      </c>
      <c r="H60" s="330" t="s">
        <v>4844</v>
      </c>
      <c r="I60" s="332" t="s">
        <v>4845</v>
      </c>
      <c r="J60" s="330" t="s">
        <v>631</v>
      </c>
      <c r="K60" s="331" t="s">
        <v>2627</v>
      </c>
    </row>
    <row r="61" spans="1:11" ht="21">
      <c r="A61" s="328">
        <v>55</v>
      </c>
      <c r="B61" s="329" t="s">
        <v>12</v>
      </c>
      <c r="C61" s="330" t="s">
        <v>4633</v>
      </c>
      <c r="D61" s="331" t="s">
        <v>4814</v>
      </c>
      <c r="E61" s="331" t="s">
        <v>4634</v>
      </c>
      <c r="F61" s="330" t="s">
        <v>4846</v>
      </c>
      <c r="G61" s="330" t="s">
        <v>4847</v>
      </c>
      <c r="H61" s="330" t="s">
        <v>4848</v>
      </c>
      <c r="I61" s="332" t="s">
        <v>4849</v>
      </c>
      <c r="J61" s="330" t="s">
        <v>19</v>
      </c>
      <c r="K61" s="331" t="s">
        <v>2627</v>
      </c>
    </row>
    <row r="62" spans="1:11" ht="21">
      <c r="A62" s="328">
        <v>56</v>
      </c>
      <c r="B62" s="329" t="s">
        <v>12</v>
      </c>
      <c r="C62" s="330" t="s">
        <v>4633</v>
      </c>
      <c r="D62" s="331" t="s">
        <v>4850</v>
      </c>
      <c r="E62" s="331" t="s">
        <v>4634</v>
      </c>
      <c r="F62" s="330" t="s">
        <v>4199</v>
      </c>
      <c r="G62" s="330" t="s">
        <v>4851</v>
      </c>
      <c r="H62" s="330" t="s">
        <v>4852</v>
      </c>
      <c r="I62" s="332" t="s">
        <v>4853</v>
      </c>
      <c r="J62" s="330" t="s">
        <v>107</v>
      </c>
      <c r="K62" s="331" t="s">
        <v>2627</v>
      </c>
    </row>
    <row r="63" spans="1:11" ht="21">
      <c r="A63" s="328">
        <v>57</v>
      </c>
      <c r="B63" s="329" t="s">
        <v>12</v>
      </c>
      <c r="C63" s="330" t="s">
        <v>4633</v>
      </c>
      <c r="D63" s="331" t="s">
        <v>4850</v>
      </c>
      <c r="E63" s="331" t="s">
        <v>4634</v>
      </c>
      <c r="F63" s="330" t="s">
        <v>530</v>
      </c>
      <c r="G63" s="330" t="s">
        <v>4854</v>
      </c>
      <c r="H63" s="330" t="s">
        <v>4855</v>
      </c>
      <c r="I63" s="332" t="s">
        <v>4856</v>
      </c>
      <c r="J63" s="330" t="s">
        <v>19</v>
      </c>
      <c r="K63" s="331" t="s">
        <v>2627</v>
      </c>
    </row>
    <row r="64" spans="1:11" ht="21">
      <c r="A64" s="328">
        <v>58</v>
      </c>
      <c r="B64" s="329" t="s">
        <v>12</v>
      </c>
      <c r="C64" s="330" t="s">
        <v>4633</v>
      </c>
      <c r="D64" s="331" t="s">
        <v>4850</v>
      </c>
      <c r="E64" s="331" t="s">
        <v>4634</v>
      </c>
      <c r="F64" s="330" t="s">
        <v>4857</v>
      </c>
      <c r="G64" s="330" t="s">
        <v>4858</v>
      </c>
      <c r="H64" s="330" t="s">
        <v>4859</v>
      </c>
      <c r="I64" s="332" t="s">
        <v>1157</v>
      </c>
      <c r="J64" s="330" t="s">
        <v>19</v>
      </c>
      <c r="K64" s="331" t="s">
        <v>2631</v>
      </c>
    </row>
    <row r="65" spans="1:11" ht="21">
      <c r="A65" s="328">
        <v>59</v>
      </c>
      <c r="B65" s="329" t="s">
        <v>12</v>
      </c>
      <c r="C65" s="330" t="s">
        <v>4633</v>
      </c>
      <c r="D65" s="331" t="s">
        <v>4850</v>
      </c>
      <c r="E65" s="331" t="s">
        <v>4634</v>
      </c>
      <c r="F65" s="330" t="s">
        <v>4860</v>
      </c>
      <c r="G65" s="330" t="s">
        <v>4861</v>
      </c>
      <c r="H65" s="330" t="s">
        <v>4862</v>
      </c>
      <c r="I65" s="332" t="s">
        <v>4863</v>
      </c>
      <c r="J65" s="330" t="s">
        <v>19</v>
      </c>
      <c r="K65" s="331" t="s">
        <v>2631</v>
      </c>
    </row>
    <row r="66" spans="1:11" ht="21">
      <c r="A66" s="328">
        <v>60</v>
      </c>
      <c r="B66" s="329" t="s">
        <v>12</v>
      </c>
      <c r="C66" s="330" t="s">
        <v>4633</v>
      </c>
      <c r="D66" s="331" t="s">
        <v>4850</v>
      </c>
      <c r="E66" s="331" t="s">
        <v>4634</v>
      </c>
      <c r="F66" s="330" t="s">
        <v>3527</v>
      </c>
      <c r="G66" s="330" t="s">
        <v>4864</v>
      </c>
      <c r="H66" s="330" t="s">
        <v>4865</v>
      </c>
      <c r="I66" s="332" t="s">
        <v>4866</v>
      </c>
      <c r="J66" s="330" t="s">
        <v>19</v>
      </c>
      <c r="K66" s="331" t="s">
        <v>2631</v>
      </c>
    </row>
    <row r="67" spans="1:11" ht="21">
      <c r="A67" s="328">
        <v>61</v>
      </c>
      <c r="B67" s="329" t="s">
        <v>12</v>
      </c>
      <c r="C67" s="330" t="s">
        <v>4633</v>
      </c>
      <c r="D67" s="331" t="s">
        <v>4850</v>
      </c>
      <c r="E67" s="331" t="s">
        <v>4634</v>
      </c>
      <c r="F67" s="330" t="s">
        <v>4867</v>
      </c>
      <c r="G67" s="330" t="s">
        <v>4868</v>
      </c>
      <c r="H67" s="330" t="s">
        <v>4869</v>
      </c>
      <c r="I67" s="332" t="s">
        <v>4870</v>
      </c>
      <c r="J67" s="330" t="s">
        <v>19</v>
      </c>
      <c r="K67" s="331" t="s">
        <v>2627</v>
      </c>
    </row>
    <row r="68" spans="1:11" ht="21">
      <c r="A68" s="328">
        <v>62</v>
      </c>
      <c r="B68" s="329" t="s">
        <v>12</v>
      </c>
      <c r="C68" s="330" t="s">
        <v>4633</v>
      </c>
      <c r="D68" s="331" t="s">
        <v>4850</v>
      </c>
      <c r="E68" s="331" t="s">
        <v>4634</v>
      </c>
      <c r="F68" s="330" t="s">
        <v>4871</v>
      </c>
      <c r="G68" s="330" t="s">
        <v>4872</v>
      </c>
      <c r="H68" s="330" t="s">
        <v>4873</v>
      </c>
      <c r="I68" s="332" t="s">
        <v>4874</v>
      </c>
      <c r="J68" s="330" t="s">
        <v>107</v>
      </c>
      <c r="K68" s="331" t="s">
        <v>2627</v>
      </c>
    </row>
    <row r="69" spans="1:11" ht="21">
      <c r="A69" s="328">
        <v>63</v>
      </c>
      <c r="B69" s="329" t="s">
        <v>12</v>
      </c>
      <c r="C69" s="330" t="s">
        <v>4633</v>
      </c>
      <c r="D69" s="331" t="s">
        <v>4850</v>
      </c>
      <c r="E69" s="331" t="s">
        <v>4634</v>
      </c>
      <c r="F69" s="330" t="s">
        <v>4875</v>
      </c>
      <c r="G69" s="330" t="s">
        <v>4876</v>
      </c>
      <c r="H69" s="330"/>
      <c r="I69" s="334">
        <v>15523</v>
      </c>
      <c r="J69" s="330" t="s">
        <v>19</v>
      </c>
      <c r="K69" s="331" t="s">
        <v>2631</v>
      </c>
    </row>
    <row r="70" spans="1:11" ht="21">
      <c r="A70" s="328">
        <v>64</v>
      </c>
      <c r="B70" s="329" t="s">
        <v>12</v>
      </c>
      <c r="C70" s="330" t="s">
        <v>4633</v>
      </c>
      <c r="D70" s="331" t="s">
        <v>4877</v>
      </c>
      <c r="E70" s="331" t="s">
        <v>4634</v>
      </c>
      <c r="F70" s="330" t="s">
        <v>4878</v>
      </c>
      <c r="G70" s="330" t="s">
        <v>4879</v>
      </c>
      <c r="H70" s="330" t="s">
        <v>4880</v>
      </c>
      <c r="I70" s="332" t="s">
        <v>4881</v>
      </c>
      <c r="J70" s="330" t="s">
        <v>4882</v>
      </c>
      <c r="K70" s="331" t="s">
        <v>2627</v>
      </c>
    </row>
    <row r="71" spans="1:11" ht="21">
      <c r="A71" s="328">
        <v>65</v>
      </c>
      <c r="B71" s="329" t="s">
        <v>12</v>
      </c>
      <c r="C71" s="330" t="s">
        <v>4633</v>
      </c>
      <c r="D71" s="331" t="s">
        <v>4877</v>
      </c>
      <c r="E71" s="331" t="s">
        <v>4634</v>
      </c>
      <c r="F71" s="330" t="s">
        <v>4883</v>
      </c>
      <c r="G71" s="330" t="s">
        <v>4884</v>
      </c>
      <c r="H71" s="330" t="s">
        <v>4885</v>
      </c>
      <c r="I71" s="332" t="s">
        <v>4886</v>
      </c>
      <c r="J71" s="330" t="s">
        <v>631</v>
      </c>
      <c r="K71" s="331" t="s">
        <v>2627</v>
      </c>
    </row>
    <row r="72" spans="1:11" ht="21">
      <c r="A72" s="328">
        <v>66</v>
      </c>
      <c r="B72" s="329" t="s">
        <v>12</v>
      </c>
      <c r="C72" s="330" t="s">
        <v>4633</v>
      </c>
      <c r="D72" s="331" t="s">
        <v>4877</v>
      </c>
      <c r="E72" s="331" t="s">
        <v>4634</v>
      </c>
      <c r="F72" s="330" t="s">
        <v>4887</v>
      </c>
      <c r="G72" s="330" t="s">
        <v>4888</v>
      </c>
      <c r="H72" s="330" t="s">
        <v>4889</v>
      </c>
      <c r="I72" s="332" t="s">
        <v>4890</v>
      </c>
      <c r="J72" s="330" t="s">
        <v>19</v>
      </c>
      <c r="K72" s="331" t="s">
        <v>2627</v>
      </c>
    </row>
    <row r="73" spans="1:11" ht="21">
      <c r="A73" s="328">
        <v>67</v>
      </c>
      <c r="B73" s="329" t="s">
        <v>12</v>
      </c>
      <c r="C73" s="330" t="s">
        <v>4633</v>
      </c>
      <c r="D73" s="331" t="s">
        <v>4877</v>
      </c>
      <c r="E73" s="331" t="s">
        <v>4634</v>
      </c>
      <c r="F73" s="330" t="s">
        <v>4891</v>
      </c>
      <c r="G73" s="330" t="s">
        <v>4892</v>
      </c>
      <c r="H73" s="330" t="s">
        <v>4893</v>
      </c>
      <c r="I73" s="332" t="s">
        <v>4894</v>
      </c>
      <c r="J73" s="330" t="s">
        <v>19</v>
      </c>
      <c r="K73" s="331" t="s">
        <v>2627</v>
      </c>
    </row>
    <row r="74" spans="1:11" ht="21">
      <c r="A74" s="328">
        <v>68</v>
      </c>
      <c r="B74" s="329" t="s">
        <v>12</v>
      </c>
      <c r="C74" s="330" t="s">
        <v>4633</v>
      </c>
      <c r="D74" s="331" t="s">
        <v>4877</v>
      </c>
      <c r="E74" s="331" t="s">
        <v>4634</v>
      </c>
      <c r="F74" s="330" t="s">
        <v>4895</v>
      </c>
      <c r="G74" s="330" t="s">
        <v>4896</v>
      </c>
      <c r="H74" s="330" t="s">
        <v>4897</v>
      </c>
      <c r="I74" s="332" t="s">
        <v>4898</v>
      </c>
      <c r="J74" s="330" t="s">
        <v>4899</v>
      </c>
      <c r="K74" s="331" t="s">
        <v>2627</v>
      </c>
    </row>
    <row r="75" spans="1:11" ht="21">
      <c r="A75" s="328">
        <v>69</v>
      </c>
      <c r="B75" s="329" t="s">
        <v>12</v>
      </c>
      <c r="C75" s="330" t="s">
        <v>4633</v>
      </c>
      <c r="D75" s="331" t="s">
        <v>4877</v>
      </c>
      <c r="E75" s="331" t="s">
        <v>4634</v>
      </c>
      <c r="F75" s="330" t="s">
        <v>4900</v>
      </c>
      <c r="G75" s="330" t="s">
        <v>4901</v>
      </c>
      <c r="H75" s="330" t="s">
        <v>4902</v>
      </c>
      <c r="I75" s="332" t="s">
        <v>4903</v>
      </c>
      <c r="J75" s="330" t="s">
        <v>653</v>
      </c>
      <c r="K75" s="331" t="s">
        <v>2627</v>
      </c>
    </row>
    <row r="76" spans="1:11" ht="21">
      <c r="A76" s="328">
        <v>70</v>
      </c>
      <c r="B76" s="329" t="s">
        <v>12</v>
      </c>
      <c r="C76" s="330" t="s">
        <v>4633</v>
      </c>
      <c r="D76" s="331" t="s">
        <v>4877</v>
      </c>
      <c r="E76" s="331" t="s">
        <v>4634</v>
      </c>
      <c r="F76" s="330" t="s">
        <v>4904</v>
      </c>
      <c r="G76" s="330" t="s">
        <v>4905</v>
      </c>
      <c r="H76" s="330" t="s">
        <v>4906</v>
      </c>
      <c r="I76" s="332" t="s">
        <v>4907</v>
      </c>
      <c r="J76" s="330" t="s">
        <v>4908</v>
      </c>
      <c r="K76" s="331" t="s">
        <v>2627</v>
      </c>
    </row>
    <row r="77" spans="1:11" ht="21">
      <c r="A77" s="328">
        <v>71</v>
      </c>
      <c r="B77" s="329" t="s">
        <v>12</v>
      </c>
      <c r="C77" s="330" t="s">
        <v>4633</v>
      </c>
      <c r="D77" s="331" t="s">
        <v>4877</v>
      </c>
      <c r="E77" s="331" t="s">
        <v>4634</v>
      </c>
      <c r="F77" s="330" t="s">
        <v>567</v>
      </c>
      <c r="G77" s="330" t="s">
        <v>4909</v>
      </c>
      <c r="H77" s="330" t="s">
        <v>4910</v>
      </c>
      <c r="I77" s="332" t="s">
        <v>4911</v>
      </c>
      <c r="J77" s="330" t="s">
        <v>19</v>
      </c>
      <c r="K77" s="331" t="s">
        <v>2627</v>
      </c>
    </row>
    <row r="78" spans="1:11" ht="21">
      <c r="A78" s="328">
        <v>72</v>
      </c>
      <c r="B78" s="329" t="s">
        <v>12</v>
      </c>
      <c r="C78" s="330" t="s">
        <v>4633</v>
      </c>
      <c r="D78" s="331" t="s">
        <v>4634</v>
      </c>
      <c r="E78" s="331" t="s">
        <v>4671</v>
      </c>
      <c r="F78" s="330" t="s">
        <v>4912</v>
      </c>
      <c r="G78" s="330" t="s">
        <v>4913</v>
      </c>
      <c r="H78" s="330" t="s">
        <v>4914</v>
      </c>
      <c r="I78" s="332" t="s">
        <v>4915</v>
      </c>
      <c r="J78" s="330" t="s">
        <v>19</v>
      </c>
      <c r="K78" s="331" t="s">
        <v>2627</v>
      </c>
    </row>
    <row r="79" spans="1:11" ht="21">
      <c r="A79" s="328">
        <v>73</v>
      </c>
      <c r="B79" s="329" t="s">
        <v>12</v>
      </c>
      <c r="C79" s="330" t="s">
        <v>4633</v>
      </c>
      <c r="D79" s="331" t="s">
        <v>4634</v>
      </c>
      <c r="E79" s="331" t="s">
        <v>4671</v>
      </c>
      <c r="F79" s="330" t="s">
        <v>4916</v>
      </c>
      <c r="G79" s="330" t="s">
        <v>4917</v>
      </c>
      <c r="H79" s="330" t="s">
        <v>4918</v>
      </c>
      <c r="I79" s="332" t="s">
        <v>4919</v>
      </c>
      <c r="J79" s="330" t="s">
        <v>19</v>
      </c>
      <c r="K79" s="331" t="s">
        <v>2627</v>
      </c>
    </row>
    <row r="80" spans="1:11" ht="21">
      <c r="A80" s="328">
        <v>74</v>
      </c>
      <c r="B80" s="329" t="s">
        <v>12</v>
      </c>
      <c r="C80" s="330" t="s">
        <v>4633</v>
      </c>
      <c r="D80" s="331" t="s">
        <v>4634</v>
      </c>
      <c r="E80" s="331" t="s">
        <v>4671</v>
      </c>
      <c r="F80" s="330" t="s">
        <v>3513</v>
      </c>
      <c r="G80" s="330" t="s">
        <v>4920</v>
      </c>
      <c r="H80" s="330" t="s">
        <v>4921</v>
      </c>
      <c r="I80" s="332" t="s">
        <v>4922</v>
      </c>
      <c r="J80" s="330" t="s">
        <v>19</v>
      </c>
      <c r="K80" s="331" t="s">
        <v>2627</v>
      </c>
    </row>
    <row r="81" spans="1:11" ht="21">
      <c r="A81" s="328">
        <v>75</v>
      </c>
      <c r="B81" s="329" t="s">
        <v>12</v>
      </c>
      <c r="C81" s="330" t="s">
        <v>4633</v>
      </c>
      <c r="D81" s="331" t="s">
        <v>4634</v>
      </c>
      <c r="E81" s="331" t="s">
        <v>4671</v>
      </c>
      <c r="F81" s="330" t="s">
        <v>4923</v>
      </c>
      <c r="G81" s="330" t="s">
        <v>4924</v>
      </c>
      <c r="H81" s="330" t="s">
        <v>4925</v>
      </c>
      <c r="I81" s="332" t="s">
        <v>4926</v>
      </c>
      <c r="J81" s="330" t="s">
        <v>19</v>
      </c>
      <c r="K81" s="331" t="s">
        <v>2627</v>
      </c>
    </row>
    <row r="82" spans="1:11" ht="21">
      <c r="A82" s="328">
        <v>76</v>
      </c>
      <c r="B82" s="329" t="s">
        <v>12</v>
      </c>
      <c r="C82" s="330" t="s">
        <v>4633</v>
      </c>
      <c r="D82" s="331" t="s">
        <v>4634</v>
      </c>
      <c r="E82" s="331" t="s">
        <v>4671</v>
      </c>
      <c r="F82" s="330" t="s">
        <v>4927</v>
      </c>
      <c r="G82" s="330" t="s">
        <v>4928</v>
      </c>
      <c r="H82" s="330" t="s">
        <v>4929</v>
      </c>
      <c r="I82" s="332" t="s">
        <v>4930</v>
      </c>
      <c r="J82" s="330" t="s">
        <v>19</v>
      </c>
      <c r="K82" s="331" t="s">
        <v>2627</v>
      </c>
    </row>
    <row r="83" spans="1:11" ht="21">
      <c r="A83" s="328">
        <v>77</v>
      </c>
      <c r="B83" s="329" t="s">
        <v>12</v>
      </c>
      <c r="C83" s="330" t="s">
        <v>4633</v>
      </c>
      <c r="D83" s="331" t="s">
        <v>4634</v>
      </c>
      <c r="E83" s="331" t="s">
        <v>4671</v>
      </c>
      <c r="F83" s="330" t="s">
        <v>4931</v>
      </c>
      <c r="G83" s="330" t="s">
        <v>4932</v>
      </c>
      <c r="H83" s="330" t="s">
        <v>4933</v>
      </c>
      <c r="I83" s="332" t="s">
        <v>4934</v>
      </c>
      <c r="J83" s="330" t="s">
        <v>19</v>
      </c>
      <c r="K83" s="331" t="s">
        <v>2631</v>
      </c>
    </row>
    <row r="84" spans="1:11" ht="21">
      <c r="A84" s="328">
        <v>78</v>
      </c>
      <c r="B84" s="329" t="s">
        <v>12</v>
      </c>
      <c r="C84" s="330" t="s">
        <v>4633</v>
      </c>
      <c r="D84" s="331" t="s">
        <v>4634</v>
      </c>
      <c r="E84" s="331" t="s">
        <v>4671</v>
      </c>
      <c r="F84" s="330" t="s">
        <v>4935</v>
      </c>
      <c r="G84" s="330" t="s">
        <v>4936</v>
      </c>
      <c r="H84" s="330" t="s">
        <v>4937</v>
      </c>
      <c r="I84" s="332" t="s">
        <v>4938</v>
      </c>
      <c r="J84" s="330" t="s">
        <v>19</v>
      </c>
      <c r="K84" s="331" t="s">
        <v>2627</v>
      </c>
    </row>
    <row r="85" spans="1:11" ht="21">
      <c r="A85" s="328">
        <v>79</v>
      </c>
      <c r="B85" s="329" t="s">
        <v>12</v>
      </c>
      <c r="C85" s="330" t="s">
        <v>4633</v>
      </c>
      <c r="D85" s="331" t="s">
        <v>4634</v>
      </c>
      <c r="E85" s="331" t="s">
        <v>4671</v>
      </c>
      <c r="F85" s="330" t="s">
        <v>4939</v>
      </c>
      <c r="G85" s="330" t="s">
        <v>4940</v>
      </c>
      <c r="H85" s="330" t="s">
        <v>4941</v>
      </c>
      <c r="I85" s="332" t="s">
        <v>4942</v>
      </c>
      <c r="J85" s="330" t="s">
        <v>19</v>
      </c>
      <c r="K85" s="331" t="s">
        <v>2627</v>
      </c>
    </row>
    <row r="86" spans="1:11" ht="21">
      <c r="A86" s="328">
        <v>80</v>
      </c>
      <c r="B86" s="329" t="s">
        <v>12</v>
      </c>
      <c r="C86" s="330" t="s">
        <v>4633</v>
      </c>
      <c r="D86" s="331" t="s">
        <v>4634</v>
      </c>
      <c r="E86" s="331" t="s">
        <v>4671</v>
      </c>
      <c r="F86" s="330" t="s">
        <v>4943</v>
      </c>
      <c r="G86" s="330" t="s">
        <v>4944</v>
      </c>
      <c r="H86" s="330" t="s">
        <v>4945</v>
      </c>
      <c r="I86" s="332" t="s">
        <v>4946</v>
      </c>
      <c r="J86" s="330" t="s">
        <v>19</v>
      </c>
      <c r="K86" s="331" t="s">
        <v>2631</v>
      </c>
    </row>
    <row r="87" spans="1:11" ht="21">
      <c r="A87" s="328">
        <v>81</v>
      </c>
      <c r="B87" s="329" t="s">
        <v>12</v>
      </c>
      <c r="C87" s="330" t="s">
        <v>4633</v>
      </c>
      <c r="D87" s="331" t="s">
        <v>4671</v>
      </c>
      <c r="E87" s="331" t="s">
        <v>4671</v>
      </c>
      <c r="F87" s="330" t="s">
        <v>4947</v>
      </c>
      <c r="G87" s="330" t="s">
        <v>4948</v>
      </c>
      <c r="H87" s="330" t="s">
        <v>4949</v>
      </c>
      <c r="I87" s="332" t="s">
        <v>4950</v>
      </c>
      <c r="J87" s="330" t="s">
        <v>19</v>
      </c>
      <c r="K87" s="331" t="s">
        <v>2631</v>
      </c>
    </row>
    <row r="88" spans="1:11" ht="21">
      <c r="A88" s="328">
        <v>82</v>
      </c>
      <c r="B88" s="329" t="s">
        <v>12</v>
      </c>
      <c r="C88" s="330" t="s">
        <v>4633</v>
      </c>
      <c r="D88" s="331" t="s">
        <v>4671</v>
      </c>
      <c r="E88" s="331" t="s">
        <v>4671</v>
      </c>
      <c r="F88" s="330" t="s">
        <v>4951</v>
      </c>
      <c r="G88" s="330" t="s">
        <v>4952</v>
      </c>
      <c r="H88" s="330" t="s">
        <v>4953</v>
      </c>
      <c r="I88" s="332" t="s">
        <v>4954</v>
      </c>
      <c r="J88" s="330" t="s">
        <v>19</v>
      </c>
      <c r="K88" s="331" t="s">
        <v>2631</v>
      </c>
    </row>
    <row r="89" spans="1:11" ht="21">
      <c r="A89" s="328">
        <v>83</v>
      </c>
      <c r="B89" s="329" t="s">
        <v>12</v>
      </c>
      <c r="C89" s="330" t="s">
        <v>4633</v>
      </c>
      <c r="D89" s="331" t="s">
        <v>4671</v>
      </c>
      <c r="E89" s="331" t="s">
        <v>4671</v>
      </c>
      <c r="F89" s="330" t="s">
        <v>4955</v>
      </c>
      <c r="G89" s="330" t="s">
        <v>4956</v>
      </c>
      <c r="H89" s="330" t="s">
        <v>4957</v>
      </c>
      <c r="I89" s="332" t="s">
        <v>4958</v>
      </c>
      <c r="J89" s="330" t="s">
        <v>19</v>
      </c>
      <c r="K89" s="331" t="s">
        <v>2627</v>
      </c>
    </row>
    <row r="90" spans="1:11" ht="21">
      <c r="A90" s="328">
        <v>84</v>
      </c>
      <c r="B90" s="329" t="s">
        <v>12</v>
      </c>
      <c r="C90" s="330" t="s">
        <v>4633</v>
      </c>
      <c r="D90" s="331" t="s">
        <v>4671</v>
      </c>
      <c r="E90" s="331" t="s">
        <v>4671</v>
      </c>
      <c r="F90" s="333" t="s">
        <v>4959</v>
      </c>
      <c r="G90" s="333" t="s">
        <v>4960</v>
      </c>
      <c r="H90" s="333" t="s">
        <v>4961</v>
      </c>
      <c r="I90" s="332" t="s">
        <v>4962</v>
      </c>
      <c r="J90" s="330" t="s">
        <v>19</v>
      </c>
      <c r="K90" s="331" t="s">
        <v>2631</v>
      </c>
    </row>
    <row r="91" spans="1:11" ht="21">
      <c r="A91" s="328">
        <v>85</v>
      </c>
      <c r="B91" s="329" t="s">
        <v>12</v>
      </c>
      <c r="C91" s="330" t="s">
        <v>4633</v>
      </c>
      <c r="D91" s="331" t="s">
        <v>4671</v>
      </c>
      <c r="E91" s="331" t="s">
        <v>4671</v>
      </c>
      <c r="F91" s="330" t="s">
        <v>4963</v>
      </c>
      <c r="G91" s="330" t="s">
        <v>4964</v>
      </c>
      <c r="H91" s="330" t="s">
        <v>4965</v>
      </c>
      <c r="I91" s="332" t="s">
        <v>4966</v>
      </c>
      <c r="J91" s="330" t="s">
        <v>19</v>
      </c>
      <c r="K91" s="331" t="s">
        <v>2631</v>
      </c>
    </row>
    <row r="92" spans="1:11">
      <c r="A92" s="328">
        <v>86</v>
      </c>
      <c r="B92" s="329" t="s">
        <v>12</v>
      </c>
      <c r="C92" s="330" t="s">
        <v>4633</v>
      </c>
      <c r="D92" s="331" t="s">
        <v>4671</v>
      </c>
      <c r="E92" s="331" t="s">
        <v>4671</v>
      </c>
      <c r="F92" s="335" t="s">
        <v>1985</v>
      </c>
      <c r="G92" s="333" t="s">
        <v>4967</v>
      </c>
      <c r="H92" s="333" t="s">
        <v>4968</v>
      </c>
      <c r="I92" s="334">
        <v>28764</v>
      </c>
      <c r="J92" s="330" t="s">
        <v>19</v>
      </c>
      <c r="K92" s="331" t="s">
        <v>2627</v>
      </c>
    </row>
    <row r="93" spans="1:11" ht="21">
      <c r="A93" s="328">
        <v>87</v>
      </c>
      <c r="B93" s="329" t="s">
        <v>12</v>
      </c>
      <c r="C93" s="330" t="s">
        <v>4633</v>
      </c>
      <c r="D93" s="331" t="s">
        <v>4733</v>
      </c>
      <c r="E93" s="331" t="s">
        <v>4671</v>
      </c>
      <c r="F93" s="330" t="s">
        <v>4734</v>
      </c>
      <c r="G93" s="330" t="s">
        <v>4969</v>
      </c>
      <c r="H93" s="330" t="s">
        <v>4970</v>
      </c>
      <c r="I93" s="332" t="s">
        <v>4971</v>
      </c>
      <c r="J93" s="330" t="s">
        <v>19</v>
      </c>
      <c r="K93" s="331" t="s">
        <v>2627</v>
      </c>
    </row>
    <row r="94" spans="1:11" ht="21">
      <c r="A94" s="328">
        <v>88</v>
      </c>
      <c r="B94" s="329" t="s">
        <v>12</v>
      </c>
      <c r="C94" s="330" t="s">
        <v>4633</v>
      </c>
      <c r="D94" s="331" t="s">
        <v>4733</v>
      </c>
      <c r="E94" s="331" t="s">
        <v>4671</v>
      </c>
      <c r="F94" s="330" t="s">
        <v>4972</v>
      </c>
      <c r="G94" s="330" t="s">
        <v>4973</v>
      </c>
      <c r="H94" s="330" t="s">
        <v>4974</v>
      </c>
      <c r="I94" s="332" t="s">
        <v>4975</v>
      </c>
      <c r="J94" s="330" t="s">
        <v>19</v>
      </c>
      <c r="K94" s="331" t="s">
        <v>2627</v>
      </c>
    </row>
    <row r="95" spans="1:11" ht="21">
      <c r="A95" s="328">
        <v>89</v>
      </c>
      <c r="B95" s="329" t="s">
        <v>12</v>
      </c>
      <c r="C95" s="330" t="s">
        <v>4633</v>
      </c>
      <c r="D95" s="331" t="s">
        <v>4733</v>
      </c>
      <c r="E95" s="331" t="s">
        <v>4671</v>
      </c>
      <c r="F95" s="330" t="s">
        <v>4976</v>
      </c>
      <c r="G95" s="330" t="s">
        <v>4977</v>
      </c>
      <c r="H95" s="330" t="s">
        <v>4978</v>
      </c>
      <c r="I95" s="332" t="s">
        <v>4979</v>
      </c>
      <c r="J95" s="330" t="s">
        <v>19</v>
      </c>
      <c r="K95" s="331" t="s">
        <v>2631</v>
      </c>
    </row>
    <row r="96" spans="1:11" ht="21">
      <c r="A96" s="328">
        <v>90</v>
      </c>
      <c r="B96" s="329" t="s">
        <v>12</v>
      </c>
      <c r="C96" s="330" t="s">
        <v>4633</v>
      </c>
      <c r="D96" s="331" t="s">
        <v>4733</v>
      </c>
      <c r="E96" s="331" t="s">
        <v>4671</v>
      </c>
      <c r="F96" s="330" t="s">
        <v>4980</v>
      </c>
      <c r="G96" s="330" t="s">
        <v>4981</v>
      </c>
      <c r="H96" s="330" t="s">
        <v>4982</v>
      </c>
      <c r="I96" s="332" t="s">
        <v>4983</v>
      </c>
      <c r="J96" s="330" t="s">
        <v>19</v>
      </c>
      <c r="K96" s="331" t="s">
        <v>2627</v>
      </c>
    </row>
    <row r="97" spans="1:11" ht="21">
      <c r="A97" s="328">
        <v>91</v>
      </c>
      <c r="B97" s="329" t="s">
        <v>12</v>
      </c>
      <c r="C97" s="330" t="s">
        <v>4633</v>
      </c>
      <c r="D97" s="331" t="s">
        <v>4733</v>
      </c>
      <c r="E97" s="331" t="s">
        <v>4671</v>
      </c>
      <c r="F97" s="330" t="s">
        <v>3255</v>
      </c>
      <c r="G97" s="330" t="s">
        <v>4984</v>
      </c>
      <c r="H97" s="330" t="s">
        <v>4985</v>
      </c>
      <c r="I97" s="332" t="s">
        <v>4986</v>
      </c>
      <c r="J97" s="330" t="s">
        <v>19</v>
      </c>
      <c r="K97" s="331" t="s">
        <v>2627</v>
      </c>
    </row>
    <row r="98" spans="1:11" ht="21">
      <c r="A98" s="328">
        <v>92</v>
      </c>
      <c r="B98" s="329" t="s">
        <v>12</v>
      </c>
      <c r="C98" s="330" t="s">
        <v>4633</v>
      </c>
      <c r="D98" s="331" t="s">
        <v>4733</v>
      </c>
      <c r="E98" s="331" t="s">
        <v>4671</v>
      </c>
      <c r="F98" s="330" t="s">
        <v>4163</v>
      </c>
      <c r="G98" s="330" t="s">
        <v>4987</v>
      </c>
      <c r="H98" s="330" t="s">
        <v>4988</v>
      </c>
      <c r="I98" s="332" t="s">
        <v>4989</v>
      </c>
      <c r="J98" s="330" t="s">
        <v>4990</v>
      </c>
      <c r="K98" s="331" t="s">
        <v>2627</v>
      </c>
    </row>
    <row r="99" spans="1:11" ht="21">
      <c r="A99" s="328">
        <v>93</v>
      </c>
      <c r="B99" s="329" t="s">
        <v>12</v>
      </c>
      <c r="C99" s="330" t="s">
        <v>4633</v>
      </c>
      <c r="D99" s="331" t="s">
        <v>4733</v>
      </c>
      <c r="E99" s="331" t="s">
        <v>4671</v>
      </c>
      <c r="F99" s="330" t="s">
        <v>4991</v>
      </c>
      <c r="G99" s="330" t="s">
        <v>4992</v>
      </c>
      <c r="H99" s="330" t="s">
        <v>4993</v>
      </c>
      <c r="I99" s="332" t="s">
        <v>4994</v>
      </c>
      <c r="J99" s="330" t="s">
        <v>107</v>
      </c>
      <c r="K99" s="331" t="s">
        <v>2627</v>
      </c>
    </row>
    <row r="100" spans="1:11" ht="21">
      <c r="A100" s="328">
        <v>94</v>
      </c>
      <c r="B100" s="329" t="s">
        <v>12</v>
      </c>
      <c r="C100" s="330" t="s">
        <v>4633</v>
      </c>
      <c r="D100" s="331" t="s">
        <v>4733</v>
      </c>
      <c r="E100" s="331" t="s">
        <v>4671</v>
      </c>
      <c r="F100" s="330" t="s">
        <v>4995</v>
      </c>
      <c r="G100" s="330" t="s">
        <v>4996</v>
      </c>
      <c r="H100" s="330" t="s">
        <v>4997</v>
      </c>
      <c r="I100" s="332" t="s">
        <v>4998</v>
      </c>
      <c r="J100" s="330" t="s">
        <v>19</v>
      </c>
      <c r="K100" s="331" t="s">
        <v>2627</v>
      </c>
    </row>
    <row r="101" spans="1:11" ht="21">
      <c r="A101" s="328">
        <v>95</v>
      </c>
      <c r="B101" s="329" t="s">
        <v>12</v>
      </c>
      <c r="C101" s="330" t="s">
        <v>4633</v>
      </c>
      <c r="D101" s="331" t="s">
        <v>4733</v>
      </c>
      <c r="E101" s="331" t="s">
        <v>4671</v>
      </c>
      <c r="F101" s="330" t="s">
        <v>4999</v>
      </c>
      <c r="G101" s="330" t="s">
        <v>5000</v>
      </c>
      <c r="H101" s="330" t="s">
        <v>5001</v>
      </c>
      <c r="I101" s="332" t="s">
        <v>5002</v>
      </c>
      <c r="J101" s="330" t="s">
        <v>19</v>
      </c>
      <c r="K101" s="331" t="s">
        <v>2631</v>
      </c>
    </row>
    <row r="102" spans="1:11" ht="21">
      <c r="A102" s="328">
        <v>96</v>
      </c>
      <c r="B102" s="329" t="s">
        <v>12</v>
      </c>
      <c r="C102" s="330" t="s">
        <v>4633</v>
      </c>
      <c r="D102" s="331" t="s">
        <v>4778</v>
      </c>
      <c r="E102" s="331" t="s">
        <v>4671</v>
      </c>
      <c r="F102" s="330" t="s">
        <v>5003</v>
      </c>
      <c r="G102" s="330" t="s">
        <v>5004</v>
      </c>
      <c r="H102" s="330" t="s">
        <v>5005</v>
      </c>
      <c r="I102" s="332" t="s">
        <v>5006</v>
      </c>
      <c r="J102" s="330" t="s">
        <v>19</v>
      </c>
      <c r="K102" s="331" t="s">
        <v>2627</v>
      </c>
    </row>
    <row r="103" spans="1:11" ht="21">
      <c r="A103" s="328">
        <v>97</v>
      </c>
      <c r="B103" s="329" t="s">
        <v>12</v>
      </c>
      <c r="C103" s="330" t="s">
        <v>4633</v>
      </c>
      <c r="D103" s="331" t="s">
        <v>4778</v>
      </c>
      <c r="E103" s="331" t="s">
        <v>4671</v>
      </c>
      <c r="F103" s="330" t="s">
        <v>5007</v>
      </c>
      <c r="G103" s="330" t="s">
        <v>5008</v>
      </c>
      <c r="H103" s="330" t="s">
        <v>5009</v>
      </c>
      <c r="I103" s="332" t="s">
        <v>5010</v>
      </c>
      <c r="J103" s="330" t="s">
        <v>19</v>
      </c>
      <c r="K103" s="331" t="s">
        <v>2627</v>
      </c>
    </row>
    <row r="104" spans="1:11" ht="21">
      <c r="A104" s="328">
        <v>98</v>
      </c>
      <c r="B104" s="329" t="s">
        <v>12</v>
      </c>
      <c r="C104" s="330" t="s">
        <v>4633</v>
      </c>
      <c r="D104" s="331" t="s">
        <v>4778</v>
      </c>
      <c r="E104" s="331" t="s">
        <v>4671</v>
      </c>
      <c r="F104" s="330" t="s">
        <v>424</v>
      </c>
      <c r="G104" s="330" t="s">
        <v>5011</v>
      </c>
      <c r="H104" s="330" t="s">
        <v>5012</v>
      </c>
      <c r="I104" s="332" t="s">
        <v>5013</v>
      </c>
      <c r="J104" s="330" t="s">
        <v>19</v>
      </c>
      <c r="K104" s="331" t="s">
        <v>2627</v>
      </c>
    </row>
    <row r="105" spans="1:11" ht="21">
      <c r="A105" s="328">
        <v>99</v>
      </c>
      <c r="B105" s="329" t="s">
        <v>12</v>
      </c>
      <c r="C105" s="330" t="s">
        <v>4633</v>
      </c>
      <c r="D105" s="331" t="s">
        <v>4778</v>
      </c>
      <c r="E105" s="331" t="s">
        <v>4671</v>
      </c>
      <c r="F105" s="330" t="s">
        <v>1035</v>
      </c>
      <c r="G105" s="330" t="s">
        <v>5014</v>
      </c>
      <c r="H105" s="330" t="s">
        <v>5015</v>
      </c>
      <c r="I105" s="332" t="s">
        <v>2091</v>
      </c>
      <c r="J105" s="330" t="s">
        <v>631</v>
      </c>
      <c r="K105" s="331" t="s">
        <v>2627</v>
      </c>
    </row>
    <row r="106" spans="1:11" ht="21">
      <c r="A106" s="328">
        <v>100</v>
      </c>
      <c r="B106" s="329" t="s">
        <v>12</v>
      </c>
      <c r="C106" s="330" t="s">
        <v>4633</v>
      </c>
      <c r="D106" s="331" t="s">
        <v>4778</v>
      </c>
      <c r="E106" s="331" t="s">
        <v>4671</v>
      </c>
      <c r="F106" s="330" t="s">
        <v>5016</v>
      </c>
      <c r="G106" s="330" t="s">
        <v>5017</v>
      </c>
      <c r="H106" s="330" t="s">
        <v>5018</v>
      </c>
      <c r="I106" s="332" t="s">
        <v>5019</v>
      </c>
      <c r="J106" s="330" t="s">
        <v>5020</v>
      </c>
      <c r="K106" s="331" t="s">
        <v>2627</v>
      </c>
    </row>
    <row r="107" spans="1:11" ht="21">
      <c r="A107" s="328">
        <v>101</v>
      </c>
      <c r="B107" s="329" t="s">
        <v>12</v>
      </c>
      <c r="C107" s="330" t="s">
        <v>4633</v>
      </c>
      <c r="D107" s="331" t="s">
        <v>4778</v>
      </c>
      <c r="E107" s="331" t="s">
        <v>4671</v>
      </c>
      <c r="F107" s="330" t="s">
        <v>5021</v>
      </c>
      <c r="G107" s="330" t="s">
        <v>5022</v>
      </c>
      <c r="H107" s="330" t="s">
        <v>5023</v>
      </c>
      <c r="I107" s="332" t="s">
        <v>5024</v>
      </c>
      <c r="J107" s="330" t="s">
        <v>19</v>
      </c>
      <c r="K107" s="331" t="s">
        <v>2627</v>
      </c>
    </row>
    <row r="108" spans="1:11" ht="21">
      <c r="A108" s="328">
        <v>102</v>
      </c>
      <c r="B108" s="329" t="s">
        <v>12</v>
      </c>
      <c r="C108" s="330" t="s">
        <v>4633</v>
      </c>
      <c r="D108" s="331" t="s">
        <v>4778</v>
      </c>
      <c r="E108" s="331" t="s">
        <v>4671</v>
      </c>
      <c r="F108" s="335" t="s">
        <v>1653</v>
      </c>
      <c r="G108" s="330" t="s">
        <v>5025</v>
      </c>
      <c r="H108" s="330" t="s">
        <v>5026</v>
      </c>
      <c r="I108" s="334">
        <v>26533</v>
      </c>
      <c r="J108" s="330" t="s">
        <v>19</v>
      </c>
      <c r="K108" s="331" t="s">
        <v>2627</v>
      </c>
    </row>
    <row r="109" spans="1:11" ht="21">
      <c r="A109" s="328">
        <v>103</v>
      </c>
      <c r="B109" s="329" t="s">
        <v>12</v>
      </c>
      <c r="C109" s="330" t="s">
        <v>4633</v>
      </c>
      <c r="D109" s="331" t="s">
        <v>4814</v>
      </c>
      <c r="E109" s="331" t="s">
        <v>4671</v>
      </c>
      <c r="F109" s="330" t="s">
        <v>5027</v>
      </c>
      <c r="G109" s="330" t="s">
        <v>5028</v>
      </c>
      <c r="H109" s="330" t="s">
        <v>5029</v>
      </c>
      <c r="I109" s="332" t="s">
        <v>5030</v>
      </c>
      <c r="J109" s="330" t="s">
        <v>19</v>
      </c>
      <c r="K109" s="331" t="s">
        <v>2627</v>
      </c>
    </row>
    <row r="110" spans="1:11" ht="21">
      <c r="A110" s="328">
        <v>104</v>
      </c>
      <c r="B110" s="329" t="s">
        <v>12</v>
      </c>
      <c r="C110" s="330" t="s">
        <v>4633</v>
      </c>
      <c r="D110" s="331" t="s">
        <v>4814</v>
      </c>
      <c r="E110" s="331" t="s">
        <v>4671</v>
      </c>
      <c r="F110" s="330" t="s">
        <v>1579</v>
      </c>
      <c r="G110" s="330" t="s">
        <v>5031</v>
      </c>
      <c r="H110" s="330" t="s">
        <v>5032</v>
      </c>
      <c r="I110" s="332" t="s">
        <v>5033</v>
      </c>
      <c r="J110" s="330" t="s">
        <v>19</v>
      </c>
      <c r="K110" s="331" t="s">
        <v>2627</v>
      </c>
    </row>
    <row r="111" spans="1:11" ht="21">
      <c r="A111" s="328">
        <v>105</v>
      </c>
      <c r="B111" s="329" t="s">
        <v>12</v>
      </c>
      <c r="C111" s="330" t="s">
        <v>4633</v>
      </c>
      <c r="D111" s="331" t="s">
        <v>4814</v>
      </c>
      <c r="E111" s="331" t="s">
        <v>4671</v>
      </c>
      <c r="F111" s="330" t="s">
        <v>5034</v>
      </c>
      <c r="G111" s="330" t="s">
        <v>5035</v>
      </c>
      <c r="H111" s="330" t="s">
        <v>5036</v>
      </c>
      <c r="I111" s="332" t="s">
        <v>5037</v>
      </c>
      <c r="J111" s="330" t="s">
        <v>19</v>
      </c>
      <c r="K111" s="331" t="s">
        <v>2627</v>
      </c>
    </row>
    <row r="112" spans="1:11" ht="21">
      <c r="A112" s="328">
        <v>106</v>
      </c>
      <c r="B112" s="329" t="s">
        <v>12</v>
      </c>
      <c r="C112" s="330" t="s">
        <v>4633</v>
      </c>
      <c r="D112" s="331" t="s">
        <v>4814</v>
      </c>
      <c r="E112" s="331" t="s">
        <v>4671</v>
      </c>
      <c r="F112" s="330" t="s">
        <v>5038</v>
      </c>
      <c r="G112" s="330" t="s">
        <v>5039</v>
      </c>
      <c r="H112" s="330" t="s">
        <v>5040</v>
      </c>
      <c r="I112" s="332" t="s">
        <v>5041</v>
      </c>
      <c r="J112" s="330" t="s">
        <v>242</v>
      </c>
      <c r="K112" s="331" t="s">
        <v>2627</v>
      </c>
    </row>
    <row r="113" spans="1:11" ht="21">
      <c r="A113" s="328">
        <v>107</v>
      </c>
      <c r="B113" s="329" t="s">
        <v>12</v>
      </c>
      <c r="C113" s="330" t="s">
        <v>4633</v>
      </c>
      <c r="D113" s="331" t="s">
        <v>4814</v>
      </c>
      <c r="E113" s="331" t="s">
        <v>4671</v>
      </c>
      <c r="F113" s="330" t="s">
        <v>5042</v>
      </c>
      <c r="G113" s="330" t="s">
        <v>5043</v>
      </c>
      <c r="H113" s="330" t="s">
        <v>5044</v>
      </c>
      <c r="I113" s="332" t="s">
        <v>5045</v>
      </c>
      <c r="J113" s="330" t="s">
        <v>2756</v>
      </c>
      <c r="K113" s="331" t="s">
        <v>2627</v>
      </c>
    </row>
    <row r="114" spans="1:11" ht="21">
      <c r="A114" s="328">
        <v>108</v>
      </c>
      <c r="B114" s="329" t="s">
        <v>12</v>
      </c>
      <c r="C114" s="330" t="s">
        <v>4633</v>
      </c>
      <c r="D114" s="331" t="s">
        <v>4850</v>
      </c>
      <c r="E114" s="331" t="s">
        <v>4671</v>
      </c>
      <c r="F114" s="330" t="s">
        <v>701</v>
      </c>
      <c r="G114" s="330" t="s">
        <v>5046</v>
      </c>
      <c r="H114" s="330" t="s">
        <v>5047</v>
      </c>
      <c r="I114" s="332" t="s">
        <v>5048</v>
      </c>
      <c r="J114" s="330" t="s">
        <v>19</v>
      </c>
      <c r="K114" s="331" t="s">
        <v>2627</v>
      </c>
    </row>
    <row r="115" spans="1:11" ht="21">
      <c r="A115" s="328">
        <v>109</v>
      </c>
      <c r="B115" s="329" t="s">
        <v>12</v>
      </c>
      <c r="C115" s="330" t="s">
        <v>4633</v>
      </c>
      <c r="D115" s="331" t="s">
        <v>4850</v>
      </c>
      <c r="E115" s="331" t="s">
        <v>4671</v>
      </c>
      <c r="F115" s="330" t="s">
        <v>5049</v>
      </c>
      <c r="G115" s="330" t="s">
        <v>5050</v>
      </c>
      <c r="H115" s="330" t="s">
        <v>5051</v>
      </c>
      <c r="I115" s="332" t="s">
        <v>5052</v>
      </c>
      <c r="J115" s="330" t="s">
        <v>19</v>
      </c>
      <c r="K115" s="331" t="s">
        <v>2631</v>
      </c>
    </row>
    <row r="116" spans="1:11" ht="21">
      <c r="A116" s="328">
        <v>110</v>
      </c>
      <c r="B116" s="329" t="s">
        <v>12</v>
      </c>
      <c r="C116" s="330" t="s">
        <v>4633</v>
      </c>
      <c r="D116" s="331" t="s">
        <v>4850</v>
      </c>
      <c r="E116" s="331" t="s">
        <v>4671</v>
      </c>
      <c r="F116" s="330" t="s">
        <v>5053</v>
      </c>
      <c r="G116" s="330" t="s">
        <v>5054</v>
      </c>
      <c r="H116" s="330" t="s">
        <v>5055</v>
      </c>
      <c r="I116" s="332" t="s">
        <v>5056</v>
      </c>
      <c r="J116" s="330" t="s">
        <v>19</v>
      </c>
      <c r="K116" s="331" t="s">
        <v>2627</v>
      </c>
    </row>
    <row r="117" spans="1:11" ht="21">
      <c r="A117" s="328">
        <v>111</v>
      </c>
      <c r="B117" s="329" t="s">
        <v>12</v>
      </c>
      <c r="C117" s="330" t="s">
        <v>4633</v>
      </c>
      <c r="D117" s="331" t="s">
        <v>4850</v>
      </c>
      <c r="E117" s="331" t="s">
        <v>4671</v>
      </c>
      <c r="F117" s="330" t="s">
        <v>5057</v>
      </c>
      <c r="G117" s="330" t="s">
        <v>5058</v>
      </c>
      <c r="H117" s="330" t="s">
        <v>5059</v>
      </c>
      <c r="I117" s="332" t="s">
        <v>5060</v>
      </c>
      <c r="J117" s="330" t="s">
        <v>19</v>
      </c>
      <c r="K117" s="331" t="s">
        <v>2627</v>
      </c>
    </row>
    <row r="118" spans="1:11" ht="21">
      <c r="A118" s="328">
        <v>112</v>
      </c>
      <c r="B118" s="329" t="s">
        <v>12</v>
      </c>
      <c r="C118" s="330" t="s">
        <v>4633</v>
      </c>
      <c r="D118" s="331" t="s">
        <v>4850</v>
      </c>
      <c r="E118" s="331" t="s">
        <v>4671</v>
      </c>
      <c r="F118" s="330" t="s">
        <v>5061</v>
      </c>
      <c r="G118" s="330" t="s">
        <v>5062</v>
      </c>
      <c r="H118" s="330" t="s">
        <v>5063</v>
      </c>
      <c r="I118" s="332" t="s">
        <v>5064</v>
      </c>
      <c r="J118" s="330" t="s">
        <v>19</v>
      </c>
      <c r="K118" s="331" t="s">
        <v>2627</v>
      </c>
    </row>
    <row r="119" spans="1:11" ht="21">
      <c r="A119" s="328">
        <v>113</v>
      </c>
      <c r="B119" s="329" t="s">
        <v>12</v>
      </c>
      <c r="C119" s="330" t="s">
        <v>4633</v>
      </c>
      <c r="D119" s="331" t="s">
        <v>4877</v>
      </c>
      <c r="E119" s="331" t="s">
        <v>4671</v>
      </c>
      <c r="F119" s="330" t="s">
        <v>5065</v>
      </c>
      <c r="G119" s="333" t="s">
        <v>5066</v>
      </c>
      <c r="H119" s="333" t="s">
        <v>5067</v>
      </c>
      <c r="I119" s="332" t="s">
        <v>5068</v>
      </c>
      <c r="J119" s="330" t="s">
        <v>653</v>
      </c>
      <c r="K119" s="331" t="s">
        <v>2627</v>
      </c>
    </row>
    <row r="120" spans="1:11" ht="21">
      <c r="A120" s="328">
        <v>114</v>
      </c>
      <c r="B120" s="329" t="s">
        <v>12</v>
      </c>
      <c r="C120" s="330" t="s">
        <v>4633</v>
      </c>
      <c r="D120" s="331" t="s">
        <v>4877</v>
      </c>
      <c r="E120" s="331" t="s">
        <v>4671</v>
      </c>
      <c r="F120" s="330" t="s">
        <v>5069</v>
      </c>
      <c r="G120" s="330" t="s">
        <v>5070</v>
      </c>
      <c r="H120" s="330" t="s">
        <v>5071</v>
      </c>
      <c r="I120" s="332" t="s">
        <v>5072</v>
      </c>
      <c r="J120" s="330" t="s">
        <v>5073</v>
      </c>
      <c r="K120" s="331" t="s">
        <v>2627</v>
      </c>
    </row>
    <row r="121" spans="1:11" ht="21">
      <c r="A121" s="328">
        <v>115</v>
      </c>
      <c r="B121" s="329" t="s">
        <v>12</v>
      </c>
      <c r="C121" s="330" t="s">
        <v>4633</v>
      </c>
      <c r="D121" s="331" t="s">
        <v>4877</v>
      </c>
      <c r="E121" s="331" t="s">
        <v>4671</v>
      </c>
      <c r="F121" s="330" t="s">
        <v>5074</v>
      </c>
      <c r="G121" s="330" t="s">
        <v>5075</v>
      </c>
      <c r="H121" s="330" t="s">
        <v>5076</v>
      </c>
      <c r="I121" s="332" t="s">
        <v>5077</v>
      </c>
      <c r="J121" s="330" t="s">
        <v>19</v>
      </c>
      <c r="K121" s="331" t="s">
        <v>2631</v>
      </c>
    </row>
    <row r="122" spans="1:11" ht="21">
      <c r="A122" s="328">
        <v>116</v>
      </c>
      <c r="B122" s="329" t="s">
        <v>12</v>
      </c>
      <c r="C122" s="330" t="s">
        <v>4633</v>
      </c>
      <c r="D122" s="331" t="s">
        <v>4877</v>
      </c>
      <c r="E122" s="331" t="s">
        <v>4671</v>
      </c>
      <c r="F122" s="330" t="s">
        <v>5078</v>
      </c>
      <c r="G122" s="330" t="s">
        <v>5079</v>
      </c>
      <c r="H122" s="330" t="s">
        <v>5080</v>
      </c>
      <c r="I122" s="332" t="s">
        <v>5081</v>
      </c>
      <c r="J122" s="330" t="s">
        <v>19</v>
      </c>
      <c r="K122" s="331" t="s">
        <v>2627</v>
      </c>
    </row>
    <row r="123" spans="1:11" ht="21">
      <c r="A123" s="328">
        <v>117</v>
      </c>
      <c r="B123" s="329" t="s">
        <v>12</v>
      </c>
      <c r="C123" s="330" t="s">
        <v>4633</v>
      </c>
      <c r="D123" s="331" t="s">
        <v>4877</v>
      </c>
      <c r="E123" s="331" t="s">
        <v>4671</v>
      </c>
      <c r="F123" s="330" t="s">
        <v>5082</v>
      </c>
      <c r="G123" s="330" t="s">
        <v>5083</v>
      </c>
      <c r="H123" s="330" t="s">
        <v>5084</v>
      </c>
      <c r="I123" s="332" t="s">
        <v>5085</v>
      </c>
      <c r="J123" s="330" t="s">
        <v>19</v>
      </c>
      <c r="K123" s="331" t="s">
        <v>2627</v>
      </c>
    </row>
    <row r="124" spans="1:11" ht="21">
      <c r="A124" s="328">
        <v>118</v>
      </c>
      <c r="B124" s="329" t="s">
        <v>12</v>
      </c>
      <c r="C124" s="330" t="s">
        <v>4633</v>
      </c>
      <c r="D124" s="331" t="s">
        <v>4877</v>
      </c>
      <c r="E124" s="331" t="s">
        <v>4671</v>
      </c>
      <c r="F124" s="330" t="s">
        <v>73</v>
      </c>
      <c r="G124" s="330" t="s">
        <v>5086</v>
      </c>
      <c r="H124" s="330" t="s">
        <v>5087</v>
      </c>
      <c r="I124" s="332" t="s">
        <v>5088</v>
      </c>
      <c r="J124" s="330" t="s">
        <v>19</v>
      </c>
      <c r="K124" s="331" t="s">
        <v>2627</v>
      </c>
    </row>
    <row r="125" spans="1:11" ht="21">
      <c r="A125" s="328">
        <v>119</v>
      </c>
      <c r="B125" s="329" t="s">
        <v>12</v>
      </c>
      <c r="C125" s="330" t="s">
        <v>4633</v>
      </c>
      <c r="D125" s="336" t="s">
        <v>4877</v>
      </c>
      <c r="E125" s="336" t="s">
        <v>4671</v>
      </c>
      <c r="F125" s="337" t="s">
        <v>5089</v>
      </c>
      <c r="G125" s="337" t="s">
        <v>5090</v>
      </c>
      <c r="H125" s="337" t="s">
        <v>5091</v>
      </c>
      <c r="I125" s="332" t="s">
        <v>5092</v>
      </c>
      <c r="J125" s="337" t="s">
        <v>19</v>
      </c>
      <c r="K125" s="336" t="s">
        <v>2631</v>
      </c>
    </row>
    <row r="126" spans="1:11" ht="21">
      <c r="A126" s="328">
        <v>120</v>
      </c>
      <c r="B126" s="329" t="s">
        <v>12</v>
      </c>
      <c r="C126" s="330" t="s">
        <v>4633</v>
      </c>
      <c r="D126" s="331" t="s">
        <v>4877</v>
      </c>
      <c r="E126" s="331" t="s">
        <v>4671</v>
      </c>
      <c r="F126" s="330" t="s">
        <v>5093</v>
      </c>
      <c r="G126" s="330" t="s">
        <v>5094</v>
      </c>
      <c r="H126" s="330" t="s">
        <v>5095</v>
      </c>
      <c r="I126" s="332" t="s">
        <v>5096</v>
      </c>
      <c r="J126" s="330" t="s">
        <v>19</v>
      </c>
      <c r="K126" s="331" t="s">
        <v>2627</v>
      </c>
    </row>
    <row r="127" spans="1:11" ht="21">
      <c r="A127" s="328">
        <v>121</v>
      </c>
      <c r="B127" s="329" t="s">
        <v>12</v>
      </c>
      <c r="C127" s="330" t="s">
        <v>4633</v>
      </c>
      <c r="D127" s="331" t="s">
        <v>4877</v>
      </c>
      <c r="E127" s="331" t="s">
        <v>4671</v>
      </c>
      <c r="F127" s="330" t="s">
        <v>5097</v>
      </c>
      <c r="G127" s="330" t="s">
        <v>5098</v>
      </c>
      <c r="H127" s="330" t="s">
        <v>5099</v>
      </c>
      <c r="I127" s="332" t="s">
        <v>5100</v>
      </c>
      <c r="J127" s="330" t="s">
        <v>19</v>
      </c>
      <c r="K127" s="331" t="s">
        <v>2627</v>
      </c>
    </row>
    <row r="128" spans="1:11" ht="21">
      <c r="A128" s="328">
        <v>122</v>
      </c>
      <c r="B128" s="329" t="s">
        <v>12</v>
      </c>
      <c r="C128" s="330" t="s">
        <v>4633</v>
      </c>
      <c r="D128" s="331" t="s">
        <v>5101</v>
      </c>
      <c r="E128" s="331" t="s">
        <v>4671</v>
      </c>
      <c r="F128" s="330" t="s">
        <v>5102</v>
      </c>
      <c r="G128" s="330" t="s">
        <v>5103</v>
      </c>
      <c r="H128" s="330" t="s">
        <v>5104</v>
      </c>
      <c r="I128" s="332" t="s">
        <v>5105</v>
      </c>
      <c r="J128" s="330" t="s">
        <v>19</v>
      </c>
      <c r="K128" s="331" t="s">
        <v>2627</v>
      </c>
    </row>
    <row r="129" spans="1:11" ht="21">
      <c r="A129" s="328">
        <v>123</v>
      </c>
      <c r="B129" s="329" t="s">
        <v>12</v>
      </c>
      <c r="C129" s="330" t="s">
        <v>4633</v>
      </c>
      <c r="D129" s="331" t="s">
        <v>5101</v>
      </c>
      <c r="E129" s="331" t="s">
        <v>4671</v>
      </c>
      <c r="F129" s="330" t="s">
        <v>5106</v>
      </c>
      <c r="G129" s="330" t="s">
        <v>5107</v>
      </c>
      <c r="H129" s="330" t="s">
        <v>5108</v>
      </c>
      <c r="I129" s="332" t="s">
        <v>5109</v>
      </c>
      <c r="J129" s="330" t="s">
        <v>19</v>
      </c>
      <c r="K129" s="331" t="s">
        <v>2627</v>
      </c>
    </row>
    <row r="130" spans="1:11" ht="21">
      <c r="A130" s="328">
        <v>124</v>
      </c>
      <c r="B130" s="329" t="s">
        <v>12</v>
      </c>
      <c r="C130" s="330" t="s">
        <v>4633</v>
      </c>
      <c r="D130" s="331" t="s">
        <v>5101</v>
      </c>
      <c r="E130" s="331" t="s">
        <v>4671</v>
      </c>
      <c r="F130" s="330" t="s">
        <v>3622</v>
      </c>
      <c r="G130" s="330" t="s">
        <v>5110</v>
      </c>
      <c r="H130" s="330" t="s">
        <v>5111</v>
      </c>
      <c r="I130" s="332" t="s">
        <v>5112</v>
      </c>
      <c r="J130" s="330" t="s">
        <v>19</v>
      </c>
      <c r="K130" s="331" t="s">
        <v>2627</v>
      </c>
    </row>
    <row r="131" spans="1:11" ht="21">
      <c r="A131" s="328">
        <v>125</v>
      </c>
      <c r="B131" s="329" t="s">
        <v>12</v>
      </c>
      <c r="C131" s="330" t="s">
        <v>4633</v>
      </c>
      <c r="D131" s="331" t="s">
        <v>5101</v>
      </c>
      <c r="E131" s="331" t="s">
        <v>4671</v>
      </c>
      <c r="F131" s="330" t="s">
        <v>5113</v>
      </c>
      <c r="G131" s="330" t="s">
        <v>5114</v>
      </c>
      <c r="H131" s="330" t="s">
        <v>5115</v>
      </c>
      <c r="I131" s="332" t="s">
        <v>5116</v>
      </c>
      <c r="J131" s="330" t="s">
        <v>19</v>
      </c>
      <c r="K131" s="331" t="s">
        <v>2627</v>
      </c>
    </row>
    <row r="132" spans="1:11" ht="21">
      <c r="A132" s="328">
        <v>126</v>
      </c>
      <c r="B132" s="329" t="s">
        <v>12</v>
      </c>
      <c r="C132" s="330" t="s">
        <v>4633</v>
      </c>
      <c r="D132" s="331" t="s">
        <v>5101</v>
      </c>
      <c r="E132" s="331" t="s">
        <v>4671</v>
      </c>
      <c r="F132" s="330" t="s">
        <v>5117</v>
      </c>
      <c r="G132" s="330" t="s">
        <v>5118</v>
      </c>
      <c r="H132" s="330" t="s">
        <v>5119</v>
      </c>
      <c r="I132" s="332" t="s">
        <v>5120</v>
      </c>
      <c r="J132" s="330" t="s">
        <v>19</v>
      </c>
      <c r="K132" s="331" t="s">
        <v>2627</v>
      </c>
    </row>
    <row r="133" spans="1:11" ht="21">
      <c r="A133" s="328">
        <v>127</v>
      </c>
      <c r="B133" s="329" t="s">
        <v>12</v>
      </c>
      <c r="C133" s="330" t="s">
        <v>4633</v>
      </c>
      <c r="D133" s="331" t="s">
        <v>5101</v>
      </c>
      <c r="E133" s="331" t="s">
        <v>4671</v>
      </c>
      <c r="F133" s="330" t="s">
        <v>5121</v>
      </c>
      <c r="G133" s="330" t="s">
        <v>5122</v>
      </c>
      <c r="H133" s="330" t="s">
        <v>5123</v>
      </c>
      <c r="I133" s="332" t="s">
        <v>5124</v>
      </c>
      <c r="J133" s="330" t="s">
        <v>19</v>
      </c>
      <c r="K133" s="331" t="s">
        <v>2627</v>
      </c>
    </row>
    <row r="134" spans="1:11" ht="21">
      <c r="A134" s="328">
        <v>128</v>
      </c>
      <c r="B134" s="329" t="s">
        <v>12</v>
      </c>
      <c r="C134" s="330" t="s">
        <v>4633</v>
      </c>
      <c r="D134" s="331" t="s">
        <v>4634</v>
      </c>
      <c r="E134" s="331" t="s">
        <v>4733</v>
      </c>
      <c r="F134" s="330" t="s">
        <v>5125</v>
      </c>
      <c r="G134" s="330" t="s">
        <v>5126</v>
      </c>
      <c r="H134" s="330" t="s">
        <v>5127</v>
      </c>
      <c r="I134" s="332" t="s">
        <v>5128</v>
      </c>
      <c r="J134" s="330" t="s">
        <v>19</v>
      </c>
      <c r="K134" s="331" t="s">
        <v>2627</v>
      </c>
    </row>
    <row r="135" spans="1:11" ht="21">
      <c r="A135" s="328">
        <v>129</v>
      </c>
      <c r="B135" s="329" t="s">
        <v>12</v>
      </c>
      <c r="C135" s="330" t="s">
        <v>4633</v>
      </c>
      <c r="D135" s="331" t="s">
        <v>4634</v>
      </c>
      <c r="E135" s="331" t="s">
        <v>4733</v>
      </c>
      <c r="F135" s="330" t="s">
        <v>5129</v>
      </c>
      <c r="G135" s="330" t="s">
        <v>5130</v>
      </c>
      <c r="H135" s="330" t="s">
        <v>5131</v>
      </c>
      <c r="I135" s="332" t="s">
        <v>5132</v>
      </c>
      <c r="J135" s="330" t="s">
        <v>631</v>
      </c>
      <c r="K135" s="331" t="s">
        <v>2627</v>
      </c>
    </row>
    <row r="136" spans="1:11" ht="21">
      <c r="A136" s="328">
        <v>130</v>
      </c>
      <c r="B136" s="329" t="s">
        <v>12</v>
      </c>
      <c r="C136" s="330" t="s">
        <v>4633</v>
      </c>
      <c r="D136" s="331" t="s">
        <v>4634</v>
      </c>
      <c r="E136" s="331" t="s">
        <v>4733</v>
      </c>
      <c r="F136" s="330" t="s">
        <v>5133</v>
      </c>
      <c r="G136" s="330" t="s">
        <v>5134</v>
      </c>
      <c r="H136" s="330" t="s">
        <v>5135</v>
      </c>
      <c r="I136" s="332" t="s">
        <v>5136</v>
      </c>
      <c r="J136" s="330" t="s">
        <v>19</v>
      </c>
      <c r="K136" s="331" t="s">
        <v>2627</v>
      </c>
    </row>
    <row r="137" spans="1:11" ht="21">
      <c r="A137" s="328">
        <v>131</v>
      </c>
      <c r="B137" s="329" t="s">
        <v>12</v>
      </c>
      <c r="C137" s="330" t="s">
        <v>4633</v>
      </c>
      <c r="D137" s="331" t="s">
        <v>4634</v>
      </c>
      <c r="E137" s="331" t="s">
        <v>4733</v>
      </c>
      <c r="F137" s="330" t="s">
        <v>5137</v>
      </c>
      <c r="G137" s="330" t="s">
        <v>5138</v>
      </c>
      <c r="H137" s="330" t="s">
        <v>5139</v>
      </c>
      <c r="I137" s="332" t="s">
        <v>5140</v>
      </c>
      <c r="J137" s="330" t="s">
        <v>107</v>
      </c>
      <c r="K137" s="331" t="s">
        <v>2627</v>
      </c>
    </row>
    <row r="138" spans="1:11" ht="21">
      <c r="A138" s="328">
        <v>132</v>
      </c>
      <c r="B138" s="329" t="s">
        <v>12</v>
      </c>
      <c r="C138" s="330" t="s">
        <v>4633</v>
      </c>
      <c r="D138" s="331" t="s">
        <v>4671</v>
      </c>
      <c r="E138" s="331" t="s">
        <v>4733</v>
      </c>
      <c r="F138" s="330" t="s">
        <v>5141</v>
      </c>
      <c r="G138" s="330" t="s">
        <v>5142</v>
      </c>
      <c r="H138" s="330" t="s">
        <v>5143</v>
      </c>
      <c r="I138" s="332" t="s">
        <v>5144</v>
      </c>
      <c r="J138" s="330" t="s">
        <v>19</v>
      </c>
      <c r="K138" s="331" t="s">
        <v>2627</v>
      </c>
    </row>
    <row r="139" spans="1:11" ht="21">
      <c r="A139" s="328">
        <v>133</v>
      </c>
      <c r="B139" s="329" t="s">
        <v>12</v>
      </c>
      <c r="C139" s="330" t="s">
        <v>4633</v>
      </c>
      <c r="D139" s="331" t="s">
        <v>4671</v>
      </c>
      <c r="E139" s="331" t="s">
        <v>4733</v>
      </c>
      <c r="F139" s="330" t="s">
        <v>339</v>
      </c>
      <c r="G139" s="330" t="s">
        <v>5145</v>
      </c>
      <c r="H139" s="330" t="s">
        <v>5146</v>
      </c>
      <c r="I139" s="332" t="s">
        <v>5147</v>
      </c>
      <c r="J139" s="330" t="s">
        <v>19</v>
      </c>
      <c r="K139" s="331" t="s">
        <v>2627</v>
      </c>
    </row>
    <row r="140" spans="1:11" ht="21">
      <c r="A140" s="328">
        <v>134</v>
      </c>
      <c r="B140" s="329" t="s">
        <v>12</v>
      </c>
      <c r="C140" s="330" t="s">
        <v>4633</v>
      </c>
      <c r="D140" s="331" t="s">
        <v>4733</v>
      </c>
      <c r="E140" s="331" t="s">
        <v>4733</v>
      </c>
      <c r="F140" s="330" t="s">
        <v>5148</v>
      </c>
      <c r="G140" s="330" t="s">
        <v>5149</v>
      </c>
      <c r="H140" s="330" t="s">
        <v>5150</v>
      </c>
      <c r="I140" s="332" t="s">
        <v>5151</v>
      </c>
      <c r="J140" s="330" t="s">
        <v>19</v>
      </c>
      <c r="K140" s="331" t="s">
        <v>2627</v>
      </c>
    </row>
    <row r="141" spans="1:11" ht="21">
      <c r="A141" s="328">
        <v>135</v>
      </c>
      <c r="B141" s="329" t="s">
        <v>12</v>
      </c>
      <c r="C141" s="330" t="s">
        <v>4633</v>
      </c>
      <c r="D141" s="331" t="s">
        <v>4733</v>
      </c>
      <c r="E141" s="331" t="s">
        <v>4733</v>
      </c>
      <c r="F141" s="330" t="s">
        <v>4379</v>
      </c>
      <c r="G141" s="330" t="s">
        <v>5152</v>
      </c>
      <c r="H141" s="330" t="s">
        <v>5153</v>
      </c>
      <c r="I141" s="332" t="s">
        <v>5154</v>
      </c>
      <c r="J141" s="330" t="s">
        <v>19</v>
      </c>
      <c r="K141" s="331" t="s">
        <v>2631</v>
      </c>
    </row>
    <row r="142" spans="1:11" ht="21">
      <c r="A142" s="328">
        <v>136</v>
      </c>
      <c r="B142" s="329" t="s">
        <v>12</v>
      </c>
      <c r="C142" s="330" t="s">
        <v>4633</v>
      </c>
      <c r="D142" s="331" t="s">
        <v>4733</v>
      </c>
      <c r="E142" s="331" t="s">
        <v>4733</v>
      </c>
      <c r="F142" s="330" t="s">
        <v>5155</v>
      </c>
      <c r="G142" s="330" t="s">
        <v>5156</v>
      </c>
      <c r="H142" s="330" t="s">
        <v>5157</v>
      </c>
      <c r="I142" s="332" t="s">
        <v>5158</v>
      </c>
      <c r="J142" s="330" t="s">
        <v>19</v>
      </c>
      <c r="K142" s="331" t="s">
        <v>2631</v>
      </c>
    </row>
    <row r="143" spans="1:11" ht="21">
      <c r="A143" s="328">
        <v>137</v>
      </c>
      <c r="B143" s="329" t="s">
        <v>12</v>
      </c>
      <c r="C143" s="330" t="s">
        <v>4633</v>
      </c>
      <c r="D143" s="331" t="s">
        <v>4733</v>
      </c>
      <c r="E143" s="331" t="s">
        <v>4733</v>
      </c>
      <c r="F143" s="330" t="s">
        <v>5159</v>
      </c>
      <c r="G143" s="330" t="s">
        <v>5160</v>
      </c>
      <c r="H143" s="330" t="s">
        <v>5161</v>
      </c>
      <c r="I143" s="332" t="s">
        <v>5162</v>
      </c>
      <c r="J143" s="330" t="s">
        <v>19</v>
      </c>
      <c r="K143" s="331" t="s">
        <v>2627</v>
      </c>
    </row>
    <row r="144" spans="1:11" ht="21">
      <c r="A144" s="328">
        <v>138</v>
      </c>
      <c r="B144" s="329" t="s">
        <v>12</v>
      </c>
      <c r="C144" s="330" t="s">
        <v>4633</v>
      </c>
      <c r="D144" s="331" t="s">
        <v>4778</v>
      </c>
      <c r="E144" s="331" t="s">
        <v>4733</v>
      </c>
      <c r="F144" s="330" t="s">
        <v>5163</v>
      </c>
      <c r="G144" s="330" t="s">
        <v>5164</v>
      </c>
      <c r="H144" s="330" t="s">
        <v>5165</v>
      </c>
      <c r="I144" s="332" t="s">
        <v>5166</v>
      </c>
      <c r="J144" s="330" t="s">
        <v>107</v>
      </c>
      <c r="K144" s="331" t="s">
        <v>2627</v>
      </c>
    </row>
    <row r="145" spans="1:11" ht="21">
      <c r="A145" s="328">
        <v>139</v>
      </c>
      <c r="B145" s="329" t="s">
        <v>12</v>
      </c>
      <c r="C145" s="330" t="s">
        <v>4633</v>
      </c>
      <c r="D145" s="331" t="s">
        <v>4778</v>
      </c>
      <c r="E145" s="331" t="s">
        <v>4733</v>
      </c>
      <c r="F145" s="330" t="s">
        <v>5167</v>
      </c>
      <c r="G145" s="330" t="s">
        <v>5168</v>
      </c>
      <c r="H145" s="330" t="s">
        <v>5169</v>
      </c>
      <c r="I145" s="332" t="s">
        <v>5170</v>
      </c>
      <c r="J145" s="330" t="s">
        <v>19</v>
      </c>
      <c r="K145" s="331" t="s">
        <v>2631</v>
      </c>
    </row>
    <row r="146" spans="1:11" ht="21">
      <c r="A146" s="328">
        <v>140</v>
      </c>
      <c r="B146" s="329" t="s">
        <v>12</v>
      </c>
      <c r="C146" s="330" t="s">
        <v>4633</v>
      </c>
      <c r="D146" s="331" t="s">
        <v>4778</v>
      </c>
      <c r="E146" s="331" t="s">
        <v>4733</v>
      </c>
      <c r="F146" s="330" t="s">
        <v>5171</v>
      </c>
      <c r="G146" s="330" t="s">
        <v>5172</v>
      </c>
      <c r="H146" s="330" t="s">
        <v>5173</v>
      </c>
      <c r="I146" s="332" t="s">
        <v>5174</v>
      </c>
      <c r="J146" s="330" t="s">
        <v>19</v>
      </c>
      <c r="K146" s="331" t="s">
        <v>2627</v>
      </c>
    </row>
    <row r="147" spans="1:11" ht="21">
      <c r="A147" s="328">
        <v>141</v>
      </c>
      <c r="B147" s="329" t="s">
        <v>12</v>
      </c>
      <c r="C147" s="330" t="s">
        <v>4633</v>
      </c>
      <c r="D147" s="331" t="s">
        <v>4814</v>
      </c>
      <c r="E147" s="331" t="s">
        <v>4733</v>
      </c>
      <c r="F147" s="330" t="s">
        <v>5175</v>
      </c>
      <c r="G147" s="330" t="s">
        <v>5176</v>
      </c>
      <c r="H147" s="330" t="s">
        <v>5177</v>
      </c>
      <c r="I147" s="332" t="s">
        <v>5178</v>
      </c>
      <c r="J147" s="330" t="s">
        <v>19</v>
      </c>
      <c r="K147" s="331" t="s">
        <v>2627</v>
      </c>
    </row>
    <row r="148" spans="1:11" ht="21">
      <c r="A148" s="328">
        <v>142</v>
      </c>
      <c r="B148" s="329" t="s">
        <v>12</v>
      </c>
      <c r="C148" s="330" t="s">
        <v>4633</v>
      </c>
      <c r="D148" s="331" t="s">
        <v>4814</v>
      </c>
      <c r="E148" s="331" t="s">
        <v>4733</v>
      </c>
      <c r="F148" s="330" t="s">
        <v>5179</v>
      </c>
      <c r="G148" s="330" t="s">
        <v>5180</v>
      </c>
      <c r="H148" s="330" t="s">
        <v>5181</v>
      </c>
      <c r="I148" s="332" t="s">
        <v>5182</v>
      </c>
      <c r="J148" s="330" t="s">
        <v>5183</v>
      </c>
      <c r="K148" s="331" t="s">
        <v>2627</v>
      </c>
    </row>
    <row r="149" spans="1:11" ht="21">
      <c r="A149" s="328">
        <v>143</v>
      </c>
      <c r="B149" s="329" t="s">
        <v>12</v>
      </c>
      <c r="C149" s="330" t="s">
        <v>4633</v>
      </c>
      <c r="D149" s="331" t="s">
        <v>4814</v>
      </c>
      <c r="E149" s="331" t="s">
        <v>4733</v>
      </c>
      <c r="F149" s="330" t="s">
        <v>5184</v>
      </c>
      <c r="G149" s="330" t="s">
        <v>5185</v>
      </c>
      <c r="H149" s="330" t="s">
        <v>5186</v>
      </c>
      <c r="I149" s="332" t="s">
        <v>5187</v>
      </c>
      <c r="J149" s="330" t="s">
        <v>5073</v>
      </c>
      <c r="K149" s="331" t="s">
        <v>2627</v>
      </c>
    </row>
    <row r="150" spans="1:11" ht="21">
      <c r="A150" s="328">
        <v>144</v>
      </c>
      <c r="B150" s="329" t="s">
        <v>12</v>
      </c>
      <c r="C150" s="330" t="s">
        <v>4633</v>
      </c>
      <c r="D150" s="331" t="s">
        <v>4850</v>
      </c>
      <c r="E150" s="331" t="s">
        <v>4733</v>
      </c>
      <c r="F150" s="330" t="s">
        <v>1653</v>
      </c>
      <c r="G150" s="330" t="s">
        <v>5188</v>
      </c>
      <c r="H150" s="330" t="s">
        <v>5189</v>
      </c>
      <c r="I150" s="332" t="s">
        <v>5190</v>
      </c>
      <c r="J150" s="330" t="s">
        <v>19</v>
      </c>
      <c r="K150" s="331" t="s">
        <v>2627</v>
      </c>
    </row>
    <row r="151" spans="1:11" ht="21">
      <c r="A151" s="328">
        <v>145</v>
      </c>
      <c r="B151" s="329" t="s">
        <v>12</v>
      </c>
      <c r="C151" s="330" t="s">
        <v>4633</v>
      </c>
      <c r="D151" s="331" t="s">
        <v>4850</v>
      </c>
      <c r="E151" s="331" t="s">
        <v>4733</v>
      </c>
      <c r="F151" s="330" t="s">
        <v>5191</v>
      </c>
      <c r="G151" s="330" t="s">
        <v>5192</v>
      </c>
      <c r="H151" s="330" t="s">
        <v>5193</v>
      </c>
      <c r="I151" s="332" t="s">
        <v>5194</v>
      </c>
      <c r="J151" s="330" t="s">
        <v>19</v>
      </c>
      <c r="K151" s="331" t="s">
        <v>2627</v>
      </c>
    </row>
    <row r="152" spans="1:11" ht="21">
      <c r="A152" s="328">
        <v>146</v>
      </c>
      <c r="B152" s="329" t="s">
        <v>12</v>
      </c>
      <c r="C152" s="330" t="s">
        <v>4633</v>
      </c>
      <c r="D152" s="331" t="s">
        <v>4850</v>
      </c>
      <c r="E152" s="331" t="s">
        <v>4733</v>
      </c>
      <c r="F152" s="330" t="s">
        <v>3410</v>
      </c>
      <c r="G152" s="330" t="s">
        <v>5195</v>
      </c>
      <c r="H152" s="330" t="s">
        <v>5196</v>
      </c>
      <c r="I152" s="332" t="s">
        <v>1749</v>
      </c>
      <c r="J152" s="330" t="s">
        <v>19</v>
      </c>
      <c r="K152" s="331" t="s">
        <v>2627</v>
      </c>
    </row>
    <row r="153" spans="1:11" ht="21">
      <c r="A153" s="328">
        <v>147</v>
      </c>
      <c r="B153" s="329" t="s">
        <v>12</v>
      </c>
      <c r="C153" s="330" t="s">
        <v>4633</v>
      </c>
      <c r="D153" s="331" t="s">
        <v>4850</v>
      </c>
      <c r="E153" s="331" t="s">
        <v>4733</v>
      </c>
      <c r="F153" s="330" t="s">
        <v>5197</v>
      </c>
      <c r="G153" s="330" t="s">
        <v>5198</v>
      </c>
      <c r="H153" s="330" t="s">
        <v>5199</v>
      </c>
      <c r="I153" s="332" t="s">
        <v>5200</v>
      </c>
      <c r="J153" s="330" t="s">
        <v>5201</v>
      </c>
      <c r="K153" s="331" t="s">
        <v>2627</v>
      </c>
    </row>
    <row r="154" spans="1:11" ht="21">
      <c r="A154" s="328">
        <v>148</v>
      </c>
      <c r="B154" s="329" t="s">
        <v>12</v>
      </c>
      <c r="C154" s="330" t="s">
        <v>4633</v>
      </c>
      <c r="D154" s="331" t="s">
        <v>4850</v>
      </c>
      <c r="E154" s="331" t="s">
        <v>4733</v>
      </c>
      <c r="F154" s="330" t="s">
        <v>5202</v>
      </c>
      <c r="G154" s="330" t="s">
        <v>5203</v>
      </c>
      <c r="H154" s="330" t="s">
        <v>5204</v>
      </c>
      <c r="I154" s="332" t="s">
        <v>5205</v>
      </c>
      <c r="J154" s="330" t="s">
        <v>19</v>
      </c>
      <c r="K154" s="331" t="s">
        <v>2627</v>
      </c>
    </row>
    <row r="155" spans="1:11" ht="21">
      <c r="A155" s="328">
        <v>149</v>
      </c>
      <c r="B155" s="329" t="s">
        <v>12</v>
      </c>
      <c r="C155" s="330" t="s">
        <v>4633</v>
      </c>
      <c r="D155" s="331" t="s">
        <v>4850</v>
      </c>
      <c r="E155" s="331" t="s">
        <v>4733</v>
      </c>
      <c r="F155" s="330" t="s">
        <v>5206</v>
      </c>
      <c r="G155" s="330" t="s">
        <v>5207</v>
      </c>
      <c r="H155" s="330" t="s">
        <v>5208</v>
      </c>
      <c r="I155" s="332" t="s">
        <v>5209</v>
      </c>
      <c r="J155" s="330" t="s">
        <v>19</v>
      </c>
      <c r="K155" s="331" t="s">
        <v>2627</v>
      </c>
    </row>
    <row r="156" spans="1:11" ht="21">
      <c r="A156" s="328">
        <v>150</v>
      </c>
      <c r="B156" s="329" t="s">
        <v>12</v>
      </c>
      <c r="C156" s="330" t="s">
        <v>4633</v>
      </c>
      <c r="D156" s="331" t="s">
        <v>4634</v>
      </c>
      <c r="E156" s="331" t="s">
        <v>4778</v>
      </c>
      <c r="F156" s="330" t="s">
        <v>5210</v>
      </c>
      <c r="G156" s="330" t="s">
        <v>5211</v>
      </c>
      <c r="H156" s="330" t="s">
        <v>5212</v>
      </c>
      <c r="I156" s="332" t="s">
        <v>5213</v>
      </c>
      <c r="J156" s="330" t="s">
        <v>107</v>
      </c>
      <c r="K156" s="331" t="s">
        <v>2627</v>
      </c>
    </row>
    <row r="157" spans="1:11" ht="21">
      <c r="A157" s="328">
        <v>151</v>
      </c>
      <c r="B157" s="329" t="s">
        <v>12</v>
      </c>
      <c r="C157" s="330" t="s">
        <v>4633</v>
      </c>
      <c r="D157" s="331" t="s">
        <v>4634</v>
      </c>
      <c r="E157" s="331" t="s">
        <v>4778</v>
      </c>
      <c r="F157" s="330" t="s">
        <v>5214</v>
      </c>
      <c r="G157" s="330" t="s">
        <v>5215</v>
      </c>
      <c r="H157" s="330" t="s">
        <v>5216</v>
      </c>
      <c r="I157" s="332" t="s">
        <v>4741</v>
      </c>
      <c r="J157" s="330" t="s">
        <v>19</v>
      </c>
      <c r="K157" s="331" t="s">
        <v>2627</v>
      </c>
    </row>
    <row r="158" spans="1:11" ht="21">
      <c r="A158" s="328">
        <v>152</v>
      </c>
      <c r="B158" s="329" t="s">
        <v>12</v>
      </c>
      <c r="C158" s="330" t="s">
        <v>4633</v>
      </c>
      <c r="D158" s="331" t="s">
        <v>4634</v>
      </c>
      <c r="E158" s="331" t="s">
        <v>4778</v>
      </c>
      <c r="F158" s="330" t="s">
        <v>5217</v>
      </c>
      <c r="G158" s="330" t="s">
        <v>5218</v>
      </c>
      <c r="H158" s="330" t="s">
        <v>5219</v>
      </c>
      <c r="I158" s="332" t="s">
        <v>5220</v>
      </c>
      <c r="J158" s="330" t="s">
        <v>3535</v>
      </c>
      <c r="K158" s="331" t="s">
        <v>2627</v>
      </c>
    </row>
    <row r="159" spans="1:11" ht="21">
      <c r="A159" s="328">
        <v>153</v>
      </c>
      <c r="B159" s="329" t="s">
        <v>12</v>
      </c>
      <c r="C159" s="330" t="s">
        <v>4633</v>
      </c>
      <c r="D159" s="331" t="s">
        <v>4634</v>
      </c>
      <c r="E159" s="331" t="s">
        <v>4778</v>
      </c>
      <c r="F159" s="330" t="s">
        <v>2386</v>
      </c>
      <c r="G159" s="330" t="s">
        <v>5221</v>
      </c>
      <c r="H159" s="330" t="s">
        <v>5222</v>
      </c>
      <c r="I159" s="332" t="s">
        <v>5223</v>
      </c>
      <c r="J159" s="330" t="s">
        <v>19</v>
      </c>
      <c r="K159" s="331" t="s">
        <v>2627</v>
      </c>
    </row>
    <row r="160" spans="1:11" ht="21">
      <c r="A160" s="328">
        <v>154</v>
      </c>
      <c r="B160" s="329" t="s">
        <v>12</v>
      </c>
      <c r="C160" s="330" t="s">
        <v>4633</v>
      </c>
      <c r="D160" s="331" t="s">
        <v>4671</v>
      </c>
      <c r="E160" s="331" t="s">
        <v>4778</v>
      </c>
      <c r="F160" s="330" t="s">
        <v>5224</v>
      </c>
      <c r="G160" s="330" t="s">
        <v>5225</v>
      </c>
      <c r="H160" s="330" t="s">
        <v>5226</v>
      </c>
      <c r="I160" s="332" t="s">
        <v>5227</v>
      </c>
      <c r="J160" s="330" t="s">
        <v>107</v>
      </c>
      <c r="K160" s="331" t="s">
        <v>2627</v>
      </c>
    </row>
    <row r="161" spans="1:11" ht="21">
      <c r="A161" s="328">
        <v>155</v>
      </c>
      <c r="B161" s="329" t="s">
        <v>12</v>
      </c>
      <c r="C161" s="330" t="s">
        <v>4633</v>
      </c>
      <c r="D161" s="331" t="s">
        <v>4671</v>
      </c>
      <c r="E161" s="331" t="s">
        <v>4778</v>
      </c>
      <c r="F161" s="330" t="s">
        <v>5228</v>
      </c>
      <c r="G161" s="330" t="s">
        <v>5229</v>
      </c>
      <c r="H161" s="330" t="s">
        <v>5230</v>
      </c>
      <c r="I161" s="332" t="s">
        <v>5231</v>
      </c>
      <c r="J161" s="330" t="s">
        <v>19</v>
      </c>
      <c r="K161" s="331" t="s">
        <v>2627</v>
      </c>
    </row>
    <row r="162" spans="1:11" ht="21">
      <c r="A162" s="328">
        <v>156</v>
      </c>
      <c r="B162" s="329" t="s">
        <v>12</v>
      </c>
      <c r="C162" s="330" t="s">
        <v>4633</v>
      </c>
      <c r="D162" s="331" t="s">
        <v>4671</v>
      </c>
      <c r="E162" s="331" t="s">
        <v>4778</v>
      </c>
      <c r="F162" s="330" t="s">
        <v>1721</v>
      </c>
      <c r="G162" s="330" t="s">
        <v>5232</v>
      </c>
      <c r="H162" s="330" t="s">
        <v>5233</v>
      </c>
      <c r="I162" s="332" t="s">
        <v>5234</v>
      </c>
      <c r="J162" s="330" t="s">
        <v>19</v>
      </c>
      <c r="K162" s="331" t="s">
        <v>2627</v>
      </c>
    </row>
    <row r="163" spans="1:11" ht="21">
      <c r="A163" s="328">
        <v>157</v>
      </c>
      <c r="B163" s="329" t="s">
        <v>12</v>
      </c>
      <c r="C163" s="330" t="s">
        <v>4633</v>
      </c>
      <c r="D163" s="331" t="s">
        <v>4671</v>
      </c>
      <c r="E163" s="331" t="s">
        <v>4778</v>
      </c>
      <c r="F163" s="330" t="s">
        <v>5235</v>
      </c>
      <c r="G163" s="330" t="s">
        <v>5236</v>
      </c>
      <c r="H163" s="330" t="s">
        <v>5237</v>
      </c>
      <c r="I163" s="332" t="s">
        <v>5238</v>
      </c>
      <c r="J163" s="330" t="s">
        <v>19</v>
      </c>
      <c r="K163" s="331" t="s">
        <v>2627</v>
      </c>
    </row>
    <row r="164" spans="1:11" ht="21">
      <c r="A164" s="328">
        <v>158</v>
      </c>
      <c r="B164" s="329" t="s">
        <v>12</v>
      </c>
      <c r="C164" s="330" t="s">
        <v>4633</v>
      </c>
      <c r="D164" s="331" t="s">
        <v>4671</v>
      </c>
      <c r="E164" s="331" t="s">
        <v>4778</v>
      </c>
      <c r="F164" s="330" t="s">
        <v>1898</v>
      </c>
      <c r="G164" s="330" t="s">
        <v>5239</v>
      </c>
      <c r="H164" s="330" t="s">
        <v>5240</v>
      </c>
      <c r="I164" s="332" t="s">
        <v>5241</v>
      </c>
      <c r="J164" s="330" t="s">
        <v>19</v>
      </c>
      <c r="K164" s="331" t="s">
        <v>2627</v>
      </c>
    </row>
    <row r="165" spans="1:11" ht="21">
      <c r="A165" s="328">
        <v>159</v>
      </c>
      <c r="B165" s="329" t="s">
        <v>12</v>
      </c>
      <c r="C165" s="330" t="s">
        <v>4633</v>
      </c>
      <c r="D165" s="331" t="s">
        <v>4671</v>
      </c>
      <c r="E165" s="331" t="s">
        <v>4778</v>
      </c>
      <c r="F165" s="330" t="s">
        <v>5242</v>
      </c>
      <c r="G165" s="330" t="s">
        <v>5243</v>
      </c>
      <c r="H165" s="330" t="s">
        <v>5244</v>
      </c>
      <c r="I165" s="332" t="s">
        <v>5245</v>
      </c>
      <c r="J165" s="330" t="s">
        <v>19</v>
      </c>
      <c r="K165" s="331" t="s">
        <v>2627</v>
      </c>
    </row>
    <row r="166" spans="1:11" ht="21">
      <c r="A166" s="328">
        <v>160</v>
      </c>
      <c r="B166" s="329" t="s">
        <v>12</v>
      </c>
      <c r="C166" s="330" t="s">
        <v>4633</v>
      </c>
      <c r="D166" s="331" t="s">
        <v>4671</v>
      </c>
      <c r="E166" s="331" t="s">
        <v>4778</v>
      </c>
      <c r="F166" s="330" t="s">
        <v>5246</v>
      </c>
      <c r="G166" s="330" t="s">
        <v>5247</v>
      </c>
      <c r="H166" s="330" t="s">
        <v>5248</v>
      </c>
      <c r="I166" s="332" t="s">
        <v>5249</v>
      </c>
      <c r="J166" s="330" t="s">
        <v>19</v>
      </c>
      <c r="K166" s="331" t="s">
        <v>2627</v>
      </c>
    </row>
    <row r="167" spans="1:11" ht="21">
      <c r="A167" s="328">
        <v>161</v>
      </c>
      <c r="B167" s="329" t="s">
        <v>12</v>
      </c>
      <c r="C167" s="330" t="s">
        <v>4633</v>
      </c>
      <c r="D167" s="331" t="s">
        <v>4671</v>
      </c>
      <c r="E167" s="331" t="s">
        <v>4778</v>
      </c>
      <c r="F167" s="330" t="s">
        <v>5250</v>
      </c>
      <c r="G167" s="330" t="s">
        <v>5251</v>
      </c>
      <c r="H167" s="330" t="s">
        <v>5252</v>
      </c>
      <c r="I167" s="332" t="s">
        <v>5253</v>
      </c>
      <c r="J167" s="330" t="s">
        <v>19</v>
      </c>
      <c r="K167" s="331" t="s">
        <v>2627</v>
      </c>
    </row>
    <row r="168" spans="1:11" ht="21">
      <c r="A168" s="328">
        <v>162</v>
      </c>
      <c r="B168" s="329" t="s">
        <v>12</v>
      </c>
      <c r="C168" s="330" t="s">
        <v>4633</v>
      </c>
      <c r="D168" s="331" t="s">
        <v>4733</v>
      </c>
      <c r="E168" s="331" t="s">
        <v>4778</v>
      </c>
      <c r="F168" s="330" t="s">
        <v>5254</v>
      </c>
      <c r="G168" s="330" t="s">
        <v>5255</v>
      </c>
      <c r="H168" s="330" t="s">
        <v>5256</v>
      </c>
      <c r="I168" s="332" t="s">
        <v>5257</v>
      </c>
      <c r="J168" s="330" t="s">
        <v>19</v>
      </c>
      <c r="K168" s="331" t="s">
        <v>2631</v>
      </c>
    </row>
    <row r="169" spans="1:11" ht="21">
      <c r="A169" s="328">
        <v>163</v>
      </c>
      <c r="B169" s="329" t="s">
        <v>12</v>
      </c>
      <c r="C169" s="330" t="s">
        <v>4633</v>
      </c>
      <c r="D169" s="331" t="s">
        <v>4733</v>
      </c>
      <c r="E169" s="331" t="s">
        <v>4778</v>
      </c>
      <c r="F169" s="330" t="s">
        <v>5258</v>
      </c>
      <c r="G169" s="330" t="s">
        <v>5259</v>
      </c>
      <c r="H169" s="330" t="s">
        <v>5260</v>
      </c>
      <c r="I169" s="332" t="s">
        <v>5261</v>
      </c>
      <c r="J169" s="330" t="s">
        <v>609</v>
      </c>
      <c r="K169" s="331" t="s">
        <v>2627</v>
      </c>
    </row>
    <row r="170" spans="1:11" ht="21">
      <c r="A170" s="328">
        <v>164</v>
      </c>
      <c r="B170" s="329" t="s">
        <v>12</v>
      </c>
      <c r="C170" s="330" t="s">
        <v>4633</v>
      </c>
      <c r="D170" s="331" t="s">
        <v>4733</v>
      </c>
      <c r="E170" s="331" t="s">
        <v>4778</v>
      </c>
      <c r="F170" s="330" t="s">
        <v>5262</v>
      </c>
      <c r="G170" s="330" t="s">
        <v>5263</v>
      </c>
      <c r="H170" s="330" t="s">
        <v>5264</v>
      </c>
      <c r="I170" s="332" t="s">
        <v>5265</v>
      </c>
      <c r="J170" s="330" t="s">
        <v>19</v>
      </c>
      <c r="K170" s="331" t="s">
        <v>2627</v>
      </c>
    </row>
    <row r="171" spans="1:11" ht="21">
      <c r="A171" s="328">
        <v>165</v>
      </c>
      <c r="B171" s="329" t="s">
        <v>12</v>
      </c>
      <c r="C171" s="330" t="s">
        <v>4633</v>
      </c>
      <c r="D171" s="331" t="s">
        <v>4733</v>
      </c>
      <c r="E171" s="331" t="s">
        <v>4778</v>
      </c>
      <c r="F171" s="330" t="s">
        <v>5266</v>
      </c>
      <c r="G171" s="330" t="s">
        <v>5267</v>
      </c>
      <c r="H171" s="330" t="s">
        <v>5268</v>
      </c>
      <c r="I171" s="332" t="s">
        <v>5269</v>
      </c>
      <c r="J171" s="330" t="s">
        <v>19</v>
      </c>
      <c r="K171" s="331" t="s">
        <v>2627</v>
      </c>
    </row>
    <row r="172" spans="1:11" ht="21">
      <c r="A172" s="328">
        <v>166</v>
      </c>
      <c r="B172" s="329" t="s">
        <v>12</v>
      </c>
      <c r="C172" s="330" t="s">
        <v>4633</v>
      </c>
      <c r="D172" s="331" t="s">
        <v>4733</v>
      </c>
      <c r="E172" s="331" t="s">
        <v>4778</v>
      </c>
      <c r="F172" s="330" t="s">
        <v>5270</v>
      </c>
      <c r="G172" s="330" t="s">
        <v>5271</v>
      </c>
      <c r="H172" s="330" t="s">
        <v>5272</v>
      </c>
      <c r="I172" s="332" t="s">
        <v>5273</v>
      </c>
      <c r="J172" s="330" t="s">
        <v>19</v>
      </c>
      <c r="K172" s="331" t="s">
        <v>2627</v>
      </c>
    </row>
    <row r="173" spans="1:11" ht="21">
      <c r="A173" s="328">
        <v>167</v>
      </c>
      <c r="B173" s="329" t="s">
        <v>12</v>
      </c>
      <c r="C173" s="330" t="s">
        <v>4633</v>
      </c>
      <c r="D173" s="331" t="s">
        <v>4733</v>
      </c>
      <c r="E173" s="331" t="s">
        <v>4778</v>
      </c>
      <c r="F173" s="330" t="s">
        <v>2887</v>
      </c>
      <c r="G173" s="330" t="s">
        <v>5274</v>
      </c>
      <c r="H173" s="330" t="s">
        <v>5275</v>
      </c>
      <c r="I173" s="332" t="s">
        <v>1450</v>
      </c>
      <c r="J173" s="330" t="s">
        <v>19</v>
      </c>
      <c r="K173" s="331" t="s">
        <v>2631</v>
      </c>
    </row>
    <row r="174" spans="1:11" ht="21">
      <c r="A174" s="328">
        <v>168</v>
      </c>
      <c r="B174" s="329" t="s">
        <v>12</v>
      </c>
      <c r="C174" s="330" t="s">
        <v>4633</v>
      </c>
      <c r="D174" s="331" t="s">
        <v>4733</v>
      </c>
      <c r="E174" s="331" t="s">
        <v>4778</v>
      </c>
      <c r="F174" s="330" t="s">
        <v>5276</v>
      </c>
      <c r="G174" s="330" t="s">
        <v>5277</v>
      </c>
      <c r="H174" s="330" t="s">
        <v>5278</v>
      </c>
      <c r="I174" s="332" t="s">
        <v>1133</v>
      </c>
      <c r="J174" s="330" t="s">
        <v>19</v>
      </c>
      <c r="K174" s="331" t="s">
        <v>2627</v>
      </c>
    </row>
    <row r="175" spans="1:11" ht="21">
      <c r="A175" s="328">
        <v>169</v>
      </c>
      <c r="B175" s="329" t="s">
        <v>12</v>
      </c>
      <c r="C175" s="330" t="s">
        <v>4633</v>
      </c>
      <c r="D175" s="331" t="s">
        <v>4733</v>
      </c>
      <c r="E175" s="331" t="s">
        <v>4778</v>
      </c>
      <c r="F175" s="330" t="s">
        <v>5279</v>
      </c>
      <c r="G175" s="330" t="s">
        <v>5280</v>
      </c>
      <c r="H175" s="330" t="s">
        <v>5281</v>
      </c>
      <c r="I175" s="332" t="s">
        <v>5282</v>
      </c>
      <c r="J175" s="330" t="s">
        <v>19</v>
      </c>
      <c r="K175" s="331" t="s">
        <v>2627</v>
      </c>
    </row>
    <row r="176" spans="1:11" ht="21">
      <c r="A176" s="328">
        <v>170</v>
      </c>
      <c r="B176" s="329" t="s">
        <v>12</v>
      </c>
      <c r="C176" s="330" t="s">
        <v>4633</v>
      </c>
      <c r="D176" s="331" t="s">
        <v>4733</v>
      </c>
      <c r="E176" s="331" t="s">
        <v>4778</v>
      </c>
      <c r="F176" s="330" t="s">
        <v>1653</v>
      </c>
      <c r="G176" s="330" t="s">
        <v>5283</v>
      </c>
      <c r="H176" s="330" t="s">
        <v>5284</v>
      </c>
      <c r="I176" s="332" t="s">
        <v>5285</v>
      </c>
      <c r="J176" s="330" t="s">
        <v>19</v>
      </c>
      <c r="K176" s="331" t="s">
        <v>2627</v>
      </c>
    </row>
    <row r="177" spans="1:11" ht="21">
      <c r="A177" s="328">
        <v>171</v>
      </c>
      <c r="B177" s="329" t="s">
        <v>12</v>
      </c>
      <c r="C177" s="330" t="s">
        <v>4633</v>
      </c>
      <c r="D177" s="331" t="s">
        <v>4733</v>
      </c>
      <c r="E177" s="331" t="s">
        <v>4778</v>
      </c>
      <c r="F177" s="330" t="s">
        <v>5286</v>
      </c>
      <c r="G177" s="330" t="s">
        <v>5287</v>
      </c>
      <c r="H177" s="330" t="s">
        <v>5288</v>
      </c>
      <c r="I177" s="332" t="s">
        <v>5289</v>
      </c>
      <c r="J177" s="330" t="s">
        <v>19</v>
      </c>
      <c r="K177" s="331" t="s">
        <v>2631</v>
      </c>
    </row>
    <row r="178" spans="1:11" ht="21">
      <c r="A178" s="328">
        <v>172</v>
      </c>
      <c r="B178" s="329" t="s">
        <v>12</v>
      </c>
      <c r="C178" s="330" t="s">
        <v>4633</v>
      </c>
      <c r="D178" s="331" t="s">
        <v>4778</v>
      </c>
      <c r="E178" s="331" t="s">
        <v>4778</v>
      </c>
      <c r="F178" s="330" t="s">
        <v>5290</v>
      </c>
      <c r="G178" s="330" t="s">
        <v>5291</v>
      </c>
      <c r="H178" s="330" t="s">
        <v>5292</v>
      </c>
      <c r="I178" s="332" t="s">
        <v>5293</v>
      </c>
      <c r="J178" s="330" t="s">
        <v>19</v>
      </c>
      <c r="K178" s="331" t="s">
        <v>2627</v>
      </c>
    </row>
    <row r="179" spans="1:11" ht="21">
      <c r="A179" s="328">
        <v>173</v>
      </c>
      <c r="B179" s="329" t="s">
        <v>12</v>
      </c>
      <c r="C179" s="330" t="s">
        <v>4633</v>
      </c>
      <c r="D179" s="331" t="s">
        <v>4778</v>
      </c>
      <c r="E179" s="331" t="s">
        <v>4778</v>
      </c>
      <c r="F179" s="330" t="s">
        <v>5294</v>
      </c>
      <c r="G179" s="330" t="s">
        <v>5295</v>
      </c>
      <c r="H179" s="330" t="s">
        <v>5296</v>
      </c>
      <c r="I179" s="332" t="s">
        <v>5297</v>
      </c>
      <c r="J179" s="330" t="s">
        <v>631</v>
      </c>
      <c r="K179" s="331" t="s">
        <v>2627</v>
      </c>
    </row>
    <row r="180" spans="1:11" ht="21">
      <c r="A180" s="328">
        <v>174</v>
      </c>
      <c r="B180" s="329" t="s">
        <v>12</v>
      </c>
      <c r="C180" s="330" t="s">
        <v>4633</v>
      </c>
      <c r="D180" s="331" t="s">
        <v>4778</v>
      </c>
      <c r="E180" s="331" t="s">
        <v>4778</v>
      </c>
      <c r="F180" s="330" t="s">
        <v>2915</v>
      </c>
      <c r="G180" s="330" t="s">
        <v>5298</v>
      </c>
      <c r="H180" s="330" t="s">
        <v>5299</v>
      </c>
      <c r="I180" s="332" t="s">
        <v>5300</v>
      </c>
      <c r="J180" s="330" t="s">
        <v>19</v>
      </c>
      <c r="K180" s="331" t="s">
        <v>2627</v>
      </c>
    </row>
    <row r="181" spans="1:11" ht="21">
      <c r="A181" s="328">
        <v>175</v>
      </c>
      <c r="B181" s="329" t="s">
        <v>12</v>
      </c>
      <c r="C181" s="330" t="s">
        <v>4633</v>
      </c>
      <c r="D181" s="331" t="s">
        <v>4778</v>
      </c>
      <c r="E181" s="331" t="s">
        <v>4778</v>
      </c>
      <c r="F181" s="330" t="s">
        <v>5301</v>
      </c>
      <c r="G181" s="330" t="s">
        <v>5302</v>
      </c>
      <c r="H181" s="330" t="s">
        <v>5303</v>
      </c>
      <c r="I181" s="332" t="s">
        <v>5304</v>
      </c>
      <c r="J181" s="330" t="s">
        <v>19</v>
      </c>
      <c r="K181" s="331" t="s">
        <v>2627</v>
      </c>
    </row>
    <row r="182" spans="1:11" ht="21">
      <c r="A182" s="328">
        <v>176</v>
      </c>
      <c r="B182" s="329" t="s">
        <v>12</v>
      </c>
      <c r="C182" s="330" t="s">
        <v>4633</v>
      </c>
      <c r="D182" s="331" t="s">
        <v>4778</v>
      </c>
      <c r="E182" s="331" t="s">
        <v>4778</v>
      </c>
      <c r="F182" s="330" t="s">
        <v>1785</v>
      </c>
      <c r="G182" s="330" t="s">
        <v>5305</v>
      </c>
      <c r="H182" s="330" t="s">
        <v>5306</v>
      </c>
      <c r="I182" s="332" t="s">
        <v>5307</v>
      </c>
      <c r="J182" s="330" t="s">
        <v>3713</v>
      </c>
      <c r="K182" s="331" t="s">
        <v>2627</v>
      </c>
    </row>
    <row r="183" spans="1:11" ht="21">
      <c r="A183" s="328">
        <v>177</v>
      </c>
      <c r="B183" s="329" t="s">
        <v>12</v>
      </c>
      <c r="C183" s="330" t="s">
        <v>4633</v>
      </c>
      <c r="D183" s="331" t="s">
        <v>4778</v>
      </c>
      <c r="E183" s="331" t="s">
        <v>4778</v>
      </c>
      <c r="F183" s="330" t="s">
        <v>5308</v>
      </c>
      <c r="G183" s="330" t="s">
        <v>5309</v>
      </c>
      <c r="H183" s="330" t="s">
        <v>5310</v>
      </c>
      <c r="I183" s="332" t="s">
        <v>5311</v>
      </c>
      <c r="J183" s="330" t="s">
        <v>19</v>
      </c>
      <c r="K183" s="331" t="s">
        <v>2627</v>
      </c>
    </row>
    <row r="184" spans="1:11" ht="21">
      <c r="A184" s="328">
        <v>178</v>
      </c>
      <c r="B184" s="329" t="s">
        <v>12</v>
      </c>
      <c r="C184" s="330" t="s">
        <v>4633</v>
      </c>
      <c r="D184" s="331" t="s">
        <v>4778</v>
      </c>
      <c r="E184" s="331" t="s">
        <v>4778</v>
      </c>
      <c r="F184" s="330" t="s">
        <v>2125</v>
      </c>
      <c r="G184" s="330" t="s">
        <v>5312</v>
      </c>
      <c r="H184" s="330" t="s">
        <v>5313</v>
      </c>
      <c r="I184" s="332" t="s">
        <v>5314</v>
      </c>
      <c r="J184" s="330" t="s">
        <v>19</v>
      </c>
      <c r="K184" s="331" t="s">
        <v>2631</v>
      </c>
    </row>
    <row r="185" spans="1:11" ht="21">
      <c r="A185" s="328">
        <v>179</v>
      </c>
      <c r="B185" s="329" t="s">
        <v>12</v>
      </c>
      <c r="C185" s="330" t="s">
        <v>4633</v>
      </c>
      <c r="D185" s="331" t="s">
        <v>4778</v>
      </c>
      <c r="E185" s="331" t="s">
        <v>4778</v>
      </c>
      <c r="F185" s="330" t="s">
        <v>5315</v>
      </c>
      <c r="G185" s="330" t="s">
        <v>5316</v>
      </c>
      <c r="H185" s="330" t="s">
        <v>5317</v>
      </c>
      <c r="I185" s="332" t="s">
        <v>5318</v>
      </c>
      <c r="J185" s="330" t="s">
        <v>19</v>
      </c>
      <c r="K185" s="331" t="s">
        <v>2627</v>
      </c>
    </row>
    <row r="186" spans="1:11" ht="21">
      <c r="A186" s="328">
        <v>180</v>
      </c>
      <c r="B186" s="329" t="s">
        <v>12</v>
      </c>
      <c r="C186" s="330" t="s">
        <v>4633</v>
      </c>
      <c r="D186" s="331" t="s">
        <v>4778</v>
      </c>
      <c r="E186" s="331" t="s">
        <v>4778</v>
      </c>
      <c r="F186" s="330" t="s">
        <v>5319</v>
      </c>
      <c r="G186" s="330" t="s">
        <v>5320</v>
      </c>
      <c r="H186" s="330" t="s">
        <v>5321</v>
      </c>
      <c r="I186" s="332" t="s">
        <v>5322</v>
      </c>
      <c r="J186" s="330" t="s">
        <v>19</v>
      </c>
      <c r="K186" s="331" t="s">
        <v>2627</v>
      </c>
    </row>
    <row r="187" spans="1:11" ht="21">
      <c r="A187" s="328">
        <v>181</v>
      </c>
      <c r="B187" s="329" t="s">
        <v>12</v>
      </c>
      <c r="C187" s="330" t="s">
        <v>4633</v>
      </c>
      <c r="D187" s="331" t="s">
        <v>4778</v>
      </c>
      <c r="E187" s="331" t="s">
        <v>4778</v>
      </c>
      <c r="F187" s="330" t="s">
        <v>5323</v>
      </c>
      <c r="G187" s="330" t="s">
        <v>5324</v>
      </c>
      <c r="H187" s="330" t="s">
        <v>5325</v>
      </c>
      <c r="I187" s="332" t="s">
        <v>5326</v>
      </c>
      <c r="J187" s="330" t="s">
        <v>19</v>
      </c>
      <c r="K187" s="331" t="s">
        <v>2627</v>
      </c>
    </row>
    <row r="188" spans="1:11" ht="21">
      <c r="A188" s="328">
        <v>182</v>
      </c>
      <c r="B188" s="329" t="s">
        <v>12</v>
      </c>
      <c r="C188" s="330" t="s">
        <v>4633</v>
      </c>
      <c r="D188" s="331" t="s">
        <v>4778</v>
      </c>
      <c r="E188" s="331" t="s">
        <v>4778</v>
      </c>
      <c r="F188" s="330" t="s">
        <v>5327</v>
      </c>
      <c r="G188" s="330" t="s">
        <v>5328</v>
      </c>
      <c r="H188" s="330" t="s">
        <v>5329</v>
      </c>
      <c r="I188" s="332" t="s">
        <v>5330</v>
      </c>
      <c r="J188" s="330" t="s">
        <v>2414</v>
      </c>
      <c r="K188" s="331" t="s">
        <v>2627</v>
      </c>
    </row>
    <row r="190" spans="1:11">
      <c r="A190" s="745" t="s">
        <v>5331</v>
      </c>
      <c r="B190" s="745"/>
      <c r="C190" s="745"/>
      <c r="D190" s="338"/>
      <c r="E190" s="338"/>
      <c r="F190" s="338"/>
      <c r="G190" s="338"/>
      <c r="H190" s="338"/>
      <c r="I190" s="743" t="s">
        <v>5332</v>
      </c>
      <c r="J190" s="743"/>
      <c r="K190" s="743"/>
    </row>
    <row r="191" spans="1:11">
      <c r="A191" s="745" t="s">
        <v>990</v>
      </c>
      <c r="B191" s="745"/>
      <c r="C191" s="745"/>
      <c r="D191" s="338"/>
      <c r="E191" s="338"/>
      <c r="F191" s="338"/>
      <c r="G191" s="338"/>
      <c r="H191" s="338"/>
      <c r="I191" s="743" t="s">
        <v>5333</v>
      </c>
      <c r="J191" s="743"/>
      <c r="K191" s="743"/>
    </row>
    <row r="192" spans="1:11">
      <c r="A192" s="338"/>
      <c r="B192" s="338"/>
      <c r="C192" s="338"/>
      <c r="D192" s="338"/>
      <c r="E192" s="338"/>
      <c r="F192" s="338"/>
      <c r="G192" s="338"/>
      <c r="H192" s="338"/>
      <c r="I192" s="338"/>
      <c r="J192" s="338"/>
      <c r="K192" s="338"/>
    </row>
    <row r="193" spans="1:11">
      <c r="A193" s="338"/>
      <c r="B193" s="338"/>
      <c r="C193" s="338"/>
      <c r="D193" s="338"/>
      <c r="E193" s="338"/>
      <c r="F193" s="338"/>
      <c r="G193" s="338"/>
      <c r="H193" s="338"/>
      <c r="I193" s="338"/>
      <c r="J193" s="338"/>
      <c r="K193" s="338"/>
    </row>
    <row r="194" spans="1:11">
      <c r="A194" s="744" t="s">
        <v>3459</v>
      </c>
      <c r="B194" s="744"/>
      <c r="C194" s="744"/>
      <c r="D194" s="338"/>
      <c r="E194" s="338"/>
      <c r="F194" s="338"/>
      <c r="G194" s="338"/>
      <c r="H194" s="338"/>
      <c r="I194" s="744" t="s">
        <v>5334</v>
      </c>
      <c r="J194" s="744"/>
      <c r="K194" s="744"/>
    </row>
  </sheetData>
  <mergeCells count="19">
    <mergeCell ref="I190:K190"/>
    <mergeCell ref="I191:K191"/>
    <mergeCell ref="I194:K194"/>
    <mergeCell ref="A190:C190"/>
    <mergeCell ref="A191:C191"/>
    <mergeCell ref="A194:C194"/>
    <mergeCell ref="A1:K1"/>
    <mergeCell ref="A2:K2"/>
    <mergeCell ref="A5:A6"/>
    <mergeCell ref="B5:B6"/>
    <mergeCell ref="C5:C6"/>
    <mergeCell ref="F5:F6"/>
    <mergeCell ref="G5:G6"/>
    <mergeCell ref="H5:H6"/>
    <mergeCell ref="I5:I6"/>
    <mergeCell ref="D5:E5"/>
    <mergeCell ref="A3:K3"/>
    <mergeCell ref="J5:J6"/>
    <mergeCell ref="K5:K6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1D86E2-2ABB-41C6-9C26-E21FD72687C8}">
  <dimension ref="A1:J293"/>
  <sheetViews>
    <sheetView topLeftCell="A269" workbookViewId="0">
      <selection activeCell="D15" sqref="D15"/>
    </sheetView>
  </sheetViews>
  <sheetFormatPr defaultColWidth="10" defaultRowHeight="15.75"/>
  <cols>
    <col min="1" max="1" width="5.28515625" style="239" customWidth="1"/>
    <col min="2" max="2" width="12.42578125" style="239" customWidth="1"/>
    <col min="3" max="3" width="14.85546875" style="239" customWidth="1"/>
    <col min="4" max="4" width="27.140625" style="277" customWidth="1"/>
    <col min="5" max="5" width="27.140625" style="239" bestFit="1" customWidth="1"/>
    <col min="6" max="7" width="19.5703125" style="239" bestFit="1" customWidth="1"/>
    <col min="8" max="8" width="11.85546875" style="278" bestFit="1" customWidth="1"/>
    <col min="9" max="9" width="15.5703125" style="239" bestFit="1" customWidth="1"/>
    <col min="10" max="10" width="10" style="239"/>
    <col min="11" max="16" width="12.140625" style="239" customWidth="1"/>
    <col min="17" max="16384" width="10" style="239"/>
  </cols>
  <sheetData>
    <row r="1" spans="1:10">
      <c r="A1" s="724" t="s">
        <v>2618</v>
      </c>
      <c r="B1" s="724"/>
      <c r="C1" s="724"/>
      <c r="D1" s="724"/>
      <c r="E1" s="724"/>
      <c r="F1" s="724"/>
      <c r="G1" s="724"/>
      <c r="H1" s="724"/>
      <c r="I1" s="724"/>
      <c r="J1" s="724"/>
    </row>
    <row r="2" spans="1:10" ht="18.75">
      <c r="A2" s="746" t="s">
        <v>2619</v>
      </c>
      <c r="B2" s="746"/>
      <c r="C2" s="746"/>
      <c r="D2" s="746"/>
      <c r="E2" s="746"/>
      <c r="F2" s="746"/>
      <c r="G2" s="746"/>
      <c r="H2" s="746"/>
      <c r="I2" s="746"/>
      <c r="J2" s="746"/>
    </row>
    <row r="3" spans="1:10">
      <c r="A3" s="724" t="s">
        <v>2620</v>
      </c>
      <c r="B3" s="724"/>
      <c r="C3" s="724"/>
      <c r="D3" s="724"/>
      <c r="E3" s="724"/>
      <c r="F3" s="724"/>
      <c r="G3" s="724"/>
      <c r="H3" s="724"/>
      <c r="I3" s="724"/>
      <c r="J3" s="724"/>
    </row>
    <row r="5" spans="1:10" s="243" customFormat="1" ht="39.75" customHeight="1">
      <c r="A5" s="240" t="s">
        <v>998</v>
      </c>
      <c r="B5" s="240" t="s">
        <v>999</v>
      </c>
      <c r="C5" s="240" t="s">
        <v>2621</v>
      </c>
      <c r="D5" s="240" t="s">
        <v>5</v>
      </c>
      <c r="E5" s="240" t="s">
        <v>6</v>
      </c>
      <c r="F5" s="241" t="s">
        <v>7</v>
      </c>
      <c r="G5" s="240" t="s">
        <v>8</v>
      </c>
      <c r="H5" s="242" t="s">
        <v>1001</v>
      </c>
      <c r="I5" s="240" t="s">
        <v>10</v>
      </c>
      <c r="J5" s="240" t="s">
        <v>11</v>
      </c>
    </row>
    <row r="6" spans="1:10">
      <c r="A6" s="244">
        <v>1</v>
      </c>
      <c r="B6" s="164" t="s">
        <v>12</v>
      </c>
      <c r="C6" s="164" t="s">
        <v>2622</v>
      </c>
      <c r="D6" s="245" t="s">
        <v>2623</v>
      </c>
      <c r="E6" s="246" t="s">
        <v>2624</v>
      </c>
      <c r="F6" s="247" t="s">
        <v>2625</v>
      </c>
      <c r="G6" s="248" t="s">
        <v>2626</v>
      </c>
      <c r="H6" s="249">
        <v>18810</v>
      </c>
      <c r="I6" s="244" t="s">
        <v>19</v>
      </c>
      <c r="J6" s="244" t="s">
        <v>2627</v>
      </c>
    </row>
    <row r="7" spans="1:10">
      <c r="A7" s="244">
        <v>2</v>
      </c>
      <c r="B7" s="164" t="s">
        <v>12</v>
      </c>
      <c r="C7" s="164" t="s">
        <v>2622</v>
      </c>
      <c r="D7" s="245" t="s">
        <v>2623</v>
      </c>
      <c r="E7" s="246" t="s">
        <v>2628</v>
      </c>
      <c r="F7" s="247" t="s">
        <v>2629</v>
      </c>
      <c r="G7" s="247" t="s">
        <v>2630</v>
      </c>
      <c r="H7" s="249">
        <v>25933</v>
      </c>
      <c r="I7" s="244" t="s">
        <v>19</v>
      </c>
      <c r="J7" s="244" t="s">
        <v>2631</v>
      </c>
    </row>
    <row r="8" spans="1:10">
      <c r="A8" s="244">
        <v>3</v>
      </c>
      <c r="B8" s="164" t="s">
        <v>12</v>
      </c>
      <c r="C8" s="164" t="s">
        <v>2622</v>
      </c>
      <c r="D8" s="245" t="s">
        <v>2623</v>
      </c>
      <c r="E8" s="246" t="s">
        <v>2409</v>
      </c>
      <c r="F8" s="247" t="s">
        <v>2632</v>
      </c>
      <c r="G8" s="247" t="s">
        <v>2633</v>
      </c>
      <c r="H8" s="249">
        <v>19541</v>
      </c>
      <c r="I8" s="244" t="s">
        <v>19</v>
      </c>
      <c r="J8" s="244" t="s">
        <v>2631</v>
      </c>
    </row>
    <row r="9" spans="1:10">
      <c r="A9" s="244">
        <v>4</v>
      </c>
      <c r="B9" s="164" t="s">
        <v>12</v>
      </c>
      <c r="C9" s="164" t="s">
        <v>2622</v>
      </c>
      <c r="D9" s="245" t="s">
        <v>2623</v>
      </c>
      <c r="E9" s="246" t="s">
        <v>2634</v>
      </c>
      <c r="F9" s="247" t="s">
        <v>2635</v>
      </c>
      <c r="G9" s="247" t="s">
        <v>2636</v>
      </c>
      <c r="H9" s="249">
        <v>25568</v>
      </c>
      <c r="I9" s="244" t="s">
        <v>19</v>
      </c>
      <c r="J9" s="244" t="s">
        <v>2631</v>
      </c>
    </row>
    <row r="10" spans="1:10">
      <c r="A10" s="244">
        <v>5</v>
      </c>
      <c r="B10" s="164" t="s">
        <v>12</v>
      </c>
      <c r="C10" s="164" t="s">
        <v>2622</v>
      </c>
      <c r="D10" s="245" t="s">
        <v>2623</v>
      </c>
      <c r="E10" s="246" t="s">
        <v>2637</v>
      </c>
      <c r="F10" s="247" t="s">
        <v>2638</v>
      </c>
      <c r="G10" s="247" t="s">
        <v>2639</v>
      </c>
      <c r="H10" s="249">
        <v>27436</v>
      </c>
      <c r="I10" s="244" t="s">
        <v>19</v>
      </c>
      <c r="J10" s="244" t="s">
        <v>2627</v>
      </c>
    </row>
    <row r="11" spans="1:10">
      <c r="A11" s="244">
        <v>6</v>
      </c>
      <c r="B11" s="164" t="s">
        <v>12</v>
      </c>
      <c r="C11" s="164" t="s">
        <v>2622</v>
      </c>
      <c r="D11" s="245" t="s">
        <v>2623</v>
      </c>
      <c r="E11" s="246" t="s">
        <v>2640</v>
      </c>
      <c r="F11" s="247" t="s">
        <v>2641</v>
      </c>
      <c r="G11" s="247" t="s">
        <v>2642</v>
      </c>
      <c r="H11" s="249">
        <v>22750</v>
      </c>
      <c r="I11" s="244" t="s">
        <v>2643</v>
      </c>
      <c r="J11" s="244" t="s">
        <v>2627</v>
      </c>
    </row>
    <row r="12" spans="1:10">
      <c r="A12" s="244">
        <v>7</v>
      </c>
      <c r="B12" s="164" t="s">
        <v>12</v>
      </c>
      <c r="C12" s="164" t="s">
        <v>2622</v>
      </c>
      <c r="D12" s="245" t="s">
        <v>2623</v>
      </c>
      <c r="E12" s="246" t="s">
        <v>2644</v>
      </c>
      <c r="F12" s="247" t="s">
        <v>2645</v>
      </c>
      <c r="G12" s="247" t="s">
        <v>2646</v>
      </c>
      <c r="H12" s="249">
        <v>32939</v>
      </c>
      <c r="I12" s="244" t="s">
        <v>19</v>
      </c>
      <c r="J12" s="244" t="s">
        <v>2627</v>
      </c>
    </row>
    <row r="13" spans="1:10">
      <c r="A13" s="244">
        <v>8</v>
      </c>
      <c r="B13" s="164" t="s">
        <v>12</v>
      </c>
      <c r="C13" s="164" t="s">
        <v>2622</v>
      </c>
      <c r="D13" s="245" t="s">
        <v>2647</v>
      </c>
      <c r="E13" s="250" t="s">
        <v>2648</v>
      </c>
      <c r="F13" s="247" t="s">
        <v>2649</v>
      </c>
      <c r="G13" s="247" t="s">
        <v>2650</v>
      </c>
      <c r="H13" s="249">
        <v>22079</v>
      </c>
      <c r="I13" s="244" t="s">
        <v>2651</v>
      </c>
      <c r="J13" s="244" t="s">
        <v>2627</v>
      </c>
    </row>
    <row r="14" spans="1:10">
      <c r="A14" s="244">
        <v>9</v>
      </c>
      <c r="B14" s="164" t="s">
        <v>12</v>
      </c>
      <c r="C14" s="164" t="s">
        <v>2622</v>
      </c>
      <c r="D14" s="245" t="s">
        <v>2623</v>
      </c>
      <c r="E14" s="246" t="s">
        <v>1695</v>
      </c>
      <c r="F14" s="247" t="s">
        <v>2652</v>
      </c>
      <c r="G14" s="248" t="s">
        <v>2653</v>
      </c>
      <c r="H14" s="249">
        <v>23207</v>
      </c>
      <c r="I14" s="244" t="s">
        <v>19</v>
      </c>
      <c r="J14" s="244" t="s">
        <v>2627</v>
      </c>
    </row>
    <row r="15" spans="1:10">
      <c r="A15" s="244">
        <v>10</v>
      </c>
      <c r="B15" s="164" t="s">
        <v>12</v>
      </c>
      <c r="C15" s="164" t="s">
        <v>2622</v>
      </c>
      <c r="D15" s="245" t="s">
        <v>2654</v>
      </c>
      <c r="E15" s="251" t="s">
        <v>2655</v>
      </c>
      <c r="F15" s="247" t="s">
        <v>2656</v>
      </c>
      <c r="G15" s="247" t="s">
        <v>2657</v>
      </c>
      <c r="H15" s="249">
        <v>23609</v>
      </c>
      <c r="I15" s="244" t="s">
        <v>19</v>
      </c>
      <c r="J15" s="244" t="s">
        <v>2631</v>
      </c>
    </row>
    <row r="16" spans="1:10">
      <c r="A16" s="244">
        <v>11</v>
      </c>
      <c r="B16" s="164" t="s">
        <v>12</v>
      </c>
      <c r="C16" s="164" t="s">
        <v>2622</v>
      </c>
      <c r="D16" s="245" t="s">
        <v>2654</v>
      </c>
      <c r="E16" s="251" t="s">
        <v>2658</v>
      </c>
      <c r="F16" s="247" t="s">
        <v>2659</v>
      </c>
      <c r="G16" s="247" t="s">
        <v>2660</v>
      </c>
      <c r="H16" s="249">
        <v>18810</v>
      </c>
      <c r="I16" s="244" t="s">
        <v>19</v>
      </c>
      <c r="J16" s="244" t="s">
        <v>2627</v>
      </c>
    </row>
    <row r="17" spans="1:10">
      <c r="A17" s="244">
        <v>12</v>
      </c>
      <c r="B17" s="164" t="s">
        <v>12</v>
      </c>
      <c r="C17" s="164" t="s">
        <v>2622</v>
      </c>
      <c r="D17" s="245" t="s">
        <v>2654</v>
      </c>
      <c r="E17" s="251" t="s">
        <v>2661</v>
      </c>
      <c r="F17" s="247" t="s">
        <v>2662</v>
      </c>
      <c r="G17" s="247" t="s">
        <v>2663</v>
      </c>
      <c r="H17" s="249">
        <v>27579</v>
      </c>
      <c r="I17" s="244" t="s">
        <v>19</v>
      </c>
      <c r="J17" s="244" t="s">
        <v>2631</v>
      </c>
    </row>
    <row r="18" spans="1:10">
      <c r="A18" s="244">
        <v>13</v>
      </c>
      <c r="B18" s="164" t="s">
        <v>12</v>
      </c>
      <c r="C18" s="164" t="s">
        <v>2622</v>
      </c>
      <c r="D18" s="245" t="s">
        <v>2654</v>
      </c>
      <c r="E18" s="252" t="s">
        <v>2664</v>
      </c>
      <c r="F18" s="253" t="s">
        <v>2665</v>
      </c>
      <c r="G18" s="253" t="s">
        <v>2666</v>
      </c>
      <c r="H18" s="249">
        <v>27476</v>
      </c>
      <c r="I18" s="244" t="s">
        <v>19</v>
      </c>
      <c r="J18" s="244" t="s">
        <v>2627</v>
      </c>
    </row>
    <row r="19" spans="1:10">
      <c r="A19" s="244">
        <v>14</v>
      </c>
      <c r="B19" s="164" t="s">
        <v>12</v>
      </c>
      <c r="C19" s="164" t="s">
        <v>2622</v>
      </c>
      <c r="D19" s="245" t="s">
        <v>2667</v>
      </c>
      <c r="E19" s="251" t="s">
        <v>2668</v>
      </c>
      <c r="F19" s="247" t="s">
        <v>2669</v>
      </c>
      <c r="G19" s="247" t="s">
        <v>2670</v>
      </c>
      <c r="H19" s="249">
        <v>26826</v>
      </c>
      <c r="I19" s="244" t="s">
        <v>19</v>
      </c>
      <c r="J19" s="244" t="s">
        <v>2631</v>
      </c>
    </row>
    <row r="20" spans="1:10">
      <c r="A20" s="244">
        <v>15</v>
      </c>
      <c r="B20" s="164" t="s">
        <v>12</v>
      </c>
      <c r="C20" s="164" t="s">
        <v>2622</v>
      </c>
      <c r="D20" s="245" t="s">
        <v>2654</v>
      </c>
      <c r="E20" s="250" t="s">
        <v>2671</v>
      </c>
      <c r="F20" s="254" t="s">
        <v>2672</v>
      </c>
      <c r="G20" s="255" t="s">
        <v>2673</v>
      </c>
      <c r="H20" s="249">
        <v>23836</v>
      </c>
      <c r="I20" s="244" t="s">
        <v>19</v>
      </c>
      <c r="J20" s="244" t="s">
        <v>2631</v>
      </c>
    </row>
    <row r="21" spans="1:10">
      <c r="A21" s="244">
        <v>16</v>
      </c>
      <c r="B21" s="164" t="s">
        <v>12</v>
      </c>
      <c r="C21" s="164" t="s">
        <v>2622</v>
      </c>
      <c r="D21" s="245" t="s">
        <v>2654</v>
      </c>
      <c r="E21" s="251" t="s">
        <v>2674</v>
      </c>
      <c r="F21" s="248" t="s">
        <v>2675</v>
      </c>
      <c r="G21" s="248" t="s">
        <v>2676</v>
      </c>
      <c r="H21" s="249">
        <v>22947</v>
      </c>
      <c r="I21" s="244" t="s">
        <v>19</v>
      </c>
      <c r="J21" s="244" t="s">
        <v>2627</v>
      </c>
    </row>
    <row r="22" spans="1:10">
      <c r="A22" s="244">
        <v>17</v>
      </c>
      <c r="B22" s="164" t="s">
        <v>12</v>
      </c>
      <c r="C22" s="164" t="s">
        <v>2622</v>
      </c>
      <c r="D22" s="245" t="s">
        <v>2677</v>
      </c>
      <c r="E22" s="256" t="s">
        <v>2678</v>
      </c>
      <c r="F22" s="257" t="s">
        <v>2679</v>
      </c>
      <c r="G22" s="257" t="s">
        <v>2680</v>
      </c>
      <c r="H22" s="258" t="s">
        <v>2681</v>
      </c>
      <c r="I22" s="244" t="s">
        <v>19</v>
      </c>
      <c r="J22" s="244" t="s">
        <v>2627</v>
      </c>
    </row>
    <row r="23" spans="1:10">
      <c r="A23" s="244">
        <v>18</v>
      </c>
      <c r="B23" s="164" t="s">
        <v>12</v>
      </c>
      <c r="C23" s="164" t="s">
        <v>2622</v>
      </c>
      <c r="D23" s="245" t="s">
        <v>2682</v>
      </c>
      <c r="E23" s="251" t="s">
        <v>2683</v>
      </c>
      <c r="F23" s="259" t="s">
        <v>2684</v>
      </c>
      <c r="G23" s="259" t="s">
        <v>2685</v>
      </c>
      <c r="H23" s="249">
        <v>34010</v>
      </c>
      <c r="I23" s="244" t="s">
        <v>19</v>
      </c>
      <c r="J23" s="244" t="s">
        <v>2627</v>
      </c>
    </row>
    <row r="24" spans="1:10">
      <c r="A24" s="244">
        <v>19</v>
      </c>
      <c r="B24" s="164" t="s">
        <v>12</v>
      </c>
      <c r="C24" s="164" t="s">
        <v>2622</v>
      </c>
      <c r="D24" s="245" t="s">
        <v>2682</v>
      </c>
      <c r="E24" s="251" t="s">
        <v>2686</v>
      </c>
      <c r="F24" s="247" t="s">
        <v>2687</v>
      </c>
      <c r="G24" s="247" t="s">
        <v>2688</v>
      </c>
      <c r="H24" s="249">
        <v>22416</v>
      </c>
      <c r="I24" s="244" t="s">
        <v>19</v>
      </c>
      <c r="J24" s="244" t="s">
        <v>2627</v>
      </c>
    </row>
    <row r="25" spans="1:10">
      <c r="A25" s="244">
        <v>20</v>
      </c>
      <c r="B25" s="164" t="s">
        <v>12</v>
      </c>
      <c r="C25" s="164" t="s">
        <v>2622</v>
      </c>
      <c r="D25" s="245" t="s">
        <v>2682</v>
      </c>
      <c r="E25" s="251" t="s">
        <v>2040</v>
      </c>
      <c r="F25" s="247" t="s">
        <v>2689</v>
      </c>
      <c r="G25" s="248" t="s">
        <v>2690</v>
      </c>
      <c r="H25" s="249">
        <v>20517</v>
      </c>
      <c r="I25" s="244" t="s">
        <v>19</v>
      </c>
      <c r="J25" s="244" t="s">
        <v>2631</v>
      </c>
    </row>
    <row r="26" spans="1:10">
      <c r="A26" s="244">
        <v>21</v>
      </c>
      <c r="B26" s="164" t="s">
        <v>12</v>
      </c>
      <c r="C26" s="164" t="s">
        <v>2622</v>
      </c>
      <c r="D26" s="245" t="s">
        <v>2682</v>
      </c>
      <c r="E26" s="251" t="s">
        <v>2691</v>
      </c>
      <c r="F26" s="247" t="s">
        <v>2692</v>
      </c>
      <c r="G26" s="248" t="s">
        <v>2693</v>
      </c>
      <c r="H26" s="249">
        <v>19705</v>
      </c>
      <c r="I26" s="244" t="s">
        <v>19</v>
      </c>
      <c r="J26" s="244" t="s">
        <v>2627</v>
      </c>
    </row>
    <row r="27" spans="1:10">
      <c r="A27" s="244">
        <v>22</v>
      </c>
      <c r="B27" s="164" t="s">
        <v>12</v>
      </c>
      <c r="C27" s="164" t="s">
        <v>2622</v>
      </c>
      <c r="D27" s="245" t="s">
        <v>2682</v>
      </c>
      <c r="E27" s="251" t="s">
        <v>2694</v>
      </c>
      <c r="F27" s="245" t="s">
        <v>2695</v>
      </c>
      <c r="G27" s="245" t="s">
        <v>2696</v>
      </c>
      <c r="H27" s="249">
        <v>30927</v>
      </c>
      <c r="I27" s="244" t="s">
        <v>107</v>
      </c>
      <c r="J27" s="244" t="s">
        <v>2627</v>
      </c>
    </row>
    <row r="28" spans="1:10">
      <c r="A28" s="244">
        <v>23</v>
      </c>
      <c r="B28" s="164" t="s">
        <v>12</v>
      </c>
      <c r="C28" s="164" t="s">
        <v>2622</v>
      </c>
      <c r="D28" s="245" t="s">
        <v>2682</v>
      </c>
      <c r="E28" s="251" t="s">
        <v>2697</v>
      </c>
      <c r="F28" s="247" t="s">
        <v>2698</v>
      </c>
      <c r="G28" s="248" t="s">
        <v>2699</v>
      </c>
      <c r="H28" s="249">
        <v>23850</v>
      </c>
      <c r="I28" s="244" t="s">
        <v>19</v>
      </c>
      <c r="J28" s="244" t="s">
        <v>2627</v>
      </c>
    </row>
    <row r="29" spans="1:10">
      <c r="A29" s="244">
        <v>24</v>
      </c>
      <c r="B29" s="164" t="s">
        <v>12</v>
      </c>
      <c r="C29" s="164" t="s">
        <v>2622</v>
      </c>
      <c r="D29" s="245" t="s">
        <v>2682</v>
      </c>
      <c r="E29" s="251" t="s">
        <v>2700</v>
      </c>
      <c r="F29" s="247" t="s">
        <v>2701</v>
      </c>
      <c r="G29" s="248" t="s">
        <v>2702</v>
      </c>
      <c r="H29" s="249">
        <v>29383</v>
      </c>
      <c r="I29" s="244" t="s">
        <v>648</v>
      </c>
      <c r="J29" s="244" t="s">
        <v>2627</v>
      </c>
    </row>
    <row r="30" spans="1:10">
      <c r="A30" s="244">
        <v>25</v>
      </c>
      <c r="B30" s="164" t="s">
        <v>12</v>
      </c>
      <c r="C30" s="164" t="s">
        <v>2622</v>
      </c>
      <c r="D30" s="245" t="s">
        <v>2682</v>
      </c>
      <c r="E30" s="251" t="s">
        <v>2703</v>
      </c>
      <c r="F30" s="247" t="s">
        <v>2704</v>
      </c>
      <c r="G30" s="247" t="s">
        <v>2705</v>
      </c>
      <c r="H30" s="249">
        <v>25170</v>
      </c>
      <c r="I30" s="244" t="s">
        <v>2206</v>
      </c>
      <c r="J30" s="244" t="s">
        <v>2631</v>
      </c>
    </row>
    <row r="31" spans="1:10">
      <c r="A31" s="244">
        <v>26</v>
      </c>
      <c r="B31" s="164" t="s">
        <v>12</v>
      </c>
      <c r="C31" s="164" t="s">
        <v>2622</v>
      </c>
      <c r="D31" s="245" t="s">
        <v>2682</v>
      </c>
      <c r="E31" s="246" t="s">
        <v>2706</v>
      </c>
      <c r="F31" s="253" t="s">
        <v>2707</v>
      </c>
      <c r="G31" s="253" t="s">
        <v>2708</v>
      </c>
      <c r="H31" s="249">
        <v>23011</v>
      </c>
      <c r="I31" s="244" t="s">
        <v>19</v>
      </c>
      <c r="J31" s="244" t="s">
        <v>2631</v>
      </c>
    </row>
    <row r="32" spans="1:10">
      <c r="A32" s="244">
        <v>27</v>
      </c>
      <c r="B32" s="164" t="s">
        <v>12</v>
      </c>
      <c r="C32" s="164" t="s">
        <v>2622</v>
      </c>
      <c r="D32" s="253" t="s">
        <v>2682</v>
      </c>
      <c r="E32" s="251" t="s">
        <v>2709</v>
      </c>
      <c r="F32" s="247" t="s">
        <v>2710</v>
      </c>
      <c r="G32" s="247" t="s">
        <v>2711</v>
      </c>
      <c r="H32" s="249">
        <v>28087</v>
      </c>
      <c r="I32" s="244" t="s">
        <v>19</v>
      </c>
      <c r="J32" s="244" t="s">
        <v>2627</v>
      </c>
    </row>
    <row r="33" spans="1:10">
      <c r="A33" s="244">
        <v>28</v>
      </c>
      <c r="B33" s="164" t="s">
        <v>12</v>
      </c>
      <c r="C33" s="164" t="s">
        <v>2622</v>
      </c>
      <c r="D33" s="245" t="s">
        <v>2712</v>
      </c>
      <c r="E33" s="251" t="s">
        <v>2713</v>
      </c>
      <c r="F33" s="247" t="s">
        <v>2714</v>
      </c>
      <c r="G33" s="247" t="s">
        <v>2715</v>
      </c>
      <c r="H33" s="249">
        <v>23512</v>
      </c>
      <c r="I33" s="244" t="s">
        <v>19</v>
      </c>
      <c r="J33" s="244" t="s">
        <v>2631</v>
      </c>
    </row>
    <row r="34" spans="1:10">
      <c r="A34" s="244">
        <v>29</v>
      </c>
      <c r="B34" s="164" t="s">
        <v>12</v>
      </c>
      <c r="C34" s="164" t="s">
        <v>2622</v>
      </c>
      <c r="D34" s="245" t="s">
        <v>2712</v>
      </c>
      <c r="E34" s="251" t="s">
        <v>2716</v>
      </c>
      <c r="F34" s="247" t="s">
        <v>2717</v>
      </c>
      <c r="G34" s="248" t="s">
        <v>2718</v>
      </c>
      <c r="H34" s="249">
        <v>35622</v>
      </c>
      <c r="I34" s="244" t="s">
        <v>19</v>
      </c>
      <c r="J34" s="244" t="s">
        <v>2627</v>
      </c>
    </row>
    <row r="35" spans="1:10">
      <c r="A35" s="244">
        <v>30</v>
      </c>
      <c r="B35" s="164" t="s">
        <v>12</v>
      </c>
      <c r="C35" s="164" t="s">
        <v>2622</v>
      </c>
      <c r="D35" s="245" t="s">
        <v>2712</v>
      </c>
      <c r="E35" s="251" t="s">
        <v>2719</v>
      </c>
      <c r="F35" s="247" t="s">
        <v>2720</v>
      </c>
      <c r="G35" s="247" t="s">
        <v>2721</v>
      </c>
      <c r="H35" s="249">
        <v>30298</v>
      </c>
      <c r="I35" s="244" t="s">
        <v>19</v>
      </c>
      <c r="J35" s="244" t="s">
        <v>2631</v>
      </c>
    </row>
    <row r="36" spans="1:10">
      <c r="A36" s="244">
        <v>31</v>
      </c>
      <c r="B36" s="164" t="s">
        <v>12</v>
      </c>
      <c r="C36" s="164" t="s">
        <v>2622</v>
      </c>
      <c r="D36" s="245" t="s">
        <v>2712</v>
      </c>
      <c r="E36" s="252" t="s">
        <v>2722</v>
      </c>
      <c r="F36" s="253" t="s">
        <v>2723</v>
      </c>
      <c r="G36" s="253" t="s">
        <v>2724</v>
      </c>
      <c r="H36" s="249">
        <v>28746</v>
      </c>
      <c r="I36" s="244" t="s">
        <v>19</v>
      </c>
      <c r="J36" s="244" t="s">
        <v>2631</v>
      </c>
    </row>
    <row r="37" spans="1:10">
      <c r="A37" s="244">
        <v>32</v>
      </c>
      <c r="B37" s="164" t="s">
        <v>12</v>
      </c>
      <c r="C37" s="164" t="s">
        <v>2622</v>
      </c>
      <c r="D37" s="245" t="s">
        <v>2712</v>
      </c>
      <c r="E37" s="251" t="s">
        <v>2725</v>
      </c>
      <c r="F37" s="247" t="s">
        <v>2726</v>
      </c>
      <c r="G37" s="247" t="s">
        <v>2727</v>
      </c>
      <c r="H37" s="249">
        <v>30655</v>
      </c>
      <c r="I37" s="244" t="s">
        <v>19</v>
      </c>
      <c r="J37" s="244" t="s">
        <v>2631</v>
      </c>
    </row>
    <row r="38" spans="1:10">
      <c r="A38" s="244">
        <v>33</v>
      </c>
      <c r="B38" s="164" t="s">
        <v>12</v>
      </c>
      <c r="C38" s="164" t="s">
        <v>2622</v>
      </c>
      <c r="D38" s="245" t="s">
        <v>2728</v>
      </c>
      <c r="E38" s="251" t="s">
        <v>2729</v>
      </c>
      <c r="F38" s="247" t="s">
        <v>2730</v>
      </c>
      <c r="G38" s="247" t="s">
        <v>2731</v>
      </c>
      <c r="H38" s="249">
        <v>15523</v>
      </c>
      <c r="I38" s="244" t="s">
        <v>19</v>
      </c>
      <c r="J38" s="244" t="s">
        <v>2627</v>
      </c>
    </row>
    <row r="39" spans="1:10">
      <c r="A39" s="244">
        <v>34</v>
      </c>
      <c r="B39" s="164" t="s">
        <v>12</v>
      </c>
      <c r="C39" s="164" t="s">
        <v>2622</v>
      </c>
      <c r="D39" s="253" t="s">
        <v>2728</v>
      </c>
      <c r="E39" s="251" t="s">
        <v>2732</v>
      </c>
      <c r="F39" s="247" t="s">
        <v>2733</v>
      </c>
      <c r="G39" s="247" t="s">
        <v>2734</v>
      </c>
      <c r="H39" s="249">
        <v>20317</v>
      </c>
      <c r="I39" s="244" t="s">
        <v>19</v>
      </c>
      <c r="J39" s="244" t="s">
        <v>2627</v>
      </c>
    </row>
    <row r="40" spans="1:10">
      <c r="A40" s="244">
        <v>35</v>
      </c>
      <c r="B40" s="164" t="s">
        <v>12</v>
      </c>
      <c r="C40" s="164" t="s">
        <v>2622</v>
      </c>
      <c r="D40" s="253" t="s">
        <v>2728</v>
      </c>
      <c r="E40" s="251" t="s">
        <v>1313</v>
      </c>
      <c r="F40" s="247" t="s">
        <v>2735</v>
      </c>
      <c r="G40" s="247" t="s">
        <v>2736</v>
      </c>
      <c r="H40" s="249">
        <v>19287</v>
      </c>
      <c r="I40" s="244" t="s">
        <v>19</v>
      </c>
      <c r="J40" s="244" t="s">
        <v>2627</v>
      </c>
    </row>
    <row r="41" spans="1:10">
      <c r="A41" s="244">
        <v>36</v>
      </c>
      <c r="B41" s="164" t="s">
        <v>12</v>
      </c>
      <c r="C41" s="164" t="s">
        <v>2622</v>
      </c>
      <c r="D41" s="253" t="s">
        <v>2728</v>
      </c>
      <c r="E41" s="251" t="s">
        <v>2737</v>
      </c>
      <c r="F41" s="247" t="s">
        <v>2738</v>
      </c>
      <c r="G41" s="247" t="s">
        <v>2739</v>
      </c>
      <c r="H41" s="249">
        <v>22098</v>
      </c>
      <c r="I41" s="244" t="s">
        <v>2740</v>
      </c>
      <c r="J41" s="244" t="s">
        <v>2627</v>
      </c>
    </row>
    <row r="42" spans="1:10">
      <c r="A42" s="244">
        <v>37</v>
      </c>
      <c r="B42" s="164" t="s">
        <v>12</v>
      </c>
      <c r="C42" s="164" t="s">
        <v>2622</v>
      </c>
      <c r="D42" s="253" t="s">
        <v>2728</v>
      </c>
      <c r="E42" s="251" t="s">
        <v>2386</v>
      </c>
      <c r="F42" s="247" t="s">
        <v>2741</v>
      </c>
      <c r="G42" s="247" t="s">
        <v>2742</v>
      </c>
      <c r="H42" s="249">
        <v>30317</v>
      </c>
      <c r="I42" s="244" t="s">
        <v>19</v>
      </c>
      <c r="J42" s="244" t="s">
        <v>2627</v>
      </c>
    </row>
    <row r="43" spans="1:10">
      <c r="A43" s="244">
        <v>38</v>
      </c>
      <c r="B43" s="164" t="s">
        <v>12</v>
      </c>
      <c r="C43" s="164" t="s">
        <v>2622</v>
      </c>
      <c r="D43" s="253" t="s">
        <v>2728</v>
      </c>
      <c r="E43" s="251" t="s">
        <v>2743</v>
      </c>
      <c r="F43" s="247" t="s">
        <v>2744</v>
      </c>
      <c r="G43" s="247" t="s">
        <v>2745</v>
      </c>
      <c r="H43" s="249">
        <v>30287</v>
      </c>
      <c r="I43" s="244" t="s">
        <v>19</v>
      </c>
      <c r="J43" s="244" t="s">
        <v>2627</v>
      </c>
    </row>
    <row r="44" spans="1:10">
      <c r="A44" s="244">
        <v>39</v>
      </c>
      <c r="B44" s="164" t="s">
        <v>12</v>
      </c>
      <c r="C44" s="164" t="s">
        <v>2622</v>
      </c>
      <c r="D44" s="253" t="s">
        <v>2728</v>
      </c>
      <c r="E44" s="251" t="s">
        <v>2746</v>
      </c>
      <c r="F44" s="247" t="s">
        <v>2747</v>
      </c>
      <c r="G44" s="247" t="s">
        <v>2748</v>
      </c>
      <c r="H44" s="249">
        <v>28595</v>
      </c>
      <c r="I44" s="244" t="s">
        <v>19</v>
      </c>
      <c r="J44" s="244" t="s">
        <v>2627</v>
      </c>
    </row>
    <row r="45" spans="1:10">
      <c r="A45" s="244">
        <v>40</v>
      </c>
      <c r="B45" s="164" t="s">
        <v>12</v>
      </c>
      <c r="C45" s="164" t="s">
        <v>2622</v>
      </c>
      <c r="D45" s="253" t="s">
        <v>2677</v>
      </c>
      <c r="E45" s="251" t="s">
        <v>2320</v>
      </c>
      <c r="F45" s="247" t="s">
        <v>2749</v>
      </c>
      <c r="G45" s="247" t="s">
        <v>2750</v>
      </c>
      <c r="H45" s="249">
        <v>29625</v>
      </c>
      <c r="I45" s="244" t="s">
        <v>19</v>
      </c>
      <c r="J45" s="244" t="s">
        <v>2627</v>
      </c>
    </row>
    <row r="46" spans="1:10">
      <c r="A46" s="244">
        <v>41</v>
      </c>
      <c r="B46" s="164" t="s">
        <v>12</v>
      </c>
      <c r="C46" s="164" t="s">
        <v>2622</v>
      </c>
      <c r="D46" s="253" t="s">
        <v>2677</v>
      </c>
      <c r="E46" s="251" t="s">
        <v>2366</v>
      </c>
      <c r="F46" s="247" t="s">
        <v>2751</v>
      </c>
      <c r="G46" s="247" t="s">
        <v>2752</v>
      </c>
      <c r="H46" s="249">
        <v>26066</v>
      </c>
      <c r="I46" s="244" t="s">
        <v>19</v>
      </c>
      <c r="J46" s="244" t="s">
        <v>2631</v>
      </c>
    </row>
    <row r="47" spans="1:10">
      <c r="A47" s="244">
        <v>42</v>
      </c>
      <c r="B47" s="164" t="s">
        <v>12</v>
      </c>
      <c r="C47" s="164" t="s">
        <v>2622</v>
      </c>
      <c r="D47" s="253" t="s">
        <v>2677</v>
      </c>
      <c r="E47" s="251" t="s">
        <v>2753</v>
      </c>
      <c r="F47" s="247" t="s">
        <v>2754</v>
      </c>
      <c r="G47" s="247" t="s">
        <v>2755</v>
      </c>
      <c r="H47" s="249">
        <v>25659</v>
      </c>
      <c r="I47" s="244" t="s">
        <v>2756</v>
      </c>
      <c r="J47" s="244" t="s">
        <v>2627</v>
      </c>
    </row>
    <row r="48" spans="1:10">
      <c r="A48" s="244">
        <v>43</v>
      </c>
      <c r="B48" s="164" t="s">
        <v>12</v>
      </c>
      <c r="C48" s="164" t="s">
        <v>2622</v>
      </c>
      <c r="D48" s="253" t="s">
        <v>2677</v>
      </c>
      <c r="E48" s="251" t="s">
        <v>2757</v>
      </c>
      <c r="F48" s="247" t="s">
        <v>2758</v>
      </c>
      <c r="G48" s="247" t="s">
        <v>2759</v>
      </c>
      <c r="H48" s="249">
        <v>19176</v>
      </c>
      <c r="I48" s="244" t="s">
        <v>19</v>
      </c>
      <c r="J48" s="244" t="s">
        <v>2631</v>
      </c>
    </row>
    <row r="49" spans="1:10">
      <c r="A49" s="244">
        <v>44</v>
      </c>
      <c r="B49" s="164" t="s">
        <v>12</v>
      </c>
      <c r="C49" s="164" t="s">
        <v>2622</v>
      </c>
      <c r="D49" s="253" t="s">
        <v>2760</v>
      </c>
      <c r="E49" s="251" t="s">
        <v>2761</v>
      </c>
      <c r="F49" s="247" t="s">
        <v>2762</v>
      </c>
      <c r="G49" s="247" t="s">
        <v>2763</v>
      </c>
      <c r="H49" s="249">
        <v>16782</v>
      </c>
      <c r="I49" s="244" t="s">
        <v>19</v>
      </c>
      <c r="J49" s="244" t="s">
        <v>2627</v>
      </c>
    </row>
    <row r="50" spans="1:10">
      <c r="A50" s="244">
        <v>45</v>
      </c>
      <c r="B50" s="164" t="s">
        <v>12</v>
      </c>
      <c r="C50" s="164" t="s">
        <v>2622</v>
      </c>
      <c r="D50" s="253" t="s">
        <v>2677</v>
      </c>
      <c r="E50" s="251" t="s">
        <v>2764</v>
      </c>
      <c r="F50" s="247" t="s">
        <v>2765</v>
      </c>
      <c r="G50" s="247" t="s">
        <v>2766</v>
      </c>
      <c r="H50" s="249">
        <v>27027</v>
      </c>
      <c r="I50" s="244" t="s">
        <v>19</v>
      </c>
      <c r="J50" s="244" t="s">
        <v>2631</v>
      </c>
    </row>
    <row r="51" spans="1:10">
      <c r="A51" s="244">
        <v>46</v>
      </c>
      <c r="B51" s="164" t="s">
        <v>12</v>
      </c>
      <c r="C51" s="164" t="s">
        <v>2622</v>
      </c>
      <c r="D51" s="253" t="s">
        <v>2677</v>
      </c>
      <c r="E51" s="251" t="s">
        <v>2767</v>
      </c>
      <c r="F51" s="247" t="s">
        <v>2768</v>
      </c>
      <c r="G51" s="247" t="s">
        <v>2769</v>
      </c>
      <c r="H51" s="249">
        <v>24312</v>
      </c>
      <c r="I51" s="244" t="s">
        <v>19</v>
      </c>
      <c r="J51" s="244" t="s">
        <v>2631</v>
      </c>
    </row>
    <row r="52" spans="1:10">
      <c r="A52" s="244">
        <v>47</v>
      </c>
      <c r="B52" s="164" t="s">
        <v>12</v>
      </c>
      <c r="C52" s="164" t="s">
        <v>2622</v>
      </c>
      <c r="D52" s="253" t="s">
        <v>2677</v>
      </c>
      <c r="E52" s="251" t="s">
        <v>2770</v>
      </c>
      <c r="F52" s="247" t="s">
        <v>2771</v>
      </c>
      <c r="G52" s="247" t="s">
        <v>2772</v>
      </c>
      <c r="H52" s="249">
        <v>21282</v>
      </c>
      <c r="I52" s="244" t="s">
        <v>19</v>
      </c>
      <c r="J52" s="244" t="s">
        <v>2631</v>
      </c>
    </row>
    <row r="53" spans="1:10">
      <c r="A53" s="244">
        <v>48</v>
      </c>
      <c r="B53" s="164" t="s">
        <v>12</v>
      </c>
      <c r="C53" s="164" t="s">
        <v>2622</v>
      </c>
      <c r="D53" s="245" t="s">
        <v>2677</v>
      </c>
      <c r="E53" s="251" t="s">
        <v>2773</v>
      </c>
      <c r="F53" s="247" t="s">
        <v>2774</v>
      </c>
      <c r="G53" s="247" t="s">
        <v>2775</v>
      </c>
      <c r="H53" s="249">
        <v>19547</v>
      </c>
      <c r="I53" s="244" t="s">
        <v>19</v>
      </c>
      <c r="J53" s="244" t="s">
        <v>2627</v>
      </c>
    </row>
    <row r="54" spans="1:10">
      <c r="A54" s="244">
        <v>49</v>
      </c>
      <c r="B54" s="164" t="s">
        <v>12</v>
      </c>
      <c r="C54" s="164" t="s">
        <v>2622</v>
      </c>
      <c r="D54" s="253" t="s">
        <v>2776</v>
      </c>
      <c r="E54" s="251" t="s">
        <v>2777</v>
      </c>
      <c r="F54" s="247" t="s">
        <v>2778</v>
      </c>
      <c r="G54" s="247" t="s">
        <v>2779</v>
      </c>
      <c r="H54" s="249">
        <v>22463</v>
      </c>
      <c r="I54" s="244" t="s">
        <v>19</v>
      </c>
      <c r="J54" s="244" t="s">
        <v>2627</v>
      </c>
    </row>
    <row r="55" spans="1:10">
      <c r="A55" s="244">
        <v>50</v>
      </c>
      <c r="B55" s="164" t="s">
        <v>12</v>
      </c>
      <c r="C55" s="164" t="s">
        <v>2622</v>
      </c>
      <c r="D55" s="253" t="s">
        <v>2776</v>
      </c>
      <c r="E55" s="251" t="s">
        <v>2780</v>
      </c>
      <c r="F55" s="247" t="s">
        <v>2781</v>
      </c>
      <c r="G55" s="247" t="s">
        <v>2782</v>
      </c>
      <c r="H55" s="249">
        <v>28855</v>
      </c>
      <c r="I55" s="244" t="s">
        <v>19</v>
      </c>
      <c r="J55" s="244" t="s">
        <v>2627</v>
      </c>
    </row>
    <row r="56" spans="1:10">
      <c r="A56" s="244">
        <v>51</v>
      </c>
      <c r="B56" s="164" t="s">
        <v>12</v>
      </c>
      <c r="C56" s="164" t="s">
        <v>2622</v>
      </c>
      <c r="D56" s="253" t="s">
        <v>2776</v>
      </c>
      <c r="E56" s="251" t="s">
        <v>2783</v>
      </c>
      <c r="F56" s="247" t="s">
        <v>2784</v>
      </c>
      <c r="G56" s="247" t="s">
        <v>2785</v>
      </c>
      <c r="H56" s="249">
        <v>32024</v>
      </c>
      <c r="I56" s="244" t="s">
        <v>19</v>
      </c>
      <c r="J56" s="244" t="s">
        <v>2627</v>
      </c>
    </row>
    <row r="57" spans="1:10">
      <c r="A57" s="244">
        <v>52</v>
      </c>
      <c r="B57" s="164" t="s">
        <v>12</v>
      </c>
      <c r="C57" s="164" t="s">
        <v>2622</v>
      </c>
      <c r="D57" s="253" t="s">
        <v>2776</v>
      </c>
      <c r="E57" s="251" t="s">
        <v>2786</v>
      </c>
      <c r="F57" s="248" t="s">
        <v>2787</v>
      </c>
      <c r="G57" s="248" t="s">
        <v>2788</v>
      </c>
      <c r="H57" s="249">
        <v>17724</v>
      </c>
      <c r="I57" s="244" t="s">
        <v>19</v>
      </c>
      <c r="J57" s="244" t="s">
        <v>2627</v>
      </c>
    </row>
    <row r="58" spans="1:10">
      <c r="A58" s="244">
        <v>53</v>
      </c>
      <c r="B58" s="164" t="s">
        <v>12</v>
      </c>
      <c r="C58" s="164" t="s">
        <v>2622</v>
      </c>
      <c r="D58" s="253" t="s">
        <v>2776</v>
      </c>
      <c r="E58" s="251" t="s">
        <v>2789</v>
      </c>
      <c r="F58" s="247" t="s">
        <v>2790</v>
      </c>
      <c r="G58" s="247" t="s">
        <v>2791</v>
      </c>
      <c r="H58" s="249">
        <v>27934</v>
      </c>
      <c r="I58" s="244" t="s">
        <v>19</v>
      </c>
      <c r="J58" s="244" t="s">
        <v>2627</v>
      </c>
    </row>
    <row r="59" spans="1:10">
      <c r="A59" s="244">
        <v>54</v>
      </c>
      <c r="B59" s="164" t="s">
        <v>12</v>
      </c>
      <c r="C59" s="164" t="s">
        <v>2622</v>
      </c>
      <c r="D59" s="253" t="s">
        <v>2792</v>
      </c>
      <c r="E59" s="251" t="s">
        <v>2793</v>
      </c>
      <c r="F59" s="247" t="s">
        <v>2794</v>
      </c>
      <c r="G59" s="247" t="s">
        <v>2795</v>
      </c>
      <c r="H59" s="249">
        <v>31711</v>
      </c>
      <c r="I59" s="244" t="s">
        <v>19</v>
      </c>
      <c r="J59" s="244" t="s">
        <v>2627</v>
      </c>
    </row>
    <row r="60" spans="1:10">
      <c r="A60" s="244">
        <v>55</v>
      </c>
      <c r="B60" s="164" t="s">
        <v>12</v>
      </c>
      <c r="C60" s="164" t="s">
        <v>2622</v>
      </c>
      <c r="D60" s="253" t="s">
        <v>2792</v>
      </c>
      <c r="E60" s="251" t="s">
        <v>2796</v>
      </c>
      <c r="F60" s="247" t="s">
        <v>2797</v>
      </c>
      <c r="G60" s="247" t="s">
        <v>2798</v>
      </c>
      <c r="H60" s="249">
        <v>30146</v>
      </c>
      <c r="I60" s="244" t="s">
        <v>19</v>
      </c>
      <c r="J60" s="244" t="s">
        <v>2627</v>
      </c>
    </row>
    <row r="61" spans="1:10">
      <c r="A61" s="244">
        <v>56</v>
      </c>
      <c r="B61" s="164" t="s">
        <v>12</v>
      </c>
      <c r="C61" s="164" t="s">
        <v>2622</v>
      </c>
      <c r="D61" s="253" t="s">
        <v>2792</v>
      </c>
      <c r="E61" s="251" t="s">
        <v>2799</v>
      </c>
      <c r="F61" s="247" t="s">
        <v>2800</v>
      </c>
      <c r="G61" s="247" t="s">
        <v>2801</v>
      </c>
      <c r="H61" s="249">
        <v>21367</v>
      </c>
      <c r="I61" s="244" t="s">
        <v>19</v>
      </c>
      <c r="J61" s="244" t="s">
        <v>2631</v>
      </c>
    </row>
    <row r="62" spans="1:10">
      <c r="A62" s="244">
        <v>57</v>
      </c>
      <c r="B62" s="164" t="s">
        <v>12</v>
      </c>
      <c r="C62" s="164" t="s">
        <v>2622</v>
      </c>
      <c r="D62" s="253" t="s">
        <v>2792</v>
      </c>
      <c r="E62" s="251" t="s">
        <v>2802</v>
      </c>
      <c r="F62" s="247" t="s">
        <v>2803</v>
      </c>
      <c r="G62" s="247" t="s">
        <v>2804</v>
      </c>
      <c r="H62" s="249">
        <v>33345</v>
      </c>
      <c r="I62" s="244" t="s">
        <v>19</v>
      </c>
      <c r="J62" s="244" t="s">
        <v>2627</v>
      </c>
    </row>
    <row r="63" spans="1:10">
      <c r="A63" s="244">
        <v>58</v>
      </c>
      <c r="B63" s="164" t="s">
        <v>12</v>
      </c>
      <c r="C63" s="164" t="s">
        <v>2622</v>
      </c>
      <c r="D63" s="253" t="s">
        <v>2792</v>
      </c>
      <c r="E63" s="251" t="s">
        <v>1084</v>
      </c>
      <c r="F63" s="247" t="s">
        <v>2805</v>
      </c>
      <c r="G63" s="247" t="s">
        <v>2806</v>
      </c>
      <c r="H63" s="249">
        <v>21341</v>
      </c>
      <c r="I63" s="244" t="s">
        <v>19</v>
      </c>
      <c r="J63" s="244" t="s">
        <v>2627</v>
      </c>
    </row>
    <row r="64" spans="1:10">
      <c r="A64" s="244">
        <v>59</v>
      </c>
      <c r="B64" s="164" t="s">
        <v>12</v>
      </c>
      <c r="C64" s="164" t="s">
        <v>2622</v>
      </c>
      <c r="D64" s="253" t="s">
        <v>2792</v>
      </c>
      <c r="E64" s="260" t="s">
        <v>2807</v>
      </c>
      <c r="F64" s="247" t="s">
        <v>2808</v>
      </c>
      <c r="G64" s="247" t="s">
        <v>2809</v>
      </c>
      <c r="H64" s="249">
        <v>32649</v>
      </c>
      <c r="I64" s="244" t="s">
        <v>19</v>
      </c>
      <c r="J64" s="244" t="s">
        <v>2631</v>
      </c>
    </row>
    <row r="65" spans="1:10">
      <c r="A65" s="244">
        <v>60</v>
      </c>
      <c r="B65" s="164" t="s">
        <v>12</v>
      </c>
      <c r="C65" s="164" t="s">
        <v>2622</v>
      </c>
      <c r="D65" s="253" t="s">
        <v>2792</v>
      </c>
      <c r="E65" s="251" t="s">
        <v>2810</v>
      </c>
      <c r="F65" s="247" t="s">
        <v>2811</v>
      </c>
      <c r="G65" s="247" t="s">
        <v>2812</v>
      </c>
      <c r="H65" s="249">
        <v>20637</v>
      </c>
      <c r="I65" s="244" t="s">
        <v>2813</v>
      </c>
      <c r="J65" s="244" t="s">
        <v>2627</v>
      </c>
    </row>
    <row r="66" spans="1:10">
      <c r="A66" s="244">
        <v>61</v>
      </c>
      <c r="B66" s="164" t="s">
        <v>12</v>
      </c>
      <c r="C66" s="164" t="s">
        <v>2622</v>
      </c>
      <c r="D66" s="253" t="s">
        <v>2792</v>
      </c>
      <c r="E66" s="261" t="s">
        <v>2814</v>
      </c>
      <c r="F66" s="245" t="s">
        <v>2815</v>
      </c>
      <c r="G66" s="245" t="s">
        <v>2816</v>
      </c>
      <c r="H66" s="249">
        <v>22098</v>
      </c>
      <c r="I66" s="244" t="s">
        <v>19</v>
      </c>
      <c r="J66" s="244" t="s">
        <v>2627</v>
      </c>
    </row>
    <row r="67" spans="1:10">
      <c r="A67" s="244">
        <v>62</v>
      </c>
      <c r="B67" s="164" t="s">
        <v>12</v>
      </c>
      <c r="C67" s="164" t="s">
        <v>2622</v>
      </c>
      <c r="D67" s="245" t="s">
        <v>2792</v>
      </c>
      <c r="E67" s="252" t="s">
        <v>2817</v>
      </c>
      <c r="F67" s="253" t="s">
        <v>2818</v>
      </c>
      <c r="G67" s="253" t="s">
        <v>2819</v>
      </c>
      <c r="H67" s="249">
        <v>20180</v>
      </c>
      <c r="I67" s="244" t="s">
        <v>19</v>
      </c>
      <c r="J67" s="244" t="s">
        <v>2631</v>
      </c>
    </row>
    <row r="68" spans="1:10">
      <c r="A68" s="244">
        <v>63</v>
      </c>
      <c r="B68" s="164" t="s">
        <v>12</v>
      </c>
      <c r="C68" s="164" t="s">
        <v>2622</v>
      </c>
      <c r="D68" s="245" t="s">
        <v>2820</v>
      </c>
      <c r="E68" s="251" t="s">
        <v>2821</v>
      </c>
      <c r="F68" s="247" t="s">
        <v>2822</v>
      </c>
      <c r="G68" s="247" t="s">
        <v>2823</v>
      </c>
      <c r="H68" s="249">
        <v>22260</v>
      </c>
      <c r="I68" s="244" t="s">
        <v>19</v>
      </c>
      <c r="J68" s="244" t="s">
        <v>2631</v>
      </c>
    </row>
    <row r="69" spans="1:10">
      <c r="A69" s="244">
        <v>64</v>
      </c>
      <c r="B69" s="164" t="s">
        <v>12</v>
      </c>
      <c r="C69" s="164" t="s">
        <v>2622</v>
      </c>
      <c r="D69" s="245" t="s">
        <v>2820</v>
      </c>
      <c r="E69" s="251" t="s">
        <v>2824</v>
      </c>
      <c r="F69" s="247" t="s">
        <v>2825</v>
      </c>
      <c r="G69" s="247" t="s">
        <v>2826</v>
      </c>
      <c r="H69" s="249">
        <v>12966</v>
      </c>
      <c r="I69" s="244" t="s">
        <v>19</v>
      </c>
      <c r="J69" s="244" t="s">
        <v>2631</v>
      </c>
    </row>
    <row r="70" spans="1:10">
      <c r="A70" s="244">
        <v>65</v>
      </c>
      <c r="B70" s="164" t="s">
        <v>12</v>
      </c>
      <c r="C70" s="164" t="s">
        <v>2622</v>
      </c>
      <c r="D70" s="245" t="s">
        <v>2820</v>
      </c>
      <c r="E70" s="251" t="s">
        <v>2827</v>
      </c>
      <c r="F70" s="247" t="s">
        <v>2828</v>
      </c>
      <c r="G70" s="247" t="s">
        <v>2829</v>
      </c>
      <c r="H70" s="249">
        <v>15888</v>
      </c>
      <c r="I70" s="244" t="s">
        <v>19</v>
      </c>
      <c r="J70" s="244" t="s">
        <v>2627</v>
      </c>
    </row>
    <row r="71" spans="1:10">
      <c r="A71" s="244">
        <v>66</v>
      </c>
      <c r="B71" s="164" t="s">
        <v>12</v>
      </c>
      <c r="C71" s="164" t="s">
        <v>2622</v>
      </c>
      <c r="D71" s="245" t="s">
        <v>2820</v>
      </c>
      <c r="E71" s="251" t="s">
        <v>2830</v>
      </c>
      <c r="F71" s="247" t="s">
        <v>2831</v>
      </c>
      <c r="G71" s="247" t="s">
        <v>2832</v>
      </c>
      <c r="H71" s="249">
        <v>31749</v>
      </c>
      <c r="I71" s="244" t="s">
        <v>19</v>
      </c>
      <c r="J71" s="244" t="s">
        <v>2627</v>
      </c>
    </row>
    <row r="72" spans="1:10">
      <c r="A72" s="244">
        <v>67</v>
      </c>
      <c r="B72" s="164" t="s">
        <v>12</v>
      </c>
      <c r="C72" s="164" t="s">
        <v>2622</v>
      </c>
      <c r="D72" s="245" t="s">
        <v>2833</v>
      </c>
      <c r="E72" s="251" t="s">
        <v>2834</v>
      </c>
      <c r="F72" s="247" t="s">
        <v>2835</v>
      </c>
      <c r="G72" s="247" t="s">
        <v>2836</v>
      </c>
      <c r="H72" s="249">
        <v>23924</v>
      </c>
      <c r="I72" s="244" t="s">
        <v>19</v>
      </c>
      <c r="J72" s="244" t="s">
        <v>2631</v>
      </c>
    </row>
    <row r="73" spans="1:10">
      <c r="A73" s="244">
        <v>68</v>
      </c>
      <c r="B73" s="164" t="s">
        <v>12</v>
      </c>
      <c r="C73" s="164" t="s">
        <v>2622</v>
      </c>
      <c r="D73" s="245" t="s">
        <v>2833</v>
      </c>
      <c r="E73" s="251" t="s">
        <v>2837</v>
      </c>
      <c r="F73" s="247" t="s">
        <v>2838</v>
      </c>
      <c r="G73" s="247" t="s">
        <v>2839</v>
      </c>
      <c r="H73" s="249">
        <v>27292</v>
      </c>
      <c r="I73" s="244" t="s">
        <v>19</v>
      </c>
      <c r="J73" s="244" t="s">
        <v>2627</v>
      </c>
    </row>
    <row r="74" spans="1:10">
      <c r="A74" s="244">
        <v>69</v>
      </c>
      <c r="B74" s="164" t="s">
        <v>12</v>
      </c>
      <c r="C74" s="164" t="s">
        <v>2622</v>
      </c>
      <c r="D74" s="245" t="s">
        <v>2833</v>
      </c>
      <c r="E74" s="251" t="s">
        <v>1769</v>
      </c>
      <c r="F74" s="247" t="s">
        <v>2840</v>
      </c>
      <c r="G74" s="247" t="s">
        <v>2841</v>
      </c>
      <c r="H74" s="249">
        <v>29450</v>
      </c>
      <c r="I74" s="244" t="s">
        <v>19</v>
      </c>
      <c r="J74" s="244" t="s">
        <v>2627</v>
      </c>
    </row>
    <row r="75" spans="1:10">
      <c r="A75" s="244">
        <v>70</v>
      </c>
      <c r="B75" s="164" t="s">
        <v>12</v>
      </c>
      <c r="C75" s="164" t="s">
        <v>2622</v>
      </c>
      <c r="D75" s="245" t="s">
        <v>2833</v>
      </c>
      <c r="E75" s="251" t="s">
        <v>575</v>
      </c>
      <c r="F75" s="247" t="s">
        <v>2842</v>
      </c>
      <c r="G75" s="247" t="s">
        <v>2843</v>
      </c>
      <c r="H75" s="249">
        <v>28591</v>
      </c>
      <c r="I75" s="244" t="s">
        <v>19</v>
      </c>
      <c r="J75" s="244" t="s">
        <v>2627</v>
      </c>
    </row>
    <row r="76" spans="1:10">
      <c r="A76" s="244">
        <v>71</v>
      </c>
      <c r="B76" s="164" t="s">
        <v>12</v>
      </c>
      <c r="C76" s="164" t="s">
        <v>2622</v>
      </c>
      <c r="D76" s="245" t="s">
        <v>2833</v>
      </c>
      <c r="E76" s="251" t="s">
        <v>742</v>
      </c>
      <c r="F76" s="247" t="s">
        <v>2844</v>
      </c>
      <c r="G76" s="247" t="s">
        <v>2845</v>
      </c>
      <c r="H76" s="249">
        <v>26970</v>
      </c>
      <c r="I76" s="244" t="s">
        <v>19</v>
      </c>
      <c r="J76" s="244" t="s">
        <v>2627</v>
      </c>
    </row>
    <row r="77" spans="1:10">
      <c r="A77" s="244">
        <v>72</v>
      </c>
      <c r="B77" s="164" t="s">
        <v>12</v>
      </c>
      <c r="C77" s="164" t="s">
        <v>2622</v>
      </c>
      <c r="D77" s="245" t="s">
        <v>2833</v>
      </c>
      <c r="E77" s="251" t="s">
        <v>2846</v>
      </c>
      <c r="F77" s="247" t="s">
        <v>2847</v>
      </c>
      <c r="G77" s="247" t="s">
        <v>2848</v>
      </c>
      <c r="H77" s="249">
        <v>18334</v>
      </c>
      <c r="I77" s="244" t="s">
        <v>19</v>
      </c>
      <c r="J77" s="244" t="s">
        <v>2627</v>
      </c>
    </row>
    <row r="78" spans="1:10">
      <c r="A78" s="244">
        <v>73</v>
      </c>
      <c r="B78" s="164" t="s">
        <v>12</v>
      </c>
      <c r="C78" s="164" t="s">
        <v>2622</v>
      </c>
      <c r="D78" s="245" t="s">
        <v>2833</v>
      </c>
      <c r="E78" s="251" t="s">
        <v>2849</v>
      </c>
      <c r="F78" s="247" t="s">
        <v>2850</v>
      </c>
      <c r="G78" s="247" t="s">
        <v>2851</v>
      </c>
      <c r="H78" s="249">
        <v>33556</v>
      </c>
      <c r="I78" s="244" t="s">
        <v>19</v>
      </c>
      <c r="J78" s="244" t="s">
        <v>2627</v>
      </c>
    </row>
    <row r="79" spans="1:10">
      <c r="A79" s="244">
        <v>74</v>
      </c>
      <c r="B79" s="164" t="s">
        <v>12</v>
      </c>
      <c r="C79" s="164" t="s">
        <v>2622</v>
      </c>
      <c r="D79" s="245" t="s">
        <v>2833</v>
      </c>
      <c r="E79" s="251" t="s">
        <v>2852</v>
      </c>
      <c r="F79" s="247" t="s">
        <v>2853</v>
      </c>
      <c r="G79" s="247" t="s">
        <v>2854</v>
      </c>
      <c r="H79" s="249">
        <v>10775</v>
      </c>
      <c r="I79" s="244" t="s">
        <v>19</v>
      </c>
      <c r="J79" s="244" t="s">
        <v>2631</v>
      </c>
    </row>
    <row r="80" spans="1:10">
      <c r="A80" s="244">
        <v>75</v>
      </c>
      <c r="B80" s="164" t="s">
        <v>12</v>
      </c>
      <c r="C80" s="164" t="s">
        <v>2622</v>
      </c>
      <c r="D80" s="245" t="s">
        <v>2833</v>
      </c>
      <c r="E80" s="251" t="s">
        <v>742</v>
      </c>
      <c r="F80" s="247" t="s">
        <v>2855</v>
      </c>
      <c r="G80" s="247" t="s">
        <v>2856</v>
      </c>
      <c r="H80" s="249">
        <v>33090</v>
      </c>
      <c r="I80" s="244" t="s">
        <v>19</v>
      </c>
      <c r="J80" s="244" t="s">
        <v>2627</v>
      </c>
    </row>
    <row r="81" spans="1:10">
      <c r="A81" s="244">
        <v>76</v>
      </c>
      <c r="B81" s="164" t="s">
        <v>12</v>
      </c>
      <c r="C81" s="164" t="s">
        <v>2622</v>
      </c>
      <c r="D81" s="245" t="s">
        <v>2857</v>
      </c>
      <c r="E81" s="260" t="s">
        <v>2858</v>
      </c>
      <c r="F81" s="247" t="s">
        <v>2859</v>
      </c>
      <c r="G81" s="247" t="s">
        <v>2860</v>
      </c>
      <c r="H81" s="249">
        <v>28625</v>
      </c>
      <c r="I81" s="244" t="s">
        <v>19</v>
      </c>
      <c r="J81" s="244" t="s">
        <v>2631</v>
      </c>
    </row>
    <row r="82" spans="1:10">
      <c r="A82" s="244">
        <v>77</v>
      </c>
      <c r="B82" s="164" t="s">
        <v>12</v>
      </c>
      <c r="C82" s="164" t="s">
        <v>2622</v>
      </c>
      <c r="D82" s="245" t="s">
        <v>2861</v>
      </c>
      <c r="E82" s="251" t="s">
        <v>2862</v>
      </c>
      <c r="F82" s="247" t="s">
        <v>2863</v>
      </c>
      <c r="G82" s="247" t="s">
        <v>2864</v>
      </c>
      <c r="H82" s="249">
        <v>27923</v>
      </c>
      <c r="I82" s="244" t="s">
        <v>19</v>
      </c>
      <c r="J82" s="244" t="s">
        <v>2627</v>
      </c>
    </row>
    <row r="83" spans="1:10">
      <c r="A83" s="244">
        <v>78</v>
      </c>
      <c r="B83" s="164" t="s">
        <v>12</v>
      </c>
      <c r="C83" s="164" t="s">
        <v>2622</v>
      </c>
      <c r="D83" s="245" t="s">
        <v>2861</v>
      </c>
      <c r="E83" s="251" t="s">
        <v>2865</v>
      </c>
      <c r="F83" s="247" t="s">
        <v>2866</v>
      </c>
      <c r="G83" s="247" t="s">
        <v>2867</v>
      </c>
      <c r="H83" s="249">
        <v>23846</v>
      </c>
      <c r="I83" s="244" t="s">
        <v>19</v>
      </c>
      <c r="J83" s="244" t="s">
        <v>2627</v>
      </c>
    </row>
    <row r="84" spans="1:10">
      <c r="A84" s="244">
        <v>79</v>
      </c>
      <c r="B84" s="164" t="s">
        <v>12</v>
      </c>
      <c r="C84" s="164" t="s">
        <v>2622</v>
      </c>
      <c r="D84" s="245" t="s">
        <v>2868</v>
      </c>
      <c r="E84" s="251" t="s">
        <v>2869</v>
      </c>
      <c r="F84" s="247" t="s">
        <v>2870</v>
      </c>
      <c r="G84" s="247" t="s">
        <v>2871</v>
      </c>
      <c r="H84" s="249">
        <v>17715</v>
      </c>
      <c r="I84" s="244" t="s">
        <v>19</v>
      </c>
      <c r="J84" s="244" t="s">
        <v>2631</v>
      </c>
    </row>
    <row r="85" spans="1:10">
      <c r="A85" s="244">
        <v>80</v>
      </c>
      <c r="B85" s="164" t="s">
        <v>12</v>
      </c>
      <c r="C85" s="164" t="s">
        <v>2622</v>
      </c>
      <c r="D85" s="245" t="s">
        <v>2861</v>
      </c>
      <c r="E85" s="251" t="s">
        <v>2872</v>
      </c>
      <c r="F85" s="247" t="s">
        <v>2873</v>
      </c>
      <c r="G85" s="247" t="s">
        <v>2874</v>
      </c>
      <c r="H85" s="249">
        <v>13697</v>
      </c>
      <c r="I85" s="244" t="s">
        <v>19</v>
      </c>
      <c r="J85" s="244" t="s">
        <v>2627</v>
      </c>
    </row>
    <row r="86" spans="1:10">
      <c r="A86" s="244">
        <v>81</v>
      </c>
      <c r="B86" s="164" t="s">
        <v>12</v>
      </c>
      <c r="C86" s="164" t="s">
        <v>2622</v>
      </c>
      <c r="D86" s="245" t="s">
        <v>2861</v>
      </c>
      <c r="E86" s="251" t="s">
        <v>2875</v>
      </c>
      <c r="F86" s="248" t="s">
        <v>2876</v>
      </c>
      <c r="G86" s="247" t="s">
        <v>2877</v>
      </c>
      <c r="H86" s="249">
        <v>19252</v>
      </c>
      <c r="I86" s="244" t="s">
        <v>19</v>
      </c>
      <c r="J86" s="244" t="s">
        <v>2627</v>
      </c>
    </row>
    <row r="87" spans="1:10">
      <c r="A87" s="244">
        <v>82</v>
      </c>
      <c r="B87" s="164" t="s">
        <v>12</v>
      </c>
      <c r="C87" s="164" t="s">
        <v>2622</v>
      </c>
      <c r="D87" s="245" t="s">
        <v>2861</v>
      </c>
      <c r="E87" s="251" t="s">
        <v>2878</v>
      </c>
      <c r="F87" s="247" t="s">
        <v>2879</v>
      </c>
      <c r="G87" s="247" t="s">
        <v>2880</v>
      </c>
      <c r="H87" s="249">
        <v>27759</v>
      </c>
      <c r="I87" s="244" t="s">
        <v>19</v>
      </c>
      <c r="J87" s="244" t="s">
        <v>2627</v>
      </c>
    </row>
    <row r="88" spans="1:10">
      <c r="A88" s="244">
        <v>83</v>
      </c>
      <c r="B88" s="164" t="s">
        <v>12</v>
      </c>
      <c r="C88" s="164" t="s">
        <v>2622</v>
      </c>
      <c r="D88" s="245" t="s">
        <v>2861</v>
      </c>
      <c r="E88" s="251" t="s">
        <v>2881</v>
      </c>
      <c r="F88" s="247" t="s">
        <v>2882</v>
      </c>
      <c r="G88" s="247" t="s">
        <v>2883</v>
      </c>
      <c r="H88" s="249">
        <v>17715</v>
      </c>
      <c r="I88" s="244" t="s">
        <v>19</v>
      </c>
      <c r="J88" s="244" t="s">
        <v>2627</v>
      </c>
    </row>
    <row r="89" spans="1:10">
      <c r="A89" s="244">
        <v>84</v>
      </c>
      <c r="B89" s="164" t="s">
        <v>12</v>
      </c>
      <c r="C89" s="164" t="s">
        <v>2622</v>
      </c>
      <c r="D89" s="245" t="s">
        <v>2861</v>
      </c>
      <c r="E89" s="251" t="s">
        <v>2884</v>
      </c>
      <c r="F89" s="247" t="s">
        <v>2885</v>
      </c>
      <c r="G89" s="247" t="s">
        <v>2886</v>
      </c>
      <c r="H89" s="249">
        <v>20602</v>
      </c>
      <c r="I89" s="244" t="s">
        <v>19</v>
      </c>
      <c r="J89" s="244" t="s">
        <v>2631</v>
      </c>
    </row>
    <row r="90" spans="1:10">
      <c r="A90" s="244">
        <v>85</v>
      </c>
      <c r="B90" s="164" t="s">
        <v>12</v>
      </c>
      <c r="C90" s="164" t="s">
        <v>2622</v>
      </c>
      <c r="D90" s="245" t="s">
        <v>2861</v>
      </c>
      <c r="E90" s="251" t="s">
        <v>2887</v>
      </c>
      <c r="F90" s="247" t="s">
        <v>2888</v>
      </c>
      <c r="G90" s="247" t="s">
        <v>2889</v>
      </c>
      <c r="H90" s="249">
        <v>13619</v>
      </c>
      <c r="I90" s="244" t="s">
        <v>19</v>
      </c>
      <c r="J90" s="244" t="s">
        <v>2631</v>
      </c>
    </row>
    <row r="91" spans="1:10">
      <c r="A91" s="244">
        <v>86</v>
      </c>
      <c r="B91" s="164" t="s">
        <v>12</v>
      </c>
      <c r="C91" s="164" t="s">
        <v>2622</v>
      </c>
      <c r="D91" s="245" t="s">
        <v>2861</v>
      </c>
      <c r="E91" s="251" t="s">
        <v>530</v>
      </c>
      <c r="F91" s="247" t="s">
        <v>2890</v>
      </c>
      <c r="G91" s="247" t="s">
        <v>2891</v>
      </c>
      <c r="H91" s="249">
        <v>27858</v>
      </c>
      <c r="I91" s="244" t="s">
        <v>19</v>
      </c>
      <c r="J91" s="244" t="s">
        <v>2627</v>
      </c>
    </row>
    <row r="92" spans="1:10">
      <c r="A92" s="244">
        <v>87</v>
      </c>
      <c r="B92" s="164" t="s">
        <v>12</v>
      </c>
      <c r="C92" s="164" t="s">
        <v>2622</v>
      </c>
      <c r="D92" s="245" t="s">
        <v>2861</v>
      </c>
      <c r="E92" s="251" t="s">
        <v>2892</v>
      </c>
      <c r="F92" s="247" t="s">
        <v>2893</v>
      </c>
      <c r="G92" s="247" t="s">
        <v>2894</v>
      </c>
      <c r="H92" s="249">
        <v>15494</v>
      </c>
      <c r="I92" s="244" t="s">
        <v>19</v>
      </c>
      <c r="J92" s="244" t="s">
        <v>2627</v>
      </c>
    </row>
    <row r="93" spans="1:10">
      <c r="A93" s="244">
        <v>88</v>
      </c>
      <c r="B93" s="164" t="s">
        <v>12</v>
      </c>
      <c r="C93" s="164" t="s">
        <v>2622</v>
      </c>
      <c r="D93" s="245" t="s">
        <v>2895</v>
      </c>
      <c r="E93" s="251" t="s">
        <v>2896</v>
      </c>
      <c r="F93" s="247" t="s">
        <v>2897</v>
      </c>
      <c r="G93" s="247" t="s">
        <v>2898</v>
      </c>
      <c r="H93" s="249">
        <v>25034</v>
      </c>
      <c r="I93" s="244" t="s">
        <v>19</v>
      </c>
      <c r="J93" s="244" t="s">
        <v>2631</v>
      </c>
    </row>
    <row r="94" spans="1:10">
      <c r="A94" s="244">
        <v>89</v>
      </c>
      <c r="B94" s="164" t="s">
        <v>12</v>
      </c>
      <c r="C94" s="164" t="s">
        <v>2622</v>
      </c>
      <c r="D94" s="245" t="s">
        <v>2895</v>
      </c>
      <c r="E94" s="251" t="s">
        <v>2899</v>
      </c>
      <c r="F94" s="247" t="s">
        <v>2900</v>
      </c>
      <c r="G94" s="247" t="s">
        <v>2901</v>
      </c>
      <c r="H94" s="249">
        <v>30404</v>
      </c>
      <c r="I94" s="244" t="s">
        <v>19</v>
      </c>
      <c r="J94" s="244" t="s">
        <v>2627</v>
      </c>
    </row>
    <row r="95" spans="1:10">
      <c r="A95" s="244">
        <v>90</v>
      </c>
      <c r="B95" s="164" t="s">
        <v>12</v>
      </c>
      <c r="C95" s="164" t="s">
        <v>2622</v>
      </c>
      <c r="D95" s="245" t="s">
        <v>2895</v>
      </c>
      <c r="E95" s="251" t="s">
        <v>2902</v>
      </c>
      <c r="F95" s="247" t="s">
        <v>2903</v>
      </c>
      <c r="G95" s="247" t="s">
        <v>2904</v>
      </c>
      <c r="H95" s="249">
        <v>28160</v>
      </c>
      <c r="I95" s="244" t="s">
        <v>2905</v>
      </c>
      <c r="J95" s="244" t="s">
        <v>2627</v>
      </c>
    </row>
    <row r="96" spans="1:10">
      <c r="A96" s="244">
        <v>91</v>
      </c>
      <c r="B96" s="164" t="s">
        <v>12</v>
      </c>
      <c r="C96" s="164" t="s">
        <v>2622</v>
      </c>
      <c r="D96" s="245" t="s">
        <v>2895</v>
      </c>
      <c r="E96" s="251" t="s">
        <v>2906</v>
      </c>
      <c r="F96" s="247" t="s">
        <v>2907</v>
      </c>
      <c r="G96" s="247" t="s">
        <v>2908</v>
      </c>
      <c r="H96" s="249">
        <v>27501</v>
      </c>
      <c r="I96" s="244" t="s">
        <v>19</v>
      </c>
      <c r="J96" s="244" t="s">
        <v>2627</v>
      </c>
    </row>
    <row r="97" spans="1:10">
      <c r="A97" s="244">
        <v>92</v>
      </c>
      <c r="B97" s="164" t="s">
        <v>12</v>
      </c>
      <c r="C97" s="164" t="s">
        <v>2622</v>
      </c>
      <c r="D97" s="245" t="s">
        <v>2895</v>
      </c>
      <c r="E97" s="251" t="s">
        <v>2909</v>
      </c>
      <c r="F97" s="247" t="s">
        <v>2910</v>
      </c>
      <c r="G97" s="247" t="s">
        <v>2911</v>
      </c>
      <c r="H97" s="249">
        <v>26424</v>
      </c>
      <c r="I97" s="244" t="s">
        <v>19</v>
      </c>
      <c r="J97" s="244" t="s">
        <v>2631</v>
      </c>
    </row>
    <row r="98" spans="1:10">
      <c r="A98" s="244">
        <v>93</v>
      </c>
      <c r="B98" s="164" t="s">
        <v>12</v>
      </c>
      <c r="C98" s="164" t="s">
        <v>2622</v>
      </c>
      <c r="D98" s="245" t="s">
        <v>2895</v>
      </c>
      <c r="E98" s="251" t="s">
        <v>2912</v>
      </c>
      <c r="F98" s="247" t="s">
        <v>2913</v>
      </c>
      <c r="G98" s="247" t="s">
        <v>2914</v>
      </c>
      <c r="H98" s="249">
        <v>17715</v>
      </c>
      <c r="I98" s="244" t="s">
        <v>19</v>
      </c>
      <c r="J98" s="244" t="s">
        <v>2627</v>
      </c>
    </row>
    <row r="99" spans="1:10">
      <c r="A99" s="244">
        <v>94</v>
      </c>
      <c r="B99" s="164" t="s">
        <v>12</v>
      </c>
      <c r="C99" s="164" t="s">
        <v>2622</v>
      </c>
      <c r="D99" s="245" t="s">
        <v>2895</v>
      </c>
      <c r="E99" s="251" t="s">
        <v>2915</v>
      </c>
      <c r="F99" s="247" t="s">
        <v>2916</v>
      </c>
      <c r="G99" s="247" t="s">
        <v>2917</v>
      </c>
      <c r="H99" s="249">
        <v>22041</v>
      </c>
      <c r="I99" s="244" t="s">
        <v>19</v>
      </c>
      <c r="J99" s="244" t="s">
        <v>2627</v>
      </c>
    </row>
    <row r="100" spans="1:10">
      <c r="A100" s="244">
        <v>95</v>
      </c>
      <c r="B100" s="164" t="s">
        <v>12</v>
      </c>
      <c r="C100" s="164" t="s">
        <v>2622</v>
      </c>
      <c r="D100" s="245" t="s">
        <v>2895</v>
      </c>
      <c r="E100" s="251" t="s">
        <v>2918</v>
      </c>
      <c r="F100" s="247" t="s">
        <v>2919</v>
      </c>
      <c r="G100" s="247" t="s">
        <v>2920</v>
      </c>
      <c r="H100" s="249">
        <v>23742</v>
      </c>
      <c r="I100" s="244" t="s">
        <v>19</v>
      </c>
      <c r="J100" s="244" t="s">
        <v>2631</v>
      </c>
    </row>
    <row r="101" spans="1:10">
      <c r="A101" s="244">
        <v>96</v>
      </c>
      <c r="B101" s="164" t="s">
        <v>12</v>
      </c>
      <c r="C101" s="164" t="s">
        <v>2622</v>
      </c>
      <c r="D101" s="245" t="s">
        <v>2895</v>
      </c>
      <c r="E101" s="251" t="s">
        <v>2921</v>
      </c>
      <c r="F101" s="247" t="s">
        <v>2922</v>
      </c>
      <c r="G101" s="247" t="s">
        <v>2923</v>
      </c>
      <c r="H101" s="249">
        <v>29892</v>
      </c>
      <c r="I101" s="244" t="s">
        <v>19</v>
      </c>
      <c r="J101" s="244" t="s">
        <v>2627</v>
      </c>
    </row>
    <row r="102" spans="1:10">
      <c r="A102" s="244">
        <v>97</v>
      </c>
      <c r="B102" s="164" t="s">
        <v>12</v>
      </c>
      <c r="C102" s="164" t="s">
        <v>2622</v>
      </c>
      <c r="D102" s="245" t="s">
        <v>2924</v>
      </c>
      <c r="E102" s="251" t="s">
        <v>2925</v>
      </c>
      <c r="F102" s="247" t="s">
        <v>2926</v>
      </c>
      <c r="G102" s="247" t="s">
        <v>2927</v>
      </c>
      <c r="H102" s="249">
        <v>30493</v>
      </c>
      <c r="I102" s="244" t="s">
        <v>631</v>
      </c>
      <c r="J102" s="244" t="s">
        <v>2627</v>
      </c>
    </row>
    <row r="103" spans="1:10">
      <c r="A103" s="244">
        <v>98</v>
      </c>
      <c r="B103" s="164" t="s">
        <v>12</v>
      </c>
      <c r="C103" s="164" t="s">
        <v>2622</v>
      </c>
      <c r="D103" s="245" t="s">
        <v>2924</v>
      </c>
      <c r="E103" s="251" t="s">
        <v>2928</v>
      </c>
      <c r="F103" s="247" t="s">
        <v>2929</v>
      </c>
      <c r="G103" s="247" t="s">
        <v>2930</v>
      </c>
      <c r="H103" s="249">
        <v>31473</v>
      </c>
      <c r="I103" s="244" t="s">
        <v>19</v>
      </c>
      <c r="J103" s="244" t="s">
        <v>2631</v>
      </c>
    </row>
    <row r="104" spans="1:10">
      <c r="A104" s="244">
        <v>99</v>
      </c>
      <c r="B104" s="164" t="s">
        <v>12</v>
      </c>
      <c r="C104" s="164" t="s">
        <v>2622</v>
      </c>
      <c r="D104" s="245" t="s">
        <v>2924</v>
      </c>
      <c r="E104" s="251" t="s">
        <v>2931</v>
      </c>
      <c r="F104" s="247" t="s">
        <v>2932</v>
      </c>
      <c r="G104" s="247" t="s">
        <v>2933</v>
      </c>
      <c r="H104" s="249" t="s">
        <v>2934</v>
      </c>
      <c r="I104" s="244" t="s">
        <v>19</v>
      </c>
      <c r="J104" s="244" t="s">
        <v>2631</v>
      </c>
    </row>
    <row r="105" spans="1:10" s="263" customFormat="1">
      <c r="A105" s="244">
        <v>100</v>
      </c>
      <c r="B105" s="262" t="s">
        <v>12</v>
      </c>
      <c r="C105" s="262" t="s">
        <v>2622</v>
      </c>
      <c r="D105" s="245" t="s">
        <v>2924</v>
      </c>
      <c r="E105" s="251" t="s">
        <v>2935</v>
      </c>
      <c r="F105" s="247" t="s">
        <v>2936</v>
      </c>
      <c r="G105" s="247" t="s">
        <v>2937</v>
      </c>
      <c r="H105" s="249">
        <v>28281</v>
      </c>
      <c r="I105" s="244" t="s">
        <v>19</v>
      </c>
      <c r="J105" s="244" t="s">
        <v>2627</v>
      </c>
    </row>
    <row r="106" spans="1:10">
      <c r="A106" s="244">
        <v>101</v>
      </c>
      <c r="B106" s="164" t="s">
        <v>12</v>
      </c>
      <c r="C106" s="164" t="s">
        <v>2622</v>
      </c>
      <c r="D106" s="245" t="s">
        <v>2924</v>
      </c>
      <c r="E106" s="251" t="s">
        <v>2938</v>
      </c>
      <c r="F106" s="247" t="s">
        <v>2939</v>
      </c>
      <c r="G106" s="247" t="s">
        <v>2940</v>
      </c>
      <c r="H106" s="249">
        <v>19723</v>
      </c>
      <c r="I106" s="244" t="s">
        <v>19</v>
      </c>
      <c r="J106" s="244" t="s">
        <v>2627</v>
      </c>
    </row>
    <row r="107" spans="1:10">
      <c r="A107" s="244">
        <v>102</v>
      </c>
      <c r="B107" s="164" t="s">
        <v>12</v>
      </c>
      <c r="C107" s="164" t="s">
        <v>2622</v>
      </c>
      <c r="D107" s="245" t="s">
        <v>2924</v>
      </c>
      <c r="E107" s="251" t="s">
        <v>289</v>
      </c>
      <c r="F107" s="247" t="s">
        <v>2941</v>
      </c>
      <c r="G107" s="247" t="s">
        <v>2942</v>
      </c>
      <c r="H107" s="249">
        <v>23924</v>
      </c>
      <c r="I107" s="244" t="s">
        <v>19</v>
      </c>
      <c r="J107" s="244" t="s">
        <v>2631</v>
      </c>
    </row>
    <row r="108" spans="1:10">
      <c r="A108" s="244">
        <v>103</v>
      </c>
      <c r="B108" s="164" t="s">
        <v>12</v>
      </c>
      <c r="C108" s="164" t="s">
        <v>2622</v>
      </c>
      <c r="D108" s="245" t="s">
        <v>2924</v>
      </c>
      <c r="E108" s="251" t="s">
        <v>2943</v>
      </c>
      <c r="F108" s="247" t="s">
        <v>2944</v>
      </c>
      <c r="G108" s="247" t="s">
        <v>2945</v>
      </c>
      <c r="H108" s="249">
        <v>17821</v>
      </c>
      <c r="I108" s="244" t="s">
        <v>19</v>
      </c>
      <c r="J108" s="244" t="s">
        <v>2627</v>
      </c>
    </row>
    <row r="109" spans="1:10">
      <c r="A109" s="244">
        <v>104</v>
      </c>
      <c r="B109" s="164" t="s">
        <v>12</v>
      </c>
      <c r="C109" s="164" t="s">
        <v>2622</v>
      </c>
      <c r="D109" s="245" t="s">
        <v>2924</v>
      </c>
      <c r="E109" s="251" t="s">
        <v>2946</v>
      </c>
      <c r="F109" s="247" t="s">
        <v>2947</v>
      </c>
      <c r="G109" s="247" t="s">
        <v>2948</v>
      </c>
      <c r="H109" s="249">
        <v>33912</v>
      </c>
      <c r="I109" s="244" t="s">
        <v>19</v>
      </c>
      <c r="J109" s="244" t="s">
        <v>2627</v>
      </c>
    </row>
    <row r="110" spans="1:10">
      <c r="A110" s="244">
        <v>105</v>
      </c>
      <c r="B110" s="164" t="s">
        <v>12</v>
      </c>
      <c r="C110" s="164" t="s">
        <v>2622</v>
      </c>
      <c r="D110" s="245" t="s">
        <v>2924</v>
      </c>
      <c r="E110" s="251" t="s">
        <v>2796</v>
      </c>
      <c r="F110" s="247" t="s">
        <v>2949</v>
      </c>
      <c r="G110" s="247" t="s">
        <v>2950</v>
      </c>
      <c r="H110" s="249">
        <v>24893</v>
      </c>
      <c r="I110" s="244" t="s">
        <v>1640</v>
      </c>
      <c r="J110" s="244" t="s">
        <v>2627</v>
      </c>
    </row>
    <row r="111" spans="1:10">
      <c r="A111" s="244">
        <v>106</v>
      </c>
      <c r="B111" s="164" t="s">
        <v>12</v>
      </c>
      <c r="C111" s="164" t="s">
        <v>2622</v>
      </c>
      <c r="D111" s="245" t="s">
        <v>2951</v>
      </c>
      <c r="E111" s="251" t="s">
        <v>2952</v>
      </c>
      <c r="F111" s="247" t="s">
        <v>2953</v>
      </c>
      <c r="G111" s="247" t="s">
        <v>2954</v>
      </c>
      <c r="H111" s="249">
        <v>23487</v>
      </c>
      <c r="I111" s="244" t="s">
        <v>19</v>
      </c>
      <c r="J111" s="244" t="s">
        <v>2631</v>
      </c>
    </row>
    <row r="112" spans="1:10">
      <c r="A112" s="244">
        <v>107</v>
      </c>
      <c r="B112" s="164" t="s">
        <v>12</v>
      </c>
      <c r="C112" s="164" t="s">
        <v>2622</v>
      </c>
      <c r="D112" s="245" t="s">
        <v>2951</v>
      </c>
      <c r="E112" s="251" t="s">
        <v>2955</v>
      </c>
      <c r="F112" s="247" t="s">
        <v>2956</v>
      </c>
      <c r="G112" s="248" t="s">
        <v>2957</v>
      </c>
      <c r="H112" s="249">
        <v>26437</v>
      </c>
      <c r="I112" s="244" t="s">
        <v>19</v>
      </c>
      <c r="J112" s="244" t="s">
        <v>2627</v>
      </c>
    </row>
    <row r="113" spans="1:10">
      <c r="A113" s="244">
        <v>108</v>
      </c>
      <c r="B113" s="164" t="s">
        <v>12</v>
      </c>
      <c r="C113" s="164" t="s">
        <v>2622</v>
      </c>
      <c r="D113" s="245" t="s">
        <v>2951</v>
      </c>
      <c r="E113" s="251" t="s">
        <v>2958</v>
      </c>
      <c r="F113" s="247" t="s">
        <v>2959</v>
      </c>
      <c r="G113" s="248" t="s">
        <v>2960</v>
      </c>
      <c r="H113" s="249">
        <v>21557</v>
      </c>
      <c r="I113" s="244" t="s">
        <v>19</v>
      </c>
      <c r="J113" s="244" t="s">
        <v>2627</v>
      </c>
    </row>
    <row r="114" spans="1:10">
      <c r="A114" s="244">
        <v>109</v>
      </c>
      <c r="B114" s="164" t="s">
        <v>12</v>
      </c>
      <c r="C114" s="164" t="s">
        <v>2622</v>
      </c>
      <c r="D114" s="245" t="s">
        <v>2951</v>
      </c>
      <c r="E114" s="251" t="s">
        <v>2961</v>
      </c>
      <c r="F114" s="247" t="s">
        <v>2962</v>
      </c>
      <c r="G114" s="247" t="s">
        <v>2963</v>
      </c>
      <c r="H114" s="249">
        <v>21741</v>
      </c>
      <c r="I114" s="244" t="s">
        <v>653</v>
      </c>
      <c r="J114" s="244" t="s">
        <v>2631</v>
      </c>
    </row>
    <row r="115" spans="1:10">
      <c r="A115" s="244">
        <v>110</v>
      </c>
      <c r="B115" s="164" t="s">
        <v>12</v>
      </c>
      <c r="C115" s="164" t="s">
        <v>2622</v>
      </c>
      <c r="D115" s="245" t="s">
        <v>2951</v>
      </c>
      <c r="E115" s="251" t="s">
        <v>2964</v>
      </c>
      <c r="F115" s="244" t="s">
        <v>2965</v>
      </c>
      <c r="G115" s="244" t="s">
        <v>2966</v>
      </c>
      <c r="H115" s="249">
        <v>28328</v>
      </c>
      <c r="I115" s="244" t="s">
        <v>19</v>
      </c>
      <c r="J115" s="244" t="s">
        <v>2627</v>
      </c>
    </row>
    <row r="116" spans="1:10">
      <c r="A116" s="244">
        <v>111</v>
      </c>
      <c r="B116" s="164" t="s">
        <v>12</v>
      </c>
      <c r="C116" s="164" t="s">
        <v>2622</v>
      </c>
      <c r="D116" s="245" t="s">
        <v>2951</v>
      </c>
      <c r="E116" s="251" t="s">
        <v>2967</v>
      </c>
      <c r="F116" s="247" t="s">
        <v>2968</v>
      </c>
      <c r="G116" s="248" t="s">
        <v>2969</v>
      </c>
      <c r="H116" s="249">
        <v>28218</v>
      </c>
      <c r="I116" s="244" t="s">
        <v>19</v>
      </c>
      <c r="J116" s="244" t="s">
        <v>2627</v>
      </c>
    </row>
    <row r="117" spans="1:10">
      <c r="A117" s="244">
        <v>112</v>
      </c>
      <c r="B117" s="164" t="s">
        <v>12</v>
      </c>
      <c r="C117" s="164" t="s">
        <v>2622</v>
      </c>
      <c r="D117" s="245" t="s">
        <v>2970</v>
      </c>
      <c r="E117" s="251" t="s">
        <v>2971</v>
      </c>
      <c r="F117" s="247" t="s">
        <v>2972</v>
      </c>
      <c r="G117" s="247" t="s">
        <v>2973</v>
      </c>
      <c r="H117" s="249">
        <v>14062</v>
      </c>
      <c r="I117" s="244" t="s">
        <v>19</v>
      </c>
      <c r="J117" s="244" t="s">
        <v>2631</v>
      </c>
    </row>
    <row r="118" spans="1:10">
      <c r="A118" s="244">
        <v>113</v>
      </c>
      <c r="B118" s="164" t="s">
        <v>12</v>
      </c>
      <c r="C118" s="164" t="s">
        <v>2622</v>
      </c>
      <c r="D118" s="245" t="s">
        <v>2974</v>
      </c>
      <c r="E118" s="260" t="s">
        <v>2975</v>
      </c>
      <c r="F118" s="245" t="s">
        <v>2976</v>
      </c>
      <c r="G118" s="245" t="s">
        <v>2977</v>
      </c>
      <c r="H118" s="249">
        <v>19906</v>
      </c>
      <c r="I118" s="244" t="s">
        <v>19</v>
      </c>
      <c r="J118" s="244" t="s">
        <v>2627</v>
      </c>
    </row>
    <row r="119" spans="1:10">
      <c r="A119" s="244">
        <v>114</v>
      </c>
      <c r="B119" s="164" t="s">
        <v>12</v>
      </c>
      <c r="C119" s="164" t="s">
        <v>2622</v>
      </c>
      <c r="D119" s="245" t="s">
        <v>2978</v>
      </c>
      <c r="E119" s="251" t="s">
        <v>2979</v>
      </c>
      <c r="F119" s="247" t="s">
        <v>2980</v>
      </c>
      <c r="G119" s="248" t="s">
        <v>2981</v>
      </c>
      <c r="H119" s="249">
        <v>19638</v>
      </c>
      <c r="I119" s="244" t="s">
        <v>19</v>
      </c>
      <c r="J119" s="244" t="s">
        <v>2627</v>
      </c>
    </row>
    <row r="120" spans="1:10">
      <c r="A120" s="244">
        <v>115</v>
      </c>
      <c r="B120" s="164" t="s">
        <v>12</v>
      </c>
      <c r="C120" s="164" t="s">
        <v>2622</v>
      </c>
      <c r="D120" s="245" t="s">
        <v>2978</v>
      </c>
      <c r="E120" s="251" t="s">
        <v>2982</v>
      </c>
      <c r="F120" s="247" t="s">
        <v>2983</v>
      </c>
      <c r="G120" s="248" t="s">
        <v>2984</v>
      </c>
      <c r="H120" s="249">
        <v>23991</v>
      </c>
      <c r="I120" s="244" t="s">
        <v>19</v>
      </c>
      <c r="J120" s="244" t="s">
        <v>2631</v>
      </c>
    </row>
    <row r="121" spans="1:10">
      <c r="A121" s="244">
        <v>116</v>
      </c>
      <c r="B121" s="164" t="s">
        <v>12</v>
      </c>
      <c r="C121" s="164" t="s">
        <v>2622</v>
      </c>
      <c r="D121" s="245" t="s">
        <v>2978</v>
      </c>
      <c r="E121" s="251" t="s">
        <v>2985</v>
      </c>
      <c r="F121" s="247" t="s">
        <v>2986</v>
      </c>
      <c r="G121" s="248" t="s">
        <v>2987</v>
      </c>
      <c r="H121" s="249">
        <v>25048</v>
      </c>
      <c r="I121" s="244" t="s">
        <v>19</v>
      </c>
      <c r="J121" s="244" t="s">
        <v>2627</v>
      </c>
    </row>
    <row r="122" spans="1:10">
      <c r="A122" s="244">
        <v>117</v>
      </c>
      <c r="B122" s="164" t="s">
        <v>12</v>
      </c>
      <c r="C122" s="164" t="s">
        <v>2622</v>
      </c>
      <c r="D122" s="245" t="s">
        <v>2978</v>
      </c>
      <c r="E122" s="251" t="s">
        <v>2988</v>
      </c>
      <c r="F122" s="247" t="s">
        <v>2989</v>
      </c>
      <c r="G122" s="248" t="s">
        <v>2990</v>
      </c>
      <c r="H122" s="249">
        <v>26551</v>
      </c>
      <c r="I122" s="244" t="s">
        <v>19</v>
      </c>
      <c r="J122" s="244" t="s">
        <v>2627</v>
      </c>
    </row>
    <row r="123" spans="1:10">
      <c r="A123" s="244">
        <v>118</v>
      </c>
      <c r="B123" s="164" t="s">
        <v>12</v>
      </c>
      <c r="C123" s="164" t="s">
        <v>2622</v>
      </c>
      <c r="D123" s="245" t="s">
        <v>2978</v>
      </c>
      <c r="E123" s="251" t="s">
        <v>2991</v>
      </c>
      <c r="F123" s="247" t="s">
        <v>2992</v>
      </c>
      <c r="G123" s="248" t="s">
        <v>2993</v>
      </c>
      <c r="H123" s="249">
        <v>30997</v>
      </c>
      <c r="I123" s="244" t="s">
        <v>2994</v>
      </c>
      <c r="J123" s="244" t="s">
        <v>2627</v>
      </c>
    </row>
    <row r="124" spans="1:10">
      <c r="A124" s="244">
        <v>119</v>
      </c>
      <c r="B124" s="164" t="s">
        <v>12</v>
      </c>
      <c r="C124" s="164" t="s">
        <v>2622</v>
      </c>
      <c r="D124" s="245" t="s">
        <v>2978</v>
      </c>
      <c r="E124" s="251" t="s">
        <v>2995</v>
      </c>
      <c r="F124" s="247" t="s">
        <v>2996</v>
      </c>
      <c r="G124" s="248" t="s">
        <v>2997</v>
      </c>
      <c r="H124" s="249">
        <v>34580</v>
      </c>
      <c r="I124" s="244" t="s">
        <v>19</v>
      </c>
      <c r="J124" s="244" t="s">
        <v>2627</v>
      </c>
    </row>
    <row r="125" spans="1:10">
      <c r="A125" s="244">
        <v>120</v>
      </c>
      <c r="B125" s="164" t="s">
        <v>12</v>
      </c>
      <c r="C125" s="164" t="s">
        <v>2622</v>
      </c>
      <c r="D125" s="245" t="s">
        <v>2998</v>
      </c>
      <c r="E125" s="252" t="s">
        <v>2999</v>
      </c>
      <c r="F125" s="253" t="s">
        <v>3000</v>
      </c>
      <c r="G125" s="253" t="s">
        <v>3001</v>
      </c>
      <c r="H125" s="249">
        <v>21732</v>
      </c>
      <c r="I125" s="244" t="s">
        <v>19</v>
      </c>
      <c r="J125" s="244" t="s">
        <v>2627</v>
      </c>
    </row>
    <row r="126" spans="1:10">
      <c r="A126" s="244">
        <v>121</v>
      </c>
      <c r="B126" s="164" t="s">
        <v>12</v>
      </c>
      <c r="C126" s="164" t="s">
        <v>2622</v>
      </c>
      <c r="D126" s="245" t="s">
        <v>3002</v>
      </c>
      <c r="E126" s="251" t="s">
        <v>3003</v>
      </c>
      <c r="F126" s="245" t="s">
        <v>3004</v>
      </c>
      <c r="G126" s="245" t="s">
        <v>3005</v>
      </c>
      <c r="H126" s="249">
        <v>22362</v>
      </c>
      <c r="I126" s="244" t="s">
        <v>19</v>
      </c>
      <c r="J126" s="244" t="s">
        <v>2627</v>
      </c>
    </row>
    <row r="127" spans="1:10">
      <c r="A127" s="244">
        <v>122</v>
      </c>
      <c r="B127" s="164" t="s">
        <v>12</v>
      </c>
      <c r="C127" s="164" t="s">
        <v>2622</v>
      </c>
      <c r="D127" s="245" t="s">
        <v>3002</v>
      </c>
      <c r="E127" s="251" t="s">
        <v>3006</v>
      </c>
      <c r="F127" s="247" t="s">
        <v>3007</v>
      </c>
      <c r="G127" s="247" t="s">
        <v>3008</v>
      </c>
      <c r="H127" s="249">
        <v>24902</v>
      </c>
      <c r="I127" s="244" t="s">
        <v>19</v>
      </c>
      <c r="J127" s="244" t="s">
        <v>2631</v>
      </c>
    </row>
    <row r="128" spans="1:10">
      <c r="A128" s="244">
        <v>123</v>
      </c>
      <c r="B128" s="164" t="s">
        <v>12</v>
      </c>
      <c r="C128" s="164" t="s">
        <v>2622</v>
      </c>
      <c r="D128" s="245" t="s">
        <v>3002</v>
      </c>
      <c r="E128" s="251" t="s">
        <v>3009</v>
      </c>
      <c r="F128" s="247" t="s">
        <v>3010</v>
      </c>
      <c r="G128" s="248" t="s">
        <v>3011</v>
      </c>
      <c r="H128" s="249">
        <v>30092</v>
      </c>
      <c r="I128" s="244" t="s">
        <v>186</v>
      </c>
      <c r="J128" s="244" t="s">
        <v>2627</v>
      </c>
    </row>
    <row r="129" spans="1:10">
      <c r="A129" s="244">
        <v>124</v>
      </c>
      <c r="B129" s="164" t="s">
        <v>12</v>
      </c>
      <c r="C129" s="164" t="s">
        <v>2622</v>
      </c>
      <c r="D129" s="245" t="s">
        <v>3002</v>
      </c>
      <c r="E129" s="251" t="s">
        <v>3012</v>
      </c>
      <c r="F129" s="247" t="s">
        <v>3013</v>
      </c>
      <c r="G129" s="247" t="s">
        <v>3014</v>
      </c>
      <c r="H129" s="249">
        <v>27774</v>
      </c>
      <c r="I129" s="244" t="s">
        <v>19</v>
      </c>
      <c r="J129" s="244" t="s">
        <v>2627</v>
      </c>
    </row>
    <row r="130" spans="1:10">
      <c r="A130" s="244">
        <v>125</v>
      </c>
      <c r="B130" s="164" t="s">
        <v>12</v>
      </c>
      <c r="C130" s="164" t="s">
        <v>2622</v>
      </c>
      <c r="D130" s="245" t="s">
        <v>3002</v>
      </c>
      <c r="E130" s="251" t="s">
        <v>3015</v>
      </c>
      <c r="F130" s="247" t="s">
        <v>3016</v>
      </c>
      <c r="G130" s="247" t="s">
        <v>3017</v>
      </c>
      <c r="H130" s="249">
        <v>21949</v>
      </c>
      <c r="I130" s="244" t="s">
        <v>19</v>
      </c>
      <c r="J130" s="244" t="s">
        <v>2631</v>
      </c>
    </row>
    <row r="131" spans="1:10">
      <c r="A131" s="244">
        <v>126</v>
      </c>
      <c r="B131" s="164" t="s">
        <v>12</v>
      </c>
      <c r="C131" s="164" t="s">
        <v>2622</v>
      </c>
      <c r="D131" s="245" t="s">
        <v>3002</v>
      </c>
      <c r="E131" s="251" t="s">
        <v>395</v>
      </c>
      <c r="F131" s="247" t="s">
        <v>3018</v>
      </c>
      <c r="G131" s="247" t="s">
        <v>3019</v>
      </c>
      <c r="H131" s="249">
        <v>25425</v>
      </c>
      <c r="I131" s="244" t="s">
        <v>19</v>
      </c>
      <c r="J131" s="244" t="s">
        <v>2627</v>
      </c>
    </row>
    <row r="132" spans="1:10">
      <c r="A132" s="244">
        <v>127</v>
      </c>
      <c r="B132" s="164" t="s">
        <v>12</v>
      </c>
      <c r="C132" s="164" t="s">
        <v>2622</v>
      </c>
      <c r="D132" s="245" t="s">
        <v>3002</v>
      </c>
      <c r="E132" s="251" t="s">
        <v>3020</v>
      </c>
      <c r="F132" s="247" t="s">
        <v>3021</v>
      </c>
      <c r="G132" s="248" t="s">
        <v>3022</v>
      </c>
      <c r="H132" s="249">
        <v>19906</v>
      </c>
      <c r="I132" s="244" t="s">
        <v>19</v>
      </c>
      <c r="J132" s="244" t="s">
        <v>2627</v>
      </c>
    </row>
    <row r="133" spans="1:10">
      <c r="A133" s="244">
        <v>128</v>
      </c>
      <c r="B133" s="164" t="s">
        <v>12</v>
      </c>
      <c r="C133" s="164" t="s">
        <v>2622</v>
      </c>
      <c r="D133" s="245" t="s">
        <v>3002</v>
      </c>
      <c r="E133" s="251" t="s">
        <v>1985</v>
      </c>
      <c r="F133" s="247" t="s">
        <v>3023</v>
      </c>
      <c r="G133" s="248" t="s">
        <v>3024</v>
      </c>
      <c r="H133" s="249">
        <v>26362</v>
      </c>
      <c r="I133" s="244" t="s">
        <v>19</v>
      </c>
      <c r="J133" s="244" t="s">
        <v>2627</v>
      </c>
    </row>
    <row r="134" spans="1:10">
      <c r="A134" s="244">
        <v>129</v>
      </c>
      <c r="B134" s="164" t="s">
        <v>12</v>
      </c>
      <c r="C134" s="164" t="s">
        <v>2622</v>
      </c>
      <c r="D134" s="245" t="s">
        <v>3002</v>
      </c>
      <c r="E134" s="251" t="s">
        <v>3025</v>
      </c>
      <c r="F134" s="247" t="s">
        <v>3026</v>
      </c>
      <c r="G134" s="248" t="s">
        <v>3027</v>
      </c>
      <c r="H134" s="249">
        <v>26190</v>
      </c>
      <c r="I134" s="244" t="s">
        <v>631</v>
      </c>
      <c r="J134" s="244" t="s">
        <v>2627</v>
      </c>
    </row>
    <row r="135" spans="1:10">
      <c r="A135" s="244">
        <v>130</v>
      </c>
      <c r="B135" s="164" t="s">
        <v>12</v>
      </c>
      <c r="C135" s="164" t="s">
        <v>2622</v>
      </c>
      <c r="D135" s="245" t="s">
        <v>3002</v>
      </c>
      <c r="E135" s="251" t="s">
        <v>3028</v>
      </c>
      <c r="F135" s="247" t="s">
        <v>3029</v>
      </c>
      <c r="G135" s="247" t="s">
        <v>3030</v>
      </c>
      <c r="H135" s="249">
        <v>13149</v>
      </c>
      <c r="I135" s="244" t="s">
        <v>3031</v>
      </c>
      <c r="J135" s="244" t="s">
        <v>2631</v>
      </c>
    </row>
    <row r="136" spans="1:10">
      <c r="A136" s="244">
        <v>131</v>
      </c>
      <c r="B136" s="164" t="s">
        <v>12</v>
      </c>
      <c r="C136" s="164" t="s">
        <v>2622</v>
      </c>
      <c r="D136" s="245" t="s">
        <v>3002</v>
      </c>
      <c r="E136" s="252" t="s">
        <v>3032</v>
      </c>
      <c r="F136" s="253" t="s">
        <v>3033</v>
      </c>
      <c r="G136" s="253" t="s">
        <v>3034</v>
      </c>
      <c r="H136" s="249">
        <v>23011</v>
      </c>
      <c r="I136" s="244" t="s">
        <v>19</v>
      </c>
      <c r="J136" s="244" t="s">
        <v>2627</v>
      </c>
    </row>
    <row r="137" spans="1:10">
      <c r="A137" s="244">
        <v>132</v>
      </c>
      <c r="B137" s="164" t="s">
        <v>12</v>
      </c>
      <c r="C137" s="164" t="s">
        <v>2622</v>
      </c>
      <c r="D137" s="245" t="s">
        <v>3002</v>
      </c>
      <c r="E137" s="251" t="s">
        <v>3035</v>
      </c>
      <c r="F137" s="247" t="s">
        <v>3036</v>
      </c>
      <c r="G137" s="248" t="s">
        <v>3037</v>
      </c>
      <c r="H137" s="249">
        <v>20200</v>
      </c>
      <c r="I137" s="244" t="s">
        <v>19</v>
      </c>
      <c r="J137" s="244" t="s">
        <v>2631</v>
      </c>
    </row>
    <row r="138" spans="1:10">
      <c r="A138" s="244">
        <v>133</v>
      </c>
      <c r="B138" s="164" t="s">
        <v>12</v>
      </c>
      <c r="C138" s="164" t="s">
        <v>2622</v>
      </c>
      <c r="D138" s="245" t="s">
        <v>3002</v>
      </c>
      <c r="E138" s="251" t="s">
        <v>3038</v>
      </c>
      <c r="F138" s="247" t="s">
        <v>3039</v>
      </c>
      <c r="G138" s="248" t="s">
        <v>3040</v>
      </c>
      <c r="H138" s="249">
        <v>34012</v>
      </c>
      <c r="I138" s="244" t="s">
        <v>19</v>
      </c>
      <c r="J138" s="244" t="s">
        <v>2627</v>
      </c>
    </row>
    <row r="139" spans="1:10">
      <c r="A139" s="244">
        <v>134</v>
      </c>
      <c r="B139" s="164" t="s">
        <v>12</v>
      </c>
      <c r="C139" s="164" t="s">
        <v>2622</v>
      </c>
      <c r="D139" s="245" t="s">
        <v>3002</v>
      </c>
      <c r="E139" s="251" t="s">
        <v>3041</v>
      </c>
      <c r="F139" s="247" t="s">
        <v>3042</v>
      </c>
      <c r="G139" s="248" t="s">
        <v>3043</v>
      </c>
      <c r="H139" s="249">
        <v>24430</v>
      </c>
      <c r="I139" s="244" t="s">
        <v>19</v>
      </c>
      <c r="J139" s="244" t="s">
        <v>2631</v>
      </c>
    </row>
    <row r="140" spans="1:10">
      <c r="A140" s="244">
        <v>135</v>
      </c>
      <c r="B140" s="164" t="s">
        <v>12</v>
      </c>
      <c r="C140" s="164" t="s">
        <v>2622</v>
      </c>
      <c r="D140" s="245" t="s">
        <v>3044</v>
      </c>
      <c r="E140" s="251" t="s">
        <v>3045</v>
      </c>
      <c r="F140" s="247" t="s">
        <v>3046</v>
      </c>
      <c r="G140" s="248" t="s">
        <v>3047</v>
      </c>
      <c r="H140" s="249">
        <v>33768</v>
      </c>
      <c r="I140" s="244" t="s">
        <v>186</v>
      </c>
      <c r="J140" s="244" t="s">
        <v>2627</v>
      </c>
    </row>
    <row r="141" spans="1:10">
      <c r="A141" s="244">
        <v>136</v>
      </c>
      <c r="B141" s="164" t="s">
        <v>12</v>
      </c>
      <c r="C141" s="164" t="s">
        <v>2622</v>
      </c>
      <c r="D141" s="245" t="s">
        <v>3048</v>
      </c>
      <c r="E141" s="164" t="s">
        <v>3049</v>
      </c>
      <c r="F141" s="264" t="s">
        <v>3050</v>
      </c>
      <c r="G141" s="264" t="s">
        <v>3051</v>
      </c>
      <c r="H141" s="265" t="s">
        <v>3052</v>
      </c>
      <c r="I141" s="244" t="s">
        <v>19</v>
      </c>
      <c r="J141" s="244" t="s">
        <v>2627</v>
      </c>
    </row>
    <row r="142" spans="1:10">
      <c r="A142" s="244">
        <v>137</v>
      </c>
      <c r="B142" s="164" t="s">
        <v>12</v>
      </c>
      <c r="C142" s="164" t="s">
        <v>2622</v>
      </c>
      <c r="D142" s="245" t="s">
        <v>3053</v>
      </c>
      <c r="E142" s="251" t="s">
        <v>3054</v>
      </c>
      <c r="F142" s="247" t="s">
        <v>3055</v>
      </c>
      <c r="G142" s="247" t="s">
        <v>3056</v>
      </c>
      <c r="H142" s="249">
        <v>19359</v>
      </c>
      <c r="I142" s="244" t="s">
        <v>19</v>
      </c>
      <c r="J142" s="244" t="s">
        <v>2631</v>
      </c>
    </row>
    <row r="143" spans="1:10">
      <c r="A143" s="244">
        <v>138</v>
      </c>
      <c r="B143" s="164" t="s">
        <v>12</v>
      </c>
      <c r="C143" s="164" t="s">
        <v>2622</v>
      </c>
      <c r="D143" s="245" t="s">
        <v>3002</v>
      </c>
      <c r="E143" s="260" t="s">
        <v>3057</v>
      </c>
      <c r="F143" s="248" t="s">
        <v>3058</v>
      </c>
      <c r="G143" s="248" t="s">
        <v>3059</v>
      </c>
      <c r="H143" s="249">
        <v>25571</v>
      </c>
      <c r="I143" s="244" t="s">
        <v>19</v>
      </c>
      <c r="J143" s="244" t="s">
        <v>2627</v>
      </c>
    </row>
    <row r="144" spans="1:10">
      <c r="A144" s="244">
        <v>139</v>
      </c>
      <c r="B144" s="164" t="s">
        <v>12</v>
      </c>
      <c r="C144" s="164" t="s">
        <v>2622</v>
      </c>
      <c r="D144" s="245" t="s">
        <v>3060</v>
      </c>
      <c r="E144" s="251" t="s">
        <v>1035</v>
      </c>
      <c r="F144" s="247" t="s">
        <v>3061</v>
      </c>
      <c r="G144" s="248" t="s">
        <v>3062</v>
      </c>
      <c r="H144" s="249">
        <v>30511</v>
      </c>
      <c r="I144" s="244" t="s">
        <v>19</v>
      </c>
      <c r="J144" s="244" t="s">
        <v>2627</v>
      </c>
    </row>
    <row r="145" spans="1:10">
      <c r="A145" s="244">
        <v>140</v>
      </c>
      <c r="B145" s="164" t="s">
        <v>12</v>
      </c>
      <c r="C145" s="164" t="s">
        <v>2622</v>
      </c>
      <c r="D145" s="245" t="s">
        <v>3060</v>
      </c>
      <c r="E145" s="251" t="s">
        <v>3063</v>
      </c>
      <c r="F145" s="247" t="s">
        <v>3064</v>
      </c>
      <c r="G145" s="247" t="s">
        <v>3065</v>
      </c>
      <c r="H145" s="249">
        <v>34650</v>
      </c>
      <c r="I145" s="244" t="s">
        <v>19</v>
      </c>
      <c r="J145" s="244" t="s">
        <v>2627</v>
      </c>
    </row>
    <row r="146" spans="1:10">
      <c r="A146" s="244">
        <v>141</v>
      </c>
      <c r="B146" s="164" t="s">
        <v>12</v>
      </c>
      <c r="C146" s="164" t="s">
        <v>2622</v>
      </c>
      <c r="D146" s="245" t="s">
        <v>3066</v>
      </c>
      <c r="E146" s="251" t="s">
        <v>3067</v>
      </c>
      <c r="F146" s="247" t="s">
        <v>3068</v>
      </c>
      <c r="G146" s="248" t="s">
        <v>3069</v>
      </c>
      <c r="H146" s="249">
        <v>35909</v>
      </c>
      <c r="I146" s="244" t="s">
        <v>19</v>
      </c>
      <c r="J146" s="244" t="s">
        <v>2631</v>
      </c>
    </row>
    <row r="147" spans="1:10">
      <c r="A147" s="244">
        <v>142</v>
      </c>
      <c r="B147" s="164" t="s">
        <v>12</v>
      </c>
      <c r="C147" s="164" t="s">
        <v>2622</v>
      </c>
      <c r="D147" s="245" t="s">
        <v>3060</v>
      </c>
      <c r="E147" s="251" t="s">
        <v>3070</v>
      </c>
      <c r="F147" s="247" t="s">
        <v>3071</v>
      </c>
      <c r="G147" s="248" t="s">
        <v>3072</v>
      </c>
      <c r="H147" s="249">
        <v>33441</v>
      </c>
      <c r="I147" s="244" t="s">
        <v>19</v>
      </c>
      <c r="J147" s="244" t="s">
        <v>2631</v>
      </c>
    </row>
    <row r="148" spans="1:10">
      <c r="A148" s="244">
        <v>143</v>
      </c>
      <c r="B148" s="164" t="s">
        <v>12</v>
      </c>
      <c r="C148" s="164" t="s">
        <v>2622</v>
      </c>
      <c r="D148" s="245" t="s">
        <v>3060</v>
      </c>
      <c r="E148" s="251" t="s">
        <v>1418</v>
      </c>
      <c r="F148" s="248" t="s">
        <v>3073</v>
      </c>
      <c r="G148" s="248" t="s">
        <v>3074</v>
      </c>
      <c r="H148" s="249">
        <v>21002</v>
      </c>
      <c r="I148" s="244" t="s">
        <v>19</v>
      </c>
      <c r="J148" s="244" t="s">
        <v>2631</v>
      </c>
    </row>
    <row r="149" spans="1:10">
      <c r="A149" s="244">
        <v>144</v>
      </c>
      <c r="B149" s="164" t="s">
        <v>12</v>
      </c>
      <c r="C149" s="164" t="s">
        <v>2622</v>
      </c>
      <c r="D149" s="245" t="s">
        <v>3075</v>
      </c>
      <c r="E149" s="251" t="s">
        <v>3076</v>
      </c>
      <c r="F149" s="247" t="s">
        <v>3077</v>
      </c>
      <c r="G149" s="248" t="s">
        <v>3078</v>
      </c>
      <c r="H149" s="249">
        <v>22977</v>
      </c>
      <c r="I149" s="244" t="s">
        <v>19</v>
      </c>
      <c r="J149" s="244" t="s">
        <v>2627</v>
      </c>
    </row>
    <row r="150" spans="1:10">
      <c r="A150" s="244">
        <v>145</v>
      </c>
      <c r="B150" s="164" t="s">
        <v>12</v>
      </c>
      <c r="C150" s="164" t="s">
        <v>2622</v>
      </c>
      <c r="D150" s="245" t="s">
        <v>3079</v>
      </c>
      <c r="E150" s="251" t="s">
        <v>3080</v>
      </c>
      <c r="F150" s="247" t="s">
        <v>3081</v>
      </c>
      <c r="G150" s="248" t="s">
        <v>3082</v>
      </c>
      <c r="H150" s="249">
        <v>22828</v>
      </c>
      <c r="I150" s="244" t="s">
        <v>19</v>
      </c>
      <c r="J150" s="244" t="s">
        <v>2631</v>
      </c>
    </row>
    <row r="151" spans="1:10">
      <c r="A151" s="244">
        <v>146</v>
      </c>
      <c r="B151" s="164" t="s">
        <v>12</v>
      </c>
      <c r="C151" s="164" t="s">
        <v>2622</v>
      </c>
      <c r="D151" s="245" t="s">
        <v>3075</v>
      </c>
      <c r="E151" s="251" t="s">
        <v>3083</v>
      </c>
      <c r="F151" s="247" t="s">
        <v>3084</v>
      </c>
      <c r="G151" s="248" t="s">
        <v>3085</v>
      </c>
      <c r="H151" s="249">
        <v>22463</v>
      </c>
      <c r="I151" s="244" t="s">
        <v>19</v>
      </c>
      <c r="J151" s="244" t="s">
        <v>2631</v>
      </c>
    </row>
    <row r="152" spans="1:10">
      <c r="A152" s="244">
        <v>147</v>
      </c>
      <c r="B152" s="164" t="s">
        <v>12</v>
      </c>
      <c r="C152" s="164" t="s">
        <v>2622</v>
      </c>
      <c r="D152" s="245" t="s">
        <v>3079</v>
      </c>
      <c r="E152" s="251" t="s">
        <v>3086</v>
      </c>
      <c r="F152" s="247" t="s">
        <v>3087</v>
      </c>
      <c r="G152" s="248" t="s">
        <v>3088</v>
      </c>
      <c r="H152" s="249">
        <v>31901</v>
      </c>
      <c r="I152" s="244" t="s">
        <v>19</v>
      </c>
      <c r="J152" s="244" t="s">
        <v>2631</v>
      </c>
    </row>
    <row r="153" spans="1:10">
      <c r="A153" s="244">
        <v>148</v>
      </c>
      <c r="B153" s="164" t="s">
        <v>12</v>
      </c>
      <c r="C153" s="164" t="s">
        <v>2622</v>
      </c>
      <c r="D153" s="245" t="s">
        <v>3079</v>
      </c>
      <c r="E153" s="251" t="s">
        <v>3089</v>
      </c>
      <c r="F153" s="248" t="s">
        <v>3090</v>
      </c>
      <c r="G153" s="248" t="s">
        <v>3091</v>
      </c>
      <c r="H153" s="249">
        <v>30076</v>
      </c>
      <c r="I153" s="244" t="s">
        <v>19</v>
      </c>
      <c r="J153" s="244" t="s">
        <v>2631</v>
      </c>
    </row>
    <row r="154" spans="1:10">
      <c r="A154" s="244">
        <v>149</v>
      </c>
      <c r="B154" s="164" t="s">
        <v>12</v>
      </c>
      <c r="C154" s="164" t="s">
        <v>2622</v>
      </c>
      <c r="D154" s="245" t="s">
        <v>3092</v>
      </c>
      <c r="E154" s="251" t="s">
        <v>3093</v>
      </c>
      <c r="F154" s="247" t="s">
        <v>3094</v>
      </c>
      <c r="G154" s="248" t="s">
        <v>3095</v>
      </c>
      <c r="H154" s="249">
        <v>23011</v>
      </c>
      <c r="I154" s="244" t="s">
        <v>19</v>
      </c>
      <c r="J154" s="244" t="s">
        <v>2631</v>
      </c>
    </row>
    <row r="155" spans="1:10">
      <c r="A155" s="244">
        <v>150</v>
      </c>
      <c r="B155" s="164" t="s">
        <v>12</v>
      </c>
      <c r="C155" s="164" t="s">
        <v>2622</v>
      </c>
      <c r="D155" s="245" t="s">
        <v>3092</v>
      </c>
      <c r="E155" s="251" t="s">
        <v>3096</v>
      </c>
      <c r="F155" s="247" t="s">
        <v>3097</v>
      </c>
      <c r="G155" s="248" t="s">
        <v>3098</v>
      </c>
      <c r="H155" s="249">
        <v>35404</v>
      </c>
      <c r="I155" s="244" t="s">
        <v>19</v>
      </c>
      <c r="J155" s="244" t="s">
        <v>2631</v>
      </c>
    </row>
    <row r="156" spans="1:10">
      <c r="A156" s="244">
        <v>151</v>
      </c>
      <c r="B156" s="164" t="s">
        <v>12</v>
      </c>
      <c r="C156" s="164" t="s">
        <v>2622</v>
      </c>
      <c r="D156" s="245" t="s">
        <v>3092</v>
      </c>
      <c r="E156" s="251" t="s">
        <v>3099</v>
      </c>
      <c r="F156" s="247" t="s">
        <v>3100</v>
      </c>
      <c r="G156" s="248" t="s">
        <v>3101</v>
      </c>
      <c r="H156" s="249">
        <v>20016</v>
      </c>
      <c r="I156" s="244" t="s">
        <v>19</v>
      </c>
      <c r="J156" s="244" t="s">
        <v>2627</v>
      </c>
    </row>
    <row r="157" spans="1:10">
      <c r="A157" s="244">
        <v>152</v>
      </c>
      <c r="B157" s="164" t="s">
        <v>12</v>
      </c>
      <c r="C157" s="164" t="s">
        <v>2622</v>
      </c>
      <c r="D157" s="245" t="s">
        <v>3102</v>
      </c>
      <c r="E157" s="251" t="s">
        <v>501</v>
      </c>
      <c r="F157" s="247" t="s">
        <v>3103</v>
      </c>
      <c r="G157" s="248" t="s">
        <v>3104</v>
      </c>
      <c r="H157" s="249">
        <v>28972</v>
      </c>
      <c r="I157" s="244" t="s">
        <v>19</v>
      </c>
      <c r="J157" s="244" t="s">
        <v>2627</v>
      </c>
    </row>
    <row r="158" spans="1:10">
      <c r="A158" s="244">
        <v>153</v>
      </c>
      <c r="B158" s="164" t="s">
        <v>12</v>
      </c>
      <c r="C158" s="164" t="s">
        <v>2622</v>
      </c>
      <c r="D158" s="245" t="s">
        <v>3092</v>
      </c>
      <c r="E158" s="251" t="s">
        <v>3105</v>
      </c>
      <c r="F158" s="247" t="s">
        <v>3106</v>
      </c>
      <c r="G158" s="247" t="s">
        <v>3107</v>
      </c>
      <c r="H158" s="249">
        <v>28922</v>
      </c>
      <c r="I158" s="244" t="s">
        <v>19</v>
      </c>
      <c r="J158" s="244" t="s">
        <v>2627</v>
      </c>
    </row>
    <row r="159" spans="1:10">
      <c r="A159" s="244">
        <v>154</v>
      </c>
      <c r="B159" s="164" t="s">
        <v>12</v>
      </c>
      <c r="C159" s="164" t="s">
        <v>2622</v>
      </c>
      <c r="D159" s="245" t="s">
        <v>3092</v>
      </c>
      <c r="E159" s="251" t="s">
        <v>3108</v>
      </c>
      <c r="F159" s="247" t="s">
        <v>3109</v>
      </c>
      <c r="G159" s="248" t="s">
        <v>3110</v>
      </c>
      <c r="H159" s="249">
        <v>27745</v>
      </c>
      <c r="I159" s="244" t="s">
        <v>19</v>
      </c>
      <c r="J159" s="244" t="s">
        <v>2627</v>
      </c>
    </row>
    <row r="160" spans="1:10">
      <c r="A160" s="244">
        <v>155</v>
      </c>
      <c r="B160" s="164" t="s">
        <v>12</v>
      </c>
      <c r="C160" s="164" t="s">
        <v>2622</v>
      </c>
      <c r="D160" s="245" t="s">
        <v>3092</v>
      </c>
      <c r="E160" s="251" t="s">
        <v>3111</v>
      </c>
      <c r="F160" s="247" t="s">
        <v>3112</v>
      </c>
      <c r="G160" s="248" t="s">
        <v>3113</v>
      </c>
      <c r="H160" s="249">
        <v>33248</v>
      </c>
      <c r="I160" s="244" t="s">
        <v>19</v>
      </c>
      <c r="J160" s="244" t="s">
        <v>2627</v>
      </c>
    </row>
    <row r="161" spans="1:10">
      <c r="A161" s="244">
        <v>156</v>
      </c>
      <c r="B161" s="164" t="s">
        <v>12</v>
      </c>
      <c r="C161" s="164" t="s">
        <v>2622</v>
      </c>
      <c r="D161" s="245" t="s">
        <v>3092</v>
      </c>
      <c r="E161" s="251" t="s">
        <v>2386</v>
      </c>
      <c r="F161" s="247" t="s">
        <v>3114</v>
      </c>
      <c r="G161" s="248" t="s">
        <v>3115</v>
      </c>
      <c r="H161" s="249">
        <v>31659</v>
      </c>
      <c r="I161" s="244" t="s">
        <v>19</v>
      </c>
      <c r="J161" s="244" t="s">
        <v>2627</v>
      </c>
    </row>
    <row r="162" spans="1:10">
      <c r="A162" s="244">
        <v>157</v>
      </c>
      <c r="B162" s="164" t="s">
        <v>12</v>
      </c>
      <c r="C162" s="164" t="s">
        <v>2622</v>
      </c>
      <c r="D162" s="245" t="s">
        <v>3102</v>
      </c>
      <c r="E162" s="251" t="s">
        <v>3116</v>
      </c>
      <c r="F162" s="247" t="s">
        <v>3117</v>
      </c>
      <c r="G162" s="248" t="s">
        <v>3118</v>
      </c>
      <c r="H162" s="249">
        <v>34066</v>
      </c>
      <c r="I162" s="244" t="s">
        <v>19</v>
      </c>
      <c r="J162" s="244" t="s">
        <v>2631</v>
      </c>
    </row>
    <row r="163" spans="1:10">
      <c r="A163" s="244">
        <v>158</v>
      </c>
      <c r="B163" s="164" t="s">
        <v>12</v>
      </c>
      <c r="C163" s="164" t="s">
        <v>2622</v>
      </c>
      <c r="D163" s="245" t="s">
        <v>3092</v>
      </c>
      <c r="E163" s="251" t="s">
        <v>1410</v>
      </c>
      <c r="F163" s="247" t="s">
        <v>3119</v>
      </c>
      <c r="G163" s="248" t="s">
        <v>3120</v>
      </c>
      <c r="H163" s="249">
        <v>28260</v>
      </c>
      <c r="I163" s="244" t="s">
        <v>19</v>
      </c>
      <c r="J163" s="244" t="s">
        <v>2627</v>
      </c>
    </row>
    <row r="164" spans="1:10">
      <c r="A164" s="244">
        <v>159</v>
      </c>
      <c r="B164" s="164" t="s">
        <v>12</v>
      </c>
      <c r="C164" s="164" t="s">
        <v>2622</v>
      </c>
      <c r="D164" s="245" t="s">
        <v>3092</v>
      </c>
      <c r="E164" s="251" t="s">
        <v>3121</v>
      </c>
      <c r="F164" s="247" t="s">
        <v>3122</v>
      </c>
      <c r="G164" s="248" t="s">
        <v>3123</v>
      </c>
      <c r="H164" s="249">
        <v>17349</v>
      </c>
      <c r="I164" s="244" t="s">
        <v>19</v>
      </c>
      <c r="J164" s="244" t="s">
        <v>2631</v>
      </c>
    </row>
    <row r="165" spans="1:10">
      <c r="A165" s="244">
        <v>160</v>
      </c>
      <c r="B165" s="164" t="s">
        <v>12</v>
      </c>
      <c r="C165" s="164" t="s">
        <v>2622</v>
      </c>
      <c r="D165" s="245" t="s">
        <v>3092</v>
      </c>
      <c r="E165" s="251" t="s">
        <v>3124</v>
      </c>
      <c r="F165" s="247" t="s">
        <v>3125</v>
      </c>
      <c r="G165" s="248" t="s">
        <v>3126</v>
      </c>
      <c r="H165" s="249">
        <v>25796</v>
      </c>
      <c r="I165" s="244" t="s">
        <v>19</v>
      </c>
      <c r="J165" s="244" t="s">
        <v>2627</v>
      </c>
    </row>
    <row r="166" spans="1:10">
      <c r="A166" s="244">
        <v>161</v>
      </c>
      <c r="B166" s="164" t="s">
        <v>12</v>
      </c>
      <c r="C166" s="164" t="s">
        <v>2622</v>
      </c>
      <c r="D166" s="245" t="s">
        <v>3092</v>
      </c>
      <c r="E166" s="251" t="s">
        <v>3127</v>
      </c>
      <c r="F166" s="248" t="s">
        <v>3128</v>
      </c>
      <c r="G166" s="248" t="s">
        <v>3129</v>
      </c>
      <c r="H166" s="249" t="s">
        <v>3130</v>
      </c>
      <c r="I166" s="244"/>
      <c r="J166" s="244" t="s">
        <v>2631</v>
      </c>
    </row>
    <row r="167" spans="1:10">
      <c r="A167" s="244">
        <v>162</v>
      </c>
      <c r="B167" s="164" t="s">
        <v>12</v>
      </c>
      <c r="C167" s="164" t="s">
        <v>2622</v>
      </c>
      <c r="D167" s="245" t="s">
        <v>3131</v>
      </c>
      <c r="E167" s="251" t="s">
        <v>3132</v>
      </c>
      <c r="F167" s="247" t="s">
        <v>3133</v>
      </c>
      <c r="G167" s="248" t="s">
        <v>3134</v>
      </c>
      <c r="H167" s="249">
        <v>25005</v>
      </c>
      <c r="I167" s="244" t="s">
        <v>19</v>
      </c>
      <c r="J167" s="244" t="s">
        <v>2631</v>
      </c>
    </row>
    <row r="168" spans="1:10">
      <c r="A168" s="244">
        <v>163</v>
      </c>
      <c r="B168" s="164" t="s">
        <v>12</v>
      </c>
      <c r="C168" s="164" t="s">
        <v>2622</v>
      </c>
      <c r="D168" s="245" t="s">
        <v>3131</v>
      </c>
      <c r="E168" s="251" t="s">
        <v>3135</v>
      </c>
      <c r="F168" s="247" t="s">
        <v>3136</v>
      </c>
      <c r="G168" s="248" t="s">
        <v>3137</v>
      </c>
      <c r="H168" s="249">
        <v>28907</v>
      </c>
      <c r="I168" s="244" t="s">
        <v>19</v>
      </c>
      <c r="J168" s="244" t="s">
        <v>2627</v>
      </c>
    </row>
    <row r="169" spans="1:10">
      <c r="A169" s="244">
        <v>164</v>
      </c>
      <c r="B169" s="164" t="s">
        <v>12</v>
      </c>
      <c r="C169" s="164" t="s">
        <v>2622</v>
      </c>
      <c r="D169" s="245" t="s">
        <v>3131</v>
      </c>
      <c r="E169" s="251" t="s">
        <v>3138</v>
      </c>
      <c r="F169" s="247" t="s">
        <v>3139</v>
      </c>
      <c r="G169" s="248" t="s">
        <v>3140</v>
      </c>
      <c r="H169" s="249">
        <v>35114</v>
      </c>
      <c r="I169" s="244" t="s">
        <v>19</v>
      </c>
      <c r="J169" s="244" t="s">
        <v>2631</v>
      </c>
    </row>
    <row r="170" spans="1:10">
      <c r="A170" s="244">
        <v>165</v>
      </c>
      <c r="B170" s="164" t="s">
        <v>12</v>
      </c>
      <c r="C170" s="164" t="s">
        <v>2622</v>
      </c>
      <c r="D170" s="245" t="s">
        <v>3131</v>
      </c>
      <c r="E170" s="251" t="s">
        <v>3141</v>
      </c>
      <c r="F170" s="247" t="s">
        <v>3142</v>
      </c>
      <c r="G170" s="248" t="s">
        <v>3143</v>
      </c>
      <c r="H170" s="249">
        <v>22281</v>
      </c>
      <c r="I170" s="244" t="s">
        <v>19</v>
      </c>
      <c r="J170" s="244" t="s">
        <v>2631</v>
      </c>
    </row>
    <row r="171" spans="1:10">
      <c r="A171" s="244">
        <v>166</v>
      </c>
      <c r="B171" s="164" t="s">
        <v>12</v>
      </c>
      <c r="C171" s="164" t="s">
        <v>2622</v>
      </c>
      <c r="D171" s="245" t="s">
        <v>3131</v>
      </c>
      <c r="E171" s="251" t="s">
        <v>792</v>
      </c>
      <c r="F171" s="247" t="s">
        <v>3144</v>
      </c>
      <c r="G171" s="248" t="s">
        <v>3145</v>
      </c>
      <c r="H171" s="249">
        <v>28764</v>
      </c>
      <c r="I171" s="244" t="s">
        <v>19</v>
      </c>
      <c r="J171" s="244" t="s">
        <v>2631</v>
      </c>
    </row>
    <row r="172" spans="1:10">
      <c r="A172" s="244">
        <v>167</v>
      </c>
      <c r="B172" s="164" t="s">
        <v>12</v>
      </c>
      <c r="C172" s="164" t="s">
        <v>2622</v>
      </c>
      <c r="D172" s="245" t="s">
        <v>3131</v>
      </c>
      <c r="E172" s="251" t="s">
        <v>3041</v>
      </c>
      <c r="F172" s="247" t="s">
        <v>3146</v>
      </c>
      <c r="G172" s="248" t="s">
        <v>3147</v>
      </c>
      <c r="H172" s="249">
        <v>26434</v>
      </c>
      <c r="I172" s="244" t="s">
        <v>19</v>
      </c>
      <c r="J172" s="244" t="s">
        <v>2631</v>
      </c>
    </row>
    <row r="173" spans="1:10">
      <c r="A173" s="244">
        <v>168</v>
      </c>
      <c r="B173" s="164" t="s">
        <v>12</v>
      </c>
      <c r="C173" s="164" t="s">
        <v>2622</v>
      </c>
      <c r="D173" s="245" t="s">
        <v>3131</v>
      </c>
      <c r="E173" s="251" t="s">
        <v>1158</v>
      </c>
      <c r="F173" s="247" t="s">
        <v>3148</v>
      </c>
      <c r="G173" s="248" t="s">
        <v>3149</v>
      </c>
      <c r="H173" s="249">
        <v>31060</v>
      </c>
      <c r="I173" s="244" t="s">
        <v>19</v>
      </c>
      <c r="J173" s="244" t="s">
        <v>2627</v>
      </c>
    </row>
    <row r="174" spans="1:10">
      <c r="A174" s="244">
        <v>169</v>
      </c>
      <c r="B174" s="164" t="s">
        <v>12</v>
      </c>
      <c r="C174" s="164" t="s">
        <v>2622</v>
      </c>
      <c r="D174" s="245" t="s">
        <v>3131</v>
      </c>
      <c r="E174" s="251" t="s">
        <v>3150</v>
      </c>
      <c r="F174" s="247" t="s">
        <v>3151</v>
      </c>
      <c r="G174" s="248" t="s">
        <v>3152</v>
      </c>
      <c r="H174" s="249">
        <v>31240</v>
      </c>
      <c r="I174" s="244" t="s">
        <v>19</v>
      </c>
      <c r="J174" s="244" t="s">
        <v>2627</v>
      </c>
    </row>
    <row r="175" spans="1:10">
      <c r="A175" s="244">
        <v>170</v>
      </c>
      <c r="B175" s="164" t="s">
        <v>12</v>
      </c>
      <c r="C175" s="164" t="s">
        <v>2622</v>
      </c>
      <c r="D175" s="245" t="s">
        <v>3153</v>
      </c>
      <c r="E175" s="251" t="s">
        <v>3154</v>
      </c>
      <c r="F175" s="247" t="s">
        <v>3155</v>
      </c>
      <c r="G175" s="248" t="s">
        <v>3156</v>
      </c>
      <c r="H175" s="249">
        <v>22098</v>
      </c>
      <c r="I175" s="244" t="s">
        <v>19</v>
      </c>
      <c r="J175" s="244" t="s">
        <v>2631</v>
      </c>
    </row>
    <row r="176" spans="1:10">
      <c r="A176" s="244">
        <v>171</v>
      </c>
      <c r="B176" s="164" t="s">
        <v>12</v>
      </c>
      <c r="C176" s="164" t="s">
        <v>2622</v>
      </c>
      <c r="D176" s="245" t="s">
        <v>3131</v>
      </c>
      <c r="E176" s="251" t="s">
        <v>3157</v>
      </c>
      <c r="F176" s="247" t="s">
        <v>3158</v>
      </c>
      <c r="G176" s="248" t="s">
        <v>3159</v>
      </c>
      <c r="H176" s="249">
        <v>16984</v>
      </c>
      <c r="I176" s="244" t="s">
        <v>19</v>
      </c>
      <c r="J176" s="244" t="s">
        <v>2631</v>
      </c>
    </row>
    <row r="177" spans="1:10">
      <c r="A177" s="244">
        <v>172</v>
      </c>
      <c r="B177" s="164" t="s">
        <v>12</v>
      </c>
      <c r="C177" s="164" t="s">
        <v>2622</v>
      </c>
      <c r="D177" s="245" t="s">
        <v>3131</v>
      </c>
      <c r="E177" s="251" t="s">
        <v>3160</v>
      </c>
      <c r="F177" s="247" t="s">
        <v>3161</v>
      </c>
      <c r="G177" s="248" t="s">
        <v>3162</v>
      </c>
      <c r="H177" s="249">
        <v>26846</v>
      </c>
      <c r="I177" s="244" t="s">
        <v>19</v>
      </c>
      <c r="J177" s="244" t="s">
        <v>2631</v>
      </c>
    </row>
    <row r="178" spans="1:10">
      <c r="A178" s="244">
        <v>173</v>
      </c>
      <c r="B178" s="164" t="s">
        <v>12</v>
      </c>
      <c r="C178" s="164" t="s">
        <v>2622</v>
      </c>
      <c r="D178" s="245" t="s">
        <v>3153</v>
      </c>
      <c r="E178" s="251" t="s">
        <v>3163</v>
      </c>
      <c r="F178" s="247" t="s">
        <v>3164</v>
      </c>
      <c r="G178" s="248" t="s">
        <v>3165</v>
      </c>
      <c r="H178" s="249">
        <v>31819</v>
      </c>
      <c r="I178" s="244" t="s">
        <v>19</v>
      </c>
      <c r="J178" s="244" t="s">
        <v>2631</v>
      </c>
    </row>
    <row r="179" spans="1:10">
      <c r="A179" s="244">
        <v>174</v>
      </c>
      <c r="B179" s="164" t="s">
        <v>12</v>
      </c>
      <c r="C179" s="164" t="s">
        <v>2622</v>
      </c>
      <c r="D179" s="245" t="s">
        <v>3131</v>
      </c>
      <c r="E179" s="251" t="s">
        <v>1938</v>
      </c>
      <c r="F179" s="247" t="s">
        <v>3166</v>
      </c>
      <c r="G179" s="248" t="s">
        <v>3167</v>
      </c>
      <c r="H179" s="249">
        <v>32248</v>
      </c>
      <c r="I179" s="244" t="s">
        <v>19</v>
      </c>
      <c r="J179" s="244" t="s">
        <v>2627</v>
      </c>
    </row>
    <row r="180" spans="1:10">
      <c r="A180" s="244">
        <v>175</v>
      </c>
      <c r="B180" s="164" t="s">
        <v>12</v>
      </c>
      <c r="C180" s="164" t="s">
        <v>2622</v>
      </c>
      <c r="D180" s="245" t="s">
        <v>3168</v>
      </c>
      <c r="E180" s="251" t="s">
        <v>3169</v>
      </c>
      <c r="F180" s="247" t="s">
        <v>3170</v>
      </c>
      <c r="G180" s="248" t="s">
        <v>3171</v>
      </c>
      <c r="H180" s="249">
        <v>18445</v>
      </c>
      <c r="I180" s="244" t="s">
        <v>19</v>
      </c>
      <c r="J180" s="244" t="s">
        <v>2631</v>
      </c>
    </row>
    <row r="181" spans="1:10">
      <c r="A181" s="244">
        <v>176</v>
      </c>
      <c r="B181" s="164" t="s">
        <v>12</v>
      </c>
      <c r="C181" s="164" t="s">
        <v>2622</v>
      </c>
      <c r="D181" s="245" t="s">
        <v>3172</v>
      </c>
      <c r="E181" s="251" t="s">
        <v>3173</v>
      </c>
      <c r="F181" s="247" t="s">
        <v>3174</v>
      </c>
      <c r="G181" s="248" t="s">
        <v>3175</v>
      </c>
      <c r="H181" s="249">
        <v>27942</v>
      </c>
      <c r="I181" s="244" t="s">
        <v>19</v>
      </c>
      <c r="J181" s="244" t="s">
        <v>2627</v>
      </c>
    </row>
    <row r="182" spans="1:10">
      <c r="A182" s="244">
        <v>177</v>
      </c>
      <c r="B182" s="164" t="s">
        <v>12</v>
      </c>
      <c r="C182" s="164" t="s">
        <v>2622</v>
      </c>
      <c r="D182" s="245" t="s">
        <v>3172</v>
      </c>
      <c r="E182" s="251" t="s">
        <v>3176</v>
      </c>
      <c r="F182" s="247" t="s">
        <v>3177</v>
      </c>
      <c r="G182" s="248" t="s">
        <v>3178</v>
      </c>
      <c r="H182" s="249">
        <v>37358</v>
      </c>
      <c r="I182" s="244" t="s">
        <v>19</v>
      </c>
      <c r="J182" s="244" t="s">
        <v>2631</v>
      </c>
    </row>
    <row r="183" spans="1:10">
      <c r="A183" s="244">
        <v>178</v>
      </c>
      <c r="B183" s="164" t="s">
        <v>12</v>
      </c>
      <c r="C183" s="164" t="s">
        <v>2622</v>
      </c>
      <c r="D183" s="245" t="s">
        <v>3172</v>
      </c>
      <c r="E183" s="251" t="s">
        <v>3179</v>
      </c>
      <c r="F183" s="247" t="s">
        <v>3180</v>
      </c>
      <c r="G183" s="248" t="s">
        <v>3181</v>
      </c>
      <c r="H183" s="249">
        <v>33989</v>
      </c>
      <c r="I183" s="244" t="s">
        <v>19</v>
      </c>
      <c r="J183" s="244" t="s">
        <v>2631</v>
      </c>
    </row>
    <row r="184" spans="1:10">
      <c r="A184" s="244">
        <v>179</v>
      </c>
      <c r="B184" s="164" t="s">
        <v>12</v>
      </c>
      <c r="C184" s="164" t="s">
        <v>2622</v>
      </c>
      <c r="D184" s="247" t="s">
        <v>3172</v>
      </c>
      <c r="E184" s="260" t="s">
        <v>3182</v>
      </c>
      <c r="F184" s="247" t="s">
        <v>3183</v>
      </c>
      <c r="G184" s="266" t="s">
        <v>3184</v>
      </c>
      <c r="H184" s="267">
        <v>22463</v>
      </c>
      <c r="I184" s="268" t="s">
        <v>19</v>
      </c>
      <c r="J184" s="269" t="s">
        <v>2631</v>
      </c>
    </row>
    <row r="185" spans="1:10" s="263" customFormat="1">
      <c r="A185" s="244">
        <v>180</v>
      </c>
      <c r="B185" s="262" t="s">
        <v>12</v>
      </c>
      <c r="C185" s="262" t="s">
        <v>2622</v>
      </c>
      <c r="D185" s="245" t="s">
        <v>3172</v>
      </c>
      <c r="E185" s="251" t="s">
        <v>3185</v>
      </c>
      <c r="F185" s="247" t="s">
        <v>3186</v>
      </c>
      <c r="G185" s="248" t="s">
        <v>3187</v>
      </c>
      <c r="H185" s="249">
        <v>21367</v>
      </c>
      <c r="I185" s="244" t="s">
        <v>19</v>
      </c>
      <c r="J185" s="244" t="s">
        <v>2631</v>
      </c>
    </row>
    <row r="186" spans="1:10">
      <c r="A186" s="244">
        <v>181</v>
      </c>
      <c r="B186" s="164" t="s">
        <v>12</v>
      </c>
      <c r="C186" s="164" t="s">
        <v>2622</v>
      </c>
      <c r="D186" s="245" t="s">
        <v>3172</v>
      </c>
      <c r="E186" s="251" t="s">
        <v>3188</v>
      </c>
      <c r="F186" s="247" t="s">
        <v>3189</v>
      </c>
      <c r="G186" s="248" t="s">
        <v>3190</v>
      </c>
      <c r="H186" s="249">
        <v>35273</v>
      </c>
      <c r="I186" s="244" t="s">
        <v>19</v>
      </c>
      <c r="J186" s="244" t="s">
        <v>2631</v>
      </c>
    </row>
    <row r="187" spans="1:10">
      <c r="A187" s="244">
        <v>182</v>
      </c>
      <c r="B187" s="164" t="s">
        <v>12</v>
      </c>
      <c r="C187" s="164" t="s">
        <v>2622</v>
      </c>
      <c r="D187" s="245" t="s">
        <v>3172</v>
      </c>
      <c r="E187" s="251" t="s">
        <v>3191</v>
      </c>
      <c r="F187" s="247" t="s">
        <v>3192</v>
      </c>
      <c r="G187" s="248" t="s">
        <v>3193</v>
      </c>
      <c r="H187" s="249">
        <v>35875</v>
      </c>
      <c r="I187" s="244" t="s">
        <v>19</v>
      </c>
      <c r="J187" s="244" t="s">
        <v>2631</v>
      </c>
    </row>
    <row r="188" spans="1:10">
      <c r="A188" s="244">
        <v>183</v>
      </c>
      <c r="B188" s="164" t="s">
        <v>12</v>
      </c>
      <c r="C188" s="164" t="s">
        <v>2622</v>
      </c>
      <c r="D188" s="245" t="s">
        <v>3172</v>
      </c>
      <c r="E188" s="251" t="s">
        <v>297</v>
      </c>
      <c r="F188" s="247" t="s">
        <v>3194</v>
      </c>
      <c r="G188" s="248" t="s">
        <v>3195</v>
      </c>
      <c r="H188" s="249">
        <v>33585</v>
      </c>
      <c r="I188" s="244" t="s">
        <v>19</v>
      </c>
      <c r="J188" s="244" t="s">
        <v>2631</v>
      </c>
    </row>
    <row r="189" spans="1:10">
      <c r="A189" s="244">
        <v>184</v>
      </c>
      <c r="B189" s="164" t="s">
        <v>12</v>
      </c>
      <c r="C189" s="164" t="s">
        <v>2622</v>
      </c>
      <c r="D189" s="245" t="s">
        <v>3196</v>
      </c>
      <c r="E189" s="251" t="s">
        <v>655</v>
      </c>
      <c r="F189" s="247" t="s">
        <v>3197</v>
      </c>
      <c r="G189" s="247" t="s">
        <v>3198</v>
      </c>
      <c r="H189" s="249">
        <v>27957</v>
      </c>
      <c r="I189" s="244" t="s">
        <v>19</v>
      </c>
      <c r="J189" s="244" t="s">
        <v>2627</v>
      </c>
    </row>
    <row r="190" spans="1:10">
      <c r="A190" s="244">
        <v>185</v>
      </c>
      <c r="B190" s="164" t="s">
        <v>12</v>
      </c>
      <c r="C190" s="164" t="s">
        <v>2622</v>
      </c>
      <c r="D190" s="245" t="s">
        <v>3196</v>
      </c>
      <c r="E190" s="251" t="s">
        <v>3199</v>
      </c>
      <c r="F190" s="247" t="s">
        <v>3200</v>
      </c>
      <c r="G190" s="247" t="s">
        <v>3201</v>
      </c>
      <c r="H190" s="249">
        <v>24654</v>
      </c>
      <c r="I190" s="244" t="s">
        <v>19</v>
      </c>
      <c r="J190" s="244" t="s">
        <v>2631</v>
      </c>
    </row>
    <row r="191" spans="1:10">
      <c r="A191" s="244">
        <v>186</v>
      </c>
      <c r="B191" s="164" t="s">
        <v>12</v>
      </c>
      <c r="C191" s="164" t="s">
        <v>2622</v>
      </c>
      <c r="D191" s="245" t="s">
        <v>3196</v>
      </c>
      <c r="E191" s="270" t="s">
        <v>3202</v>
      </c>
      <c r="F191" s="254" t="s">
        <v>3203</v>
      </c>
      <c r="G191" s="247" t="s">
        <v>3204</v>
      </c>
      <c r="H191" s="249">
        <v>29157</v>
      </c>
      <c r="I191" s="244" t="s">
        <v>19</v>
      </c>
      <c r="J191" s="244" t="s">
        <v>2631</v>
      </c>
    </row>
    <row r="192" spans="1:10">
      <c r="A192" s="244">
        <v>187</v>
      </c>
      <c r="B192" s="164" t="s">
        <v>12</v>
      </c>
      <c r="C192" s="164" t="s">
        <v>2622</v>
      </c>
      <c r="D192" s="245" t="s">
        <v>3196</v>
      </c>
      <c r="E192" s="251" t="s">
        <v>3205</v>
      </c>
      <c r="F192" s="247" t="s">
        <v>3206</v>
      </c>
      <c r="G192" s="247" t="s">
        <v>3207</v>
      </c>
      <c r="H192" s="249">
        <v>25261</v>
      </c>
      <c r="I192" s="244" t="s">
        <v>19</v>
      </c>
      <c r="J192" s="244" t="s">
        <v>2627</v>
      </c>
    </row>
    <row r="193" spans="1:10">
      <c r="A193" s="244">
        <v>188</v>
      </c>
      <c r="B193" s="164" t="s">
        <v>12</v>
      </c>
      <c r="C193" s="164" t="s">
        <v>2622</v>
      </c>
      <c r="D193" s="245" t="s">
        <v>3196</v>
      </c>
      <c r="E193" s="251" t="s">
        <v>3208</v>
      </c>
      <c r="F193" s="247" t="s">
        <v>3209</v>
      </c>
      <c r="G193" s="247" t="s">
        <v>3210</v>
      </c>
      <c r="H193" s="249">
        <v>22463</v>
      </c>
      <c r="I193" s="244" t="s">
        <v>19</v>
      </c>
      <c r="J193" s="244" t="s">
        <v>2627</v>
      </c>
    </row>
    <row r="194" spans="1:10">
      <c r="A194" s="244">
        <v>189</v>
      </c>
      <c r="B194" s="164" t="s">
        <v>12</v>
      </c>
      <c r="C194" s="164" t="s">
        <v>2622</v>
      </c>
      <c r="D194" s="245" t="s">
        <v>3196</v>
      </c>
      <c r="E194" s="251" t="s">
        <v>3211</v>
      </c>
      <c r="F194" s="247" t="s">
        <v>3212</v>
      </c>
      <c r="G194" s="247" t="s">
        <v>3213</v>
      </c>
      <c r="H194" s="249">
        <v>20886</v>
      </c>
      <c r="I194" s="244" t="s">
        <v>19</v>
      </c>
      <c r="J194" s="244" t="s">
        <v>2631</v>
      </c>
    </row>
    <row r="195" spans="1:10">
      <c r="A195" s="244">
        <v>190</v>
      </c>
      <c r="B195" s="164" t="s">
        <v>12</v>
      </c>
      <c r="C195" s="164" t="s">
        <v>2622</v>
      </c>
      <c r="D195" s="245" t="s">
        <v>3196</v>
      </c>
      <c r="E195" s="251" t="s">
        <v>2716</v>
      </c>
      <c r="F195" s="247" t="s">
        <v>3214</v>
      </c>
      <c r="G195" s="247" t="s">
        <v>3215</v>
      </c>
      <c r="H195" s="249">
        <v>30265</v>
      </c>
      <c r="I195" s="244" t="s">
        <v>19</v>
      </c>
      <c r="J195" s="244" t="s">
        <v>2627</v>
      </c>
    </row>
    <row r="196" spans="1:10">
      <c r="A196" s="244">
        <v>191</v>
      </c>
      <c r="B196" s="164" t="s">
        <v>12</v>
      </c>
      <c r="C196" s="164" t="s">
        <v>2622</v>
      </c>
      <c r="D196" s="245" t="s">
        <v>3216</v>
      </c>
      <c r="E196" s="251" t="s">
        <v>289</v>
      </c>
      <c r="F196" s="247" t="s">
        <v>3217</v>
      </c>
      <c r="G196" s="247" t="s">
        <v>3218</v>
      </c>
      <c r="H196" s="249">
        <v>26687</v>
      </c>
      <c r="I196" s="244" t="s">
        <v>19</v>
      </c>
      <c r="J196" s="244" t="s">
        <v>2631</v>
      </c>
    </row>
    <row r="197" spans="1:10">
      <c r="A197" s="244">
        <v>192</v>
      </c>
      <c r="B197" s="164" t="s">
        <v>12</v>
      </c>
      <c r="C197" s="164" t="s">
        <v>2622</v>
      </c>
      <c r="D197" s="245" t="s">
        <v>3216</v>
      </c>
      <c r="E197" s="251" t="s">
        <v>3219</v>
      </c>
      <c r="F197" s="247" t="s">
        <v>3220</v>
      </c>
      <c r="G197" s="247" t="s">
        <v>3221</v>
      </c>
      <c r="H197" s="249">
        <v>21732</v>
      </c>
      <c r="I197" s="244" t="s">
        <v>19</v>
      </c>
      <c r="J197" s="244" t="s">
        <v>2631</v>
      </c>
    </row>
    <row r="198" spans="1:10">
      <c r="A198" s="244">
        <v>193</v>
      </c>
      <c r="B198" s="164" t="s">
        <v>12</v>
      </c>
      <c r="C198" s="164" t="s">
        <v>2622</v>
      </c>
      <c r="D198" s="245" t="s">
        <v>3216</v>
      </c>
      <c r="E198" s="251" t="s">
        <v>3222</v>
      </c>
      <c r="F198" s="247" t="s">
        <v>3223</v>
      </c>
      <c r="G198" s="247" t="s">
        <v>3224</v>
      </c>
      <c r="H198" s="249">
        <v>30317</v>
      </c>
      <c r="I198" s="244" t="s">
        <v>19</v>
      </c>
      <c r="J198" s="244" t="s">
        <v>2627</v>
      </c>
    </row>
    <row r="199" spans="1:10">
      <c r="A199" s="244">
        <v>194</v>
      </c>
      <c r="B199" s="164" t="s">
        <v>12</v>
      </c>
      <c r="C199" s="164" t="s">
        <v>2622</v>
      </c>
      <c r="D199" s="245" t="s">
        <v>3225</v>
      </c>
      <c r="E199" s="251" t="s">
        <v>3226</v>
      </c>
      <c r="F199" s="247" t="s">
        <v>3227</v>
      </c>
      <c r="G199" s="247" t="s">
        <v>3228</v>
      </c>
      <c r="H199" s="249">
        <v>32865</v>
      </c>
      <c r="I199" s="244" t="s">
        <v>19</v>
      </c>
      <c r="J199" s="244" t="s">
        <v>2631</v>
      </c>
    </row>
    <row r="200" spans="1:10">
      <c r="A200" s="244">
        <v>195</v>
      </c>
      <c r="B200" s="164" t="s">
        <v>12</v>
      </c>
      <c r="C200" s="164" t="s">
        <v>2622</v>
      </c>
      <c r="D200" s="245" t="s">
        <v>3216</v>
      </c>
      <c r="E200" s="251" t="s">
        <v>1244</v>
      </c>
      <c r="F200" s="247" t="s">
        <v>3229</v>
      </c>
      <c r="G200" s="247" t="s">
        <v>3230</v>
      </c>
      <c r="H200" s="249">
        <v>23858</v>
      </c>
      <c r="I200" s="244" t="s">
        <v>19</v>
      </c>
      <c r="J200" s="244" t="s">
        <v>2627</v>
      </c>
    </row>
    <row r="201" spans="1:10">
      <c r="A201" s="244">
        <v>196</v>
      </c>
      <c r="B201" s="164" t="s">
        <v>12</v>
      </c>
      <c r="C201" s="164" t="s">
        <v>2622</v>
      </c>
      <c r="D201" s="253" t="s">
        <v>3216</v>
      </c>
      <c r="E201" s="164" t="s">
        <v>3231</v>
      </c>
      <c r="F201" s="271" t="s">
        <v>3232</v>
      </c>
      <c r="G201" s="244" t="s">
        <v>3233</v>
      </c>
      <c r="H201" s="194">
        <v>24795</v>
      </c>
      <c r="I201" s="194" t="s">
        <v>19</v>
      </c>
      <c r="J201" s="194" t="s">
        <v>2627</v>
      </c>
    </row>
    <row r="202" spans="1:10">
      <c r="A202" s="244">
        <v>197</v>
      </c>
      <c r="B202" s="164" t="s">
        <v>12</v>
      </c>
      <c r="C202" s="164" t="s">
        <v>2622</v>
      </c>
      <c r="D202" s="245" t="s">
        <v>3234</v>
      </c>
      <c r="E202" s="251" t="s">
        <v>3235</v>
      </c>
      <c r="F202" s="247" t="s">
        <v>3236</v>
      </c>
      <c r="G202" s="247" t="s">
        <v>3237</v>
      </c>
      <c r="H202" s="249">
        <v>27635</v>
      </c>
      <c r="I202" s="244" t="s">
        <v>19</v>
      </c>
      <c r="J202" s="244" t="s">
        <v>2627</v>
      </c>
    </row>
    <row r="203" spans="1:10">
      <c r="A203" s="244">
        <v>198</v>
      </c>
      <c r="B203" s="164" t="s">
        <v>12</v>
      </c>
      <c r="C203" s="164" t="s">
        <v>2622</v>
      </c>
      <c r="D203" s="245" t="s">
        <v>3234</v>
      </c>
      <c r="E203" s="252" t="s">
        <v>3238</v>
      </c>
      <c r="F203" s="265" t="s">
        <v>3239</v>
      </c>
      <c r="G203" s="265"/>
      <c r="H203" s="249">
        <v>22317</v>
      </c>
      <c r="I203" s="244" t="s">
        <v>19</v>
      </c>
      <c r="J203" s="244" t="s">
        <v>2627</v>
      </c>
    </row>
    <row r="204" spans="1:10">
      <c r="A204" s="244">
        <v>199</v>
      </c>
      <c r="B204" s="164" t="s">
        <v>12</v>
      </c>
      <c r="C204" s="164" t="s">
        <v>2622</v>
      </c>
      <c r="D204" s="245" t="s">
        <v>3234</v>
      </c>
      <c r="E204" s="251" t="s">
        <v>1150</v>
      </c>
      <c r="F204" s="247" t="s">
        <v>3240</v>
      </c>
      <c r="G204" s="247" t="s">
        <v>3241</v>
      </c>
      <c r="H204" s="249">
        <v>28642</v>
      </c>
      <c r="I204" s="244" t="s">
        <v>3242</v>
      </c>
      <c r="J204" s="244" t="s">
        <v>2627</v>
      </c>
    </row>
    <row r="205" spans="1:10">
      <c r="A205" s="244">
        <v>200</v>
      </c>
      <c r="B205" s="164" t="s">
        <v>12</v>
      </c>
      <c r="C205" s="164" t="s">
        <v>2622</v>
      </c>
      <c r="D205" s="245" t="s">
        <v>3234</v>
      </c>
      <c r="E205" s="251" t="s">
        <v>2887</v>
      </c>
      <c r="F205" s="247" t="s">
        <v>3243</v>
      </c>
      <c r="G205" s="247" t="s">
        <v>3244</v>
      </c>
      <c r="H205" s="249">
        <v>20637</v>
      </c>
      <c r="I205" s="244" t="s">
        <v>19</v>
      </c>
      <c r="J205" s="244" t="s">
        <v>2631</v>
      </c>
    </row>
    <row r="206" spans="1:10">
      <c r="A206" s="244">
        <v>201</v>
      </c>
      <c r="B206" s="164" t="s">
        <v>12</v>
      </c>
      <c r="C206" s="164" t="s">
        <v>2622</v>
      </c>
      <c r="D206" s="245" t="s">
        <v>3234</v>
      </c>
      <c r="E206" s="251" t="s">
        <v>3245</v>
      </c>
      <c r="F206" s="247" t="s">
        <v>3246</v>
      </c>
      <c r="G206" s="247" t="s">
        <v>3247</v>
      </c>
      <c r="H206" s="249">
        <v>20796</v>
      </c>
      <c r="I206" s="244" t="s">
        <v>19</v>
      </c>
      <c r="J206" s="244" t="s">
        <v>2631</v>
      </c>
    </row>
    <row r="207" spans="1:10">
      <c r="A207" s="244">
        <v>202</v>
      </c>
      <c r="B207" s="164" t="s">
        <v>12</v>
      </c>
      <c r="C207" s="164" t="s">
        <v>2622</v>
      </c>
      <c r="D207" s="245" t="s">
        <v>3234</v>
      </c>
      <c r="E207" s="251" t="s">
        <v>3248</v>
      </c>
      <c r="F207" s="247" t="s">
        <v>3249</v>
      </c>
      <c r="G207" s="247" t="s">
        <v>3250</v>
      </c>
      <c r="H207" s="249">
        <v>25606</v>
      </c>
      <c r="I207" s="244" t="s">
        <v>19</v>
      </c>
      <c r="J207" s="244" t="s">
        <v>2631</v>
      </c>
    </row>
    <row r="208" spans="1:10">
      <c r="A208" s="244">
        <v>203</v>
      </c>
      <c r="B208" s="164" t="s">
        <v>12</v>
      </c>
      <c r="C208" s="164" t="s">
        <v>2622</v>
      </c>
      <c r="D208" s="245" t="s">
        <v>3251</v>
      </c>
      <c r="E208" s="251" t="s">
        <v>3252</v>
      </c>
      <c r="F208" s="247" t="s">
        <v>3253</v>
      </c>
      <c r="G208" s="247" t="s">
        <v>3254</v>
      </c>
      <c r="H208" s="249">
        <v>18810</v>
      </c>
      <c r="I208" s="244" t="s">
        <v>19</v>
      </c>
      <c r="J208" s="244" t="s">
        <v>2631</v>
      </c>
    </row>
    <row r="209" spans="1:10">
      <c r="A209" s="244">
        <v>204</v>
      </c>
      <c r="B209" s="164" t="s">
        <v>12</v>
      </c>
      <c r="C209" s="164" t="s">
        <v>2622</v>
      </c>
      <c r="D209" s="245" t="s">
        <v>3234</v>
      </c>
      <c r="E209" s="251" t="s">
        <v>3255</v>
      </c>
      <c r="F209" s="247" t="s">
        <v>3256</v>
      </c>
      <c r="G209" s="247" t="s">
        <v>3257</v>
      </c>
      <c r="H209" s="249">
        <v>29282</v>
      </c>
      <c r="I209" s="244" t="s">
        <v>19</v>
      </c>
      <c r="J209" s="244" t="s">
        <v>2627</v>
      </c>
    </row>
    <row r="210" spans="1:10">
      <c r="A210" s="244">
        <v>205</v>
      </c>
      <c r="B210" s="164" t="s">
        <v>12</v>
      </c>
      <c r="C210" s="164" t="s">
        <v>2622</v>
      </c>
      <c r="D210" s="245" t="s">
        <v>3234</v>
      </c>
      <c r="E210" s="251" t="s">
        <v>3258</v>
      </c>
      <c r="F210" s="247" t="s">
        <v>3259</v>
      </c>
      <c r="G210" s="247" t="s">
        <v>3260</v>
      </c>
      <c r="H210" s="249">
        <v>31307</v>
      </c>
      <c r="I210" s="244" t="s">
        <v>19</v>
      </c>
      <c r="J210" s="244" t="s">
        <v>2627</v>
      </c>
    </row>
    <row r="211" spans="1:10">
      <c r="A211" s="244">
        <v>206</v>
      </c>
      <c r="B211" s="164" t="s">
        <v>12</v>
      </c>
      <c r="C211" s="164" t="s">
        <v>2622</v>
      </c>
      <c r="D211" s="245" t="s">
        <v>3234</v>
      </c>
      <c r="E211" s="251" t="s">
        <v>3261</v>
      </c>
      <c r="F211" s="247" t="s">
        <v>3262</v>
      </c>
      <c r="G211" s="248" t="s">
        <v>3263</v>
      </c>
      <c r="H211" s="249">
        <v>26486</v>
      </c>
      <c r="I211" s="244" t="s">
        <v>3031</v>
      </c>
      <c r="J211" s="244" t="s">
        <v>2627</v>
      </c>
    </row>
    <row r="212" spans="1:10">
      <c r="A212" s="244">
        <v>207</v>
      </c>
      <c r="B212" s="164" t="s">
        <v>12</v>
      </c>
      <c r="C212" s="164" t="s">
        <v>2622</v>
      </c>
      <c r="D212" s="245" t="s">
        <v>3264</v>
      </c>
      <c r="E212" s="251" t="s">
        <v>3265</v>
      </c>
      <c r="F212" s="247" t="s">
        <v>3266</v>
      </c>
      <c r="G212" s="247" t="s">
        <v>3267</v>
      </c>
      <c r="H212" s="249">
        <v>30520</v>
      </c>
      <c r="I212" s="244" t="s">
        <v>3268</v>
      </c>
      <c r="J212" s="244" t="s">
        <v>2631</v>
      </c>
    </row>
    <row r="213" spans="1:10">
      <c r="A213" s="244">
        <v>208</v>
      </c>
      <c r="B213" s="164" t="s">
        <v>12</v>
      </c>
      <c r="C213" s="164" t="s">
        <v>2622</v>
      </c>
      <c r="D213" s="245" t="s">
        <v>3264</v>
      </c>
      <c r="E213" s="251" t="s">
        <v>3269</v>
      </c>
      <c r="F213" s="247" t="s">
        <v>3270</v>
      </c>
      <c r="G213" s="247" t="s">
        <v>3271</v>
      </c>
      <c r="H213" s="249">
        <v>33869</v>
      </c>
      <c r="I213" s="244" t="s">
        <v>3031</v>
      </c>
      <c r="J213" s="244" t="s">
        <v>2627</v>
      </c>
    </row>
    <row r="214" spans="1:10">
      <c r="A214" s="244">
        <v>209</v>
      </c>
      <c r="B214" s="164" t="s">
        <v>12</v>
      </c>
      <c r="C214" s="164" t="s">
        <v>2622</v>
      </c>
      <c r="D214" s="245" t="s">
        <v>3264</v>
      </c>
      <c r="E214" s="251" t="s">
        <v>2342</v>
      </c>
      <c r="F214" s="247" t="s">
        <v>3272</v>
      </c>
      <c r="G214" s="247" t="s">
        <v>3273</v>
      </c>
      <c r="H214" s="249">
        <v>32992</v>
      </c>
      <c r="I214" s="244" t="s">
        <v>19</v>
      </c>
      <c r="J214" s="244" t="s">
        <v>2627</v>
      </c>
    </row>
    <row r="215" spans="1:10">
      <c r="A215" s="244">
        <v>210</v>
      </c>
      <c r="B215" s="164" t="s">
        <v>12</v>
      </c>
      <c r="C215" s="164" t="s">
        <v>2622</v>
      </c>
      <c r="D215" s="245" t="s">
        <v>3264</v>
      </c>
      <c r="E215" s="251" t="s">
        <v>2284</v>
      </c>
      <c r="F215" s="247" t="s">
        <v>3274</v>
      </c>
      <c r="G215" s="247" t="s">
        <v>3275</v>
      </c>
      <c r="H215" s="249">
        <v>31967</v>
      </c>
      <c r="I215" s="244" t="s">
        <v>19</v>
      </c>
      <c r="J215" s="244" t="s">
        <v>2627</v>
      </c>
    </row>
    <row r="216" spans="1:10">
      <c r="A216" s="244">
        <v>211</v>
      </c>
      <c r="B216" s="164" t="s">
        <v>12</v>
      </c>
      <c r="C216" s="164" t="s">
        <v>2622</v>
      </c>
      <c r="D216" s="245" t="s">
        <v>3264</v>
      </c>
      <c r="E216" s="251" t="s">
        <v>3276</v>
      </c>
      <c r="F216" s="247" t="s">
        <v>3277</v>
      </c>
      <c r="G216" s="247" t="s">
        <v>3278</v>
      </c>
      <c r="H216" s="249">
        <v>25020</v>
      </c>
      <c r="I216" s="244" t="s">
        <v>19</v>
      </c>
      <c r="J216" s="244" t="s">
        <v>2627</v>
      </c>
    </row>
    <row r="217" spans="1:10">
      <c r="A217" s="244">
        <v>212</v>
      </c>
      <c r="B217" s="164" t="s">
        <v>12</v>
      </c>
      <c r="C217" s="164" t="s">
        <v>2622</v>
      </c>
      <c r="D217" s="245" t="s">
        <v>3264</v>
      </c>
      <c r="E217" s="251" t="s">
        <v>3279</v>
      </c>
      <c r="F217" s="245" t="s">
        <v>3280</v>
      </c>
      <c r="G217" s="247" t="s">
        <v>3281</v>
      </c>
      <c r="H217" s="249">
        <v>32761</v>
      </c>
      <c r="I217" s="244" t="s">
        <v>19</v>
      </c>
      <c r="J217" s="244" t="s">
        <v>2627</v>
      </c>
    </row>
    <row r="218" spans="1:10">
      <c r="A218" s="244">
        <v>213</v>
      </c>
      <c r="B218" s="164" t="s">
        <v>12</v>
      </c>
      <c r="C218" s="164" t="s">
        <v>2622</v>
      </c>
      <c r="D218" s="245" t="s">
        <v>3282</v>
      </c>
      <c r="E218" s="251" t="s">
        <v>3283</v>
      </c>
      <c r="F218" s="247" t="s">
        <v>3284</v>
      </c>
      <c r="G218" s="247" t="s">
        <v>3285</v>
      </c>
      <c r="H218" s="249">
        <v>18810</v>
      </c>
      <c r="I218" s="244" t="s">
        <v>19</v>
      </c>
      <c r="J218" s="244" t="s">
        <v>2631</v>
      </c>
    </row>
    <row r="219" spans="1:10">
      <c r="A219" s="244">
        <v>214</v>
      </c>
      <c r="B219" s="164" t="s">
        <v>12</v>
      </c>
      <c r="C219" s="164" t="s">
        <v>2622</v>
      </c>
      <c r="D219" s="253" t="s">
        <v>3282</v>
      </c>
      <c r="E219" s="164" t="s">
        <v>3286</v>
      </c>
      <c r="F219" s="272" t="s">
        <v>3287</v>
      </c>
      <c r="G219" s="244" t="s">
        <v>3288</v>
      </c>
      <c r="H219" s="249">
        <v>32706</v>
      </c>
      <c r="I219" s="194" t="s">
        <v>19</v>
      </c>
      <c r="J219" s="194" t="s">
        <v>2631</v>
      </c>
    </row>
    <row r="220" spans="1:10" s="273" customFormat="1">
      <c r="A220" s="244">
        <v>215</v>
      </c>
      <c r="B220" s="164" t="s">
        <v>12</v>
      </c>
      <c r="C220" s="164" t="s">
        <v>2622</v>
      </c>
      <c r="D220" s="245" t="s">
        <v>3282</v>
      </c>
      <c r="E220" s="251" t="s">
        <v>3289</v>
      </c>
      <c r="F220" s="247" t="s">
        <v>3290</v>
      </c>
      <c r="G220" s="247" t="s">
        <v>3291</v>
      </c>
      <c r="H220" s="249">
        <v>27759</v>
      </c>
      <c r="I220" s="244" t="s">
        <v>19</v>
      </c>
      <c r="J220" s="244" t="s">
        <v>2627</v>
      </c>
    </row>
    <row r="221" spans="1:10">
      <c r="A221" s="244">
        <v>216</v>
      </c>
      <c r="B221" s="164" t="s">
        <v>12</v>
      </c>
      <c r="C221" s="164" t="s">
        <v>2622</v>
      </c>
      <c r="D221" s="245" t="s">
        <v>3292</v>
      </c>
      <c r="E221" s="251" t="s">
        <v>3293</v>
      </c>
      <c r="F221" s="247" t="s">
        <v>3294</v>
      </c>
      <c r="G221" s="247" t="s">
        <v>3295</v>
      </c>
      <c r="H221" s="249">
        <v>32569</v>
      </c>
      <c r="I221" s="244" t="s">
        <v>19</v>
      </c>
      <c r="J221" s="244" t="s">
        <v>2627</v>
      </c>
    </row>
    <row r="222" spans="1:10">
      <c r="A222" s="244">
        <v>217</v>
      </c>
      <c r="B222" s="164" t="s">
        <v>12</v>
      </c>
      <c r="C222" s="164" t="s">
        <v>2622</v>
      </c>
      <c r="D222" s="245" t="s">
        <v>3292</v>
      </c>
      <c r="E222" s="251" t="s">
        <v>1695</v>
      </c>
      <c r="F222" s="247" t="s">
        <v>3296</v>
      </c>
      <c r="G222" s="247" t="s">
        <v>3297</v>
      </c>
      <c r="H222" s="249">
        <v>26977</v>
      </c>
      <c r="I222" s="244" t="s">
        <v>19</v>
      </c>
      <c r="J222" s="244" t="s">
        <v>2627</v>
      </c>
    </row>
    <row r="223" spans="1:10">
      <c r="A223" s="244">
        <v>218</v>
      </c>
      <c r="B223" s="164" t="s">
        <v>12</v>
      </c>
      <c r="C223" s="164" t="s">
        <v>2622</v>
      </c>
      <c r="D223" s="245" t="s">
        <v>3292</v>
      </c>
      <c r="E223" s="251" t="s">
        <v>3298</v>
      </c>
      <c r="F223" s="245" t="s">
        <v>3299</v>
      </c>
      <c r="G223" s="245" t="s">
        <v>3300</v>
      </c>
      <c r="H223" s="249">
        <v>29188</v>
      </c>
      <c r="I223" s="244" t="s">
        <v>19</v>
      </c>
      <c r="J223" s="244" t="s">
        <v>2627</v>
      </c>
    </row>
    <row r="224" spans="1:10">
      <c r="A224" s="244">
        <v>219</v>
      </c>
      <c r="B224" s="164" t="s">
        <v>12</v>
      </c>
      <c r="C224" s="164" t="s">
        <v>2622</v>
      </c>
      <c r="D224" s="245" t="s">
        <v>3292</v>
      </c>
      <c r="E224" s="251" t="s">
        <v>1225</v>
      </c>
      <c r="F224" s="247" t="s">
        <v>3301</v>
      </c>
      <c r="G224" s="247" t="s">
        <v>3302</v>
      </c>
      <c r="H224" s="249">
        <v>21874</v>
      </c>
      <c r="I224" s="244" t="s">
        <v>19</v>
      </c>
      <c r="J224" s="244" t="s">
        <v>2631</v>
      </c>
    </row>
    <row r="225" spans="1:10">
      <c r="A225" s="244">
        <v>220</v>
      </c>
      <c r="B225" s="164" t="s">
        <v>12</v>
      </c>
      <c r="C225" s="164" t="s">
        <v>2622</v>
      </c>
      <c r="D225" s="245" t="s">
        <v>3292</v>
      </c>
      <c r="E225" s="251" t="s">
        <v>3303</v>
      </c>
      <c r="F225" s="247" t="s">
        <v>3304</v>
      </c>
      <c r="G225" s="247" t="s">
        <v>3305</v>
      </c>
      <c r="H225" s="249">
        <v>37148</v>
      </c>
      <c r="I225" s="244" t="s">
        <v>19</v>
      </c>
      <c r="J225" s="244" t="s">
        <v>2631</v>
      </c>
    </row>
    <row r="226" spans="1:10">
      <c r="A226" s="244">
        <v>221</v>
      </c>
      <c r="B226" s="164" t="s">
        <v>12</v>
      </c>
      <c r="C226" s="164" t="s">
        <v>2622</v>
      </c>
      <c r="D226" s="245" t="s">
        <v>3292</v>
      </c>
      <c r="E226" s="251" t="s">
        <v>2527</v>
      </c>
      <c r="F226" s="247" t="s">
        <v>3306</v>
      </c>
      <c r="G226" s="247" t="s">
        <v>3307</v>
      </c>
      <c r="H226" s="249">
        <v>20587</v>
      </c>
      <c r="I226" s="244" t="s">
        <v>19</v>
      </c>
      <c r="J226" s="244" t="s">
        <v>2631</v>
      </c>
    </row>
    <row r="227" spans="1:10">
      <c r="A227" s="244">
        <v>222</v>
      </c>
      <c r="B227" s="164" t="s">
        <v>12</v>
      </c>
      <c r="C227" s="164" t="s">
        <v>2622</v>
      </c>
      <c r="D227" s="245" t="s">
        <v>3292</v>
      </c>
      <c r="E227" s="251" t="s">
        <v>3308</v>
      </c>
      <c r="F227" s="247" t="s">
        <v>3309</v>
      </c>
      <c r="G227" s="247" t="s">
        <v>3310</v>
      </c>
      <c r="H227" s="249">
        <v>32919</v>
      </c>
      <c r="I227" s="244" t="s">
        <v>19</v>
      </c>
      <c r="J227" s="244" t="s">
        <v>2627</v>
      </c>
    </row>
    <row r="228" spans="1:10">
      <c r="A228" s="244">
        <v>223</v>
      </c>
      <c r="B228" s="164" t="s">
        <v>12</v>
      </c>
      <c r="C228" s="164" t="s">
        <v>2622</v>
      </c>
      <c r="D228" s="245" t="s">
        <v>3292</v>
      </c>
      <c r="E228" s="251" t="s">
        <v>3311</v>
      </c>
      <c r="F228" s="247" t="s">
        <v>3312</v>
      </c>
      <c r="G228" s="247" t="s">
        <v>3313</v>
      </c>
      <c r="H228" s="249">
        <v>20820</v>
      </c>
      <c r="I228" s="244" t="s">
        <v>19</v>
      </c>
      <c r="J228" s="244" t="s">
        <v>2627</v>
      </c>
    </row>
    <row r="229" spans="1:10">
      <c r="A229" s="244">
        <v>224</v>
      </c>
      <c r="B229" s="164" t="s">
        <v>12</v>
      </c>
      <c r="C229" s="164" t="s">
        <v>2622</v>
      </c>
      <c r="D229" s="245" t="s">
        <v>3314</v>
      </c>
      <c r="E229" s="251" t="s">
        <v>3315</v>
      </c>
      <c r="F229" s="247" t="s">
        <v>3316</v>
      </c>
      <c r="G229" s="247" t="s">
        <v>3317</v>
      </c>
      <c r="H229" s="249">
        <v>29174</v>
      </c>
      <c r="I229" s="244" t="s">
        <v>19</v>
      </c>
      <c r="J229" s="244" t="s">
        <v>2627</v>
      </c>
    </row>
    <row r="230" spans="1:10">
      <c r="A230" s="244">
        <v>225</v>
      </c>
      <c r="B230" s="164" t="s">
        <v>12</v>
      </c>
      <c r="C230" s="164" t="s">
        <v>2622</v>
      </c>
      <c r="D230" s="245" t="s">
        <v>3314</v>
      </c>
      <c r="E230" s="251" t="s">
        <v>2915</v>
      </c>
      <c r="F230" s="247" t="s">
        <v>3318</v>
      </c>
      <c r="G230" s="247" t="s">
        <v>3319</v>
      </c>
      <c r="H230" s="249">
        <v>27821</v>
      </c>
      <c r="I230" s="244" t="s">
        <v>19</v>
      </c>
      <c r="J230" s="244" t="s">
        <v>2627</v>
      </c>
    </row>
    <row r="231" spans="1:10">
      <c r="A231" s="244">
        <v>226</v>
      </c>
      <c r="B231" s="164" t="s">
        <v>12</v>
      </c>
      <c r="C231" s="164" t="s">
        <v>2622</v>
      </c>
      <c r="D231" s="245" t="s">
        <v>3314</v>
      </c>
      <c r="E231" s="251" t="s">
        <v>1084</v>
      </c>
      <c r="F231" s="247" t="s">
        <v>3320</v>
      </c>
      <c r="G231" s="247" t="s">
        <v>3321</v>
      </c>
      <c r="H231" s="249">
        <v>26273</v>
      </c>
      <c r="I231" s="244" t="s">
        <v>19</v>
      </c>
      <c r="J231" s="244" t="s">
        <v>2627</v>
      </c>
    </row>
    <row r="232" spans="1:10">
      <c r="A232" s="244">
        <v>227</v>
      </c>
      <c r="B232" s="164" t="s">
        <v>12</v>
      </c>
      <c r="C232" s="164" t="s">
        <v>2622</v>
      </c>
      <c r="D232" s="245" t="s">
        <v>3314</v>
      </c>
      <c r="E232" s="251" t="s">
        <v>3322</v>
      </c>
      <c r="F232" s="248" t="s">
        <v>3323</v>
      </c>
      <c r="G232" s="247" t="s">
        <v>3324</v>
      </c>
      <c r="H232" s="249">
        <v>29796</v>
      </c>
      <c r="I232" s="244" t="s">
        <v>19</v>
      </c>
      <c r="J232" s="244" t="s">
        <v>2627</v>
      </c>
    </row>
    <row r="233" spans="1:10">
      <c r="A233" s="244">
        <v>228</v>
      </c>
      <c r="B233" s="164" t="s">
        <v>12</v>
      </c>
      <c r="C233" s="164" t="s">
        <v>2622</v>
      </c>
      <c r="D233" s="245" t="s">
        <v>3314</v>
      </c>
      <c r="E233" s="251" t="s">
        <v>3325</v>
      </c>
      <c r="F233" s="247" t="s">
        <v>3326</v>
      </c>
      <c r="G233" s="247" t="s">
        <v>3327</v>
      </c>
      <c r="H233" s="249">
        <v>34765</v>
      </c>
      <c r="I233" s="244" t="s">
        <v>19</v>
      </c>
      <c r="J233" s="244" t="s">
        <v>2631</v>
      </c>
    </row>
    <row r="234" spans="1:10">
      <c r="A234" s="244">
        <v>229</v>
      </c>
      <c r="B234" s="164" t="s">
        <v>12</v>
      </c>
      <c r="C234" s="164" t="s">
        <v>2622</v>
      </c>
      <c r="D234" s="245" t="s">
        <v>3314</v>
      </c>
      <c r="E234" s="251" t="s">
        <v>3328</v>
      </c>
      <c r="F234" s="247" t="s">
        <v>3329</v>
      </c>
      <c r="G234" s="247" t="s">
        <v>3330</v>
      </c>
      <c r="H234" s="249">
        <v>23924</v>
      </c>
      <c r="I234" s="244" t="s">
        <v>19</v>
      </c>
      <c r="J234" s="244" t="s">
        <v>2627</v>
      </c>
    </row>
    <row r="235" spans="1:10">
      <c r="A235" s="244">
        <v>230</v>
      </c>
      <c r="B235" s="164" t="s">
        <v>12</v>
      </c>
      <c r="C235" s="164" t="s">
        <v>2622</v>
      </c>
      <c r="D235" s="245" t="s">
        <v>3314</v>
      </c>
      <c r="E235" s="251" t="s">
        <v>3331</v>
      </c>
      <c r="F235" s="247" t="s">
        <v>3332</v>
      </c>
      <c r="G235" s="247" t="s">
        <v>3333</v>
      </c>
      <c r="H235" s="249">
        <v>22450</v>
      </c>
      <c r="I235" s="244" t="s">
        <v>19</v>
      </c>
      <c r="J235" s="244" t="s">
        <v>2627</v>
      </c>
    </row>
    <row r="236" spans="1:10">
      <c r="A236" s="244">
        <v>231</v>
      </c>
      <c r="B236" s="164" t="s">
        <v>12</v>
      </c>
      <c r="C236" s="164" t="s">
        <v>2622</v>
      </c>
      <c r="D236" s="245" t="s">
        <v>3334</v>
      </c>
      <c r="E236" s="251" t="s">
        <v>3335</v>
      </c>
      <c r="F236" s="247" t="s">
        <v>3336</v>
      </c>
      <c r="G236" s="247" t="s">
        <v>3337</v>
      </c>
      <c r="H236" s="249">
        <v>19906</v>
      </c>
      <c r="I236" s="244" t="s">
        <v>19</v>
      </c>
      <c r="J236" s="244" t="s">
        <v>2627</v>
      </c>
    </row>
    <row r="237" spans="1:10">
      <c r="A237" s="244">
        <v>232</v>
      </c>
      <c r="B237" s="164" t="s">
        <v>12</v>
      </c>
      <c r="C237" s="164" t="s">
        <v>2622</v>
      </c>
      <c r="D237" s="245" t="s">
        <v>3334</v>
      </c>
      <c r="E237" s="251" t="s">
        <v>3338</v>
      </c>
      <c r="F237" s="247" t="s">
        <v>3339</v>
      </c>
      <c r="G237" s="247" t="s">
        <v>3340</v>
      </c>
      <c r="H237" s="249">
        <v>35712</v>
      </c>
      <c r="I237" s="244" t="s">
        <v>19</v>
      </c>
      <c r="J237" s="244" t="s">
        <v>2631</v>
      </c>
    </row>
    <row r="238" spans="1:10">
      <c r="A238" s="244">
        <v>233</v>
      </c>
      <c r="B238" s="164" t="s">
        <v>12</v>
      </c>
      <c r="C238" s="164" t="s">
        <v>2622</v>
      </c>
      <c r="D238" s="245" t="s">
        <v>3334</v>
      </c>
      <c r="E238" s="251" t="s">
        <v>73</v>
      </c>
      <c r="F238" s="247" t="s">
        <v>3341</v>
      </c>
      <c r="G238" s="247" t="s">
        <v>3342</v>
      </c>
      <c r="H238" s="249">
        <v>25788</v>
      </c>
      <c r="I238" s="244" t="s">
        <v>19</v>
      </c>
      <c r="J238" s="244" t="s">
        <v>2627</v>
      </c>
    </row>
    <row r="239" spans="1:10">
      <c r="A239" s="244">
        <v>234</v>
      </c>
      <c r="B239" s="164" t="s">
        <v>12</v>
      </c>
      <c r="C239" s="164" t="s">
        <v>2622</v>
      </c>
      <c r="D239" s="245" t="s">
        <v>3334</v>
      </c>
      <c r="E239" s="251" t="s">
        <v>3343</v>
      </c>
      <c r="F239" s="247" t="s">
        <v>3344</v>
      </c>
      <c r="G239" s="247" t="s">
        <v>3345</v>
      </c>
      <c r="H239" s="249">
        <v>22689</v>
      </c>
      <c r="I239" s="244" t="s">
        <v>19</v>
      </c>
      <c r="J239" s="244" t="s">
        <v>2627</v>
      </c>
    </row>
    <row r="240" spans="1:10">
      <c r="A240" s="244">
        <v>235</v>
      </c>
      <c r="B240" s="164" t="s">
        <v>12</v>
      </c>
      <c r="C240" s="164" t="s">
        <v>2622</v>
      </c>
      <c r="D240" s="245" t="s">
        <v>3334</v>
      </c>
      <c r="E240" s="251" t="s">
        <v>3346</v>
      </c>
      <c r="F240" s="247" t="s">
        <v>3347</v>
      </c>
      <c r="G240" s="247" t="s">
        <v>3348</v>
      </c>
      <c r="H240" s="249">
        <v>16984</v>
      </c>
      <c r="I240" s="244" t="s">
        <v>19</v>
      </c>
      <c r="J240" s="244" t="s">
        <v>2627</v>
      </c>
    </row>
    <row r="241" spans="1:10">
      <c r="A241" s="244">
        <v>236</v>
      </c>
      <c r="B241" s="164" t="s">
        <v>12</v>
      </c>
      <c r="C241" s="164" t="s">
        <v>2622</v>
      </c>
      <c r="D241" s="245" t="s">
        <v>3334</v>
      </c>
      <c r="E241" s="164" t="str">
        <f t="shared" ref="E241" si="0">VLOOKUP(F241,nike,3,FALSE)</f>
        <v>RASIWAN</v>
      </c>
      <c r="F241" s="274" t="s">
        <v>3349</v>
      </c>
      <c r="G241" s="244" t="str">
        <f t="shared" ref="G241" si="1">VLOOKUP(F241,nike,2,FALSE)</f>
        <v>3302161302059721</v>
      </c>
      <c r="H241" s="249">
        <f t="shared" ref="H241" si="2">VLOOKUP(F241,nike,5,FALSE)</f>
        <v>21732</v>
      </c>
      <c r="I241" s="194" t="str">
        <f t="shared" ref="I241" si="3">VLOOKUP(F241,nike,7,FALSE)</f>
        <v>BANYUMAS</v>
      </c>
      <c r="J241" s="194" t="str">
        <f t="shared" ref="J241" si="4">VLOOKUP(F241,nike,4,FALSE)</f>
        <v>LK</v>
      </c>
    </row>
    <row r="242" spans="1:10">
      <c r="A242" s="244">
        <v>237</v>
      </c>
      <c r="B242" s="164" t="s">
        <v>12</v>
      </c>
      <c r="C242" s="164" t="s">
        <v>2622</v>
      </c>
      <c r="D242" s="245" t="s">
        <v>3334</v>
      </c>
      <c r="E242" s="251" t="s">
        <v>3350</v>
      </c>
      <c r="F242" s="247" t="s">
        <v>3351</v>
      </c>
      <c r="G242" s="247" t="s">
        <v>3352</v>
      </c>
      <c r="H242" s="249">
        <v>31613</v>
      </c>
      <c r="I242" s="244" t="s">
        <v>19</v>
      </c>
      <c r="J242" s="244" t="s">
        <v>2627</v>
      </c>
    </row>
    <row r="243" spans="1:10">
      <c r="A243" s="244">
        <v>238</v>
      </c>
      <c r="B243" s="164" t="s">
        <v>12</v>
      </c>
      <c r="C243" s="164" t="s">
        <v>2622</v>
      </c>
      <c r="D243" s="245" t="s">
        <v>3334</v>
      </c>
      <c r="E243" s="251" t="s">
        <v>3353</v>
      </c>
      <c r="F243" s="247" t="s">
        <v>3354</v>
      </c>
      <c r="G243" s="247" t="s">
        <v>3355</v>
      </c>
      <c r="H243" s="249">
        <v>29393</v>
      </c>
      <c r="I243" s="244" t="s">
        <v>19</v>
      </c>
      <c r="J243" s="244" t="s">
        <v>2631</v>
      </c>
    </row>
    <row r="244" spans="1:10">
      <c r="A244" s="244">
        <v>239</v>
      </c>
      <c r="B244" s="164" t="s">
        <v>12</v>
      </c>
      <c r="C244" s="164" t="s">
        <v>2622</v>
      </c>
      <c r="D244" s="245" t="s">
        <v>3356</v>
      </c>
      <c r="E244" s="251" t="s">
        <v>3357</v>
      </c>
      <c r="F244" s="245" t="s">
        <v>3358</v>
      </c>
      <c r="G244" s="245" t="s">
        <v>3359</v>
      </c>
      <c r="H244" s="249">
        <v>26725</v>
      </c>
      <c r="I244" s="244" t="s">
        <v>19</v>
      </c>
      <c r="J244" s="244" t="s">
        <v>2631</v>
      </c>
    </row>
    <row r="245" spans="1:10">
      <c r="A245" s="244">
        <v>240</v>
      </c>
      <c r="B245" s="164" t="s">
        <v>12</v>
      </c>
      <c r="C245" s="164" t="s">
        <v>2622</v>
      </c>
      <c r="D245" s="245" t="s">
        <v>3360</v>
      </c>
      <c r="E245" s="251" t="s">
        <v>3361</v>
      </c>
      <c r="F245" s="247" t="s">
        <v>3362</v>
      </c>
      <c r="G245" s="247" t="s">
        <v>3363</v>
      </c>
      <c r="H245" s="249">
        <v>22098</v>
      </c>
      <c r="I245" s="244" t="s">
        <v>19</v>
      </c>
      <c r="J245" s="244" t="s">
        <v>2631</v>
      </c>
    </row>
    <row r="246" spans="1:10">
      <c r="A246" s="244">
        <v>241</v>
      </c>
      <c r="B246" s="164" t="s">
        <v>12</v>
      </c>
      <c r="C246" s="164" t="s">
        <v>2622</v>
      </c>
      <c r="D246" s="245" t="s">
        <v>3360</v>
      </c>
      <c r="E246" s="260" t="s">
        <v>3364</v>
      </c>
      <c r="F246" s="248" t="s">
        <v>3365</v>
      </c>
      <c r="G246" s="248" t="s">
        <v>3366</v>
      </c>
      <c r="H246" s="249">
        <v>25569</v>
      </c>
      <c r="I246" s="244" t="s">
        <v>19</v>
      </c>
      <c r="J246" s="244" t="s">
        <v>2627</v>
      </c>
    </row>
    <row r="247" spans="1:10">
      <c r="A247" s="244">
        <v>242</v>
      </c>
      <c r="B247" s="164" t="s">
        <v>12</v>
      </c>
      <c r="C247" s="164" t="s">
        <v>2622</v>
      </c>
      <c r="D247" s="245" t="s">
        <v>3360</v>
      </c>
      <c r="E247" s="251" t="s">
        <v>2489</v>
      </c>
      <c r="F247" s="247" t="s">
        <v>3367</v>
      </c>
      <c r="G247" s="247" t="s">
        <v>3368</v>
      </c>
      <c r="H247" s="249">
        <v>30575</v>
      </c>
      <c r="I247" s="244" t="s">
        <v>1640</v>
      </c>
      <c r="J247" s="244" t="s">
        <v>2627</v>
      </c>
    </row>
    <row r="248" spans="1:10">
      <c r="A248" s="244">
        <v>243</v>
      </c>
      <c r="B248" s="164" t="s">
        <v>12</v>
      </c>
      <c r="C248" s="164" t="s">
        <v>2622</v>
      </c>
      <c r="D248" s="245" t="s">
        <v>3360</v>
      </c>
      <c r="E248" s="251" t="s">
        <v>3369</v>
      </c>
      <c r="F248" s="247" t="s">
        <v>3370</v>
      </c>
      <c r="G248" s="247" t="s">
        <v>3371</v>
      </c>
      <c r="H248" s="249">
        <v>23872</v>
      </c>
      <c r="I248" s="244" t="s">
        <v>19</v>
      </c>
      <c r="J248" s="244" t="s">
        <v>2631</v>
      </c>
    </row>
    <row r="249" spans="1:10">
      <c r="A249" s="244">
        <v>244</v>
      </c>
      <c r="B249" s="164" t="s">
        <v>12</v>
      </c>
      <c r="C249" s="164" t="s">
        <v>2622</v>
      </c>
      <c r="D249" s="245" t="s">
        <v>3360</v>
      </c>
      <c r="E249" s="251" t="s">
        <v>3372</v>
      </c>
      <c r="F249" s="247" t="s">
        <v>3373</v>
      </c>
      <c r="G249" s="247" t="s">
        <v>3374</v>
      </c>
      <c r="H249" s="249">
        <v>20996</v>
      </c>
      <c r="I249" s="244" t="s">
        <v>19</v>
      </c>
      <c r="J249" s="244" t="s">
        <v>2627</v>
      </c>
    </row>
    <row r="250" spans="1:10">
      <c r="A250" s="244">
        <v>245</v>
      </c>
      <c r="B250" s="164" t="s">
        <v>12</v>
      </c>
      <c r="C250" s="164" t="s">
        <v>2622</v>
      </c>
      <c r="D250" s="245" t="s">
        <v>3360</v>
      </c>
      <c r="E250" s="251" t="s">
        <v>3375</v>
      </c>
      <c r="F250" s="247" t="s">
        <v>3376</v>
      </c>
      <c r="G250" s="247" t="s">
        <v>3377</v>
      </c>
      <c r="H250" s="249">
        <v>28615</v>
      </c>
      <c r="I250" s="244" t="s">
        <v>3378</v>
      </c>
      <c r="J250" s="244" t="s">
        <v>2627</v>
      </c>
    </row>
    <row r="251" spans="1:10">
      <c r="A251" s="244">
        <v>246</v>
      </c>
      <c r="B251" s="164" t="s">
        <v>12</v>
      </c>
      <c r="C251" s="164" t="s">
        <v>2622</v>
      </c>
      <c r="D251" s="245" t="s">
        <v>3379</v>
      </c>
      <c r="E251" s="275" t="s">
        <v>1398</v>
      </c>
      <c r="F251" s="276" t="s">
        <v>3380</v>
      </c>
      <c r="G251" s="276" t="s">
        <v>3381</v>
      </c>
      <c r="H251" s="265" t="s">
        <v>3382</v>
      </c>
      <c r="I251" s="244" t="s">
        <v>19</v>
      </c>
      <c r="J251" s="244" t="s">
        <v>2627</v>
      </c>
    </row>
    <row r="252" spans="1:10">
      <c r="A252" s="244">
        <v>247</v>
      </c>
      <c r="B252" s="164" t="s">
        <v>12</v>
      </c>
      <c r="C252" s="164" t="s">
        <v>2622</v>
      </c>
      <c r="D252" s="245" t="s">
        <v>3360</v>
      </c>
      <c r="E252" s="252" t="s">
        <v>3383</v>
      </c>
      <c r="F252" s="253" t="s">
        <v>3384</v>
      </c>
      <c r="G252" s="253" t="s">
        <v>3385</v>
      </c>
      <c r="H252" s="249">
        <v>26123</v>
      </c>
      <c r="I252" s="244" t="s">
        <v>19</v>
      </c>
      <c r="J252" s="244" t="s">
        <v>2627</v>
      </c>
    </row>
    <row r="253" spans="1:10">
      <c r="A253" s="244">
        <v>248</v>
      </c>
      <c r="B253" s="164" t="s">
        <v>12</v>
      </c>
      <c r="C253" s="164" t="s">
        <v>2622</v>
      </c>
      <c r="D253" s="245" t="s">
        <v>3386</v>
      </c>
      <c r="E253" s="251" t="s">
        <v>3387</v>
      </c>
      <c r="F253" s="248" t="s">
        <v>3388</v>
      </c>
      <c r="G253" s="247" t="s">
        <v>3389</v>
      </c>
      <c r="H253" s="249">
        <v>23924</v>
      </c>
      <c r="I253" s="244" t="s">
        <v>19</v>
      </c>
      <c r="J253" s="244" t="s">
        <v>2627</v>
      </c>
    </row>
    <row r="254" spans="1:10">
      <c r="A254" s="244">
        <v>249</v>
      </c>
      <c r="B254" s="164" t="s">
        <v>12</v>
      </c>
      <c r="C254" s="164" t="s">
        <v>2622</v>
      </c>
      <c r="D254" s="245" t="s">
        <v>3386</v>
      </c>
      <c r="E254" s="251" t="s">
        <v>3169</v>
      </c>
      <c r="F254" s="247" t="s">
        <v>3390</v>
      </c>
      <c r="G254" s="247" t="s">
        <v>3391</v>
      </c>
      <c r="H254" s="249">
        <v>15158</v>
      </c>
      <c r="I254" s="244" t="s">
        <v>19</v>
      </c>
      <c r="J254" s="244" t="s">
        <v>2631</v>
      </c>
    </row>
    <row r="255" spans="1:10">
      <c r="A255" s="244">
        <v>250</v>
      </c>
      <c r="B255" s="164" t="s">
        <v>12</v>
      </c>
      <c r="C255" s="164" t="s">
        <v>2622</v>
      </c>
      <c r="D255" s="245" t="s">
        <v>3386</v>
      </c>
      <c r="E255" s="260" t="s">
        <v>289</v>
      </c>
      <c r="F255" s="255" t="s">
        <v>3392</v>
      </c>
      <c r="G255" s="247" t="s">
        <v>3393</v>
      </c>
      <c r="H255" s="249">
        <v>28883</v>
      </c>
      <c r="I255" s="244" t="s">
        <v>19</v>
      </c>
      <c r="J255" s="244" t="s">
        <v>2631</v>
      </c>
    </row>
    <row r="256" spans="1:10">
      <c r="A256" s="244">
        <v>251</v>
      </c>
      <c r="B256" s="164" t="s">
        <v>12</v>
      </c>
      <c r="C256" s="164" t="s">
        <v>2622</v>
      </c>
      <c r="D256" s="245" t="s">
        <v>3386</v>
      </c>
      <c r="E256" s="251" t="s">
        <v>3394</v>
      </c>
      <c r="F256" s="247" t="s">
        <v>3395</v>
      </c>
      <c r="G256" s="247" t="s">
        <v>3396</v>
      </c>
      <c r="H256" s="249">
        <v>26007</v>
      </c>
      <c r="I256" s="244" t="s">
        <v>3031</v>
      </c>
      <c r="J256" s="244" t="s">
        <v>2627</v>
      </c>
    </row>
    <row r="257" spans="1:10">
      <c r="A257" s="244">
        <v>252</v>
      </c>
      <c r="B257" s="164" t="s">
        <v>12</v>
      </c>
      <c r="C257" s="164" t="s">
        <v>2622</v>
      </c>
      <c r="D257" s="245" t="s">
        <v>3386</v>
      </c>
      <c r="E257" s="251" t="s">
        <v>3397</v>
      </c>
      <c r="F257" s="247" t="s">
        <v>3398</v>
      </c>
      <c r="G257" s="247" t="s">
        <v>3399</v>
      </c>
      <c r="H257" s="249">
        <v>23193</v>
      </c>
      <c r="I257" s="244" t="s">
        <v>19</v>
      </c>
      <c r="J257" s="244" t="s">
        <v>2627</v>
      </c>
    </row>
    <row r="258" spans="1:10">
      <c r="A258" s="244">
        <v>253</v>
      </c>
      <c r="B258" s="164" t="s">
        <v>12</v>
      </c>
      <c r="C258" s="164" t="s">
        <v>2622</v>
      </c>
      <c r="D258" s="245" t="s">
        <v>3386</v>
      </c>
      <c r="E258" s="251" t="s">
        <v>3400</v>
      </c>
      <c r="F258" s="247" t="s">
        <v>3401</v>
      </c>
      <c r="G258" s="247" t="s">
        <v>3402</v>
      </c>
      <c r="H258" s="249">
        <v>26613</v>
      </c>
      <c r="I258" s="244" t="s">
        <v>19</v>
      </c>
      <c r="J258" s="244" t="s">
        <v>2627</v>
      </c>
    </row>
    <row r="259" spans="1:10">
      <c r="A259" s="244">
        <v>254</v>
      </c>
      <c r="B259" s="164" t="s">
        <v>12</v>
      </c>
      <c r="C259" s="164" t="s">
        <v>2622</v>
      </c>
      <c r="D259" s="245" t="s">
        <v>3386</v>
      </c>
      <c r="E259" s="251" t="s">
        <v>3403</v>
      </c>
      <c r="F259" s="247" t="s">
        <v>3404</v>
      </c>
      <c r="G259" s="247" t="s">
        <v>3405</v>
      </c>
      <c r="H259" s="249">
        <v>24694</v>
      </c>
      <c r="I259" s="244" t="s">
        <v>653</v>
      </c>
      <c r="J259" s="244" t="s">
        <v>2627</v>
      </c>
    </row>
    <row r="260" spans="1:10">
      <c r="A260" s="244">
        <v>255</v>
      </c>
      <c r="B260" s="164" t="s">
        <v>12</v>
      </c>
      <c r="C260" s="164" t="s">
        <v>2622</v>
      </c>
      <c r="D260" s="245" t="s">
        <v>3406</v>
      </c>
      <c r="E260" s="251" t="s">
        <v>3407</v>
      </c>
      <c r="F260" s="247" t="s">
        <v>3408</v>
      </c>
      <c r="G260" s="247" t="s">
        <v>3409</v>
      </c>
      <c r="H260" s="249">
        <v>30030</v>
      </c>
      <c r="I260" s="244" t="s">
        <v>19</v>
      </c>
      <c r="J260" s="244" t="s">
        <v>2627</v>
      </c>
    </row>
    <row r="261" spans="1:10">
      <c r="A261" s="244">
        <v>256</v>
      </c>
      <c r="B261" s="164" t="s">
        <v>12</v>
      </c>
      <c r="C261" s="164" t="s">
        <v>2622</v>
      </c>
      <c r="D261" s="245" t="s">
        <v>3406</v>
      </c>
      <c r="E261" s="260" t="s">
        <v>3410</v>
      </c>
      <c r="F261" s="248" t="s">
        <v>3411</v>
      </c>
      <c r="G261" s="248" t="s">
        <v>3412</v>
      </c>
      <c r="H261" s="249">
        <v>21002</v>
      </c>
      <c r="I261" s="244" t="s">
        <v>19</v>
      </c>
      <c r="J261" s="244" t="s">
        <v>2627</v>
      </c>
    </row>
    <row r="262" spans="1:10">
      <c r="A262" s="244">
        <v>257</v>
      </c>
      <c r="B262" s="164" t="s">
        <v>12</v>
      </c>
      <c r="C262" s="164" t="s">
        <v>2622</v>
      </c>
      <c r="D262" s="245" t="s">
        <v>3406</v>
      </c>
      <c r="E262" s="251" t="s">
        <v>3413</v>
      </c>
      <c r="F262" s="247" t="s">
        <v>3414</v>
      </c>
      <c r="G262" s="247" t="s">
        <v>3415</v>
      </c>
      <c r="H262" s="249">
        <v>15523</v>
      </c>
      <c r="I262" s="244" t="s">
        <v>19</v>
      </c>
      <c r="J262" s="244" t="s">
        <v>2631</v>
      </c>
    </row>
    <row r="263" spans="1:10">
      <c r="A263" s="244">
        <v>258</v>
      </c>
      <c r="B263" s="164" t="s">
        <v>12</v>
      </c>
      <c r="C263" s="164" t="s">
        <v>2622</v>
      </c>
      <c r="D263" s="245" t="s">
        <v>3406</v>
      </c>
      <c r="E263" s="251" t="s">
        <v>3416</v>
      </c>
      <c r="F263" s="247" t="s">
        <v>3417</v>
      </c>
      <c r="G263" s="247" t="s">
        <v>3418</v>
      </c>
      <c r="H263" s="249">
        <v>28132</v>
      </c>
      <c r="I263" s="244" t="s">
        <v>19</v>
      </c>
      <c r="J263" s="244" t="s">
        <v>2627</v>
      </c>
    </row>
    <row r="264" spans="1:10">
      <c r="A264" s="244">
        <v>259</v>
      </c>
      <c r="B264" s="164" t="s">
        <v>12</v>
      </c>
      <c r="C264" s="164" t="s">
        <v>2622</v>
      </c>
      <c r="D264" s="245" t="s">
        <v>3406</v>
      </c>
      <c r="E264" s="251" t="s">
        <v>3419</v>
      </c>
      <c r="F264" s="247" t="s">
        <v>3420</v>
      </c>
      <c r="G264" s="247" t="s">
        <v>3421</v>
      </c>
      <c r="H264" s="249">
        <v>28455</v>
      </c>
      <c r="I264" s="244" t="s">
        <v>19</v>
      </c>
      <c r="J264" s="244" t="s">
        <v>2627</v>
      </c>
    </row>
    <row r="265" spans="1:10">
      <c r="A265" s="244">
        <v>260</v>
      </c>
      <c r="B265" s="164" t="s">
        <v>12</v>
      </c>
      <c r="C265" s="164" t="s">
        <v>2622</v>
      </c>
      <c r="D265" s="245" t="s">
        <v>3406</v>
      </c>
      <c r="E265" s="251" t="s">
        <v>3422</v>
      </c>
      <c r="F265" s="247" t="s">
        <v>3423</v>
      </c>
      <c r="G265" s="247" t="s">
        <v>3424</v>
      </c>
      <c r="H265" s="249">
        <v>24531</v>
      </c>
      <c r="I265" s="244" t="s">
        <v>19</v>
      </c>
      <c r="J265" s="244" t="s">
        <v>2627</v>
      </c>
    </row>
    <row r="266" spans="1:10">
      <c r="A266" s="244">
        <v>261</v>
      </c>
      <c r="B266" s="164" t="s">
        <v>12</v>
      </c>
      <c r="C266" s="164" t="s">
        <v>2622</v>
      </c>
      <c r="D266" s="245" t="s">
        <v>3406</v>
      </c>
      <c r="E266" s="251" t="s">
        <v>3425</v>
      </c>
      <c r="F266" s="247" t="s">
        <v>3426</v>
      </c>
      <c r="G266" s="247" t="s">
        <v>3427</v>
      </c>
      <c r="H266" s="249">
        <v>20288</v>
      </c>
      <c r="I266" s="244" t="s">
        <v>19</v>
      </c>
      <c r="J266" s="244" t="s">
        <v>2627</v>
      </c>
    </row>
    <row r="267" spans="1:10">
      <c r="A267" s="244">
        <v>262</v>
      </c>
      <c r="B267" s="164" t="s">
        <v>12</v>
      </c>
      <c r="C267" s="164" t="s">
        <v>2622</v>
      </c>
      <c r="D267" s="245" t="s">
        <v>3406</v>
      </c>
      <c r="E267" s="251" t="s">
        <v>1653</v>
      </c>
      <c r="F267" s="247" t="s">
        <v>3428</v>
      </c>
      <c r="G267" s="247" t="s">
        <v>3429</v>
      </c>
      <c r="H267" s="249">
        <v>17349</v>
      </c>
      <c r="I267" s="244" t="s">
        <v>19</v>
      </c>
      <c r="J267" s="244" t="s">
        <v>2627</v>
      </c>
    </row>
    <row r="268" spans="1:10">
      <c r="A268" s="244">
        <v>263</v>
      </c>
      <c r="B268" s="164" t="s">
        <v>12</v>
      </c>
      <c r="C268" s="164" t="s">
        <v>2622</v>
      </c>
      <c r="D268" s="245" t="s">
        <v>3406</v>
      </c>
      <c r="E268" s="251" t="s">
        <v>3430</v>
      </c>
      <c r="F268" s="248" t="s">
        <v>3431</v>
      </c>
      <c r="G268" s="248" t="s">
        <v>3432</v>
      </c>
      <c r="H268" s="249">
        <v>11140</v>
      </c>
      <c r="I268" s="244" t="s">
        <v>19</v>
      </c>
      <c r="J268" s="244" t="s">
        <v>2631</v>
      </c>
    </row>
    <row r="269" spans="1:10">
      <c r="A269" s="244">
        <v>264</v>
      </c>
      <c r="B269" s="164" t="s">
        <v>12</v>
      </c>
      <c r="C269" s="164" t="s">
        <v>2622</v>
      </c>
      <c r="D269" s="245" t="s">
        <v>3433</v>
      </c>
      <c r="E269" s="251" t="s">
        <v>2824</v>
      </c>
      <c r="F269" s="247" t="s">
        <v>3434</v>
      </c>
      <c r="G269" s="247" t="s">
        <v>3435</v>
      </c>
      <c r="H269" s="249">
        <v>15523</v>
      </c>
      <c r="I269" s="244" t="s">
        <v>19</v>
      </c>
      <c r="J269" s="244" t="s">
        <v>2631</v>
      </c>
    </row>
    <row r="270" spans="1:10">
      <c r="A270" s="244">
        <v>265</v>
      </c>
      <c r="B270" s="164" t="s">
        <v>12</v>
      </c>
      <c r="C270" s="164" t="s">
        <v>2622</v>
      </c>
      <c r="D270" s="245" t="s">
        <v>3433</v>
      </c>
      <c r="E270" s="251" t="s">
        <v>3436</v>
      </c>
      <c r="F270" s="247" t="s">
        <v>3437</v>
      </c>
      <c r="G270" s="247" t="s">
        <v>3438</v>
      </c>
      <c r="H270" s="249">
        <v>34933</v>
      </c>
      <c r="I270" s="244" t="s">
        <v>19</v>
      </c>
      <c r="J270" s="244" t="s">
        <v>2631</v>
      </c>
    </row>
    <row r="271" spans="1:10">
      <c r="A271" s="244">
        <v>266</v>
      </c>
      <c r="B271" s="164" t="s">
        <v>12</v>
      </c>
      <c r="C271" s="164" t="s">
        <v>2622</v>
      </c>
      <c r="D271" s="245" t="s">
        <v>3439</v>
      </c>
      <c r="E271" s="251" t="s">
        <v>3440</v>
      </c>
      <c r="F271" s="247" t="s">
        <v>3441</v>
      </c>
      <c r="G271" s="247" t="s">
        <v>3442</v>
      </c>
      <c r="H271" s="249">
        <v>14793</v>
      </c>
      <c r="I271" s="244" t="s">
        <v>19</v>
      </c>
      <c r="J271" s="244" t="s">
        <v>2627</v>
      </c>
    </row>
    <row r="272" spans="1:10">
      <c r="A272" s="244">
        <v>267</v>
      </c>
      <c r="B272" s="164" t="s">
        <v>12</v>
      </c>
      <c r="C272" s="164" t="s">
        <v>2622</v>
      </c>
      <c r="D272" s="245" t="s">
        <v>3433</v>
      </c>
      <c r="E272" s="251" t="s">
        <v>3443</v>
      </c>
      <c r="F272" s="247" t="s">
        <v>3444</v>
      </c>
      <c r="G272" s="247" t="s">
        <v>3445</v>
      </c>
      <c r="H272" s="249">
        <v>25377</v>
      </c>
      <c r="I272" s="244" t="s">
        <v>19</v>
      </c>
      <c r="J272" s="244" t="s">
        <v>2631</v>
      </c>
    </row>
    <row r="273" spans="1:10">
      <c r="A273" s="244">
        <v>268</v>
      </c>
      <c r="B273" s="164" t="s">
        <v>12</v>
      </c>
      <c r="C273" s="164" t="s">
        <v>2622</v>
      </c>
      <c r="D273" s="245" t="s">
        <v>3433</v>
      </c>
      <c r="E273" s="251" t="s">
        <v>3446</v>
      </c>
      <c r="F273" s="247" t="s">
        <v>3447</v>
      </c>
      <c r="G273" s="247" t="s">
        <v>3448</v>
      </c>
      <c r="H273" s="249">
        <v>31953</v>
      </c>
      <c r="I273" s="244" t="s">
        <v>19</v>
      </c>
      <c r="J273" s="244" t="s">
        <v>2627</v>
      </c>
    </row>
    <row r="274" spans="1:10">
      <c r="A274" s="244">
        <v>269</v>
      </c>
      <c r="B274" s="164" t="s">
        <v>12</v>
      </c>
      <c r="C274" s="164" t="s">
        <v>2622</v>
      </c>
      <c r="D274" s="245" t="s">
        <v>3433</v>
      </c>
      <c r="E274" s="251" t="s">
        <v>3449</v>
      </c>
      <c r="F274" s="247" t="s">
        <v>3450</v>
      </c>
      <c r="G274" s="247" t="s">
        <v>3451</v>
      </c>
      <c r="H274" s="249">
        <v>17898</v>
      </c>
      <c r="I274" s="244" t="s">
        <v>19</v>
      </c>
      <c r="J274" s="244" t="s">
        <v>2627</v>
      </c>
    </row>
    <row r="275" spans="1:10">
      <c r="A275" s="244">
        <v>270</v>
      </c>
      <c r="B275" s="164" t="s">
        <v>12</v>
      </c>
      <c r="C275" s="164" t="s">
        <v>2622</v>
      </c>
      <c r="D275" s="245" t="s">
        <v>3433</v>
      </c>
      <c r="E275" s="251" t="s">
        <v>3452</v>
      </c>
      <c r="F275" s="247" t="s">
        <v>3453</v>
      </c>
      <c r="G275" s="247" t="s">
        <v>3454</v>
      </c>
      <c r="H275" s="249">
        <v>35522</v>
      </c>
      <c r="I275" s="244" t="s">
        <v>19</v>
      </c>
      <c r="J275" s="244" t="s">
        <v>2627</v>
      </c>
    </row>
    <row r="277" spans="1:10">
      <c r="G277" s="747" t="s">
        <v>3455</v>
      </c>
      <c r="H277" s="747"/>
      <c r="I277" s="747"/>
    </row>
    <row r="278" spans="1:10">
      <c r="D278" s="277" t="s">
        <v>3456</v>
      </c>
      <c r="G278" s="747" t="s">
        <v>3457</v>
      </c>
      <c r="H278" s="747"/>
      <c r="I278" s="747"/>
    </row>
    <row r="279" spans="1:10">
      <c r="D279" s="277" t="s">
        <v>3458</v>
      </c>
    </row>
    <row r="283" spans="1:10">
      <c r="D283" s="279" t="s">
        <v>3459</v>
      </c>
      <c r="G283" s="724" t="s">
        <v>632</v>
      </c>
      <c r="H283" s="724"/>
      <c r="I283" s="724"/>
    </row>
    <row r="284" spans="1:10">
      <c r="D284" s="277" t="s">
        <v>994</v>
      </c>
    </row>
    <row r="285" spans="1:10">
      <c r="D285" s="277" t="s">
        <v>3460</v>
      </c>
    </row>
    <row r="293" spans="1:10">
      <c r="A293" s="164"/>
      <c r="B293" s="164"/>
      <c r="C293" s="164"/>
      <c r="D293" s="253"/>
      <c r="E293" s="164"/>
      <c r="F293" s="164"/>
      <c r="G293" s="164"/>
      <c r="H293" s="280"/>
      <c r="I293" s="164"/>
      <c r="J293" s="164"/>
    </row>
  </sheetData>
  <protectedRanges>
    <protectedRange algorithmName="SHA-512" hashValue="TA9RekJb7avL46q2ESDPaU9kLFDGgmbXjk4z4CDB2jlNLKyBHApQhB8oprO5NnA9h3lxXeFhDSQzJcYeb0I65g==" saltValue="wpjO7Rlvt7IT3dpir2Pb0g==" spinCount="100000" sqref="E241" name="Range1"/>
    <protectedRange algorithmName="SHA-512" hashValue="TA9RekJb7avL46q2ESDPaU9kLFDGgmbXjk4z4CDB2jlNLKyBHApQhB8oprO5NnA9h3lxXeFhDSQzJcYeb0I65g==" saltValue="wpjO7Rlvt7IT3dpir2Pb0g==" spinCount="100000" sqref="D219:E219" name="Range1_3"/>
    <protectedRange algorithmName="SHA-512" hashValue="TA9RekJb7avL46q2ESDPaU9kLFDGgmbXjk4z4CDB2jlNLKyBHApQhB8oprO5NnA9h3lxXeFhDSQzJcYeb0I65g==" saltValue="wpjO7Rlvt7IT3dpir2Pb0g==" spinCount="100000" sqref="D201:E201" name="Range1_2"/>
  </protectedRanges>
  <mergeCells count="6">
    <mergeCell ref="G283:I283"/>
    <mergeCell ref="A1:J1"/>
    <mergeCell ref="A2:J2"/>
    <mergeCell ref="A3:J3"/>
    <mergeCell ref="G277:I277"/>
    <mergeCell ref="G278:I27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865EB2-D922-4A57-B6A7-CCDEE0EAC578}">
  <dimension ref="A1:S283"/>
  <sheetViews>
    <sheetView topLeftCell="A268" workbookViewId="0">
      <selection activeCell="A274" sqref="A274"/>
    </sheetView>
  </sheetViews>
  <sheetFormatPr defaultRowHeight="15"/>
  <sheetData>
    <row r="1" spans="1:19">
      <c r="A1" s="749" t="s">
        <v>8531</v>
      </c>
      <c r="B1" s="749"/>
      <c r="C1" s="749"/>
      <c r="D1" s="749"/>
      <c r="E1" s="749"/>
      <c r="F1" s="749"/>
      <c r="G1" s="749"/>
      <c r="H1" s="749"/>
      <c r="I1" s="749"/>
      <c r="J1" s="749"/>
      <c r="K1" s="749"/>
      <c r="L1" s="749"/>
      <c r="M1" s="749"/>
      <c r="N1" s="749"/>
      <c r="O1" s="749"/>
      <c r="P1" s="749"/>
      <c r="Q1" s="749"/>
      <c r="R1" s="749"/>
      <c r="S1" s="749"/>
    </row>
    <row r="2" spans="1:19">
      <c r="A2" s="749" t="s">
        <v>8780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749"/>
      <c r="S2" s="749"/>
    </row>
    <row r="3" spans="1:19">
      <c r="A3" s="749" t="s">
        <v>8781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749"/>
      <c r="S3" s="749"/>
    </row>
    <row r="4" spans="1:19">
      <c r="A4" s="15"/>
      <c r="B4" s="543"/>
      <c r="C4" s="543"/>
      <c r="D4" s="540"/>
      <c r="E4" s="540"/>
      <c r="F4" s="540"/>
      <c r="G4" s="540"/>
      <c r="H4" s="540"/>
      <c r="I4" s="540"/>
      <c r="J4" s="540"/>
      <c r="K4" s="540"/>
      <c r="L4" s="540"/>
      <c r="M4" s="15"/>
      <c r="N4" s="15"/>
      <c r="O4" s="15"/>
      <c r="P4" s="15"/>
      <c r="Q4" s="15"/>
      <c r="R4" s="15"/>
      <c r="S4" s="15"/>
    </row>
    <row r="5" spans="1:19">
      <c r="A5" s="750" t="s">
        <v>4141</v>
      </c>
      <c r="B5" s="750" t="s">
        <v>2159</v>
      </c>
      <c r="C5" s="750" t="s">
        <v>7</v>
      </c>
      <c r="D5" s="750" t="s">
        <v>8533</v>
      </c>
      <c r="E5" s="750"/>
      <c r="F5" s="750"/>
      <c r="G5" s="750"/>
      <c r="H5" s="750"/>
      <c r="I5" s="750" t="s">
        <v>4142</v>
      </c>
      <c r="J5" s="750" t="s">
        <v>8782</v>
      </c>
      <c r="K5" s="750"/>
      <c r="L5" s="750"/>
      <c r="M5" s="544"/>
      <c r="N5" s="544"/>
      <c r="O5" s="750" t="s">
        <v>8783</v>
      </c>
      <c r="P5" s="750"/>
      <c r="Q5" s="750"/>
      <c r="R5" s="750" t="s">
        <v>8784</v>
      </c>
      <c r="S5" s="751" t="s">
        <v>8534</v>
      </c>
    </row>
    <row r="6" spans="1:19" ht="51">
      <c r="A6" s="750"/>
      <c r="B6" s="750"/>
      <c r="C6" s="750"/>
      <c r="D6" s="750"/>
      <c r="E6" s="750"/>
      <c r="F6" s="750"/>
      <c r="G6" s="750"/>
      <c r="H6" s="750"/>
      <c r="I6" s="750"/>
      <c r="J6" s="545" t="s">
        <v>4145</v>
      </c>
      <c r="K6" s="545" t="s">
        <v>4146</v>
      </c>
      <c r="L6" s="545" t="s">
        <v>4147</v>
      </c>
      <c r="M6" s="544"/>
      <c r="N6" s="544"/>
      <c r="O6" s="546" t="s">
        <v>4148</v>
      </c>
      <c r="P6" s="547" t="s">
        <v>4149</v>
      </c>
      <c r="Q6" s="547" t="s">
        <v>4150</v>
      </c>
      <c r="R6" s="750"/>
      <c r="S6" s="751"/>
    </row>
    <row r="7" spans="1:19" ht="25.5">
      <c r="A7" s="548">
        <v>1</v>
      </c>
      <c r="B7" s="549" t="s">
        <v>8785</v>
      </c>
      <c r="C7" s="550" t="s">
        <v>8786</v>
      </c>
      <c r="D7" s="551" t="s">
        <v>12</v>
      </c>
      <c r="E7" s="552" t="s">
        <v>4631</v>
      </c>
      <c r="F7" s="553" t="s">
        <v>4634</v>
      </c>
      <c r="G7" s="553" t="s">
        <v>4632</v>
      </c>
      <c r="H7" s="554" t="s">
        <v>4634</v>
      </c>
      <c r="I7" s="555"/>
      <c r="J7" s="556"/>
      <c r="K7" s="556"/>
      <c r="L7" s="555"/>
      <c r="M7" s="557"/>
      <c r="N7" s="557"/>
      <c r="O7" s="557"/>
      <c r="P7" s="557"/>
      <c r="Q7" s="557"/>
      <c r="R7" s="557"/>
      <c r="S7" s="557"/>
    </row>
    <row r="8" spans="1:19" ht="25.5">
      <c r="A8" s="558">
        <v>2</v>
      </c>
      <c r="B8" s="559" t="s">
        <v>8787</v>
      </c>
      <c r="C8" s="560" t="s">
        <v>8788</v>
      </c>
      <c r="D8" s="561" t="s">
        <v>12</v>
      </c>
      <c r="E8" s="562" t="s">
        <v>4631</v>
      </c>
      <c r="F8" s="563" t="s">
        <v>4634</v>
      </c>
      <c r="G8" s="563" t="s">
        <v>4632</v>
      </c>
      <c r="H8" s="564" t="s">
        <v>4634</v>
      </c>
      <c r="I8" s="565"/>
      <c r="J8" s="566"/>
      <c r="K8" s="566"/>
      <c r="L8" s="565"/>
      <c r="M8" s="567"/>
      <c r="N8" s="568"/>
      <c r="O8" s="568"/>
      <c r="P8" s="568"/>
      <c r="Q8" s="568"/>
      <c r="R8" s="568"/>
      <c r="S8" s="568"/>
    </row>
    <row r="9" spans="1:19" ht="38.25">
      <c r="A9" s="558">
        <v>3</v>
      </c>
      <c r="B9" s="559" t="s">
        <v>8789</v>
      </c>
      <c r="C9" s="560" t="s">
        <v>8790</v>
      </c>
      <c r="D9" s="561" t="s">
        <v>12</v>
      </c>
      <c r="E9" s="562" t="s">
        <v>4631</v>
      </c>
      <c r="F9" s="563" t="s">
        <v>4671</v>
      </c>
      <c r="G9" s="563" t="s">
        <v>4632</v>
      </c>
      <c r="H9" s="564" t="s">
        <v>4634</v>
      </c>
      <c r="I9" s="565"/>
      <c r="J9" s="566"/>
      <c r="K9" s="566"/>
      <c r="L9" s="565"/>
      <c r="M9" s="568"/>
      <c r="N9" s="568"/>
      <c r="O9" s="568"/>
      <c r="P9" s="568"/>
      <c r="Q9" s="568"/>
      <c r="R9" s="568"/>
      <c r="S9" s="568"/>
    </row>
    <row r="10" spans="1:19" ht="25.5">
      <c r="A10" s="558">
        <v>4</v>
      </c>
      <c r="B10" s="559" t="s">
        <v>354</v>
      </c>
      <c r="C10" s="560" t="s">
        <v>8791</v>
      </c>
      <c r="D10" s="561" t="s">
        <v>12</v>
      </c>
      <c r="E10" s="562" t="s">
        <v>4631</v>
      </c>
      <c r="F10" s="563" t="s">
        <v>4671</v>
      </c>
      <c r="G10" s="563" t="s">
        <v>4632</v>
      </c>
      <c r="H10" s="564" t="s">
        <v>4634</v>
      </c>
      <c r="I10" s="565"/>
      <c r="J10" s="566"/>
      <c r="K10" s="566"/>
      <c r="L10" s="565"/>
      <c r="M10" s="568"/>
      <c r="N10" s="568"/>
      <c r="O10" s="568"/>
      <c r="P10" s="568"/>
      <c r="Q10" s="568"/>
      <c r="R10" s="568"/>
      <c r="S10" s="568"/>
    </row>
    <row r="11" spans="1:19" ht="25.5">
      <c r="A11" s="558">
        <v>5</v>
      </c>
      <c r="B11" s="559" t="s">
        <v>1721</v>
      </c>
      <c r="C11" s="560" t="s">
        <v>8792</v>
      </c>
      <c r="D11" s="561" t="s">
        <v>12</v>
      </c>
      <c r="E11" s="562" t="s">
        <v>4631</v>
      </c>
      <c r="F11" s="563" t="s">
        <v>4733</v>
      </c>
      <c r="G11" s="563" t="s">
        <v>4632</v>
      </c>
      <c r="H11" s="564" t="s">
        <v>4634</v>
      </c>
      <c r="I11" s="565"/>
      <c r="J11" s="566"/>
      <c r="K11" s="566"/>
      <c r="L11" s="565"/>
      <c r="M11" s="568"/>
      <c r="N11" s="568"/>
      <c r="O11" s="568"/>
      <c r="P11" s="568"/>
      <c r="Q11" s="568"/>
      <c r="R11" s="568"/>
      <c r="S11" s="568"/>
    </row>
    <row r="12" spans="1:19" ht="25.5">
      <c r="A12" s="558">
        <v>6</v>
      </c>
      <c r="B12" s="559" t="s">
        <v>8793</v>
      </c>
      <c r="C12" s="560" t="s">
        <v>8794</v>
      </c>
      <c r="D12" s="561" t="s">
        <v>12</v>
      </c>
      <c r="E12" s="562" t="s">
        <v>4631</v>
      </c>
      <c r="F12" s="563" t="s">
        <v>4733</v>
      </c>
      <c r="G12" s="563" t="s">
        <v>4632</v>
      </c>
      <c r="H12" s="564" t="s">
        <v>4634</v>
      </c>
      <c r="I12" s="565"/>
      <c r="J12" s="566"/>
      <c r="K12" s="566"/>
      <c r="L12" s="565"/>
      <c r="M12" s="568"/>
      <c r="N12" s="568"/>
      <c r="O12" s="568"/>
      <c r="P12" s="568"/>
      <c r="Q12" s="568"/>
      <c r="R12" s="568"/>
      <c r="S12" s="568"/>
    </row>
    <row r="13" spans="1:19" ht="38.25">
      <c r="A13" s="558">
        <v>7</v>
      </c>
      <c r="B13" s="559" t="s">
        <v>8795</v>
      </c>
      <c r="C13" s="560" t="s">
        <v>8796</v>
      </c>
      <c r="D13" s="561" t="s">
        <v>12</v>
      </c>
      <c r="E13" s="562" t="s">
        <v>4631</v>
      </c>
      <c r="F13" s="563" t="s">
        <v>4778</v>
      </c>
      <c r="G13" s="563" t="s">
        <v>4632</v>
      </c>
      <c r="H13" s="564" t="s">
        <v>4634</v>
      </c>
      <c r="I13" s="565"/>
      <c r="J13" s="566"/>
      <c r="K13" s="566"/>
      <c r="L13" s="565"/>
      <c r="M13" s="568"/>
      <c r="N13" s="568"/>
      <c r="O13" s="568"/>
      <c r="P13" s="568"/>
      <c r="Q13" s="568"/>
      <c r="R13" s="568"/>
      <c r="S13" s="568"/>
    </row>
    <row r="14" spans="1:19" ht="25.5">
      <c r="A14" s="558">
        <v>8</v>
      </c>
      <c r="B14" s="559" t="s">
        <v>8797</v>
      </c>
      <c r="C14" s="560" t="s">
        <v>8798</v>
      </c>
      <c r="D14" s="561" t="s">
        <v>12</v>
      </c>
      <c r="E14" s="562" t="s">
        <v>4631</v>
      </c>
      <c r="F14" s="563" t="s">
        <v>4778</v>
      </c>
      <c r="G14" s="563" t="s">
        <v>4632</v>
      </c>
      <c r="H14" s="564" t="s">
        <v>4634</v>
      </c>
      <c r="I14" s="565"/>
      <c r="J14" s="566"/>
      <c r="K14" s="566"/>
      <c r="L14" s="565"/>
      <c r="M14" s="568"/>
      <c r="N14" s="568"/>
      <c r="O14" s="568"/>
      <c r="P14" s="568"/>
      <c r="Q14" s="568"/>
      <c r="R14" s="568"/>
      <c r="S14" s="568"/>
    </row>
    <row r="15" spans="1:19" ht="25.5">
      <c r="A15" s="558">
        <v>9</v>
      </c>
      <c r="B15" s="559" t="s">
        <v>8799</v>
      </c>
      <c r="C15" s="560" t="s">
        <v>8800</v>
      </c>
      <c r="D15" s="561" t="s">
        <v>12</v>
      </c>
      <c r="E15" s="562" t="s">
        <v>4631</v>
      </c>
      <c r="F15" s="563" t="s">
        <v>4814</v>
      </c>
      <c r="G15" s="563" t="s">
        <v>4632</v>
      </c>
      <c r="H15" s="564" t="s">
        <v>4634</v>
      </c>
      <c r="I15" s="565"/>
      <c r="J15" s="566"/>
      <c r="K15" s="566"/>
      <c r="L15" s="565"/>
      <c r="M15" s="568"/>
      <c r="N15" s="568"/>
      <c r="O15" s="568"/>
      <c r="P15" s="568"/>
      <c r="Q15" s="568"/>
      <c r="R15" s="568"/>
      <c r="S15" s="568"/>
    </row>
    <row r="16" spans="1:19" ht="25.5">
      <c r="A16" s="558">
        <v>10</v>
      </c>
      <c r="B16" s="559" t="s">
        <v>8801</v>
      </c>
      <c r="C16" s="560" t="s">
        <v>8802</v>
      </c>
      <c r="D16" s="561" t="s">
        <v>12</v>
      </c>
      <c r="E16" s="562" t="s">
        <v>4631</v>
      </c>
      <c r="F16" s="563" t="s">
        <v>4814</v>
      </c>
      <c r="G16" s="563" t="s">
        <v>4632</v>
      </c>
      <c r="H16" s="564" t="s">
        <v>4634</v>
      </c>
      <c r="I16" s="565"/>
      <c r="J16" s="566"/>
      <c r="K16" s="566"/>
      <c r="L16" s="565"/>
      <c r="M16" s="568"/>
      <c r="N16" s="568"/>
      <c r="O16" s="568"/>
      <c r="P16" s="568"/>
      <c r="Q16" s="568"/>
      <c r="R16" s="568"/>
      <c r="S16" s="568"/>
    </row>
    <row r="17" spans="1:19" ht="25.5">
      <c r="A17" s="558">
        <v>11</v>
      </c>
      <c r="B17" s="559" t="s">
        <v>8803</v>
      </c>
      <c r="C17" s="560" t="s">
        <v>8804</v>
      </c>
      <c r="D17" s="561" t="s">
        <v>12</v>
      </c>
      <c r="E17" s="562" t="s">
        <v>4631</v>
      </c>
      <c r="F17" s="563" t="s">
        <v>4850</v>
      </c>
      <c r="G17" s="563" t="s">
        <v>4632</v>
      </c>
      <c r="H17" s="564" t="s">
        <v>4634</v>
      </c>
      <c r="I17" s="565"/>
      <c r="J17" s="566"/>
      <c r="K17" s="566"/>
      <c r="L17" s="565"/>
      <c r="M17" s="568"/>
      <c r="N17" s="568"/>
      <c r="O17" s="568"/>
      <c r="P17" s="568"/>
      <c r="Q17" s="568"/>
      <c r="R17" s="568"/>
      <c r="S17" s="568"/>
    </row>
    <row r="18" spans="1:19" ht="25.5">
      <c r="A18" s="558">
        <v>12</v>
      </c>
      <c r="B18" s="559" t="s">
        <v>8805</v>
      </c>
      <c r="C18" s="560" t="s">
        <v>8806</v>
      </c>
      <c r="D18" s="561" t="s">
        <v>12</v>
      </c>
      <c r="E18" s="562" t="s">
        <v>4631</v>
      </c>
      <c r="F18" s="563" t="s">
        <v>4850</v>
      </c>
      <c r="G18" s="563" t="s">
        <v>4632</v>
      </c>
      <c r="H18" s="564" t="s">
        <v>4634</v>
      </c>
      <c r="I18" s="565"/>
      <c r="J18" s="566"/>
      <c r="K18" s="566"/>
      <c r="L18" s="565"/>
      <c r="M18" s="568"/>
      <c r="N18" s="568"/>
      <c r="O18" s="568"/>
      <c r="P18" s="568"/>
      <c r="Q18" s="568"/>
      <c r="R18" s="568"/>
      <c r="S18" s="568"/>
    </row>
    <row r="19" spans="1:19" ht="38.25">
      <c r="A19" s="558">
        <v>13</v>
      </c>
      <c r="B19" s="559" t="s">
        <v>8807</v>
      </c>
      <c r="C19" s="560" t="s">
        <v>8808</v>
      </c>
      <c r="D19" s="561" t="s">
        <v>12</v>
      </c>
      <c r="E19" s="562" t="s">
        <v>4631</v>
      </c>
      <c r="F19" s="563" t="s">
        <v>4877</v>
      </c>
      <c r="G19" s="563" t="s">
        <v>4632</v>
      </c>
      <c r="H19" s="564" t="s">
        <v>4634</v>
      </c>
      <c r="I19" s="565"/>
      <c r="J19" s="566"/>
      <c r="K19" s="566"/>
      <c r="L19" s="565"/>
      <c r="M19" s="568"/>
      <c r="N19" s="568"/>
      <c r="O19" s="568"/>
      <c r="P19" s="568"/>
      <c r="Q19" s="568"/>
      <c r="R19" s="568"/>
      <c r="S19" s="568"/>
    </row>
    <row r="20" spans="1:19" ht="25.5">
      <c r="A20" s="558">
        <v>14</v>
      </c>
      <c r="B20" s="559" t="s">
        <v>7578</v>
      </c>
      <c r="C20" s="560" t="s">
        <v>8809</v>
      </c>
      <c r="D20" s="561" t="s">
        <v>12</v>
      </c>
      <c r="E20" s="562" t="s">
        <v>4631</v>
      </c>
      <c r="F20" s="563" t="s">
        <v>4877</v>
      </c>
      <c r="G20" s="563" t="s">
        <v>4632</v>
      </c>
      <c r="H20" s="564" t="s">
        <v>4634</v>
      </c>
      <c r="I20" s="565"/>
      <c r="J20" s="566"/>
      <c r="K20" s="566"/>
      <c r="L20" s="565"/>
      <c r="M20" s="568">
        <v>14</v>
      </c>
      <c r="N20" s="568"/>
      <c r="O20" s="568"/>
      <c r="P20" s="568"/>
      <c r="Q20" s="568"/>
      <c r="R20" s="568"/>
      <c r="S20" s="568"/>
    </row>
    <row r="21" spans="1:19" ht="25.5">
      <c r="A21" s="558">
        <v>15</v>
      </c>
      <c r="B21" s="559" t="s">
        <v>8810</v>
      </c>
      <c r="C21" s="560" t="s">
        <v>8811</v>
      </c>
      <c r="D21" s="561" t="s">
        <v>12</v>
      </c>
      <c r="E21" s="562" t="s">
        <v>4631</v>
      </c>
      <c r="F21" s="563" t="s">
        <v>4634</v>
      </c>
      <c r="G21" s="563" t="s">
        <v>4632</v>
      </c>
      <c r="H21" s="564" t="s">
        <v>4671</v>
      </c>
      <c r="I21" s="565"/>
      <c r="J21" s="566"/>
      <c r="K21" s="566"/>
      <c r="L21" s="565"/>
      <c r="M21" s="568"/>
      <c r="N21" s="568"/>
      <c r="O21" s="568"/>
      <c r="P21" s="568"/>
      <c r="Q21" s="568"/>
      <c r="R21" s="568"/>
      <c r="S21" s="568"/>
    </row>
    <row r="22" spans="1:19" ht="38.25">
      <c r="A22" s="558">
        <v>16</v>
      </c>
      <c r="B22" s="559" t="s">
        <v>8812</v>
      </c>
      <c r="C22" s="560" t="s">
        <v>8813</v>
      </c>
      <c r="D22" s="561" t="s">
        <v>12</v>
      </c>
      <c r="E22" s="562" t="s">
        <v>4631</v>
      </c>
      <c r="F22" s="563" t="s">
        <v>4634</v>
      </c>
      <c r="G22" s="563" t="s">
        <v>4632</v>
      </c>
      <c r="H22" s="564" t="s">
        <v>4671</v>
      </c>
      <c r="I22" s="565"/>
      <c r="J22" s="566"/>
      <c r="K22" s="566"/>
      <c r="L22" s="565"/>
      <c r="M22" s="568"/>
      <c r="N22" s="568"/>
      <c r="O22" s="568"/>
      <c r="P22" s="568"/>
      <c r="Q22" s="568"/>
      <c r="R22" s="568"/>
      <c r="S22" s="568"/>
    </row>
    <row r="23" spans="1:19" ht="25.5">
      <c r="A23" s="558">
        <v>17</v>
      </c>
      <c r="B23" s="559" t="s">
        <v>8814</v>
      </c>
      <c r="C23" s="560" t="s">
        <v>8815</v>
      </c>
      <c r="D23" s="561" t="s">
        <v>12</v>
      </c>
      <c r="E23" s="562" t="s">
        <v>4631</v>
      </c>
      <c r="F23" s="563" t="s">
        <v>4634</v>
      </c>
      <c r="G23" s="563" t="s">
        <v>4632</v>
      </c>
      <c r="H23" s="564" t="s">
        <v>4671</v>
      </c>
      <c r="I23" s="565"/>
      <c r="J23" s="566"/>
      <c r="K23" s="566"/>
      <c r="L23" s="565"/>
      <c r="M23" s="568"/>
      <c r="N23" s="568"/>
      <c r="O23" s="568"/>
      <c r="P23" s="568"/>
      <c r="Q23" s="568"/>
      <c r="R23" s="568"/>
      <c r="S23" s="568"/>
    </row>
    <row r="24" spans="1:19" ht="25.5">
      <c r="A24" s="558">
        <v>18</v>
      </c>
      <c r="B24" s="559" t="s">
        <v>8816</v>
      </c>
      <c r="C24" s="560" t="s">
        <v>8817</v>
      </c>
      <c r="D24" s="561" t="s">
        <v>12</v>
      </c>
      <c r="E24" s="562" t="s">
        <v>4631</v>
      </c>
      <c r="F24" s="563" t="s">
        <v>4634</v>
      </c>
      <c r="G24" s="563" t="s">
        <v>4632</v>
      </c>
      <c r="H24" s="564" t="s">
        <v>4671</v>
      </c>
      <c r="I24" s="565"/>
      <c r="J24" s="566"/>
      <c r="K24" s="566"/>
      <c r="L24" s="565"/>
      <c r="M24" s="568"/>
      <c r="N24" s="568"/>
      <c r="O24" s="568"/>
      <c r="P24" s="568"/>
      <c r="Q24" s="568"/>
      <c r="R24" s="568"/>
      <c r="S24" s="568"/>
    </row>
    <row r="25" spans="1:19" ht="38.25">
      <c r="A25" s="558">
        <v>19</v>
      </c>
      <c r="B25" s="559" t="s">
        <v>8818</v>
      </c>
      <c r="C25" s="560" t="s">
        <v>8819</v>
      </c>
      <c r="D25" s="561" t="s">
        <v>12</v>
      </c>
      <c r="E25" s="562" t="s">
        <v>4631</v>
      </c>
      <c r="F25" s="563" t="s">
        <v>4634</v>
      </c>
      <c r="G25" s="563" t="s">
        <v>4632</v>
      </c>
      <c r="H25" s="564" t="s">
        <v>4671</v>
      </c>
      <c r="I25" s="565"/>
      <c r="J25" s="566"/>
      <c r="K25" s="566"/>
      <c r="L25" s="565"/>
      <c r="M25" s="568"/>
      <c r="N25" s="568"/>
      <c r="O25" s="568"/>
      <c r="P25" s="568"/>
      <c r="Q25" s="568"/>
      <c r="R25" s="568"/>
      <c r="S25" s="568"/>
    </row>
    <row r="26" spans="1:19" ht="25.5">
      <c r="A26" s="558">
        <v>20</v>
      </c>
      <c r="B26" s="559" t="s">
        <v>8820</v>
      </c>
      <c r="C26" s="560" t="s">
        <v>8821</v>
      </c>
      <c r="D26" s="561" t="s">
        <v>12</v>
      </c>
      <c r="E26" s="562" t="s">
        <v>4631</v>
      </c>
      <c r="F26" s="563" t="s">
        <v>4634</v>
      </c>
      <c r="G26" s="563" t="s">
        <v>4632</v>
      </c>
      <c r="H26" s="564" t="s">
        <v>4671</v>
      </c>
      <c r="I26" s="565"/>
      <c r="J26" s="566"/>
      <c r="K26" s="566"/>
      <c r="L26" s="565"/>
      <c r="M26" s="568"/>
      <c r="N26" s="568"/>
      <c r="O26" s="568"/>
      <c r="P26" s="568"/>
      <c r="Q26" s="568"/>
      <c r="R26" s="568"/>
      <c r="S26" s="568"/>
    </row>
    <row r="27" spans="1:19" ht="38.25">
      <c r="A27" s="558">
        <v>21</v>
      </c>
      <c r="B27" s="559" t="s">
        <v>8822</v>
      </c>
      <c r="C27" s="560" t="s">
        <v>8823</v>
      </c>
      <c r="D27" s="561" t="s">
        <v>12</v>
      </c>
      <c r="E27" s="562" t="s">
        <v>4631</v>
      </c>
      <c r="F27" s="563" t="s">
        <v>4634</v>
      </c>
      <c r="G27" s="563" t="s">
        <v>4632</v>
      </c>
      <c r="H27" s="564" t="s">
        <v>4671</v>
      </c>
      <c r="I27" s="565"/>
      <c r="J27" s="566"/>
      <c r="K27" s="566"/>
      <c r="L27" s="565"/>
      <c r="M27" s="568"/>
      <c r="N27" s="568"/>
      <c r="O27" s="568"/>
      <c r="P27" s="568"/>
      <c r="Q27" s="568"/>
      <c r="R27" s="568"/>
      <c r="S27" s="568"/>
    </row>
    <row r="28" spans="1:19" ht="25.5">
      <c r="A28" s="558">
        <v>22</v>
      </c>
      <c r="B28" s="559" t="s">
        <v>7929</v>
      </c>
      <c r="C28" s="560" t="s">
        <v>8824</v>
      </c>
      <c r="D28" s="561" t="s">
        <v>12</v>
      </c>
      <c r="E28" s="562" t="s">
        <v>4631</v>
      </c>
      <c r="F28" s="563" t="s">
        <v>4671</v>
      </c>
      <c r="G28" s="563" t="s">
        <v>4632</v>
      </c>
      <c r="H28" s="564" t="s">
        <v>4671</v>
      </c>
      <c r="I28" s="565"/>
      <c r="J28" s="566"/>
      <c r="K28" s="566"/>
      <c r="L28" s="565"/>
      <c r="M28" s="568"/>
      <c r="N28" s="568"/>
      <c r="O28" s="568"/>
      <c r="P28" s="568"/>
      <c r="Q28" s="568"/>
      <c r="R28" s="568"/>
      <c r="S28" s="568"/>
    </row>
    <row r="29" spans="1:19" ht="25.5">
      <c r="A29" s="558">
        <v>23</v>
      </c>
      <c r="B29" s="559" t="s">
        <v>8825</v>
      </c>
      <c r="C29" s="560" t="s">
        <v>8826</v>
      </c>
      <c r="D29" s="561" t="s">
        <v>12</v>
      </c>
      <c r="E29" s="562" t="s">
        <v>4631</v>
      </c>
      <c r="F29" s="563" t="s">
        <v>4733</v>
      </c>
      <c r="G29" s="563" t="s">
        <v>4632</v>
      </c>
      <c r="H29" s="564" t="s">
        <v>4671</v>
      </c>
      <c r="I29" s="565"/>
      <c r="J29" s="566"/>
      <c r="K29" s="566"/>
      <c r="L29" s="565"/>
      <c r="M29" s="568"/>
      <c r="N29" s="568"/>
      <c r="O29" s="568"/>
      <c r="P29" s="568"/>
      <c r="Q29" s="568"/>
      <c r="R29" s="568"/>
      <c r="S29" s="568"/>
    </row>
    <row r="30" spans="1:19" ht="25.5">
      <c r="A30" s="558">
        <v>24</v>
      </c>
      <c r="B30" s="559" t="s">
        <v>6681</v>
      </c>
      <c r="C30" s="560" t="s">
        <v>8827</v>
      </c>
      <c r="D30" s="561" t="s">
        <v>12</v>
      </c>
      <c r="E30" s="562" t="s">
        <v>4631</v>
      </c>
      <c r="F30" s="563" t="s">
        <v>4778</v>
      </c>
      <c r="G30" s="563" t="s">
        <v>4632</v>
      </c>
      <c r="H30" s="564" t="s">
        <v>4671</v>
      </c>
      <c r="I30" s="565"/>
      <c r="J30" s="566"/>
      <c r="K30" s="566"/>
      <c r="L30" s="565"/>
      <c r="M30" s="568"/>
      <c r="N30" s="568"/>
      <c r="O30" s="568"/>
      <c r="P30" s="568"/>
      <c r="Q30" s="568"/>
      <c r="R30" s="568"/>
      <c r="S30" s="568"/>
    </row>
    <row r="31" spans="1:19" ht="25.5">
      <c r="A31" s="558">
        <v>25</v>
      </c>
      <c r="B31" s="559" t="s">
        <v>2020</v>
      </c>
      <c r="C31" s="560" t="s">
        <v>8828</v>
      </c>
      <c r="D31" s="561" t="s">
        <v>12</v>
      </c>
      <c r="E31" s="562" t="s">
        <v>4631</v>
      </c>
      <c r="F31" s="563" t="s">
        <v>4814</v>
      </c>
      <c r="G31" s="563" t="s">
        <v>4632</v>
      </c>
      <c r="H31" s="564" t="s">
        <v>4671</v>
      </c>
      <c r="I31" s="565"/>
      <c r="J31" s="566"/>
      <c r="K31" s="566"/>
      <c r="L31" s="565"/>
      <c r="M31" s="568"/>
      <c r="N31" s="568"/>
      <c r="O31" s="568"/>
      <c r="P31" s="568"/>
      <c r="Q31" s="568"/>
      <c r="R31" s="568"/>
      <c r="S31" s="568"/>
    </row>
    <row r="32" spans="1:19" ht="38.25">
      <c r="A32" s="558">
        <v>26</v>
      </c>
      <c r="B32" s="559" t="s">
        <v>8829</v>
      </c>
      <c r="C32" s="560" t="s">
        <v>8830</v>
      </c>
      <c r="D32" s="561" t="s">
        <v>12</v>
      </c>
      <c r="E32" s="562" t="s">
        <v>4631</v>
      </c>
      <c r="F32" s="563" t="s">
        <v>4814</v>
      </c>
      <c r="G32" s="563" t="s">
        <v>4632</v>
      </c>
      <c r="H32" s="564" t="s">
        <v>4671</v>
      </c>
      <c r="I32" s="565"/>
      <c r="J32" s="566"/>
      <c r="K32" s="566"/>
      <c r="L32" s="565"/>
      <c r="M32" s="568"/>
      <c r="N32" s="568"/>
      <c r="O32" s="568"/>
      <c r="P32" s="568"/>
      <c r="Q32" s="568"/>
      <c r="R32" s="568"/>
      <c r="S32" s="568"/>
    </row>
    <row r="33" spans="1:19" ht="25.5">
      <c r="A33" s="569">
        <v>27</v>
      </c>
      <c r="B33" s="570" t="s">
        <v>4321</v>
      </c>
      <c r="C33" s="571" t="s">
        <v>8831</v>
      </c>
      <c r="D33" s="572" t="s">
        <v>12</v>
      </c>
      <c r="E33" s="573" t="s">
        <v>4631</v>
      </c>
      <c r="F33" s="574" t="s">
        <v>4814</v>
      </c>
      <c r="G33" s="574" t="s">
        <v>4632</v>
      </c>
      <c r="H33" s="575" t="s">
        <v>4671</v>
      </c>
      <c r="I33" s="576"/>
      <c r="J33" s="577"/>
      <c r="K33" s="577"/>
      <c r="L33" s="576"/>
      <c r="M33" s="578"/>
      <c r="N33" s="578"/>
      <c r="O33" s="578"/>
      <c r="P33" s="578"/>
      <c r="Q33" s="578"/>
      <c r="R33" s="578"/>
      <c r="S33" s="578"/>
    </row>
    <row r="34" spans="1:19" ht="25.5">
      <c r="A34" s="558">
        <v>28</v>
      </c>
      <c r="B34" s="579" t="s">
        <v>8832</v>
      </c>
      <c r="C34" s="580" t="s">
        <v>8833</v>
      </c>
      <c r="D34" s="561" t="s">
        <v>12</v>
      </c>
      <c r="E34" s="562" t="s">
        <v>4631</v>
      </c>
      <c r="F34" s="563" t="s">
        <v>4850</v>
      </c>
      <c r="G34" s="563" t="s">
        <v>4632</v>
      </c>
      <c r="H34" s="564" t="s">
        <v>4671</v>
      </c>
      <c r="I34" s="565"/>
      <c r="J34" s="566"/>
      <c r="K34" s="566"/>
      <c r="L34" s="565"/>
      <c r="M34" s="568"/>
      <c r="N34" s="568"/>
      <c r="O34" s="568"/>
      <c r="P34" s="568"/>
      <c r="Q34" s="568"/>
      <c r="R34" s="568"/>
      <c r="S34" s="568"/>
    </row>
    <row r="35" spans="1:19" ht="38.25">
      <c r="A35" s="558">
        <v>29</v>
      </c>
      <c r="B35" s="559" t="s">
        <v>8834</v>
      </c>
      <c r="C35" s="560" t="s">
        <v>8835</v>
      </c>
      <c r="D35" s="561" t="s">
        <v>12</v>
      </c>
      <c r="E35" s="562" t="s">
        <v>4631</v>
      </c>
      <c r="F35" s="563" t="s">
        <v>4850</v>
      </c>
      <c r="G35" s="563" t="s">
        <v>4632</v>
      </c>
      <c r="H35" s="564" t="s">
        <v>4671</v>
      </c>
      <c r="I35" s="565"/>
      <c r="J35" s="566"/>
      <c r="K35" s="566"/>
      <c r="L35" s="565"/>
      <c r="M35" s="568">
        <v>15</v>
      </c>
      <c r="N35" s="568"/>
      <c r="O35" s="568"/>
      <c r="P35" s="568"/>
      <c r="Q35" s="568"/>
      <c r="R35" s="568"/>
      <c r="S35" s="568"/>
    </row>
    <row r="36" spans="1:19" ht="25.5">
      <c r="A36" s="558">
        <v>30</v>
      </c>
      <c r="B36" s="559" t="s">
        <v>8836</v>
      </c>
      <c r="C36" s="560" t="s">
        <v>8837</v>
      </c>
      <c r="D36" s="561" t="s">
        <v>12</v>
      </c>
      <c r="E36" s="562" t="s">
        <v>4631</v>
      </c>
      <c r="F36" s="563" t="s">
        <v>4634</v>
      </c>
      <c r="G36" s="563" t="s">
        <v>4632</v>
      </c>
      <c r="H36" s="564" t="s">
        <v>4733</v>
      </c>
      <c r="I36" s="565"/>
      <c r="J36" s="566"/>
      <c r="K36" s="566"/>
      <c r="L36" s="565"/>
      <c r="M36" s="568"/>
      <c r="N36" s="568"/>
      <c r="O36" s="568"/>
      <c r="P36" s="568"/>
      <c r="Q36" s="568"/>
      <c r="R36" s="568"/>
      <c r="S36" s="568"/>
    </row>
    <row r="37" spans="1:19" ht="25.5">
      <c r="A37" s="558">
        <v>31</v>
      </c>
      <c r="B37" s="559" t="s">
        <v>8838</v>
      </c>
      <c r="C37" s="560" t="s">
        <v>8839</v>
      </c>
      <c r="D37" s="561" t="s">
        <v>12</v>
      </c>
      <c r="E37" s="562" t="s">
        <v>4631</v>
      </c>
      <c r="F37" s="563" t="s">
        <v>4634</v>
      </c>
      <c r="G37" s="563" t="s">
        <v>4632</v>
      </c>
      <c r="H37" s="564" t="s">
        <v>4733</v>
      </c>
      <c r="I37" s="565"/>
      <c r="J37" s="566"/>
      <c r="K37" s="566"/>
      <c r="L37" s="565"/>
      <c r="M37" s="568"/>
      <c r="N37" s="568"/>
      <c r="O37" s="568"/>
      <c r="P37" s="568"/>
      <c r="Q37" s="568"/>
      <c r="R37" s="568"/>
      <c r="S37" s="568"/>
    </row>
    <row r="38" spans="1:19" ht="25.5">
      <c r="A38" s="558">
        <v>32</v>
      </c>
      <c r="B38" s="559" t="s">
        <v>8840</v>
      </c>
      <c r="C38" s="560" t="s">
        <v>8841</v>
      </c>
      <c r="D38" s="561" t="s">
        <v>12</v>
      </c>
      <c r="E38" s="562" t="s">
        <v>4631</v>
      </c>
      <c r="F38" s="563" t="s">
        <v>4634</v>
      </c>
      <c r="G38" s="563" t="s">
        <v>4632</v>
      </c>
      <c r="H38" s="564" t="s">
        <v>4733</v>
      </c>
      <c r="I38" s="565"/>
      <c r="J38" s="566"/>
      <c r="K38" s="566"/>
      <c r="L38" s="565"/>
      <c r="M38" s="568"/>
      <c r="N38" s="568"/>
      <c r="O38" s="568"/>
      <c r="P38" s="568"/>
      <c r="Q38" s="568"/>
      <c r="R38" s="568"/>
      <c r="S38" s="568"/>
    </row>
    <row r="39" spans="1:19" ht="25.5">
      <c r="A39" s="558">
        <v>33</v>
      </c>
      <c r="B39" s="559" t="s">
        <v>6541</v>
      </c>
      <c r="C39" s="560" t="s">
        <v>8842</v>
      </c>
      <c r="D39" s="561" t="s">
        <v>12</v>
      </c>
      <c r="E39" s="562" t="s">
        <v>4631</v>
      </c>
      <c r="F39" s="563" t="s">
        <v>4634</v>
      </c>
      <c r="G39" s="563" t="s">
        <v>4632</v>
      </c>
      <c r="H39" s="564" t="s">
        <v>4733</v>
      </c>
      <c r="I39" s="565"/>
      <c r="J39" s="566"/>
      <c r="K39" s="566"/>
      <c r="L39" s="565"/>
      <c r="M39" s="568"/>
      <c r="N39" s="568"/>
      <c r="O39" s="568"/>
      <c r="P39" s="568"/>
      <c r="Q39" s="568"/>
      <c r="R39" s="568"/>
      <c r="S39" s="568"/>
    </row>
    <row r="40" spans="1:19" ht="25.5">
      <c r="A40" s="558">
        <v>34</v>
      </c>
      <c r="B40" s="559" t="s">
        <v>8843</v>
      </c>
      <c r="C40" s="560" t="s">
        <v>8844</v>
      </c>
      <c r="D40" s="561" t="s">
        <v>12</v>
      </c>
      <c r="E40" s="562" t="s">
        <v>4631</v>
      </c>
      <c r="F40" s="563" t="s">
        <v>4634</v>
      </c>
      <c r="G40" s="563" t="s">
        <v>4632</v>
      </c>
      <c r="H40" s="564" t="s">
        <v>4733</v>
      </c>
      <c r="I40" s="565"/>
      <c r="J40" s="566"/>
      <c r="K40" s="566"/>
      <c r="L40" s="565"/>
      <c r="M40" s="568"/>
      <c r="N40" s="568"/>
      <c r="O40" s="568"/>
      <c r="P40" s="568"/>
      <c r="Q40" s="568"/>
      <c r="R40" s="568"/>
      <c r="S40" s="568"/>
    </row>
    <row r="41" spans="1:19" ht="25.5">
      <c r="A41" s="558">
        <v>35</v>
      </c>
      <c r="B41" s="559" t="s">
        <v>8845</v>
      </c>
      <c r="C41" s="560" t="s">
        <v>8846</v>
      </c>
      <c r="D41" s="561" t="s">
        <v>12</v>
      </c>
      <c r="E41" s="562" t="s">
        <v>4631</v>
      </c>
      <c r="F41" s="563" t="s">
        <v>4634</v>
      </c>
      <c r="G41" s="563" t="s">
        <v>4632</v>
      </c>
      <c r="H41" s="564" t="s">
        <v>4733</v>
      </c>
      <c r="I41" s="565"/>
      <c r="J41" s="566"/>
      <c r="K41" s="566"/>
      <c r="L41" s="565"/>
      <c r="M41" s="568"/>
      <c r="N41" s="568"/>
      <c r="O41" s="568"/>
      <c r="P41" s="568"/>
      <c r="Q41" s="568"/>
      <c r="R41" s="568"/>
      <c r="S41" s="568"/>
    </row>
    <row r="42" spans="1:19" ht="25.5">
      <c r="A42" s="558">
        <v>36</v>
      </c>
      <c r="B42" s="559" t="s">
        <v>8847</v>
      </c>
      <c r="C42" s="560" t="s">
        <v>8848</v>
      </c>
      <c r="D42" s="561" t="s">
        <v>12</v>
      </c>
      <c r="E42" s="562" t="s">
        <v>4631</v>
      </c>
      <c r="F42" s="563" t="s">
        <v>4634</v>
      </c>
      <c r="G42" s="563" t="s">
        <v>4632</v>
      </c>
      <c r="H42" s="564" t="s">
        <v>4733</v>
      </c>
      <c r="I42" s="565"/>
      <c r="J42" s="566"/>
      <c r="K42" s="566"/>
      <c r="L42" s="565"/>
      <c r="M42" s="568"/>
      <c r="N42" s="568"/>
      <c r="O42" s="568"/>
      <c r="P42" s="568"/>
      <c r="Q42" s="568"/>
      <c r="R42" s="568"/>
      <c r="S42" s="568"/>
    </row>
    <row r="43" spans="1:19" ht="25.5">
      <c r="A43" s="558">
        <v>37</v>
      </c>
      <c r="B43" s="559" t="s">
        <v>7412</v>
      </c>
      <c r="C43" s="560" t="s">
        <v>8849</v>
      </c>
      <c r="D43" s="561" t="s">
        <v>12</v>
      </c>
      <c r="E43" s="562" t="s">
        <v>4631</v>
      </c>
      <c r="F43" s="563" t="s">
        <v>4671</v>
      </c>
      <c r="G43" s="563" t="s">
        <v>4632</v>
      </c>
      <c r="H43" s="564" t="s">
        <v>4733</v>
      </c>
      <c r="I43" s="565"/>
      <c r="J43" s="566"/>
      <c r="K43" s="566"/>
      <c r="L43" s="565"/>
      <c r="M43" s="568"/>
      <c r="N43" s="568"/>
      <c r="O43" s="568"/>
      <c r="P43" s="568"/>
      <c r="Q43" s="568"/>
      <c r="R43" s="568"/>
      <c r="S43" s="568"/>
    </row>
    <row r="44" spans="1:19" ht="25.5">
      <c r="A44" s="558">
        <v>38</v>
      </c>
      <c r="B44" s="559" t="s">
        <v>3093</v>
      </c>
      <c r="C44" s="560" t="s">
        <v>8850</v>
      </c>
      <c r="D44" s="561" t="s">
        <v>12</v>
      </c>
      <c r="E44" s="562" t="s">
        <v>4631</v>
      </c>
      <c r="F44" s="563" t="s">
        <v>4671</v>
      </c>
      <c r="G44" s="563" t="s">
        <v>4632</v>
      </c>
      <c r="H44" s="564" t="s">
        <v>4733</v>
      </c>
      <c r="I44" s="565"/>
      <c r="J44" s="566"/>
      <c r="K44" s="566"/>
      <c r="L44" s="565"/>
      <c r="M44" s="568"/>
      <c r="N44" s="568"/>
      <c r="O44" s="568"/>
      <c r="P44" s="568"/>
      <c r="Q44" s="568"/>
      <c r="R44" s="568"/>
      <c r="S44" s="568"/>
    </row>
    <row r="45" spans="1:19" ht="25.5">
      <c r="A45" s="558">
        <v>39</v>
      </c>
      <c r="B45" s="559" t="s">
        <v>8851</v>
      </c>
      <c r="C45" s="560" t="s">
        <v>8852</v>
      </c>
      <c r="D45" s="561" t="s">
        <v>12</v>
      </c>
      <c r="E45" s="562" t="s">
        <v>4631</v>
      </c>
      <c r="F45" s="563" t="s">
        <v>4671</v>
      </c>
      <c r="G45" s="563" t="s">
        <v>4632</v>
      </c>
      <c r="H45" s="564" t="s">
        <v>4733</v>
      </c>
      <c r="I45" s="565"/>
      <c r="J45" s="566"/>
      <c r="K45" s="566"/>
      <c r="L45" s="565"/>
      <c r="M45" s="568"/>
      <c r="N45" s="568"/>
      <c r="O45" s="568"/>
      <c r="P45" s="568"/>
      <c r="Q45" s="568"/>
      <c r="R45" s="568"/>
      <c r="S45" s="568"/>
    </row>
    <row r="46" spans="1:19" ht="25.5">
      <c r="A46" s="558">
        <v>40</v>
      </c>
      <c r="B46" s="559" t="s">
        <v>8853</v>
      </c>
      <c r="C46" s="560" t="s">
        <v>8854</v>
      </c>
      <c r="D46" s="561" t="s">
        <v>12</v>
      </c>
      <c r="E46" s="562" t="s">
        <v>4631</v>
      </c>
      <c r="F46" s="563" t="s">
        <v>4671</v>
      </c>
      <c r="G46" s="563" t="s">
        <v>4632</v>
      </c>
      <c r="H46" s="564" t="s">
        <v>4733</v>
      </c>
      <c r="I46" s="565"/>
      <c r="J46" s="566"/>
      <c r="K46" s="566"/>
      <c r="L46" s="565"/>
      <c r="M46" s="568"/>
      <c r="N46" s="568"/>
      <c r="O46" s="568"/>
      <c r="P46" s="568"/>
      <c r="Q46" s="568"/>
      <c r="R46" s="568"/>
      <c r="S46" s="568"/>
    </row>
    <row r="47" spans="1:19" ht="25.5">
      <c r="A47" s="558">
        <v>41</v>
      </c>
      <c r="B47" s="559" t="s">
        <v>8855</v>
      </c>
      <c r="C47" s="560" t="s">
        <v>8856</v>
      </c>
      <c r="D47" s="561" t="s">
        <v>12</v>
      </c>
      <c r="E47" s="562" t="s">
        <v>4631</v>
      </c>
      <c r="F47" s="563" t="s">
        <v>4671</v>
      </c>
      <c r="G47" s="563" t="s">
        <v>4632</v>
      </c>
      <c r="H47" s="564" t="s">
        <v>4733</v>
      </c>
      <c r="I47" s="565"/>
      <c r="J47" s="566"/>
      <c r="K47" s="566"/>
      <c r="L47" s="565"/>
      <c r="M47" s="568"/>
      <c r="N47" s="568"/>
      <c r="O47" s="568"/>
      <c r="P47" s="568"/>
      <c r="Q47" s="568"/>
      <c r="R47" s="568"/>
      <c r="S47" s="568"/>
    </row>
    <row r="48" spans="1:19" ht="25.5">
      <c r="A48" s="558">
        <v>42</v>
      </c>
      <c r="B48" s="559" t="s">
        <v>2902</v>
      </c>
      <c r="C48" s="560" t="s">
        <v>8857</v>
      </c>
      <c r="D48" s="561" t="s">
        <v>12</v>
      </c>
      <c r="E48" s="562" t="s">
        <v>4631</v>
      </c>
      <c r="F48" s="563" t="s">
        <v>4671</v>
      </c>
      <c r="G48" s="563" t="s">
        <v>4632</v>
      </c>
      <c r="H48" s="564" t="s">
        <v>4733</v>
      </c>
      <c r="I48" s="565"/>
      <c r="J48" s="566"/>
      <c r="K48" s="566"/>
      <c r="L48" s="565"/>
      <c r="M48" s="568"/>
      <c r="N48" s="568"/>
      <c r="O48" s="568"/>
      <c r="P48" s="568"/>
      <c r="Q48" s="568"/>
      <c r="R48" s="568"/>
      <c r="S48" s="568"/>
    </row>
    <row r="49" spans="1:19" ht="25.5">
      <c r="A49" s="558">
        <v>43</v>
      </c>
      <c r="B49" s="559" t="s">
        <v>8858</v>
      </c>
      <c r="C49" s="560" t="s">
        <v>8859</v>
      </c>
      <c r="D49" s="561" t="s">
        <v>12</v>
      </c>
      <c r="E49" s="562" t="s">
        <v>4631</v>
      </c>
      <c r="F49" s="563" t="s">
        <v>4671</v>
      </c>
      <c r="G49" s="563" t="s">
        <v>4632</v>
      </c>
      <c r="H49" s="564" t="s">
        <v>4733</v>
      </c>
      <c r="I49" s="565"/>
      <c r="J49" s="566"/>
      <c r="K49" s="566"/>
      <c r="L49" s="565"/>
      <c r="M49" s="568"/>
      <c r="N49" s="568"/>
      <c r="O49" s="568"/>
      <c r="P49" s="568"/>
      <c r="Q49" s="568"/>
      <c r="R49" s="568"/>
      <c r="S49" s="568"/>
    </row>
    <row r="50" spans="1:19" ht="25.5">
      <c r="A50" s="558">
        <v>44</v>
      </c>
      <c r="B50" s="559" t="s">
        <v>8860</v>
      </c>
      <c r="C50" s="560" t="s">
        <v>8861</v>
      </c>
      <c r="D50" s="561" t="s">
        <v>12</v>
      </c>
      <c r="E50" s="562" t="s">
        <v>4631</v>
      </c>
      <c r="F50" s="563" t="s">
        <v>4733</v>
      </c>
      <c r="G50" s="563" t="s">
        <v>4632</v>
      </c>
      <c r="H50" s="564" t="s">
        <v>4733</v>
      </c>
      <c r="I50" s="565"/>
      <c r="J50" s="566"/>
      <c r="K50" s="566"/>
      <c r="L50" s="565"/>
      <c r="M50" s="568"/>
      <c r="N50" s="568"/>
      <c r="O50" s="568"/>
      <c r="P50" s="568"/>
      <c r="Q50" s="568"/>
      <c r="R50" s="568"/>
      <c r="S50" s="568"/>
    </row>
    <row r="51" spans="1:19" ht="25.5">
      <c r="A51" s="558">
        <v>45</v>
      </c>
      <c r="B51" s="559" t="s">
        <v>8862</v>
      </c>
      <c r="C51" s="560" t="s">
        <v>8863</v>
      </c>
      <c r="D51" s="561" t="s">
        <v>12</v>
      </c>
      <c r="E51" s="562" t="s">
        <v>4631</v>
      </c>
      <c r="F51" s="563" t="s">
        <v>4733</v>
      </c>
      <c r="G51" s="563" t="s">
        <v>4632</v>
      </c>
      <c r="H51" s="564" t="s">
        <v>4733</v>
      </c>
      <c r="I51" s="565"/>
      <c r="J51" s="566"/>
      <c r="K51" s="566"/>
      <c r="L51" s="565"/>
      <c r="M51" s="568"/>
      <c r="N51" s="568"/>
      <c r="O51" s="568"/>
      <c r="P51" s="568"/>
      <c r="Q51" s="568"/>
      <c r="R51" s="568"/>
      <c r="S51" s="568"/>
    </row>
    <row r="52" spans="1:19" ht="25.5">
      <c r="A52" s="558">
        <v>46</v>
      </c>
      <c r="B52" s="559" t="s">
        <v>8864</v>
      </c>
      <c r="C52" s="560" t="s">
        <v>8865</v>
      </c>
      <c r="D52" s="561" t="s">
        <v>12</v>
      </c>
      <c r="E52" s="562" t="s">
        <v>4631</v>
      </c>
      <c r="F52" s="563" t="s">
        <v>4733</v>
      </c>
      <c r="G52" s="563" t="s">
        <v>4632</v>
      </c>
      <c r="H52" s="564" t="s">
        <v>4733</v>
      </c>
      <c r="I52" s="565"/>
      <c r="J52" s="566"/>
      <c r="K52" s="566"/>
      <c r="L52" s="565"/>
      <c r="M52" s="568"/>
      <c r="N52" s="568"/>
      <c r="O52" s="568"/>
      <c r="P52" s="568"/>
      <c r="Q52" s="568"/>
      <c r="R52" s="568"/>
      <c r="S52" s="568"/>
    </row>
    <row r="53" spans="1:19" ht="38.25">
      <c r="A53" s="558">
        <v>47</v>
      </c>
      <c r="B53" s="559" t="s">
        <v>8866</v>
      </c>
      <c r="C53" s="560" t="s">
        <v>8867</v>
      </c>
      <c r="D53" s="561" t="s">
        <v>12</v>
      </c>
      <c r="E53" s="562" t="s">
        <v>4631</v>
      </c>
      <c r="F53" s="563" t="s">
        <v>4733</v>
      </c>
      <c r="G53" s="563" t="s">
        <v>4632</v>
      </c>
      <c r="H53" s="564" t="s">
        <v>4733</v>
      </c>
      <c r="I53" s="565"/>
      <c r="J53" s="566"/>
      <c r="K53" s="566"/>
      <c r="L53" s="565"/>
      <c r="M53" s="568"/>
      <c r="N53" s="568"/>
      <c r="O53" s="568"/>
      <c r="P53" s="568"/>
      <c r="Q53" s="568"/>
      <c r="R53" s="568"/>
      <c r="S53" s="568"/>
    </row>
    <row r="54" spans="1:19">
      <c r="A54" s="558">
        <v>48</v>
      </c>
      <c r="B54" s="581" t="s">
        <v>8868</v>
      </c>
      <c r="C54" s="582" t="s">
        <v>8869</v>
      </c>
      <c r="D54" s="561" t="s">
        <v>12</v>
      </c>
      <c r="E54" s="562" t="s">
        <v>4631</v>
      </c>
      <c r="F54" s="563" t="s">
        <v>4733</v>
      </c>
      <c r="G54" s="563" t="s">
        <v>4632</v>
      </c>
      <c r="H54" s="564" t="s">
        <v>4733</v>
      </c>
      <c r="I54" s="565"/>
      <c r="J54" s="583"/>
      <c r="K54" s="584"/>
      <c r="L54" s="583"/>
      <c r="M54" s="568"/>
      <c r="N54" s="568"/>
      <c r="O54" s="568"/>
      <c r="P54" s="568"/>
      <c r="Q54" s="568"/>
      <c r="R54" s="568"/>
      <c r="S54" s="568"/>
    </row>
    <row r="55" spans="1:19" ht="25.5">
      <c r="A55" s="558">
        <v>49</v>
      </c>
      <c r="B55" s="559" t="s">
        <v>8870</v>
      </c>
      <c r="C55" s="560" t="s">
        <v>8871</v>
      </c>
      <c r="D55" s="561" t="s">
        <v>12</v>
      </c>
      <c r="E55" s="562" t="s">
        <v>4631</v>
      </c>
      <c r="F55" s="563" t="s">
        <v>4733</v>
      </c>
      <c r="G55" s="563" t="s">
        <v>4632</v>
      </c>
      <c r="H55" s="564" t="s">
        <v>4733</v>
      </c>
      <c r="I55" s="565"/>
      <c r="J55" s="566"/>
      <c r="K55" s="566"/>
      <c r="L55" s="565"/>
      <c r="M55" s="568"/>
      <c r="N55" s="568"/>
      <c r="O55" s="568"/>
      <c r="P55" s="568"/>
      <c r="Q55" s="568"/>
      <c r="R55" s="568"/>
      <c r="S55" s="568"/>
    </row>
    <row r="56" spans="1:19" ht="25.5">
      <c r="A56" s="558">
        <v>50</v>
      </c>
      <c r="B56" s="559" t="s">
        <v>8872</v>
      </c>
      <c r="C56" s="560" t="s">
        <v>8873</v>
      </c>
      <c r="D56" s="561" t="s">
        <v>12</v>
      </c>
      <c r="E56" s="562" t="s">
        <v>4631</v>
      </c>
      <c r="F56" s="563" t="s">
        <v>4733</v>
      </c>
      <c r="G56" s="563" t="s">
        <v>4632</v>
      </c>
      <c r="H56" s="564" t="s">
        <v>4733</v>
      </c>
      <c r="I56" s="565"/>
      <c r="J56" s="566"/>
      <c r="K56" s="566"/>
      <c r="L56" s="565"/>
      <c r="M56" s="568"/>
      <c r="N56" s="568"/>
      <c r="O56" s="568"/>
      <c r="P56" s="568"/>
      <c r="Q56" s="568"/>
      <c r="R56" s="568"/>
      <c r="S56" s="568"/>
    </row>
    <row r="57" spans="1:19" ht="25.5">
      <c r="A57" s="558">
        <v>51</v>
      </c>
      <c r="B57" s="559" t="s">
        <v>8184</v>
      </c>
      <c r="C57" s="560" t="s">
        <v>8874</v>
      </c>
      <c r="D57" s="561" t="s">
        <v>12</v>
      </c>
      <c r="E57" s="562" t="s">
        <v>4631</v>
      </c>
      <c r="F57" s="563" t="s">
        <v>4778</v>
      </c>
      <c r="G57" s="563" t="s">
        <v>4632</v>
      </c>
      <c r="H57" s="564" t="s">
        <v>4733</v>
      </c>
      <c r="I57" s="565"/>
      <c r="J57" s="566"/>
      <c r="K57" s="566"/>
      <c r="L57" s="565"/>
      <c r="M57" s="568"/>
      <c r="N57" s="568"/>
      <c r="O57" s="568"/>
      <c r="P57" s="568"/>
      <c r="Q57" s="568"/>
      <c r="R57" s="568"/>
      <c r="S57" s="568"/>
    </row>
    <row r="58" spans="1:19" ht="25.5">
      <c r="A58" s="558">
        <v>52</v>
      </c>
      <c r="B58" s="559" t="s">
        <v>8875</v>
      </c>
      <c r="C58" s="560" t="s">
        <v>8876</v>
      </c>
      <c r="D58" s="561" t="s">
        <v>12</v>
      </c>
      <c r="E58" s="562" t="s">
        <v>4631</v>
      </c>
      <c r="F58" s="563" t="s">
        <v>4778</v>
      </c>
      <c r="G58" s="563" t="s">
        <v>4632</v>
      </c>
      <c r="H58" s="564" t="s">
        <v>4733</v>
      </c>
      <c r="I58" s="565"/>
      <c r="J58" s="566"/>
      <c r="K58" s="566"/>
      <c r="L58" s="565"/>
      <c r="M58" s="568"/>
      <c r="N58" s="568"/>
      <c r="O58" s="568"/>
      <c r="P58" s="568"/>
      <c r="Q58" s="568"/>
      <c r="R58" s="568"/>
      <c r="S58" s="568"/>
    </row>
    <row r="59" spans="1:19" ht="25.5">
      <c r="A59" s="558">
        <v>53</v>
      </c>
      <c r="B59" s="559" t="s">
        <v>8877</v>
      </c>
      <c r="C59" s="560" t="s">
        <v>8878</v>
      </c>
      <c r="D59" s="561" t="s">
        <v>12</v>
      </c>
      <c r="E59" s="562" t="s">
        <v>4631</v>
      </c>
      <c r="F59" s="563" t="s">
        <v>4778</v>
      </c>
      <c r="G59" s="563" t="s">
        <v>4632</v>
      </c>
      <c r="H59" s="564" t="s">
        <v>4733</v>
      </c>
      <c r="I59" s="565"/>
      <c r="J59" s="566"/>
      <c r="K59" s="566"/>
      <c r="L59" s="565"/>
      <c r="M59" s="568"/>
      <c r="N59" s="568"/>
      <c r="O59" s="568"/>
      <c r="P59" s="568"/>
      <c r="Q59" s="568"/>
      <c r="R59" s="568"/>
      <c r="S59" s="568"/>
    </row>
    <row r="60" spans="1:19" ht="38.25">
      <c r="A60" s="558">
        <v>54</v>
      </c>
      <c r="B60" s="559" t="s">
        <v>1064</v>
      </c>
      <c r="C60" s="560" t="s">
        <v>8879</v>
      </c>
      <c r="D60" s="561" t="s">
        <v>12</v>
      </c>
      <c r="E60" s="562" t="s">
        <v>4631</v>
      </c>
      <c r="F60" s="563" t="s">
        <v>4778</v>
      </c>
      <c r="G60" s="563" t="s">
        <v>4632</v>
      </c>
      <c r="H60" s="564" t="s">
        <v>4733</v>
      </c>
      <c r="I60" s="565"/>
      <c r="J60" s="566"/>
      <c r="K60" s="566"/>
      <c r="L60" s="565"/>
      <c r="M60" s="568"/>
      <c r="N60" s="568"/>
      <c r="O60" s="568"/>
      <c r="P60" s="568"/>
      <c r="Q60" s="568"/>
      <c r="R60" s="568"/>
      <c r="S60" s="568"/>
    </row>
    <row r="61" spans="1:19" ht="25.5">
      <c r="A61" s="558">
        <v>55</v>
      </c>
      <c r="B61" s="559" t="s">
        <v>8880</v>
      </c>
      <c r="C61" s="560" t="s">
        <v>8881</v>
      </c>
      <c r="D61" s="561" t="s">
        <v>12</v>
      </c>
      <c r="E61" s="562" t="s">
        <v>4631</v>
      </c>
      <c r="F61" s="563" t="s">
        <v>4778</v>
      </c>
      <c r="G61" s="563" t="s">
        <v>4632</v>
      </c>
      <c r="H61" s="564" t="s">
        <v>4733</v>
      </c>
      <c r="I61" s="565"/>
      <c r="J61" s="566"/>
      <c r="K61" s="566"/>
      <c r="L61" s="565"/>
      <c r="M61" s="568"/>
      <c r="N61" s="568"/>
      <c r="O61" s="568"/>
      <c r="P61" s="568"/>
      <c r="Q61" s="568"/>
      <c r="R61" s="568"/>
      <c r="S61" s="568"/>
    </row>
    <row r="62" spans="1:19" ht="25.5">
      <c r="A62" s="558">
        <v>56</v>
      </c>
      <c r="B62" s="559" t="s">
        <v>8882</v>
      </c>
      <c r="C62" s="560" t="s">
        <v>8883</v>
      </c>
      <c r="D62" s="561" t="s">
        <v>12</v>
      </c>
      <c r="E62" s="562" t="s">
        <v>4631</v>
      </c>
      <c r="F62" s="563" t="s">
        <v>4778</v>
      </c>
      <c r="G62" s="563" t="s">
        <v>4632</v>
      </c>
      <c r="H62" s="564" t="s">
        <v>4733</v>
      </c>
      <c r="I62" s="565"/>
      <c r="J62" s="566"/>
      <c r="K62" s="566"/>
      <c r="L62" s="565"/>
      <c r="M62" s="568"/>
      <c r="N62" s="568"/>
      <c r="O62" s="568"/>
      <c r="P62" s="568"/>
      <c r="Q62" s="568"/>
      <c r="R62" s="568"/>
      <c r="S62" s="568"/>
    </row>
    <row r="63" spans="1:19" ht="25.5">
      <c r="A63" s="585">
        <v>57</v>
      </c>
      <c r="B63" s="586" t="s">
        <v>8884</v>
      </c>
      <c r="C63" s="587" t="s">
        <v>8885</v>
      </c>
      <c r="D63" s="588" t="s">
        <v>12</v>
      </c>
      <c r="E63" s="589" t="s">
        <v>4631</v>
      </c>
      <c r="F63" s="590" t="s">
        <v>4778</v>
      </c>
      <c r="G63" s="590" t="s">
        <v>4632</v>
      </c>
      <c r="H63" s="591" t="s">
        <v>4733</v>
      </c>
      <c r="I63" s="592"/>
      <c r="J63" s="593"/>
      <c r="K63" s="593"/>
      <c r="L63" s="592"/>
      <c r="M63" s="594"/>
      <c r="N63" s="594"/>
      <c r="O63" s="594"/>
      <c r="P63" s="594"/>
      <c r="Q63" s="594"/>
      <c r="R63" s="594"/>
      <c r="S63" s="594"/>
    </row>
    <row r="64" spans="1:19" ht="38.25">
      <c r="A64" s="558">
        <v>58</v>
      </c>
      <c r="B64" s="559" t="s">
        <v>1110</v>
      </c>
      <c r="C64" s="560" t="s">
        <v>8886</v>
      </c>
      <c r="D64" s="561" t="s">
        <v>12</v>
      </c>
      <c r="E64" s="562" t="s">
        <v>4631</v>
      </c>
      <c r="F64" s="563" t="s">
        <v>4814</v>
      </c>
      <c r="G64" s="563" t="s">
        <v>4632</v>
      </c>
      <c r="H64" s="564" t="s">
        <v>4733</v>
      </c>
      <c r="I64" s="565"/>
      <c r="J64" s="566"/>
      <c r="K64" s="566"/>
      <c r="L64" s="565"/>
      <c r="M64" s="568"/>
      <c r="N64" s="568"/>
      <c r="O64" s="568"/>
      <c r="P64" s="568"/>
      <c r="Q64" s="568"/>
      <c r="R64" s="568"/>
      <c r="S64" s="568"/>
    </row>
    <row r="65" spans="1:19" ht="25.5">
      <c r="A65" s="558">
        <v>59</v>
      </c>
      <c r="B65" s="559" t="s">
        <v>289</v>
      </c>
      <c r="C65" s="560" t="s">
        <v>8887</v>
      </c>
      <c r="D65" s="561" t="s">
        <v>12</v>
      </c>
      <c r="E65" s="562" t="s">
        <v>4631</v>
      </c>
      <c r="F65" s="563" t="s">
        <v>4814</v>
      </c>
      <c r="G65" s="563" t="s">
        <v>4632</v>
      </c>
      <c r="H65" s="564" t="s">
        <v>4733</v>
      </c>
      <c r="I65" s="565"/>
      <c r="J65" s="566"/>
      <c r="K65" s="566"/>
      <c r="L65" s="565"/>
      <c r="M65" s="568"/>
      <c r="N65" s="568"/>
      <c r="O65" s="568"/>
      <c r="P65" s="568"/>
      <c r="Q65" s="568"/>
      <c r="R65" s="568"/>
      <c r="S65" s="568"/>
    </row>
    <row r="66" spans="1:19" ht="38.25">
      <c r="A66" s="558">
        <v>60</v>
      </c>
      <c r="B66" s="559" t="s">
        <v>8888</v>
      </c>
      <c r="C66" s="560" t="s">
        <v>8889</v>
      </c>
      <c r="D66" s="561" t="s">
        <v>12</v>
      </c>
      <c r="E66" s="562" t="s">
        <v>4631</v>
      </c>
      <c r="F66" s="563" t="s">
        <v>4814</v>
      </c>
      <c r="G66" s="563" t="s">
        <v>4632</v>
      </c>
      <c r="H66" s="564" t="s">
        <v>4733</v>
      </c>
      <c r="I66" s="565"/>
      <c r="J66" s="566"/>
      <c r="K66" s="566"/>
      <c r="L66" s="565"/>
      <c r="M66" s="568"/>
      <c r="N66" s="568"/>
      <c r="O66" s="568"/>
      <c r="P66" s="568"/>
      <c r="Q66" s="568"/>
      <c r="R66" s="568"/>
      <c r="S66" s="568"/>
    </row>
    <row r="67" spans="1:19" ht="25.5">
      <c r="A67" s="558">
        <v>61</v>
      </c>
      <c r="B67" s="559" t="s">
        <v>8884</v>
      </c>
      <c r="C67" s="560" t="s">
        <v>8890</v>
      </c>
      <c r="D67" s="561" t="s">
        <v>12</v>
      </c>
      <c r="E67" s="562" t="s">
        <v>4631</v>
      </c>
      <c r="F67" s="563" t="s">
        <v>4814</v>
      </c>
      <c r="G67" s="563" t="s">
        <v>4632</v>
      </c>
      <c r="H67" s="564" t="s">
        <v>4733</v>
      </c>
      <c r="I67" s="565"/>
      <c r="J67" s="566"/>
      <c r="K67" s="566"/>
      <c r="L67" s="565"/>
      <c r="M67" s="568"/>
      <c r="N67" s="568"/>
      <c r="O67" s="568"/>
      <c r="P67" s="568"/>
      <c r="Q67" s="568"/>
      <c r="R67" s="568"/>
      <c r="S67" s="568"/>
    </row>
    <row r="68" spans="1:19" ht="38.25">
      <c r="A68" s="558">
        <v>62</v>
      </c>
      <c r="B68" s="559" t="s">
        <v>8891</v>
      </c>
      <c r="C68" s="560" t="s">
        <v>8892</v>
      </c>
      <c r="D68" s="561" t="s">
        <v>12</v>
      </c>
      <c r="E68" s="562" t="s">
        <v>4631</v>
      </c>
      <c r="F68" s="563" t="s">
        <v>4814</v>
      </c>
      <c r="G68" s="563" t="s">
        <v>4632</v>
      </c>
      <c r="H68" s="564" t="s">
        <v>4733</v>
      </c>
      <c r="I68" s="565"/>
      <c r="J68" s="566"/>
      <c r="K68" s="566"/>
      <c r="L68" s="565"/>
      <c r="M68" s="568"/>
      <c r="N68" s="568"/>
      <c r="O68" s="568"/>
      <c r="P68" s="568"/>
      <c r="Q68" s="568"/>
      <c r="R68" s="568"/>
      <c r="S68" s="568"/>
    </row>
    <row r="69" spans="1:19" ht="25.5">
      <c r="A69" s="558">
        <v>63</v>
      </c>
      <c r="B69" s="559" t="s">
        <v>8893</v>
      </c>
      <c r="C69" s="560" t="s">
        <v>8894</v>
      </c>
      <c r="D69" s="561" t="s">
        <v>12</v>
      </c>
      <c r="E69" s="562" t="s">
        <v>4631</v>
      </c>
      <c r="F69" s="563" t="s">
        <v>4814</v>
      </c>
      <c r="G69" s="563" t="s">
        <v>4632</v>
      </c>
      <c r="H69" s="564" t="s">
        <v>4733</v>
      </c>
      <c r="I69" s="565"/>
      <c r="J69" s="566"/>
      <c r="K69" s="566"/>
      <c r="L69" s="565"/>
      <c r="M69" s="568"/>
      <c r="N69" s="568"/>
      <c r="O69" s="568"/>
      <c r="P69" s="568"/>
      <c r="Q69" s="568"/>
      <c r="R69" s="568"/>
      <c r="S69" s="568"/>
    </row>
    <row r="70" spans="1:19" ht="25.5">
      <c r="A70" s="558">
        <v>64</v>
      </c>
      <c r="B70" s="559" t="s">
        <v>3086</v>
      </c>
      <c r="C70" s="560" t="s">
        <v>8895</v>
      </c>
      <c r="D70" s="561" t="s">
        <v>12</v>
      </c>
      <c r="E70" s="562" t="s">
        <v>4631</v>
      </c>
      <c r="F70" s="563" t="s">
        <v>4814</v>
      </c>
      <c r="G70" s="563" t="s">
        <v>4632</v>
      </c>
      <c r="H70" s="564" t="s">
        <v>4733</v>
      </c>
      <c r="I70" s="565"/>
      <c r="J70" s="566"/>
      <c r="K70" s="566"/>
      <c r="L70" s="565"/>
      <c r="M70" s="568">
        <v>35</v>
      </c>
      <c r="N70" s="568"/>
      <c r="O70" s="568"/>
      <c r="P70" s="568"/>
      <c r="Q70" s="568"/>
      <c r="R70" s="568"/>
      <c r="S70" s="568"/>
    </row>
    <row r="71" spans="1:19" ht="25.5">
      <c r="A71" s="558">
        <v>65</v>
      </c>
      <c r="B71" s="559" t="s">
        <v>8317</v>
      </c>
      <c r="C71" s="560" t="s">
        <v>8896</v>
      </c>
      <c r="D71" s="561" t="s">
        <v>12</v>
      </c>
      <c r="E71" s="562" t="s">
        <v>4631</v>
      </c>
      <c r="F71" s="563" t="s">
        <v>4634</v>
      </c>
      <c r="G71" s="563" t="s">
        <v>4632</v>
      </c>
      <c r="H71" s="564" t="s">
        <v>4778</v>
      </c>
      <c r="I71" s="565"/>
      <c r="J71" s="566"/>
      <c r="K71" s="566"/>
      <c r="L71" s="565"/>
      <c r="M71" s="568"/>
      <c r="N71" s="568"/>
      <c r="O71" s="568"/>
      <c r="P71" s="568"/>
      <c r="Q71" s="568"/>
      <c r="R71" s="568"/>
      <c r="S71" s="568"/>
    </row>
    <row r="72" spans="1:19" ht="38.25">
      <c r="A72" s="558">
        <v>66</v>
      </c>
      <c r="B72" s="559" t="s">
        <v>8897</v>
      </c>
      <c r="C72" s="560" t="s">
        <v>8898</v>
      </c>
      <c r="D72" s="561" t="s">
        <v>12</v>
      </c>
      <c r="E72" s="562" t="s">
        <v>4631</v>
      </c>
      <c r="F72" s="563" t="s">
        <v>4634</v>
      </c>
      <c r="G72" s="563" t="s">
        <v>4632</v>
      </c>
      <c r="H72" s="564" t="s">
        <v>4778</v>
      </c>
      <c r="I72" s="565"/>
      <c r="J72" s="566"/>
      <c r="K72" s="566"/>
      <c r="L72" s="565"/>
      <c r="M72" s="568"/>
      <c r="N72" s="568"/>
      <c r="O72" s="568"/>
      <c r="P72" s="568"/>
      <c r="Q72" s="568"/>
      <c r="R72" s="568"/>
      <c r="S72" s="568"/>
    </row>
    <row r="73" spans="1:19" ht="25.5">
      <c r="A73" s="558">
        <v>67</v>
      </c>
      <c r="B73" s="559" t="s">
        <v>2608</v>
      </c>
      <c r="C73" s="560" t="s">
        <v>8899</v>
      </c>
      <c r="D73" s="561" t="s">
        <v>12</v>
      </c>
      <c r="E73" s="562" t="s">
        <v>4631</v>
      </c>
      <c r="F73" s="563" t="s">
        <v>4634</v>
      </c>
      <c r="G73" s="563" t="s">
        <v>4632</v>
      </c>
      <c r="H73" s="564" t="s">
        <v>4778</v>
      </c>
      <c r="I73" s="565"/>
      <c r="J73" s="566"/>
      <c r="K73" s="566"/>
      <c r="L73" s="565"/>
      <c r="M73" s="568"/>
      <c r="N73" s="568"/>
      <c r="O73" s="568"/>
      <c r="P73" s="568"/>
      <c r="Q73" s="568"/>
      <c r="R73" s="568"/>
      <c r="S73" s="568"/>
    </row>
    <row r="74" spans="1:19" ht="25.5">
      <c r="A74" s="558">
        <v>68</v>
      </c>
      <c r="B74" s="559" t="s">
        <v>2265</v>
      </c>
      <c r="C74" s="560" t="s">
        <v>8900</v>
      </c>
      <c r="D74" s="561" t="s">
        <v>12</v>
      </c>
      <c r="E74" s="562" t="s">
        <v>4631</v>
      </c>
      <c r="F74" s="563" t="s">
        <v>4634</v>
      </c>
      <c r="G74" s="563" t="s">
        <v>4632</v>
      </c>
      <c r="H74" s="564" t="s">
        <v>4778</v>
      </c>
      <c r="I74" s="565"/>
      <c r="J74" s="566"/>
      <c r="K74" s="566"/>
      <c r="L74" s="565"/>
      <c r="M74" s="568"/>
      <c r="N74" s="568"/>
      <c r="O74" s="568"/>
      <c r="P74" s="568"/>
      <c r="Q74" s="568"/>
      <c r="R74" s="568"/>
      <c r="S74" s="568"/>
    </row>
    <row r="75" spans="1:19" ht="25.5">
      <c r="A75" s="558">
        <v>69</v>
      </c>
      <c r="B75" s="559" t="s">
        <v>3057</v>
      </c>
      <c r="C75" s="560" t="s">
        <v>8901</v>
      </c>
      <c r="D75" s="561" t="s">
        <v>12</v>
      </c>
      <c r="E75" s="562" t="s">
        <v>4631</v>
      </c>
      <c r="F75" s="563" t="s">
        <v>4634</v>
      </c>
      <c r="G75" s="563" t="s">
        <v>4632</v>
      </c>
      <c r="H75" s="564" t="s">
        <v>4778</v>
      </c>
      <c r="I75" s="565"/>
      <c r="J75" s="566"/>
      <c r="K75" s="566"/>
      <c r="L75" s="565"/>
      <c r="M75" s="568"/>
      <c r="N75" s="568"/>
      <c r="O75" s="568"/>
      <c r="P75" s="568"/>
      <c r="Q75" s="568"/>
      <c r="R75" s="568"/>
      <c r="S75" s="568"/>
    </row>
    <row r="76" spans="1:19" ht="25.5">
      <c r="A76" s="558">
        <v>70</v>
      </c>
      <c r="B76" s="559" t="s">
        <v>984</v>
      </c>
      <c r="C76" s="560" t="s">
        <v>8902</v>
      </c>
      <c r="D76" s="561" t="s">
        <v>12</v>
      </c>
      <c r="E76" s="562" t="s">
        <v>4631</v>
      </c>
      <c r="F76" s="563" t="s">
        <v>4634</v>
      </c>
      <c r="G76" s="563" t="s">
        <v>4632</v>
      </c>
      <c r="H76" s="564" t="s">
        <v>4778</v>
      </c>
      <c r="I76" s="565"/>
      <c r="J76" s="566"/>
      <c r="K76" s="566"/>
      <c r="L76" s="565"/>
      <c r="M76" s="568"/>
      <c r="N76" s="568"/>
      <c r="O76" s="568"/>
      <c r="P76" s="568"/>
      <c r="Q76" s="568"/>
      <c r="R76" s="568"/>
      <c r="S76" s="568"/>
    </row>
    <row r="77" spans="1:19" ht="38.25">
      <c r="A77" s="558">
        <v>71</v>
      </c>
      <c r="B77" s="559" t="s">
        <v>8903</v>
      </c>
      <c r="C77" s="560" t="s">
        <v>8904</v>
      </c>
      <c r="D77" s="561" t="s">
        <v>12</v>
      </c>
      <c r="E77" s="562" t="s">
        <v>4631</v>
      </c>
      <c r="F77" s="563" t="s">
        <v>4634</v>
      </c>
      <c r="G77" s="563" t="s">
        <v>4632</v>
      </c>
      <c r="H77" s="564" t="s">
        <v>4778</v>
      </c>
      <c r="I77" s="565"/>
      <c r="J77" s="566"/>
      <c r="K77" s="566"/>
      <c r="L77" s="565"/>
      <c r="M77" s="568"/>
      <c r="N77" s="568"/>
      <c r="O77" s="568"/>
      <c r="P77" s="568"/>
      <c r="Q77" s="568"/>
      <c r="R77" s="568"/>
      <c r="S77" s="568"/>
    </row>
    <row r="78" spans="1:19" ht="25.5">
      <c r="A78" s="558">
        <v>72</v>
      </c>
      <c r="B78" s="559" t="s">
        <v>8905</v>
      </c>
      <c r="C78" s="560" t="s">
        <v>8906</v>
      </c>
      <c r="D78" s="561" t="s">
        <v>12</v>
      </c>
      <c r="E78" s="562" t="s">
        <v>4631</v>
      </c>
      <c r="F78" s="563" t="s">
        <v>4634</v>
      </c>
      <c r="G78" s="563" t="s">
        <v>4632</v>
      </c>
      <c r="H78" s="564" t="s">
        <v>4778</v>
      </c>
      <c r="I78" s="565"/>
      <c r="J78" s="566"/>
      <c r="K78" s="566"/>
      <c r="L78" s="565"/>
      <c r="M78" s="568"/>
      <c r="N78" s="568"/>
      <c r="O78" s="568"/>
      <c r="P78" s="568"/>
      <c r="Q78" s="568"/>
      <c r="R78" s="568"/>
      <c r="S78" s="568"/>
    </row>
    <row r="79" spans="1:19" ht="25.5">
      <c r="A79" s="558">
        <v>73</v>
      </c>
      <c r="B79" s="559" t="s">
        <v>8907</v>
      </c>
      <c r="C79" s="560" t="s">
        <v>8908</v>
      </c>
      <c r="D79" s="561" t="s">
        <v>12</v>
      </c>
      <c r="E79" s="562" t="s">
        <v>4631</v>
      </c>
      <c r="F79" s="563" t="s">
        <v>4671</v>
      </c>
      <c r="G79" s="563" t="s">
        <v>4632</v>
      </c>
      <c r="H79" s="564" t="s">
        <v>4778</v>
      </c>
      <c r="I79" s="565"/>
      <c r="J79" s="566"/>
      <c r="K79" s="566"/>
      <c r="L79" s="565"/>
      <c r="M79" s="568"/>
      <c r="N79" s="568"/>
      <c r="O79" s="568"/>
      <c r="P79" s="568"/>
      <c r="Q79" s="568"/>
      <c r="R79" s="568"/>
      <c r="S79" s="568"/>
    </row>
    <row r="80" spans="1:19" ht="25.5">
      <c r="A80" s="558">
        <v>74</v>
      </c>
      <c r="B80" s="559" t="s">
        <v>8909</v>
      </c>
      <c r="C80" s="560" t="s">
        <v>8910</v>
      </c>
      <c r="D80" s="561" t="s">
        <v>12</v>
      </c>
      <c r="E80" s="562" t="s">
        <v>4631</v>
      </c>
      <c r="F80" s="563" t="s">
        <v>4671</v>
      </c>
      <c r="G80" s="563" t="s">
        <v>4632</v>
      </c>
      <c r="H80" s="564" t="s">
        <v>4778</v>
      </c>
      <c r="I80" s="565"/>
      <c r="J80" s="566"/>
      <c r="K80" s="566"/>
      <c r="L80" s="565"/>
      <c r="M80" s="568"/>
      <c r="N80" s="568"/>
      <c r="O80" s="568"/>
      <c r="P80" s="568"/>
      <c r="Q80" s="568"/>
      <c r="R80" s="568"/>
      <c r="S80" s="568"/>
    </row>
    <row r="81" spans="1:19" ht="63.75">
      <c r="A81" s="558">
        <v>75</v>
      </c>
      <c r="B81" s="559" t="s">
        <v>8911</v>
      </c>
      <c r="C81" s="560" t="s">
        <v>8912</v>
      </c>
      <c r="D81" s="561" t="s">
        <v>12</v>
      </c>
      <c r="E81" s="562" t="s">
        <v>4631</v>
      </c>
      <c r="F81" s="563" t="s">
        <v>4671</v>
      </c>
      <c r="G81" s="563" t="s">
        <v>4632</v>
      </c>
      <c r="H81" s="564" t="s">
        <v>4778</v>
      </c>
      <c r="I81" s="565"/>
      <c r="J81" s="566"/>
      <c r="K81" s="566"/>
      <c r="L81" s="565"/>
      <c r="M81" s="568"/>
      <c r="N81" s="568"/>
      <c r="O81" s="568"/>
      <c r="P81" s="568"/>
      <c r="Q81" s="568"/>
      <c r="R81" s="568"/>
      <c r="S81" s="568"/>
    </row>
    <row r="82" spans="1:19">
      <c r="A82" s="558">
        <v>76</v>
      </c>
      <c r="B82" s="581" t="s">
        <v>8913</v>
      </c>
      <c r="C82" s="582" t="s">
        <v>8914</v>
      </c>
      <c r="D82" s="561" t="s">
        <v>12</v>
      </c>
      <c r="E82" s="562" t="s">
        <v>4631</v>
      </c>
      <c r="F82" s="563" t="s">
        <v>4671</v>
      </c>
      <c r="G82" s="563" t="s">
        <v>4632</v>
      </c>
      <c r="H82" s="564" t="s">
        <v>4778</v>
      </c>
      <c r="I82" s="565"/>
      <c r="J82" s="566"/>
      <c r="K82" s="595"/>
      <c r="L82" s="565"/>
      <c r="M82" s="568"/>
      <c r="N82" s="568"/>
      <c r="O82" s="568"/>
      <c r="P82" s="568"/>
      <c r="Q82" s="568"/>
      <c r="R82" s="568"/>
      <c r="S82" s="568"/>
    </row>
    <row r="83" spans="1:19" ht="25.5">
      <c r="A83" s="558">
        <v>77</v>
      </c>
      <c r="B83" s="559" t="s">
        <v>8915</v>
      </c>
      <c r="C83" s="560" t="s">
        <v>8916</v>
      </c>
      <c r="D83" s="561" t="s">
        <v>12</v>
      </c>
      <c r="E83" s="562" t="s">
        <v>4631</v>
      </c>
      <c r="F83" s="563" t="s">
        <v>4671</v>
      </c>
      <c r="G83" s="563" t="s">
        <v>4632</v>
      </c>
      <c r="H83" s="564" t="s">
        <v>4778</v>
      </c>
      <c r="I83" s="565"/>
      <c r="J83" s="566"/>
      <c r="K83" s="566"/>
      <c r="L83" s="565"/>
      <c r="M83" s="568"/>
      <c r="N83" s="568"/>
      <c r="O83" s="568"/>
      <c r="P83" s="568"/>
      <c r="Q83" s="568"/>
      <c r="R83" s="568"/>
      <c r="S83" s="568"/>
    </row>
    <row r="84" spans="1:19" ht="25.5">
      <c r="A84" s="558">
        <v>78</v>
      </c>
      <c r="B84" s="559" t="s">
        <v>8917</v>
      </c>
      <c r="C84" s="560" t="s">
        <v>8918</v>
      </c>
      <c r="D84" s="561" t="s">
        <v>12</v>
      </c>
      <c r="E84" s="562" t="s">
        <v>4631</v>
      </c>
      <c r="F84" s="563" t="s">
        <v>4671</v>
      </c>
      <c r="G84" s="563" t="s">
        <v>4632</v>
      </c>
      <c r="H84" s="564" t="s">
        <v>4778</v>
      </c>
      <c r="I84" s="565"/>
      <c r="J84" s="566"/>
      <c r="K84" s="566"/>
      <c r="L84" s="565"/>
      <c r="M84" s="568"/>
      <c r="N84" s="568"/>
      <c r="O84" s="568"/>
      <c r="P84" s="568"/>
      <c r="Q84" s="568"/>
      <c r="R84" s="568"/>
      <c r="S84" s="568"/>
    </row>
    <row r="85" spans="1:19" ht="25.5">
      <c r="A85" s="558">
        <v>79</v>
      </c>
      <c r="B85" s="559" t="s">
        <v>8919</v>
      </c>
      <c r="C85" s="560" t="s">
        <v>8920</v>
      </c>
      <c r="D85" s="561" t="s">
        <v>12</v>
      </c>
      <c r="E85" s="562" t="s">
        <v>4631</v>
      </c>
      <c r="F85" s="563" t="s">
        <v>4671</v>
      </c>
      <c r="G85" s="563" t="s">
        <v>4632</v>
      </c>
      <c r="H85" s="564" t="s">
        <v>4778</v>
      </c>
      <c r="I85" s="565"/>
      <c r="J85" s="566"/>
      <c r="K85" s="566"/>
      <c r="L85" s="565"/>
      <c r="M85" s="568"/>
      <c r="N85" s="568"/>
      <c r="O85" s="568"/>
      <c r="P85" s="568"/>
      <c r="Q85" s="568"/>
      <c r="R85" s="568"/>
      <c r="S85" s="568"/>
    </row>
    <row r="86" spans="1:19" ht="25.5">
      <c r="A86" s="558">
        <v>80</v>
      </c>
      <c r="B86" s="559" t="s">
        <v>8921</v>
      </c>
      <c r="C86" s="560" t="s">
        <v>8922</v>
      </c>
      <c r="D86" s="561" t="s">
        <v>12</v>
      </c>
      <c r="E86" s="562" t="s">
        <v>4631</v>
      </c>
      <c r="F86" s="563" t="s">
        <v>4671</v>
      </c>
      <c r="G86" s="563" t="s">
        <v>4632</v>
      </c>
      <c r="H86" s="564" t="s">
        <v>4778</v>
      </c>
      <c r="I86" s="565"/>
      <c r="J86" s="566"/>
      <c r="K86" s="566"/>
      <c r="L86" s="565"/>
      <c r="M86" s="568"/>
      <c r="N86" s="568"/>
      <c r="O86" s="568"/>
      <c r="P86" s="568"/>
      <c r="Q86" s="568"/>
      <c r="R86" s="568"/>
      <c r="S86" s="568"/>
    </row>
    <row r="87" spans="1:19" ht="25.5">
      <c r="A87" s="558">
        <v>81</v>
      </c>
      <c r="B87" s="559" t="s">
        <v>2267</v>
      </c>
      <c r="C87" s="560" t="s">
        <v>8923</v>
      </c>
      <c r="D87" s="561" t="s">
        <v>12</v>
      </c>
      <c r="E87" s="562" t="s">
        <v>4631</v>
      </c>
      <c r="F87" s="563" t="s">
        <v>4733</v>
      </c>
      <c r="G87" s="563" t="s">
        <v>4632</v>
      </c>
      <c r="H87" s="564" t="s">
        <v>4778</v>
      </c>
      <c r="I87" s="565"/>
      <c r="J87" s="566"/>
      <c r="K87" s="566"/>
      <c r="L87" s="565"/>
      <c r="M87" s="568"/>
      <c r="N87" s="568"/>
      <c r="O87" s="568"/>
      <c r="P87" s="568"/>
      <c r="Q87" s="568"/>
      <c r="R87" s="568"/>
      <c r="S87" s="568"/>
    </row>
    <row r="88" spans="1:19" ht="25.5">
      <c r="A88" s="558">
        <v>82</v>
      </c>
      <c r="B88" s="559" t="s">
        <v>5653</v>
      </c>
      <c r="C88" s="560" t="s">
        <v>8924</v>
      </c>
      <c r="D88" s="561" t="s">
        <v>12</v>
      </c>
      <c r="E88" s="562" t="s">
        <v>4631</v>
      </c>
      <c r="F88" s="563" t="s">
        <v>4733</v>
      </c>
      <c r="G88" s="563" t="s">
        <v>4632</v>
      </c>
      <c r="H88" s="564" t="s">
        <v>4778</v>
      </c>
      <c r="I88" s="565"/>
      <c r="J88" s="566"/>
      <c r="K88" s="566"/>
      <c r="L88" s="565"/>
      <c r="M88" s="568"/>
      <c r="N88" s="568"/>
      <c r="O88" s="568"/>
      <c r="P88" s="568"/>
      <c r="Q88" s="568"/>
      <c r="R88" s="568"/>
      <c r="S88" s="568"/>
    </row>
    <row r="89" spans="1:19" ht="25.5">
      <c r="A89" s="558">
        <v>83</v>
      </c>
      <c r="B89" s="559" t="s">
        <v>8221</v>
      </c>
      <c r="C89" s="560" t="s">
        <v>8925</v>
      </c>
      <c r="D89" s="561" t="s">
        <v>12</v>
      </c>
      <c r="E89" s="562" t="s">
        <v>4631</v>
      </c>
      <c r="F89" s="563" t="s">
        <v>4733</v>
      </c>
      <c r="G89" s="563" t="s">
        <v>4632</v>
      </c>
      <c r="H89" s="564" t="s">
        <v>4778</v>
      </c>
      <c r="I89" s="565"/>
      <c r="J89" s="566"/>
      <c r="K89" s="566"/>
      <c r="L89" s="565"/>
      <c r="M89" s="568"/>
      <c r="N89" s="568"/>
      <c r="O89" s="568"/>
      <c r="P89" s="568"/>
      <c r="Q89" s="568"/>
      <c r="R89" s="568"/>
      <c r="S89" s="568"/>
    </row>
    <row r="90" spans="1:19" ht="25.5">
      <c r="A90" s="558">
        <v>84</v>
      </c>
      <c r="B90" s="559" t="s">
        <v>8926</v>
      </c>
      <c r="C90" s="560" t="s">
        <v>8927</v>
      </c>
      <c r="D90" s="561" t="s">
        <v>12</v>
      </c>
      <c r="E90" s="562" t="s">
        <v>4631</v>
      </c>
      <c r="F90" s="563" t="s">
        <v>4733</v>
      </c>
      <c r="G90" s="563" t="s">
        <v>4632</v>
      </c>
      <c r="H90" s="564" t="s">
        <v>4778</v>
      </c>
      <c r="I90" s="565"/>
      <c r="J90" s="566"/>
      <c r="K90" s="566"/>
      <c r="L90" s="565"/>
      <c r="M90" s="568"/>
      <c r="N90" s="568"/>
      <c r="O90" s="568"/>
      <c r="P90" s="568"/>
      <c r="Q90" s="568"/>
      <c r="R90" s="568"/>
      <c r="S90" s="568"/>
    </row>
    <row r="91" spans="1:19" ht="38.25">
      <c r="A91" s="558">
        <v>85</v>
      </c>
      <c r="B91" s="559" t="s">
        <v>8928</v>
      </c>
      <c r="C91" s="560" t="s">
        <v>8929</v>
      </c>
      <c r="D91" s="561" t="s">
        <v>12</v>
      </c>
      <c r="E91" s="562" t="s">
        <v>4631</v>
      </c>
      <c r="F91" s="563" t="s">
        <v>4733</v>
      </c>
      <c r="G91" s="563" t="s">
        <v>4632</v>
      </c>
      <c r="H91" s="564" t="s">
        <v>4778</v>
      </c>
      <c r="I91" s="565"/>
      <c r="J91" s="566"/>
      <c r="K91" s="566"/>
      <c r="L91" s="565"/>
      <c r="M91" s="568"/>
      <c r="N91" s="568"/>
      <c r="O91" s="568"/>
      <c r="P91" s="568"/>
      <c r="Q91" s="568"/>
      <c r="R91" s="568"/>
      <c r="S91" s="568"/>
    </row>
    <row r="92" spans="1:19" ht="51">
      <c r="A92" s="558">
        <v>86</v>
      </c>
      <c r="B92" s="559" t="s">
        <v>8930</v>
      </c>
      <c r="C92" s="560" t="s">
        <v>8931</v>
      </c>
      <c r="D92" s="561" t="s">
        <v>12</v>
      </c>
      <c r="E92" s="562" t="s">
        <v>4631</v>
      </c>
      <c r="F92" s="563" t="s">
        <v>4733</v>
      </c>
      <c r="G92" s="563" t="s">
        <v>4632</v>
      </c>
      <c r="H92" s="564" t="s">
        <v>4778</v>
      </c>
      <c r="I92" s="565"/>
      <c r="J92" s="566"/>
      <c r="K92" s="566"/>
      <c r="L92" s="565"/>
      <c r="M92" s="568"/>
      <c r="N92" s="568"/>
      <c r="O92" s="568"/>
      <c r="P92" s="568"/>
      <c r="Q92" s="568"/>
      <c r="R92" s="568"/>
      <c r="S92" s="568"/>
    </row>
    <row r="93" spans="1:19" ht="38.25">
      <c r="A93" s="585">
        <v>87</v>
      </c>
      <c r="B93" s="586" t="s">
        <v>8932</v>
      </c>
      <c r="C93" s="587" t="s">
        <v>8933</v>
      </c>
      <c r="D93" s="588" t="s">
        <v>12</v>
      </c>
      <c r="E93" s="589" t="s">
        <v>4631</v>
      </c>
      <c r="F93" s="590" t="s">
        <v>4733</v>
      </c>
      <c r="G93" s="590" t="s">
        <v>4632</v>
      </c>
      <c r="H93" s="591" t="s">
        <v>4778</v>
      </c>
      <c r="I93" s="592"/>
      <c r="J93" s="593"/>
      <c r="K93" s="593"/>
      <c r="L93" s="592"/>
      <c r="M93" s="594"/>
      <c r="N93" s="594"/>
      <c r="O93" s="594"/>
      <c r="P93" s="594"/>
      <c r="Q93" s="594"/>
      <c r="R93" s="594"/>
      <c r="S93" s="594"/>
    </row>
    <row r="94" spans="1:19" ht="25.5">
      <c r="A94" s="558">
        <v>88</v>
      </c>
      <c r="B94" s="559" t="s">
        <v>8934</v>
      </c>
      <c r="C94" s="560" t="s">
        <v>8935</v>
      </c>
      <c r="D94" s="561" t="s">
        <v>12</v>
      </c>
      <c r="E94" s="562" t="s">
        <v>4631</v>
      </c>
      <c r="F94" s="563" t="s">
        <v>4778</v>
      </c>
      <c r="G94" s="563" t="s">
        <v>4632</v>
      </c>
      <c r="H94" s="564" t="s">
        <v>4778</v>
      </c>
      <c r="I94" s="565"/>
      <c r="J94" s="566"/>
      <c r="K94" s="566"/>
      <c r="L94" s="565"/>
      <c r="M94" s="568"/>
      <c r="N94" s="568"/>
      <c r="O94" s="568"/>
      <c r="P94" s="568"/>
      <c r="Q94" s="568"/>
      <c r="R94" s="568"/>
      <c r="S94" s="568"/>
    </row>
    <row r="95" spans="1:19" ht="38.25">
      <c r="A95" s="558">
        <v>89</v>
      </c>
      <c r="B95" s="559" t="s">
        <v>8936</v>
      </c>
      <c r="C95" s="560" t="s">
        <v>8937</v>
      </c>
      <c r="D95" s="561" t="s">
        <v>12</v>
      </c>
      <c r="E95" s="562" t="s">
        <v>4631</v>
      </c>
      <c r="F95" s="563" t="s">
        <v>4778</v>
      </c>
      <c r="G95" s="563" t="s">
        <v>4632</v>
      </c>
      <c r="H95" s="564" t="s">
        <v>4778</v>
      </c>
      <c r="I95" s="565"/>
      <c r="J95" s="566"/>
      <c r="K95" s="566"/>
      <c r="L95" s="565"/>
      <c r="M95" s="568"/>
      <c r="N95" s="568"/>
      <c r="O95" s="568"/>
      <c r="P95" s="568"/>
      <c r="Q95" s="568"/>
      <c r="R95" s="568"/>
      <c r="S95" s="568"/>
    </row>
    <row r="96" spans="1:19" ht="25.5">
      <c r="A96" s="558">
        <v>90</v>
      </c>
      <c r="B96" s="559" t="s">
        <v>4219</v>
      </c>
      <c r="C96" s="560" t="s">
        <v>8938</v>
      </c>
      <c r="D96" s="561" t="s">
        <v>12</v>
      </c>
      <c r="E96" s="562" t="s">
        <v>4631</v>
      </c>
      <c r="F96" s="563" t="s">
        <v>4778</v>
      </c>
      <c r="G96" s="563" t="s">
        <v>4632</v>
      </c>
      <c r="H96" s="564" t="s">
        <v>4778</v>
      </c>
      <c r="I96" s="565"/>
      <c r="J96" s="566"/>
      <c r="K96" s="566"/>
      <c r="L96" s="565"/>
      <c r="M96" s="568"/>
      <c r="N96" s="568"/>
      <c r="O96" s="568"/>
      <c r="P96" s="568"/>
      <c r="Q96" s="568"/>
      <c r="R96" s="568"/>
      <c r="S96" s="568"/>
    </row>
    <row r="97" spans="1:19" ht="25.5">
      <c r="A97" s="558">
        <v>91</v>
      </c>
      <c r="B97" s="559" t="s">
        <v>8939</v>
      </c>
      <c r="C97" s="560" t="s">
        <v>8940</v>
      </c>
      <c r="D97" s="561" t="s">
        <v>12</v>
      </c>
      <c r="E97" s="562" t="s">
        <v>4631</v>
      </c>
      <c r="F97" s="563" t="s">
        <v>4778</v>
      </c>
      <c r="G97" s="563" t="s">
        <v>4632</v>
      </c>
      <c r="H97" s="564" t="s">
        <v>4778</v>
      </c>
      <c r="I97" s="565"/>
      <c r="J97" s="566"/>
      <c r="K97" s="566"/>
      <c r="L97" s="565"/>
      <c r="M97" s="568"/>
      <c r="N97" s="568"/>
      <c r="O97" s="568"/>
      <c r="P97" s="568"/>
      <c r="Q97" s="568"/>
      <c r="R97" s="568"/>
      <c r="S97" s="568"/>
    </row>
    <row r="98" spans="1:19" ht="25.5">
      <c r="A98" s="558">
        <v>92</v>
      </c>
      <c r="B98" s="559" t="s">
        <v>6572</v>
      </c>
      <c r="C98" s="560" t="s">
        <v>8941</v>
      </c>
      <c r="D98" s="561" t="s">
        <v>12</v>
      </c>
      <c r="E98" s="562" t="s">
        <v>4631</v>
      </c>
      <c r="F98" s="563" t="s">
        <v>4778</v>
      </c>
      <c r="G98" s="563" t="s">
        <v>4632</v>
      </c>
      <c r="H98" s="564" t="s">
        <v>4778</v>
      </c>
      <c r="I98" s="565"/>
      <c r="J98" s="566"/>
      <c r="K98" s="566"/>
      <c r="L98" s="565"/>
      <c r="M98" s="568"/>
      <c r="N98" s="568"/>
      <c r="O98" s="568"/>
      <c r="P98" s="568"/>
      <c r="Q98" s="568"/>
      <c r="R98" s="568"/>
      <c r="S98" s="568"/>
    </row>
    <row r="99" spans="1:19" ht="25.5">
      <c r="A99" s="558">
        <v>93</v>
      </c>
      <c r="B99" s="559" t="s">
        <v>8942</v>
      </c>
      <c r="C99" s="560" t="s">
        <v>8943</v>
      </c>
      <c r="D99" s="561" t="s">
        <v>12</v>
      </c>
      <c r="E99" s="562" t="s">
        <v>4631</v>
      </c>
      <c r="F99" s="563" t="s">
        <v>4778</v>
      </c>
      <c r="G99" s="563" t="s">
        <v>4632</v>
      </c>
      <c r="H99" s="564" t="s">
        <v>4778</v>
      </c>
      <c r="I99" s="565"/>
      <c r="J99" s="566"/>
      <c r="K99" s="566"/>
      <c r="L99" s="565"/>
      <c r="M99" s="568"/>
      <c r="N99" s="568"/>
      <c r="O99" s="568"/>
      <c r="P99" s="568"/>
      <c r="Q99" s="568"/>
      <c r="R99" s="568"/>
      <c r="S99" s="568"/>
    </row>
    <row r="100" spans="1:19" ht="25.5">
      <c r="A100" s="558">
        <v>94</v>
      </c>
      <c r="B100" s="559" t="s">
        <v>8944</v>
      </c>
      <c r="C100" s="560" t="s">
        <v>8945</v>
      </c>
      <c r="D100" s="561" t="s">
        <v>12</v>
      </c>
      <c r="E100" s="562" t="s">
        <v>4631</v>
      </c>
      <c r="F100" s="563" t="s">
        <v>4778</v>
      </c>
      <c r="G100" s="563" t="s">
        <v>4632</v>
      </c>
      <c r="H100" s="564" t="s">
        <v>4778</v>
      </c>
      <c r="I100" s="565"/>
      <c r="J100" s="566"/>
      <c r="K100" s="566"/>
      <c r="L100" s="565"/>
      <c r="M100" s="568"/>
      <c r="N100" s="568"/>
      <c r="O100" s="568"/>
      <c r="P100" s="568"/>
      <c r="Q100" s="568"/>
      <c r="R100" s="568"/>
      <c r="S100" s="568"/>
    </row>
    <row r="101" spans="1:19" ht="25.5">
      <c r="A101" s="558">
        <v>95</v>
      </c>
      <c r="B101" s="559" t="s">
        <v>898</v>
      </c>
      <c r="C101" s="560" t="s">
        <v>8946</v>
      </c>
      <c r="D101" s="561" t="s">
        <v>12</v>
      </c>
      <c r="E101" s="562" t="s">
        <v>4631</v>
      </c>
      <c r="F101" s="563" t="s">
        <v>4778</v>
      </c>
      <c r="G101" s="563" t="s">
        <v>4632</v>
      </c>
      <c r="H101" s="564" t="s">
        <v>4778</v>
      </c>
      <c r="I101" s="565"/>
      <c r="J101" s="566"/>
      <c r="K101" s="566"/>
      <c r="L101" s="565"/>
      <c r="M101" s="568"/>
      <c r="N101" s="568"/>
      <c r="O101" s="568"/>
      <c r="P101" s="568"/>
      <c r="Q101" s="568"/>
      <c r="R101" s="568"/>
      <c r="S101" s="568"/>
    </row>
    <row r="102" spans="1:19" ht="38.25">
      <c r="A102" s="558">
        <v>96</v>
      </c>
      <c r="B102" s="559" t="s">
        <v>2366</v>
      </c>
      <c r="C102" s="560" t="s">
        <v>8947</v>
      </c>
      <c r="D102" s="561" t="s">
        <v>12</v>
      </c>
      <c r="E102" s="562" t="s">
        <v>4631</v>
      </c>
      <c r="F102" s="563" t="s">
        <v>4814</v>
      </c>
      <c r="G102" s="563" t="s">
        <v>4632</v>
      </c>
      <c r="H102" s="564" t="s">
        <v>4778</v>
      </c>
      <c r="I102" s="565"/>
      <c r="J102" s="566"/>
      <c r="K102" s="566"/>
      <c r="L102" s="565"/>
      <c r="M102" s="568"/>
      <c r="N102" s="568"/>
      <c r="O102" s="568"/>
      <c r="P102" s="568"/>
      <c r="Q102" s="568"/>
      <c r="R102" s="568"/>
      <c r="S102" s="568"/>
    </row>
    <row r="103" spans="1:19" ht="38.25">
      <c r="A103" s="558">
        <v>97</v>
      </c>
      <c r="B103" s="559" t="s">
        <v>8948</v>
      </c>
      <c r="C103" s="560" t="s">
        <v>8949</v>
      </c>
      <c r="D103" s="561" t="s">
        <v>12</v>
      </c>
      <c r="E103" s="562" t="s">
        <v>4631</v>
      </c>
      <c r="F103" s="563" t="s">
        <v>4814</v>
      </c>
      <c r="G103" s="563" t="s">
        <v>4632</v>
      </c>
      <c r="H103" s="564" t="s">
        <v>4778</v>
      </c>
      <c r="I103" s="565"/>
      <c r="J103" s="566"/>
      <c r="K103" s="566"/>
      <c r="L103" s="565"/>
      <c r="M103" s="568"/>
      <c r="N103" s="568"/>
      <c r="O103" s="568"/>
      <c r="P103" s="568"/>
      <c r="Q103" s="568"/>
      <c r="R103" s="568"/>
      <c r="S103" s="568"/>
    </row>
    <row r="104" spans="1:19" ht="25.5">
      <c r="A104" s="558">
        <v>98</v>
      </c>
      <c r="B104" s="559" t="s">
        <v>8950</v>
      </c>
      <c r="C104" s="560" t="s">
        <v>8951</v>
      </c>
      <c r="D104" s="561" t="s">
        <v>12</v>
      </c>
      <c r="E104" s="562" t="s">
        <v>4631</v>
      </c>
      <c r="F104" s="563" t="s">
        <v>4814</v>
      </c>
      <c r="G104" s="563" t="s">
        <v>4632</v>
      </c>
      <c r="H104" s="564" t="s">
        <v>4778</v>
      </c>
      <c r="I104" s="565"/>
      <c r="J104" s="566"/>
      <c r="K104" s="566"/>
      <c r="L104" s="565"/>
      <c r="M104" s="568"/>
      <c r="N104" s="568"/>
      <c r="O104" s="568"/>
      <c r="P104" s="568"/>
      <c r="Q104" s="568"/>
      <c r="R104" s="568"/>
      <c r="S104" s="568"/>
    </row>
    <row r="105" spans="1:19" ht="25.5">
      <c r="A105" s="558">
        <v>99</v>
      </c>
      <c r="B105" s="559" t="s">
        <v>8952</v>
      </c>
      <c r="C105" s="560" t="s">
        <v>8953</v>
      </c>
      <c r="D105" s="561" t="s">
        <v>12</v>
      </c>
      <c r="E105" s="562" t="s">
        <v>4631</v>
      </c>
      <c r="F105" s="563" t="s">
        <v>4814</v>
      </c>
      <c r="G105" s="563" t="s">
        <v>4632</v>
      </c>
      <c r="H105" s="564" t="s">
        <v>4778</v>
      </c>
      <c r="I105" s="565"/>
      <c r="J105" s="566"/>
      <c r="K105" s="566"/>
      <c r="L105" s="565"/>
      <c r="M105" s="568"/>
      <c r="N105" s="568"/>
      <c r="O105" s="568"/>
      <c r="P105" s="568"/>
      <c r="Q105" s="568"/>
      <c r="R105" s="568"/>
      <c r="S105" s="568"/>
    </row>
    <row r="106" spans="1:19" ht="38.25">
      <c r="A106" s="558">
        <v>100</v>
      </c>
      <c r="B106" s="559" t="s">
        <v>8954</v>
      </c>
      <c r="C106" s="560" t="s">
        <v>8955</v>
      </c>
      <c r="D106" s="561" t="s">
        <v>12</v>
      </c>
      <c r="E106" s="562" t="s">
        <v>4631</v>
      </c>
      <c r="F106" s="563" t="s">
        <v>4814</v>
      </c>
      <c r="G106" s="563" t="s">
        <v>4632</v>
      </c>
      <c r="H106" s="564" t="s">
        <v>4778</v>
      </c>
      <c r="I106" s="565"/>
      <c r="J106" s="566"/>
      <c r="K106" s="566"/>
      <c r="L106" s="565"/>
      <c r="M106" s="568"/>
      <c r="N106" s="568"/>
      <c r="O106" s="568"/>
      <c r="P106" s="568"/>
      <c r="Q106" s="568"/>
      <c r="R106" s="568"/>
      <c r="S106" s="568"/>
    </row>
    <row r="107" spans="1:19" ht="25.5">
      <c r="A107" s="558">
        <v>101</v>
      </c>
      <c r="B107" s="559" t="s">
        <v>5953</v>
      </c>
      <c r="C107" s="560" t="s">
        <v>8956</v>
      </c>
      <c r="D107" s="561" t="s">
        <v>12</v>
      </c>
      <c r="E107" s="562" t="s">
        <v>4631</v>
      </c>
      <c r="F107" s="563" t="s">
        <v>4814</v>
      </c>
      <c r="G107" s="563" t="s">
        <v>4632</v>
      </c>
      <c r="H107" s="564" t="s">
        <v>4778</v>
      </c>
      <c r="I107" s="565"/>
      <c r="J107" s="566"/>
      <c r="K107" s="566"/>
      <c r="L107" s="565"/>
      <c r="M107" s="568"/>
      <c r="N107" s="568"/>
      <c r="O107" s="568"/>
      <c r="P107" s="568"/>
      <c r="Q107" s="568"/>
      <c r="R107" s="568"/>
      <c r="S107" s="568"/>
    </row>
    <row r="108" spans="1:19" ht="25.5">
      <c r="A108" s="558">
        <v>102</v>
      </c>
      <c r="B108" s="559" t="s">
        <v>2267</v>
      </c>
      <c r="C108" s="560" t="s">
        <v>8957</v>
      </c>
      <c r="D108" s="561" t="s">
        <v>12</v>
      </c>
      <c r="E108" s="562" t="s">
        <v>4631</v>
      </c>
      <c r="F108" s="563" t="s">
        <v>4814</v>
      </c>
      <c r="G108" s="563" t="s">
        <v>4632</v>
      </c>
      <c r="H108" s="564" t="s">
        <v>4778</v>
      </c>
      <c r="I108" s="565"/>
      <c r="J108" s="566"/>
      <c r="K108" s="566"/>
      <c r="L108" s="565"/>
      <c r="M108" s="568">
        <v>38</v>
      </c>
      <c r="N108" s="568"/>
      <c r="O108" s="568"/>
      <c r="P108" s="568"/>
      <c r="Q108" s="568"/>
      <c r="R108" s="568"/>
      <c r="S108" s="568"/>
    </row>
    <row r="109" spans="1:19" ht="25.5">
      <c r="A109" s="558">
        <v>103</v>
      </c>
      <c r="B109" s="559" t="s">
        <v>1959</v>
      </c>
      <c r="C109" s="560" t="s">
        <v>8958</v>
      </c>
      <c r="D109" s="561" t="s">
        <v>12</v>
      </c>
      <c r="E109" s="562" t="s">
        <v>4631</v>
      </c>
      <c r="F109" s="563" t="s">
        <v>4634</v>
      </c>
      <c r="G109" s="563" t="s">
        <v>4632</v>
      </c>
      <c r="H109" s="564" t="s">
        <v>4814</v>
      </c>
      <c r="I109" s="565"/>
      <c r="J109" s="566"/>
      <c r="K109" s="566"/>
      <c r="L109" s="565"/>
      <c r="M109" s="568"/>
      <c r="N109" s="568"/>
      <c r="O109" s="568"/>
      <c r="P109" s="568"/>
      <c r="Q109" s="568"/>
      <c r="R109" s="568"/>
      <c r="S109" s="568"/>
    </row>
    <row r="110" spans="1:19" ht="25.5">
      <c r="A110" s="558">
        <v>104</v>
      </c>
      <c r="B110" s="559" t="s">
        <v>898</v>
      </c>
      <c r="C110" s="560" t="s">
        <v>8959</v>
      </c>
      <c r="D110" s="561" t="s">
        <v>12</v>
      </c>
      <c r="E110" s="562" t="s">
        <v>4631</v>
      </c>
      <c r="F110" s="563" t="s">
        <v>4634</v>
      </c>
      <c r="G110" s="563" t="s">
        <v>4632</v>
      </c>
      <c r="H110" s="564" t="s">
        <v>4814</v>
      </c>
      <c r="I110" s="565"/>
      <c r="J110" s="566"/>
      <c r="K110" s="566"/>
      <c r="L110" s="565"/>
      <c r="M110" s="568"/>
      <c r="N110" s="568"/>
      <c r="O110" s="568"/>
      <c r="P110" s="568"/>
      <c r="Q110" s="568"/>
      <c r="R110" s="568"/>
      <c r="S110" s="568"/>
    </row>
    <row r="111" spans="1:19" ht="25.5">
      <c r="A111" s="558">
        <v>105</v>
      </c>
      <c r="B111" s="559" t="s">
        <v>8960</v>
      </c>
      <c r="C111" s="560" t="s">
        <v>8961</v>
      </c>
      <c r="D111" s="561" t="s">
        <v>12</v>
      </c>
      <c r="E111" s="562" t="s">
        <v>4631</v>
      </c>
      <c r="F111" s="563" t="s">
        <v>4634</v>
      </c>
      <c r="G111" s="563" t="s">
        <v>4632</v>
      </c>
      <c r="H111" s="564" t="s">
        <v>4814</v>
      </c>
      <c r="I111" s="565"/>
      <c r="J111" s="566"/>
      <c r="K111" s="566"/>
      <c r="L111" s="565"/>
      <c r="M111" s="568"/>
      <c r="N111" s="568"/>
      <c r="O111" s="568"/>
      <c r="P111" s="568"/>
      <c r="Q111" s="568"/>
      <c r="R111" s="568"/>
      <c r="S111" s="568"/>
    </row>
    <row r="112" spans="1:19" ht="38.25">
      <c r="A112" s="558">
        <v>106</v>
      </c>
      <c r="B112" s="559" t="s">
        <v>8962</v>
      </c>
      <c r="C112" s="560" t="s">
        <v>8963</v>
      </c>
      <c r="D112" s="561" t="s">
        <v>12</v>
      </c>
      <c r="E112" s="562" t="s">
        <v>4631</v>
      </c>
      <c r="F112" s="563" t="s">
        <v>4634</v>
      </c>
      <c r="G112" s="563" t="s">
        <v>4632</v>
      </c>
      <c r="H112" s="564" t="s">
        <v>4814</v>
      </c>
      <c r="I112" s="565"/>
      <c r="J112" s="566"/>
      <c r="K112" s="566"/>
      <c r="L112" s="565"/>
      <c r="M112" s="568"/>
      <c r="N112" s="568"/>
      <c r="O112" s="568"/>
      <c r="P112" s="568"/>
      <c r="Q112" s="568"/>
      <c r="R112" s="568"/>
      <c r="S112" s="568"/>
    </row>
    <row r="113" spans="1:19">
      <c r="A113" s="558">
        <v>107</v>
      </c>
      <c r="B113" s="581" t="s">
        <v>8964</v>
      </c>
      <c r="C113" s="582" t="s">
        <v>8965</v>
      </c>
      <c r="D113" s="561" t="s">
        <v>12</v>
      </c>
      <c r="E113" s="562" t="s">
        <v>4631</v>
      </c>
      <c r="F113" s="563" t="s">
        <v>4634</v>
      </c>
      <c r="G113" s="563" t="s">
        <v>4632</v>
      </c>
      <c r="H113" s="564" t="s">
        <v>4814</v>
      </c>
      <c r="I113" s="565"/>
      <c r="J113" s="566"/>
      <c r="K113" s="595"/>
      <c r="L113" s="565"/>
      <c r="M113" s="568"/>
      <c r="N113" s="568"/>
      <c r="O113" s="568"/>
      <c r="P113" s="568"/>
      <c r="Q113" s="568"/>
      <c r="R113" s="568"/>
      <c r="S113" s="568"/>
    </row>
    <row r="114" spans="1:19" ht="38.25">
      <c r="A114" s="558">
        <v>108</v>
      </c>
      <c r="B114" s="559" t="s">
        <v>8966</v>
      </c>
      <c r="C114" s="560" t="s">
        <v>8967</v>
      </c>
      <c r="D114" s="561" t="s">
        <v>12</v>
      </c>
      <c r="E114" s="562" t="s">
        <v>4631</v>
      </c>
      <c r="F114" s="563" t="s">
        <v>4634</v>
      </c>
      <c r="G114" s="563" t="s">
        <v>4632</v>
      </c>
      <c r="H114" s="564" t="s">
        <v>4814</v>
      </c>
      <c r="I114" s="565"/>
      <c r="J114" s="566"/>
      <c r="K114" s="566"/>
      <c r="L114" s="565"/>
      <c r="M114" s="568"/>
      <c r="N114" s="568"/>
      <c r="O114" s="568"/>
      <c r="P114" s="568"/>
      <c r="Q114" s="568"/>
      <c r="R114" s="568"/>
      <c r="S114" s="568"/>
    </row>
    <row r="115" spans="1:19" ht="25.5">
      <c r="A115" s="558">
        <v>109</v>
      </c>
      <c r="B115" s="559" t="s">
        <v>3622</v>
      </c>
      <c r="C115" s="560" t="s">
        <v>8968</v>
      </c>
      <c r="D115" s="561" t="s">
        <v>12</v>
      </c>
      <c r="E115" s="562" t="s">
        <v>4631</v>
      </c>
      <c r="F115" s="563" t="s">
        <v>4634</v>
      </c>
      <c r="G115" s="563" t="s">
        <v>4632</v>
      </c>
      <c r="H115" s="564" t="s">
        <v>4814</v>
      </c>
      <c r="I115" s="565"/>
      <c r="J115" s="566"/>
      <c r="K115" s="566"/>
      <c r="L115" s="565"/>
      <c r="M115" s="568"/>
      <c r="N115" s="568"/>
      <c r="O115" s="568"/>
      <c r="P115" s="568"/>
      <c r="Q115" s="568"/>
      <c r="R115" s="568"/>
      <c r="S115" s="568"/>
    </row>
    <row r="116" spans="1:19" ht="25.5">
      <c r="A116" s="558">
        <v>110</v>
      </c>
      <c r="B116" s="559" t="s">
        <v>7337</v>
      </c>
      <c r="C116" s="560" t="s">
        <v>8969</v>
      </c>
      <c r="D116" s="561" t="s">
        <v>12</v>
      </c>
      <c r="E116" s="562" t="s">
        <v>4631</v>
      </c>
      <c r="F116" s="563" t="s">
        <v>4671</v>
      </c>
      <c r="G116" s="563" t="s">
        <v>4632</v>
      </c>
      <c r="H116" s="564" t="s">
        <v>4814</v>
      </c>
      <c r="I116" s="565"/>
      <c r="J116" s="566"/>
      <c r="K116" s="566"/>
      <c r="L116" s="565"/>
      <c r="M116" s="568"/>
      <c r="N116" s="568"/>
      <c r="O116" s="568"/>
      <c r="P116" s="568"/>
      <c r="Q116" s="568"/>
      <c r="R116" s="568"/>
      <c r="S116" s="568"/>
    </row>
    <row r="117" spans="1:19" ht="25.5">
      <c r="A117" s="558">
        <v>111</v>
      </c>
      <c r="B117" s="559" t="s">
        <v>8970</v>
      </c>
      <c r="C117" s="560" t="s">
        <v>8971</v>
      </c>
      <c r="D117" s="561" t="s">
        <v>12</v>
      </c>
      <c r="E117" s="562" t="s">
        <v>4631</v>
      </c>
      <c r="F117" s="563" t="s">
        <v>4671</v>
      </c>
      <c r="G117" s="563" t="s">
        <v>4632</v>
      </c>
      <c r="H117" s="564" t="s">
        <v>4814</v>
      </c>
      <c r="I117" s="565"/>
      <c r="J117" s="566"/>
      <c r="K117" s="566"/>
      <c r="L117" s="565"/>
      <c r="M117" s="568"/>
      <c r="N117" s="568"/>
      <c r="O117" s="568"/>
      <c r="P117" s="568"/>
      <c r="Q117" s="568"/>
      <c r="R117" s="568"/>
      <c r="S117" s="568"/>
    </row>
    <row r="118" spans="1:19" ht="38.25">
      <c r="A118" s="558">
        <v>112</v>
      </c>
      <c r="B118" s="559" t="s">
        <v>8972</v>
      </c>
      <c r="C118" s="560" t="s">
        <v>8973</v>
      </c>
      <c r="D118" s="561" t="s">
        <v>12</v>
      </c>
      <c r="E118" s="562" t="s">
        <v>4631</v>
      </c>
      <c r="F118" s="563" t="s">
        <v>4671</v>
      </c>
      <c r="G118" s="563" t="s">
        <v>4632</v>
      </c>
      <c r="H118" s="564" t="s">
        <v>4814</v>
      </c>
      <c r="I118" s="565"/>
      <c r="J118" s="566"/>
      <c r="K118" s="566"/>
      <c r="L118" s="565"/>
      <c r="M118" s="568"/>
      <c r="N118" s="568"/>
      <c r="O118" s="568"/>
      <c r="P118" s="568"/>
      <c r="Q118" s="568"/>
      <c r="R118" s="568"/>
      <c r="S118" s="568"/>
    </row>
    <row r="119" spans="1:19" ht="25.5">
      <c r="A119" s="558">
        <v>113</v>
      </c>
      <c r="B119" s="559" t="s">
        <v>4455</v>
      </c>
      <c r="C119" s="560" t="s">
        <v>8974</v>
      </c>
      <c r="D119" s="561" t="s">
        <v>12</v>
      </c>
      <c r="E119" s="562" t="s">
        <v>4631</v>
      </c>
      <c r="F119" s="563" t="s">
        <v>4671</v>
      </c>
      <c r="G119" s="563" t="s">
        <v>4632</v>
      </c>
      <c r="H119" s="564" t="s">
        <v>4814</v>
      </c>
      <c r="I119" s="565"/>
      <c r="J119" s="566"/>
      <c r="K119" s="566"/>
      <c r="L119" s="565"/>
      <c r="M119" s="568"/>
      <c r="N119" s="568"/>
      <c r="O119" s="568"/>
      <c r="P119" s="568"/>
      <c r="Q119" s="568"/>
      <c r="R119" s="568"/>
      <c r="S119" s="568"/>
    </row>
    <row r="120" spans="1:19" ht="25.5">
      <c r="A120" s="558">
        <v>114</v>
      </c>
      <c r="B120" s="559" t="s">
        <v>8975</v>
      </c>
      <c r="C120" s="560" t="s">
        <v>8976</v>
      </c>
      <c r="D120" s="561" t="s">
        <v>12</v>
      </c>
      <c r="E120" s="562" t="s">
        <v>4631</v>
      </c>
      <c r="F120" s="563" t="s">
        <v>4671</v>
      </c>
      <c r="G120" s="563" t="s">
        <v>4632</v>
      </c>
      <c r="H120" s="564" t="s">
        <v>4814</v>
      </c>
      <c r="I120" s="565"/>
      <c r="J120" s="566"/>
      <c r="K120" s="566"/>
      <c r="L120" s="565"/>
      <c r="M120" s="568"/>
      <c r="N120" s="568"/>
      <c r="O120" s="568"/>
      <c r="P120" s="568"/>
      <c r="Q120" s="568"/>
      <c r="R120" s="568"/>
      <c r="S120" s="568"/>
    </row>
    <row r="121" spans="1:19" ht="38.25">
      <c r="A121" s="558">
        <v>115</v>
      </c>
      <c r="B121" s="559" t="s">
        <v>8977</v>
      </c>
      <c r="C121" s="560" t="s">
        <v>8978</v>
      </c>
      <c r="D121" s="561" t="s">
        <v>12</v>
      </c>
      <c r="E121" s="562" t="s">
        <v>4631</v>
      </c>
      <c r="F121" s="563" t="s">
        <v>4671</v>
      </c>
      <c r="G121" s="563" t="s">
        <v>4632</v>
      </c>
      <c r="H121" s="564" t="s">
        <v>4814</v>
      </c>
      <c r="I121" s="565"/>
      <c r="J121" s="566"/>
      <c r="K121" s="566"/>
      <c r="L121" s="565"/>
      <c r="M121" s="568"/>
      <c r="N121" s="568"/>
      <c r="O121" s="568"/>
      <c r="P121" s="568"/>
      <c r="Q121" s="568"/>
      <c r="R121" s="568"/>
      <c r="S121" s="568"/>
    </row>
    <row r="122" spans="1:19" ht="51">
      <c r="A122" s="558">
        <v>116</v>
      </c>
      <c r="B122" s="559" t="s">
        <v>8979</v>
      </c>
      <c r="C122" s="560" t="s">
        <v>8980</v>
      </c>
      <c r="D122" s="561" t="s">
        <v>12</v>
      </c>
      <c r="E122" s="562" t="s">
        <v>4631</v>
      </c>
      <c r="F122" s="563" t="s">
        <v>4671</v>
      </c>
      <c r="G122" s="563" t="s">
        <v>4632</v>
      </c>
      <c r="H122" s="564" t="s">
        <v>4814</v>
      </c>
      <c r="I122" s="565"/>
      <c r="J122" s="566"/>
      <c r="K122" s="566"/>
      <c r="L122" s="565"/>
      <c r="M122" s="568"/>
      <c r="N122" s="568"/>
      <c r="O122" s="568"/>
      <c r="P122" s="568"/>
      <c r="Q122" s="568"/>
      <c r="R122" s="568"/>
      <c r="S122" s="568"/>
    </row>
    <row r="123" spans="1:19" ht="25.5">
      <c r="A123" s="585">
        <v>117</v>
      </c>
      <c r="B123" s="586" t="s">
        <v>3678</v>
      </c>
      <c r="C123" s="587" t="s">
        <v>8981</v>
      </c>
      <c r="D123" s="588" t="s">
        <v>12</v>
      </c>
      <c r="E123" s="589" t="s">
        <v>4631</v>
      </c>
      <c r="F123" s="590" t="s">
        <v>4733</v>
      </c>
      <c r="G123" s="590" t="s">
        <v>4632</v>
      </c>
      <c r="H123" s="591" t="s">
        <v>4814</v>
      </c>
      <c r="I123" s="592"/>
      <c r="J123" s="593"/>
      <c r="K123" s="593"/>
      <c r="L123" s="592"/>
      <c r="M123" s="594"/>
      <c r="N123" s="594"/>
      <c r="O123" s="594"/>
      <c r="P123" s="594"/>
      <c r="Q123" s="594"/>
      <c r="R123" s="594"/>
      <c r="S123" s="594"/>
    </row>
    <row r="124" spans="1:19" ht="25.5">
      <c r="A124" s="558">
        <v>118</v>
      </c>
      <c r="B124" s="559" t="s">
        <v>8982</v>
      </c>
      <c r="C124" s="560" t="s">
        <v>8983</v>
      </c>
      <c r="D124" s="561" t="s">
        <v>12</v>
      </c>
      <c r="E124" s="562" t="s">
        <v>4631</v>
      </c>
      <c r="F124" s="563" t="s">
        <v>4733</v>
      </c>
      <c r="G124" s="563" t="s">
        <v>4632</v>
      </c>
      <c r="H124" s="564" t="s">
        <v>4814</v>
      </c>
      <c r="I124" s="565"/>
      <c r="J124" s="566"/>
      <c r="K124" s="566"/>
      <c r="L124" s="565"/>
      <c r="M124" s="568"/>
      <c r="N124" s="568"/>
      <c r="O124" s="568"/>
      <c r="P124" s="568"/>
      <c r="Q124" s="568"/>
      <c r="R124" s="568"/>
      <c r="S124" s="568"/>
    </row>
    <row r="125" spans="1:19">
      <c r="A125" s="558">
        <v>119</v>
      </c>
      <c r="B125" s="581" t="s">
        <v>8984</v>
      </c>
      <c r="C125" s="582" t="s">
        <v>8985</v>
      </c>
      <c r="D125" s="561" t="s">
        <v>12</v>
      </c>
      <c r="E125" s="562" t="s">
        <v>4631</v>
      </c>
      <c r="F125" s="563" t="s">
        <v>4733</v>
      </c>
      <c r="G125" s="563" t="s">
        <v>4632</v>
      </c>
      <c r="H125" s="564" t="s">
        <v>4814</v>
      </c>
      <c r="I125" s="565"/>
      <c r="J125" s="566"/>
      <c r="K125" s="595"/>
      <c r="L125" s="565"/>
      <c r="M125" s="568"/>
      <c r="N125" s="568"/>
      <c r="O125" s="568"/>
      <c r="P125" s="568"/>
      <c r="Q125" s="568"/>
      <c r="R125" s="568"/>
      <c r="S125" s="568"/>
    </row>
    <row r="126" spans="1:19" ht="38.25">
      <c r="A126" s="558">
        <v>120</v>
      </c>
      <c r="B126" s="559" t="s">
        <v>8986</v>
      </c>
      <c r="C126" s="560" t="s">
        <v>8987</v>
      </c>
      <c r="D126" s="561" t="s">
        <v>12</v>
      </c>
      <c r="E126" s="562" t="s">
        <v>4631</v>
      </c>
      <c r="F126" s="563" t="s">
        <v>4733</v>
      </c>
      <c r="G126" s="563" t="s">
        <v>4632</v>
      </c>
      <c r="H126" s="564" t="s">
        <v>4814</v>
      </c>
      <c r="I126" s="565"/>
      <c r="J126" s="566"/>
      <c r="K126" s="566"/>
      <c r="L126" s="565"/>
      <c r="M126" s="568"/>
      <c r="N126" s="568"/>
      <c r="O126" s="568"/>
      <c r="P126" s="568"/>
      <c r="Q126" s="568"/>
      <c r="R126" s="568"/>
      <c r="S126" s="568"/>
    </row>
    <row r="127" spans="1:19" ht="51">
      <c r="A127" s="558">
        <v>121</v>
      </c>
      <c r="B127" s="559" t="s">
        <v>8988</v>
      </c>
      <c r="C127" s="560" t="s">
        <v>8989</v>
      </c>
      <c r="D127" s="561" t="s">
        <v>12</v>
      </c>
      <c r="E127" s="562" t="s">
        <v>4631</v>
      </c>
      <c r="F127" s="563" t="s">
        <v>4733</v>
      </c>
      <c r="G127" s="563" t="s">
        <v>4632</v>
      </c>
      <c r="H127" s="564" t="s">
        <v>4814</v>
      </c>
      <c r="I127" s="565"/>
      <c r="J127" s="566"/>
      <c r="K127" s="566"/>
      <c r="L127" s="565"/>
      <c r="M127" s="568"/>
      <c r="N127" s="568"/>
      <c r="O127" s="568"/>
      <c r="P127" s="568"/>
      <c r="Q127" s="568"/>
      <c r="R127" s="568"/>
      <c r="S127" s="568"/>
    </row>
    <row r="128" spans="1:19" ht="38.25">
      <c r="A128" s="558">
        <v>122</v>
      </c>
      <c r="B128" s="559" t="s">
        <v>8990</v>
      </c>
      <c r="C128" s="560" t="s">
        <v>8991</v>
      </c>
      <c r="D128" s="561" t="s">
        <v>12</v>
      </c>
      <c r="E128" s="562" t="s">
        <v>4631</v>
      </c>
      <c r="F128" s="563" t="s">
        <v>4733</v>
      </c>
      <c r="G128" s="563" t="s">
        <v>4632</v>
      </c>
      <c r="H128" s="564" t="s">
        <v>4814</v>
      </c>
      <c r="I128" s="565"/>
      <c r="J128" s="566"/>
      <c r="K128" s="566"/>
      <c r="L128" s="565"/>
      <c r="M128" s="568"/>
      <c r="N128" s="568"/>
      <c r="O128" s="568"/>
      <c r="P128" s="568"/>
      <c r="Q128" s="568"/>
      <c r="R128" s="568"/>
      <c r="S128" s="568"/>
    </row>
    <row r="129" spans="1:19">
      <c r="A129" s="558">
        <v>123</v>
      </c>
      <c r="B129" s="581" t="s">
        <v>8992</v>
      </c>
      <c r="C129" s="582" t="s">
        <v>8993</v>
      </c>
      <c r="D129" s="561" t="s">
        <v>12</v>
      </c>
      <c r="E129" s="562" t="s">
        <v>4631</v>
      </c>
      <c r="F129" s="563" t="s">
        <v>4733</v>
      </c>
      <c r="G129" s="563" t="s">
        <v>4632</v>
      </c>
      <c r="H129" s="564" t="s">
        <v>4814</v>
      </c>
      <c r="I129" s="565"/>
      <c r="J129" s="566"/>
      <c r="K129" s="595"/>
      <c r="L129" s="565"/>
      <c r="M129" s="568"/>
      <c r="N129" s="568"/>
      <c r="O129" s="568"/>
      <c r="P129" s="568"/>
      <c r="Q129" s="568"/>
      <c r="R129" s="568"/>
      <c r="S129" s="568"/>
    </row>
    <row r="130" spans="1:19" ht="25.5">
      <c r="A130" s="558">
        <v>124</v>
      </c>
      <c r="B130" s="559" t="s">
        <v>116</v>
      </c>
      <c r="C130" s="560" t="s">
        <v>8994</v>
      </c>
      <c r="D130" s="561" t="s">
        <v>12</v>
      </c>
      <c r="E130" s="562" t="s">
        <v>4631</v>
      </c>
      <c r="F130" s="563" t="s">
        <v>4778</v>
      </c>
      <c r="G130" s="563" t="s">
        <v>4632</v>
      </c>
      <c r="H130" s="564" t="s">
        <v>4814</v>
      </c>
      <c r="I130" s="565"/>
      <c r="J130" s="566"/>
      <c r="K130" s="566"/>
      <c r="L130" s="565"/>
      <c r="M130" s="568"/>
      <c r="N130" s="568"/>
      <c r="O130" s="568"/>
      <c r="P130" s="568"/>
      <c r="Q130" s="568"/>
      <c r="R130" s="568"/>
      <c r="S130" s="568"/>
    </row>
    <row r="131" spans="1:19" ht="25.5">
      <c r="A131" s="558">
        <v>125</v>
      </c>
      <c r="B131" s="559" t="s">
        <v>8995</v>
      </c>
      <c r="C131" s="560" t="s">
        <v>8996</v>
      </c>
      <c r="D131" s="561" t="s">
        <v>12</v>
      </c>
      <c r="E131" s="562" t="s">
        <v>4631</v>
      </c>
      <c r="F131" s="563" t="s">
        <v>4778</v>
      </c>
      <c r="G131" s="563" t="s">
        <v>4632</v>
      </c>
      <c r="H131" s="564" t="s">
        <v>4814</v>
      </c>
      <c r="I131" s="565"/>
      <c r="J131" s="566"/>
      <c r="K131" s="566"/>
      <c r="L131" s="565"/>
      <c r="M131" s="568"/>
      <c r="N131" s="568"/>
      <c r="O131" s="568"/>
      <c r="P131" s="568"/>
      <c r="Q131" s="568"/>
      <c r="R131" s="568"/>
      <c r="S131" s="568"/>
    </row>
    <row r="132" spans="1:19" ht="38.25">
      <c r="A132" s="558">
        <v>126</v>
      </c>
      <c r="B132" s="559" t="s">
        <v>8997</v>
      </c>
      <c r="C132" s="560" t="s">
        <v>8998</v>
      </c>
      <c r="D132" s="561" t="s">
        <v>12</v>
      </c>
      <c r="E132" s="562" t="s">
        <v>4631</v>
      </c>
      <c r="F132" s="563" t="s">
        <v>4778</v>
      </c>
      <c r="G132" s="563" t="s">
        <v>4632</v>
      </c>
      <c r="H132" s="564" t="s">
        <v>4814</v>
      </c>
      <c r="I132" s="565"/>
      <c r="J132" s="566"/>
      <c r="K132" s="566"/>
      <c r="L132" s="565"/>
      <c r="M132" s="568"/>
      <c r="N132" s="568"/>
      <c r="O132" s="568"/>
      <c r="P132" s="568"/>
      <c r="Q132" s="568"/>
      <c r="R132" s="568"/>
      <c r="S132" s="568"/>
    </row>
    <row r="133" spans="1:19" ht="38.25">
      <c r="A133" s="558">
        <v>127</v>
      </c>
      <c r="B133" s="559" t="s">
        <v>8999</v>
      </c>
      <c r="C133" s="560" t="s">
        <v>9000</v>
      </c>
      <c r="D133" s="561" t="s">
        <v>12</v>
      </c>
      <c r="E133" s="562" t="s">
        <v>4631</v>
      </c>
      <c r="F133" s="563" t="s">
        <v>4778</v>
      </c>
      <c r="G133" s="563" t="s">
        <v>4632</v>
      </c>
      <c r="H133" s="564" t="s">
        <v>4814</v>
      </c>
      <c r="I133" s="565"/>
      <c r="J133" s="566"/>
      <c r="K133" s="566"/>
      <c r="L133" s="565"/>
      <c r="M133" s="568"/>
      <c r="N133" s="568"/>
      <c r="O133" s="568"/>
      <c r="P133" s="568"/>
      <c r="Q133" s="568"/>
      <c r="R133" s="568"/>
      <c r="S133" s="568"/>
    </row>
    <row r="134" spans="1:19" ht="25.5">
      <c r="A134" s="558">
        <v>128</v>
      </c>
      <c r="B134" s="559" t="s">
        <v>2284</v>
      </c>
      <c r="C134" s="560" t="s">
        <v>9001</v>
      </c>
      <c r="D134" s="561" t="s">
        <v>12</v>
      </c>
      <c r="E134" s="562" t="s">
        <v>4631</v>
      </c>
      <c r="F134" s="563" t="s">
        <v>4778</v>
      </c>
      <c r="G134" s="563" t="s">
        <v>4632</v>
      </c>
      <c r="H134" s="564" t="s">
        <v>4814</v>
      </c>
      <c r="I134" s="565"/>
      <c r="J134" s="566"/>
      <c r="K134" s="566"/>
      <c r="L134" s="565"/>
      <c r="M134" s="568"/>
      <c r="N134" s="568"/>
      <c r="O134" s="568"/>
      <c r="P134" s="568"/>
      <c r="Q134" s="568"/>
      <c r="R134" s="568"/>
      <c r="S134" s="568"/>
    </row>
    <row r="135" spans="1:19" ht="25.5">
      <c r="A135" s="558">
        <v>129</v>
      </c>
      <c r="B135" s="559" t="s">
        <v>1898</v>
      </c>
      <c r="C135" s="560" t="s">
        <v>9002</v>
      </c>
      <c r="D135" s="561" t="s">
        <v>12</v>
      </c>
      <c r="E135" s="562" t="s">
        <v>4631</v>
      </c>
      <c r="F135" s="563" t="s">
        <v>4778</v>
      </c>
      <c r="G135" s="563" t="s">
        <v>4632</v>
      </c>
      <c r="H135" s="564" t="s">
        <v>4814</v>
      </c>
      <c r="I135" s="565"/>
      <c r="J135" s="566"/>
      <c r="K135" s="566"/>
      <c r="L135" s="565"/>
      <c r="M135" s="568"/>
      <c r="N135" s="568"/>
      <c r="O135" s="568"/>
      <c r="P135" s="568"/>
      <c r="Q135" s="568"/>
      <c r="R135" s="568"/>
      <c r="S135" s="568"/>
    </row>
    <row r="136" spans="1:19" ht="38.25">
      <c r="A136" s="558">
        <v>130</v>
      </c>
      <c r="B136" s="559" t="s">
        <v>9003</v>
      </c>
      <c r="C136" s="560" t="s">
        <v>9004</v>
      </c>
      <c r="D136" s="561" t="s">
        <v>12</v>
      </c>
      <c r="E136" s="562" t="s">
        <v>4631</v>
      </c>
      <c r="F136" s="563" t="s">
        <v>4778</v>
      </c>
      <c r="G136" s="563" t="s">
        <v>4632</v>
      </c>
      <c r="H136" s="564" t="s">
        <v>4814</v>
      </c>
      <c r="I136" s="565"/>
      <c r="J136" s="566"/>
      <c r="K136" s="566"/>
      <c r="L136" s="565"/>
      <c r="M136" s="568"/>
      <c r="N136" s="568"/>
      <c r="O136" s="568"/>
      <c r="P136" s="568"/>
      <c r="Q136" s="568"/>
      <c r="R136" s="568"/>
      <c r="S136" s="568"/>
    </row>
    <row r="137" spans="1:19" ht="38.25">
      <c r="A137" s="558">
        <v>131</v>
      </c>
      <c r="B137" s="559" t="s">
        <v>9005</v>
      </c>
      <c r="C137" s="560" t="s">
        <v>9006</v>
      </c>
      <c r="D137" s="561" t="s">
        <v>12</v>
      </c>
      <c r="E137" s="562" t="s">
        <v>4631</v>
      </c>
      <c r="F137" s="563" t="s">
        <v>4778</v>
      </c>
      <c r="G137" s="563" t="s">
        <v>4632</v>
      </c>
      <c r="H137" s="564" t="s">
        <v>4814</v>
      </c>
      <c r="I137" s="565"/>
      <c r="J137" s="566"/>
      <c r="K137" s="566"/>
      <c r="L137" s="565"/>
      <c r="M137" s="568">
        <v>29</v>
      </c>
      <c r="N137" s="568"/>
      <c r="O137" s="568"/>
      <c r="P137" s="568"/>
      <c r="Q137" s="568"/>
      <c r="R137" s="568"/>
      <c r="S137" s="568"/>
    </row>
    <row r="138" spans="1:19" ht="25.5">
      <c r="A138" s="558">
        <v>132</v>
      </c>
      <c r="B138" s="559" t="s">
        <v>9007</v>
      </c>
      <c r="C138" s="560" t="s">
        <v>9008</v>
      </c>
      <c r="D138" s="561" t="s">
        <v>12</v>
      </c>
      <c r="E138" s="562" t="s">
        <v>4631</v>
      </c>
      <c r="F138" s="563" t="s">
        <v>4634</v>
      </c>
      <c r="G138" s="563" t="s">
        <v>4632</v>
      </c>
      <c r="H138" s="564" t="s">
        <v>4850</v>
      </c>
      <c r="I138" s="565"/>
      <c r="J138" s="566"/>
      <c r="K138" s="566"/>
      <c r="L138" s="565"/>
      <c r="M138" s="568"/>
      <c r="N138" s="568"/>
      <c r="O138" s="568"/>
      <c r="P138" s="568"/>
      <c r="Q138" s="568"/>
      <c r="R138" s="568"/>
      <c r="S138" s="568"/>
    </row>
    <row r="139" spans="1:19" ht="25.5">
      <c r="A139" s="558">
        <v>133</v>
      </c>
      <c r="B139" s="559" t="s">
        <v>9009</v>
      </c>
      <c r="C139" s="560" t="s">
        <v>9010</v>
      </c>
      <c r="D139" s="561" t="s">
        <v>12</v>
      </c>
      <c r="E139" s="562" t="s">
        <v>4631</v>
      </c>
      <c r="F139" s="563" t="s">
        <v>4634</v>
      </c>
      <c r="G139" s="563" t="s">
        <v>4632</v>
      </c>
      <c r="H139" s="564" t="s">
        <v>4850</v>
      </c>
      <c r="I139" s="565"/>
      <c r="J139" s="566"/>
      <c r="K139" s="566"/>
      <c r="L139" s="565"/>
      <c r="M139" s="568"/>
      <c r="N139" s="568"/>
      <c r="O139" s="568"/>
      <c r="P139" s="568"/>
      <c r="Q139" s="568"/>
      <c r="R139" s="568"/>
      <c r="S139" s="568"/>
    </row>
    <row r="140" spans="1:19" ht="25.5">
      <c r="A140" s="558">
        <v>134</v>
      </c>
      <c r="B140" s="559" t="s">
        <v>9011</v>
      </c>
      <c r="C140" s="560" t="s">
        <v>9012</v>
      </c>
      <c r="D140" s="561" t="s">
        <v>12</v>
      </c>
      <c r="E140" s="562" t="s">
        <v>4631</v>
      </c>
      <c r="F140" s="563" t="s">
        <v>4634</v>
      </c>
      <c r="G140" s="563" t="s">
        <v>4632</v>
      </c>
      <c r="H140" s="564" t="s">
        <v>4850</v>
      </c>
      <c r="I140" s="565"/>
      <c r="J140" s="566"/>
      <c r="K140" s="566"/>
      <c r="L140" s="565"/>
      <c r="M140" s="568"/>
      <c r="N140" s="568"/>
      <c r="O140" s="568"/>
      <c r="P140" s="568"/>
      <c r="Q140" s="568"/>
      <c r="R140" s="568"/>
      <c r="S140" s="568"/>
    </row>
    <row r="141" spans="1:19" ht="25.5">
      <c r="A141" s="558">
        <v>135</v>
      </c>
      <c r="B141" s="559" t="s">
        <v>9013</v>
      </c>
      <c r="C141" s="560" t="s">
        <v>9014</v>
      </c>
      <c r="D141" s="561" t="s">
        <v>12</v>
      </c>
      <c r="E141" s="562" t="s">
        <v>4631</v>
      </c>
      <c r="F141" s="563" t="s">
        <v>4634</v>
      </c>
      <c r="G141" s="563" t="s">
        <v>4632</v>
      </c>
      <c r="H141" s="564" t="s">
        <v>4850</v>
      </c>
      <c r="I141" s="565"/>
      <c r="J141" s="566"/>
      <c r="K141" s="566"/>
      <c r="L141" s="565"/>
      <c r="M141" s="568"/>
      <c r="N141" s="568"/>
      <c r="O141" s="568"/>
      <c r="P141" s="568"/>
      <c r="Q141" s="568"/>
      <c r="R141" s="568"/>
      <c r="S141" s="568"/>
    </row>
    <row r="142" spans="1:19" ht="25.5">
      <c r="A142" s="558">
        <v>136</v>
      </c>
      <c r="B142" s="559" t="s">
        <v>9015</v>
      </c>
      <c r="C142" s="560" t="s">
        <v>9016</v>
      </c>
      <c r="D142" s="561" t="s">
        <v>12</v>
      </c>
      <c r="E142" s="562" t="s">
        <v>4631</v>
      </c>
      <c r="F142" s="563" t="s">
        <v>4634</v>
      </c>
      <c r="G142" s="563" t="s">
        <v>4632</v>
      </c>
      <c r="H142" s="564" t="s">
        <v>4850</v>
      </c>
      <c r="I142" s="565"/>
      <c r="J142" s="566"/>
      <c r="K142" s="566"/>
      <c r="L142" s="565"/>
      <c r="M142" s="568"/>
      <c r="N142" s="568"/>
      <c r="O142" s="568"/>
      <c r="P142" s="568"/>
      <c r="Q142" s="568"/>
      <c r="R142" s="568"/>
      <c r="S142" s="568"/>
    </row>
    <row r="143" spans="1:19" ht="25.5">
      <c r="A143" s="558">
        <v>137</v>
      </c>
      <c r="B143" s="559" t="s">
        <v>5443</v>
      </c>
      <c r="C143" s="560" t="s">
        <v>9017</v>
      </c>
      <c r="D143" s="561" t="s">
        <v>12</v>
      </c>
      <c r="E143" s="562" t="s">
        <v>4631</v>
      </c>
      <c r="F143" s="563" t="s">
        <v>4634</v>
      </c>
      <c r="G143" s="563" t="s">
        <v>4632</v>
      </c>
      <c r="H143" s="564" t="s">
        <v>4850</v>
      </c>
      <c r="I143" s="565"/>
      <c r="J143" s="566"/>
      <c r="K143" s="566"/>
      <c r="L143" s="565"/>
      <c r="M143" s="568"/>
      <c r="N143" s="568"/>
      <c r="O143" s="568"/>
      <c r="P143" s="568"/>
      <c r="Q143" s="568"/>
      <c r="R143" s="568"/>
      <c r="S143" s="568"/>
    </row>
    <row r="144" spans="1:19" ht="25.5">
      <c r="A144" s="558">
        <v>138</v>
      </c>
      <c r="B144" s="559" t="s">
        <v>8355</v>
      </c>
      <c r="C144" s="560" t="s">
        <v>9018</v>
      </c>
      <c r="D144" s="561" t="s">
        <v>12</v>
      </c>
      <c r="E144" s="562" t="s">
        <v>4631</v>
      </c>
      <c r="F144" s="563" t="s">
        <v>4634</v>
      </c>
      <c r="G144" s="563" t="s">
        <v>4632</v>
      </c>
      <c r="H144" s="564" t="s">
        <v>4850</v>
      </c>
      <c r="I144" s="565"/>
      <c r="J144" s="566"/>
      <c r="K144" s="566"/>
      <c r="L144" s="565"/>
      <c r="M144" s="568"/>
      <c r="N144" s="568"/>
      <c r="O144" s="568"/>
      <c r="P144" s="568"/>
      <c r="Q144" s="568"/>
      <c r="R144" s="568"/>
      <c r="S144" s="568"/>
    </row>
    <row r="145" spans="1:19" ht="25.5">
      <c r="A145" s="558">
        <v>139</v>
      </c>
      <c r="B145" s="559" t="s">
        <v>9019</v>
      </c>
      <c r="C145" s="560" t="s">
        <v>9020</v>
      </c>
      <c r="D145" s="561" t="s">
        <v>12</v>
      </c>
      <c r="E145" s="562" t="s">
        <v>4631</v>
      </c>
      <c r="F145" s="563" t="s">
        <v>4634</v>
      </c>
      <c r="G145" s="563" t="s">
        <v>4632</v>
      </c>
      <c r="H145" s="564" t="s">
        <v>4850</v>
      </c>
      <c r="I145" s="565"/>
      <c r="J145" s="566"/>
      <c r="K145" s="566"/>
      <c r="L145" s="565"/>
      <c r="M145" s="568"/>
      <c r="N145" s="568"/>
      <c r="O145" s="568"/>
      <c r="P145" s="568"/>
      <c r="Q145" s="568"/>
      <c r="R145" s="568"/>
      <c r="S145" s="568"/>
    </row>
    <row r="146" spans="1:19" ht="38.25">
      <c r="A146" s="558">
        <v>140</v>
      </c>
      <c r="B146" s="559" t="s">
        <v>9021</v>
      </c>
      <c r="C146" s="560" t="s">
        <v>9022</v>
      </c>
      <c r="D146" s="561" t="s">
        <v>12</v>
      </c>
      <c r="E146" s="562" t="s">
        <v>4631</v>
      </c>
      <c r="F146" s="563" t="s">
        <v>4634</v>
      </c>
      <c r="G146" s="563" t="s">
        <v>4632</v>
      </c>
      <c r="H146" s="564" t="s">
        <v>4850</v>
      </c>
      <c r="I146" s="565"/>
      <c r="J146" s="566"/>
      <c r="K146" s="566"/>
      <c r="L146" s="565"/>
      <c r="M146" s="568"/>
      <c r="N146" s="568"/>
      <c r="O146" s="568"/>
      <c r="P146" s="568"/>
      <c r="Q146" s="568"/>
      <c r="R146" s="568"/>
      <c r="S146" s="568"/>
    </row>
    <row r="147" spans="1:19" ht="25.5">
      <c r="A147" s="558">
        <v>141</v>
      </c>
      <c r="B147" s="559" t="s">
        <v>1674</v>
      </c>
      <c r="C147" s="560" t="s">
        <v>9023</v>
      </c>
      <c r="D147" s="561" t="s">
        <v>12</v>
      </c>
      <c r="E147" s="562" t="s">
        <v>4631</v>
      </c>
      <c r="F147" s="563" t="s">
        <v>4634</v>
      </c>
      <c r="G147" s="563" t="s">
        <v>4632</v>
      </c>
      <c r="H147" s="564" t="s">
        <v>4850</v>
      </c>
      <c r="I147" s="565"/>
      <c r="J147" s="566"/>
      <c r="K147" s="566"/>
      <c r="L147" s="565"/>
      <c r="M147" s="568"/>
      <c r="N147" s="568"/>
      <c r="O147" s="568"/>
      <c r="P147" s="568"/>
      <c r="Q147" s="568"/>
      <c r="R147" s="568"/>
      <c r="S147" s="568"/>
    </row>
    <row r="148" spans="1:19" ht="25.5">
      <c r="A148" s="558">
        <v>142</v>
      </c>
      <c r="B148" s="559" t="s">
        <v>4177</v>
      </c>
      <c r="C148" s="560" t="s">
        <v>9024</v>
      </c>
      <c r="D148" s="561" t="s">
        <v>12</v>
      </c>
      <c r="E148" s="562" t="s">
        <v>4631</v>
      </c>
      <c r="F148" s="563" t="s">
        <v>4634</v>
      </c>
      <c r="G148" s="563" t="s">
        <v>4632</v>
      </c>
      <c r="H148" s="564" t="s">
        <v>4850</v>
      </c>
      <c r="I148" s="565"/>
      <c r="J148" s="566"/>
      <c r="K148" s="566"/>
      <c r="L148" s="565"/>
      <c r="M148" s="568"/>
      <c r="N148" s="568"/>
      <c r="O148" s="568"/>
      <c r="P148" s="568"/>
      <c r="Q148" s="568"/>
      <c r="R148" s="568"/>
      <c r="S148" s="568"/>
    </row>
    <row r="149" spans="1:19" ht="25.5">
      <c r="A149" s="558">
        <v>143</v>
      </c>
      <c r="B149" s="559" t="s">
        <v>9025</v>
      </c>
      <c r="C149" s="560" t="s">
        <v>9026</v>
      </c>
      <c r="D149" s="561" t="s">
        <v>12</v>
      </c>
      <c r="E149" s="562" t="s">
        <v>4631</v>
      </c>
      <c r="F149" s="563" t="s">
        <v>4634</v>
      </c>
      <c r="G149" s="563" t="s">
        <v>4632</v>
      </c>
      <c r="H149" s="564" t="s">
        <v>4850</v>
      </c>
      <c r="I149" s="565"/>
      <c r="J149" s="566"/>
      <c r="K149" s="566"/>
      <c r="L149" s="565"/>
      <c r="M149" s="568"/>
      <c r="N149" s="568"/>
      <c r="O149" s="568"/>
      <c r="P149" s="568"/>
      <c r="Q149" s="568"/>
      <c r="R149" s="568"/>
      <c r="S149" s="568"/>
    </row>
    <row r="150" spans="1:19" ht="25.5">
      <c r="A150" s="558">
        <v>144</v>
      </c>
      <c r="B150" s="559" t="s">
        <v>1623</v>
      </c>
      <c r="C150" s="560" t="s">
        <v>9027</v>
      </c>
      <c r="D150" s="561" t="s">
        <v>12</v>
      </c>
      <c r="E150" s="562" t="s">
        <v>4631</v>
      </c>
      <c r="F150" s="563" t="s">
        <v>4634</v>
      </c>
      <c r="G150" s="563" t="s">
        <v>4632</v>
      </c>
      <c r="H150" s="564" t="s">
        <v>4850</v>
      </c>
      <c r="I150" s="565"/>
      <c r="J150" s="566"/>
      <c r="K150" s="566"/>
      <c r="L150" s="565"/>
      <c r="M150" s="568"/>
      <c r="N150" s="568"/>
      <c r="O150" s="568"/>
      <c r="P150" s="568"/>
      <c r="Q150" s="568"/>
      <c r="R150" s="568"/>
      <c r="S150" s="568"/>
    </row>
    <row r="151" spans="1:19" ht="25.5">
      <c r="A151" s="558">
        <v>145</v>
      </c>
      <c r="B151" s="559" t="s">
        <v>4598</v>
      </c>
      <c r="C151" s="560" t="s">
        <v>9028</v>
      </c>
      <c r="D151" s="561" t="s">
        <v>12</v>
      </c>
      <c r="E151" s="562" t="s">
        <v>4631</v>
      </c>
      <c r="F151" s="563" t="s">
        <v>4634</v>
      </c>
      <c r="G151" s="563" t="s">
        <v>4632</v>
      </c>
      <c r="H151" s="564" t="s">
        <v>4850</v>
      </c>
      <c r="I151" s="565"/>
      <c r="J151" s="566"/>
      <c r="K151" s="566"/>
      <c r="L151" s="565"/>
      <c r="M151" s="568"/>
      <c r="N151" s="568"/>
      <c r="O151" s="568"/>
      <c r="P151" s="568"/>
      <c r="Q151" s="568"/>
      <c r="R151" s="568"/>
      <c r="S151" s="568"/>
    </row>
    <row r="152" spans="1:19" ht="25.5">
      <c r="A152" s="558">
        <v>146</v>
      </c>
      <c r="B152" s="559" t="s">
        <v>9029</v>
      </c>
      <c r="C152" s="560" t="s">
        <v>9030</v>
      </c>
      <c r="D152" s="561" t="s">
        <v>12</v>
      </c>
      <c r="E152" s="562" t="s">
        <v>4631</v>
      </c>
      <c r="F152" s="563" t="s">
        <v>4634</v>
      </c>
      <c r="G152" s="563" t="s">
        <v>4632</v>
      </c>
      <c r="H152" s="564" t="s">
        <v>4850</v>
      </c>
      <c r="I152" s="565"/>
      <c r="J152" s="566"/>
      <c r="K152" s="566"/>
      <c r="L152" s="565"/>
      <c r="M152" s="568"/>
      <c r="N152" s="568"/>
      <c r="O152" s="568"/>
      <c r="P152" s="568"/>
      <c r="Q152" s="568"/>
      <c r="R152" s="568"/>
      <c r="S152" s="568"/>
    </row>
    <row r="153" spans="1:19" ht="25.5">
      <c r="A153" s="585">
        <v>147</v>
      </c>
      <c r="B153" s="586" t="s">
        <v>9031</v>
      </c>
      <c r="C153" s="587" t="s">
        <v>9032</v>
      </c>
      <c r="D153" s="588" t="s">
        <v>12</v>
      </c>
      <c r="E153" s="589" t="s">
        <v>4631</v>
      </c>
      <c r="F153" s="590" t="s">
        <v>4634</v>
      </c>
      <c r="G153" s="590" t="s">
        <v>4632</v>
      </c>
      <c r="H153" s="591" t="s">
        <v>4850</v>
      </c>
      <c r="I153" s="592"/>
      <c r="J153" s="593"/>
      <c r="K153" s="593"/>
      <c r="L153" s="592"/>
      <c r="M153" s="594"/>
      <c r="N153" s="594"/>
      <c r="O153" s="594"/>
      <c r="P153" s="594"/>
      <c r="Q153" s="594"/>
      <c r="R153" s="594"/>
      <c r="S153" s="594"/>
    </row>
    <row r="154" spans="1:19" ht="25.5">
      <c r="A154" s="558">
        <v>148</v>
      </c>
      <c r="B154" s="559" t="s">
        <v>318</v>
      </c>
      <c r="C154" s="560" t="s">
        <v>9033</v>
      </c>
      <c r="D154" s="561" t="s">
        <v>12</v>
      </c>
      <c r="E154" s="562" t="s">
        <v>4631</v>
      </c>
      <c r="F154" s="563" t="s">
        <v>4671</v>
      </c>
      <c r="G154" s="563" t="s">
        <v>4632</v>
      </c>
      <c r="H154" s="564" t="s">
        <v>4850</v>
      </c>
      <c r="I154" s="565"/>
      <c r="J154" s="566"/>
      <c r="K154" s="566"/>
      <c r="L154" s="565"/>
      <c r="M154" s="568"/>
      <c r="N154" s="568"/>
      <c r="O154" s="568"/>
      <c r="P154" s="568"/>
      <c r="Q154" s="568"/>
      <c r="R154" s="568"/>
      <c r="S154" s="568"/>
    </row>
    <row r="155" spans="1:19" ht="25.5">
      <c r="A155" s="558">
        <v>149</v>
      </c>
      <c r="B155" s="559" t="s">
        <v>1695</v>
      </c>
      <c r="C155" s="560" t="s">
        <v>9034</v>
      </c>
      <c r="D155" s="561" t="s">
        <v>12</v>
      </c>
      <c r="E155" s="562" t="s">
        <v>4631</v>
      </c>
      <c r="F155" s="563" t="s">
        <v>4671</v>
      </c>
      <c r="G155" s="563" t="s">
        <v>4632</v>
      </c>
      <c r="H155" s="564" t="s">
        <v>4850</v>
      </c>
      <c r="I155" s="565"/>
      <c r="J155" s="566"/>
      <c r="K155" s="566"/>
      <c r="L155" s="565"/>
      <c r="M155" s="568"/>
      <c r="N155" s="568"/>
      <c r="O155" s="568"/>
      <c r="P155" s="568"/>
      <c r="Q155" s="568"/>
      <c r="R155" s="568"/>
      <c r="S155" s="568"/>
    </row>
    <row r="156" spans="1:19" ht="38.25">
      <c r="A156" s="558">
        <v>150</v>
      </c>
      <c r="B156" s="559" t="s">
        <v>9035</v>
      </c>
      <c r="C156" s="560" t="s">
        <v>9036</v>
      </c>
      <c r="D156" s="561" t="s">
        <v>12</v>
      </c>
      <c r="E156" s="562" t="s">
        <v>4631</v>
      </c>
      <c r="F156" s="563" t="s">
        <v>4671</v>
      </c>
      <c r="G156" s="563" t="s">
        <v>4632</v>
      </c>
      <c r="H156" s="564" t="s">
        <v>4850</v>
      </c>
      <c r="I156" s="565"/>
      <c r="J156" s="566"/>
      <c r="K156" s="566"/>
      <c r="L156" s="565"/>
      <c r="M156" s="568"/>
      <c r="N156" s="568"/>
      <c r="O156" s="568"/>
      <c r="P156" s="568"/>
      <c r="Q156" s="568"/>
      <c r="R156" s="568"/>
      <c r="S156" s="568"/>
    </row>
    <row r="157" spans="1:19" ht="25.5">
      <c r="A157" s="558">
        <v>151</v>
      </c>
      <c r="B157" s="559" t="s">
        <v>9037</v>
      </c>
      <c r="C157" s="560" t="s">
        <v>9038</v>
      </c>
      <c r="D157" s="561" t="s">
        <v>12</v>
      </c>
      <c r="E157" s="562" t="s">
        <v>4631</v>
      </c>
      <c r="F157" s="563" t="s">
        <v>4671</v>
      </c>
      <c r="G157" s="563" t="s">
        <v>4632</v>
      </c>
      <c r="H157" s="564" t="s">
        <v>4850</v>
      </c>
      <c r="I157" s="565"/>
      <c r="J157" s="566"/>
      <c r="K157" s="566"/>
      <c r="L157" s="565"/>
      <c r="M157" s="568"/>
      <c r="N157" s="568"/>
      <c r="O157" s="568"/>
      <c r="P157" s="568"/>
      <c r="Q157" s="568"/>
      <c r="R157" s="568"/>
      <c r="S157" s="568"/>
    </row>
    <row r="158" spans="1:19" ht="25.5">
      <c r="A158" s="558">
        <v>152</v>
      </c>
      <c r="B158" s="559" t="s">
        <v>9039</v>
      </c>
      <c r="C158" s="560" t="s">
        <v>9040</v>
      </c>
      <c r="D158" s="561" t="s">
        <v>12</v>
      </c>
      <c r="E158" s="562" t="s">
        <v>4631</v>
      </c>
      <c r="F158" s="563" t="s">
        <v>4671</v>
      </c>
      <c r="G158" s="563" t="s">
        <v>4632</v>
      </c>
      <c r="H158" s="564" t="s">
        <v>4850</v>
      </c>
      <c r="I158" s="565"/>
      <c r="J158" s="566"/>
      <c r="K158" s="566"/>
      <c r="L158" s="565"/>
      <c r="M158" s="568"/>
      <c r="N158" s="568"/>
      <c r="O158" s="568"/>
      <c r="P158" s="568"/>
      <c r="Q158" s="568"/>
      <c r="R158" s="568"/>
      <c r="S158" s="568"/>
    </row>
    <row r="159" spans="1:19" ht="25.5">
      <c r="A159" s="558">
        <v>153</v>
      </c>
      <c r="B159" s="559" t="s">
        <v>9041</v>
      </c>
      <c r="C159" s="560" t="s">
        <v>9042</v>
      </c>
      <c r="D159" s="561" t="s">
        <v>12</v>
      </c>
      <c r="E159" s="562" t="s">
        <v>4631</v>
      </c>
      <c r="F159" s="563" t="s">
        <v>4671</v>
      </c>
      <c r="G159" s="563" t="s">
        <v>4632</v>
      </c>
      <c r="H159" s="564" t="s">
        <v>4850</v>
      </c>
      <c r="I159" s="565"/>
      <c r="J159" s="566"/>
      <c r="K159" s="566"/>
      <c r="L159" s="565"/>
      <c r="M159" s="568"/>
      <c r="N159" s="568"/>
      <c r="O159" s="568"/>
      <c r="P159" s="568"/>
      <c r="Q159" s="568"/>
      <c r="R159" s="568"/>
      <c r="S159" s="568"/>
    </row>
    <row r="160" spans="1:19" ht="25.5">
      <c r="A160" s="558">
        <v>154</v>
      </c>
      <c r="B160" s="559" t="s">
        <v>9043</v>
      </c>
      <c r="C160" s="560" t="s">
        <v>9044</v>
      </c>
      <c r="D160" s="561" t="s">
        <v>12</v>
      </c>
      <c r="E160" s="562" t="s">
        <v>4631</v>
      </c>
      <c r="F160" s="563" t="s">
        <v>4671</v>
      </c>
      <c r="G160" s="563" t="s">
        <v>4632</v>
      </c>
      <c r="H160" s="564" t="s">
        <v>4850</v>
      </c>
      <c r="I160" s="565"/>
      <c r="J160" s="566"/>
      <c r="K160" s="566"/>
      <c r="L160" s="565"/>
      <c r="M160" s="568"/>
      <c r="N160" s="568"/>
      <c r="O160" s="568"/>
      <c r="P160" s="568"/>
      <c r="Q160" s="568"/>
      <c r="R160" s="568"/>
      <c r="S160" s="568"/>
    </row>
    <row r="161" spans="1:19" ht="25.5">
      <c r="A161" s="558">
        <v>155</v>
      </c>
      <c r="B161" s="559" t="s">
        <v>9045</v>
      </c>
      <c r="C161" s="560" t="s">
        <v>9046</v>
      </c>
      <c r="D161" s="561" t="s">
        <v>12</v>
      </c>
      <c r="E161" s="562" t="s">
        <v>4631</v>
      </c>
      <c r="F161" s="563" t="s">
        <v>4671</v>
      </c>
      <c r="G161" s="563" t="s">
        <v>4632</v>
      </c>
      <c r="H161" s="564" t="s">
        <v>4850</v>
      </c>
      <c r="I161" s="565"/>
      <c r="J161" s="566"/>
      <c r="K161" s="566"/>
      <c r="L161" s="565"/>
      <c r="M161" s="568"/>
      <c r="N161" s="568"/>
      <c r="O161" s="568"/>
      <c r="P161" s="568"/>
      <c r="Q161" s="568"/>
      <c r="R161" s="568"/>
      <c r="S161" s="568"/>
    </row>
    <row r="162" spans="1:19" ht="25.5">
      <c r="A162" s="558">
        <v>156</v>
      </c>
      <c r="B162" s="559" t="s">
        <v>9047</v>
      </c>
      <c r="C162" s="560" t="s">
        <v>9048</v>
      </c>
      <c r="D162" s="561" t="s">
        <v>12</v>
      </c>
      <c r="E162" s="562" t="s">
        <v>4631</v>
      </c>
      <c r="F162" s="563" t="s">
        <v>4671</v>
      </c>
      <c r="G162" s="563" t="s">
        <v>4632</v>
      </c>
      <c r="H162" s="564" t="s">
        <v>4850</v>
      </c>
      <c r="I162" s="565"/>
      <c r="J162" s="566"/>
      <c r="K162" s="566"/>
      <c r="L162" s="565"/>
      <c r="M162" s="568"/>
      <c r="N162" s="568"/>
      <c r="O162" s="568"/>
      <c r="P162" s="568"/>
      <c r="Q162" s="568"/>
      <c r="R162" s="568"/>
      <c r="S162" s="568"/>
    </row>
    <row r="163" spans="1:19" ht="25.5">
      <c r="A163" s="558">
        <v>157</v>
      </c>
      <c r="B163" s="559" t="s">
        <v>9049</v>
      </c>
      <c r="C163" s="560" t="s">
        <v>9050</v>
      </c>
      <c r="D163" s="561" t="s">
        <v>12</v>
      </c>
      <c r="E163" s="562" t="s">
        <v>4631</v>
      </c>
      <c r="F163" s="563" t="s">
        <v>4671</v>
      </c>
      <c r="G163" s="563" t="s">
        <v>4632</v>
      </c>
      <c r="H163" s="564" t="s">
        <v>4850</v>
      </c>
      <c r="I163" s="565"/>
      <c r="J163" s="566"/>
      <c r="K163" s="566"/>
      <c r="L163" s="565"/>
      <c r="M163" s="568"/>
      <c r="N163" s="568"/>
      <c r="O163" s="568"/>
      <c r="P163" s="568"/>
      <c r="Q163" s="568"/>
      <c r="R163" s="568"/>
      <c r="S163" s="568"/>
    </row>
    <row r="164" spans="1:19" ht="25.5">
      <c r="A164" s="558">
        <v>158</v>
      </c>
      <c r="B164" s="559" t="s">
        <v>4523</v>
      </c>
      <c r="C164" s="560" t="s">
        <v>9051</v>
      </c>
      <c r="D164" s="561" t="s">
        <v>12</v>
      </c>
      <c r="E164" s="562" t="s">
        <v>4631</v>
      </c>
      <c r="F164" s="563" t="s">
        <v>4671</v>
      </c>
      <c r="G164" s="563" t="s">
        <v>4632</v>
      </c>
      <c r="H164" s="564" t="s">
        <v>4850</v>
      </c>
      <c r="I164" s="565"/>
      <c r="J164" s="566"/>
      <c r="K164" s="566"/>
      <c r="L164" s="565"/>
      <c r="M164" s="568"/>
      <c r="N164" s="568"/>
      <c r="O164" s="568"/>
      <c r="P164" s="568"/>
      <c r="Q164" s="568"/>
      <c r="R164" s="568"/>
      <c r="S164" s="568"/>
    </row>
    <row r="165" spans="1:19" ht="25.5">
      <c r="A165" s="558">
        <v>159</v>
      </c>
      <c r="B165" s="559" t="s">
        <v>9052</v>
      </c>
      <c r="C165" s="560" t="s">
        <v>9053</v>
      </c>
      <c r="D165" s="561" t="s">
        <v>12</v>
      </c>
      <c r="E165" s="562" t="s">
        <v>4631</v>
      </c>
      <c r="F165" s="563" t="s">
        <v>4671</v>
      </c>
      <c r="G165" s="563" t="s">
        <v>4632</v>
      </c>
      <c r="H165" s="564" t="s">
        <v>4850</v>
      </c>
      <c r="I165" s="565"/>
      <c r="J165" s="566"/>
      <c r="K165" s="566"/>
      <c r="L165" s="565"/>
      <c r="M165" s="568"/>
      <c r="N165" s="568"/>
      <c r="O165" s="568"/>
      <c r="P165" s="568"/>
      <c r="Q165" s="568"/>
      <c r="R165" s="568"/>
      <c r="S165" s="568"/>
    </row>
    <row r="166" spans="1:19" ht="51">
      <c r="A166" s="558">
        <v>160</v>
      </c>
      <c r="B166" s="559" t="s">
        <v>9054</v>
      </c>
      <c r="C166" s="560" t="s">
        <v>9055</v>
      </c>
      <c r="D166" s="561" t="s">
        <v>12</v>
      </c>
      <c r="E166" s="562" t="s">
        <v>4631</v>
      </c>
      <c r="F166" s="563" t="s">
        <v>4671</v>
      </c>
      <c r="G166" s="563" t="s">
        <v>4632</v>
      </c>
      <c r="H166" s="564" t="s">
        <v>4850</v>
      </c>
      <c r="I166" s="565"/>
      <c r="J166" s="566"/>
      <c r="K166" s="566"/>
      <c r="L166" s="565"/>
      <c r="M166" s="568"/>
      <c r="N166" s="568"/>
      <c r="O166" s="568"/>
      <c r="P166" s="568"/>
      <c r="Q166" s="568"/>
      <c r="R166" s="568"/>
      <c r="S166" s="568"/>
    </row>
    <row r="167" spans="1:19" ht="25.5">
      <c r="A167" s="558">
        <v>161</v>
      </c>
      <c r="B167" s="559" t="s">
        <v>8261</v>
      </c>
      <c r="C167" s="560" t="s">
        <v>9056</v>
      </c>
      <c r="D167" s="561" t="s">
        <v>12</v>
      </c>
      <c r="E167" s="562" t="s">
        <v>4631</v>
      </c>
      <c r="F167" s="563" t="s">
        <v>4733</v>
      </c>
      <c r="G167" s="563" t="s">
        <v>4632</v>
      </c>
      <c r="H167" s="564" t="s">
        <v>4850</v>
      </c>
      <c r="I167" s="565"/>
      <c r="J167" s="566"/>
      <c r="K167" s="566"/>
      <c r="L167" s="565"/>
      <c r="M167" s="568"/>
      <c r="N167" s="568"/>
      <c r="O167" s="568"/>
      <c r="P167" s="568"/>
      <c r="Q167" s="568"/>
      <c r="R167" s="568"/>
      <c r="S167" s="568"/>
    </row>
    <row r="168" spans="1:19" ht="25.5">
      <c r="A168" s="558">
        <v>162</v>
      </c>
      <c r="B168" s="559" t="s">
        <v>9057</v>
      </c>
      <c r="C168" s="560" t="s">
        <v>9058</v>
      </c>
      <c r="D168" s="561" t="s">
        <v>12</v>
      </c>
      <c r="E168" s="562" t="s">
        <v>4631</v>
      </c>
      <c r="F168" s="563" t="s">
        <v>4733</v>
      </c>
      <c r="G168" s="563" t="s">
        <v>4632</v>
      </c>
      <c r="H168" s="564" t="s">
        <v>4850</v>
      </c>
      <c r="I168" s="565"/>
      <c r="J168" s="566"/>
      <c r="K168" s="566"/>
      <c r="L168" s="565"/>
      <c r="M168" s="568"/>
      <c r="N168" s="568"/>
      <c r="O168" s="568"/>
      <c r="P168" s="568"/>
      <c r="Q168" s="568"/>
      <c r="R168" s="568"/>
      <c r="S168" s="568"/>
    </row>
    <row r="169" spans="1:19" ht="25.5">
      <c r="A169" s="558">
        <v>163</v>
      </c>
      <c r="B169" s="559" t="s">
        <v>9059</v>
      </c>
      <c r="C169" s="560" t="s">
        <v>9060</v>
      </c>
      <c r="D169" s="561" t="s">
        <v>12</v>
      </c>
      <c r="E169" s="562" t="s">
        <v>4631</v>
      </c>
      <c r="F169" s="563" t="s">
        <v>4733</v>
      </c>
      <c r="G169" s="563" t="s">
        <v>4632</v>
      </c>
      <c r="H169" s="564" t="s">
        <v>4850</v>
      </c>
      <c r="I169" s="565"/>
      <c r="J169" s="566"/>
      <c r="K169" s="566"/>
      <c r="L169" s="565"/>
      <c r="M169" s="568"/>
      <c r="N169" s="568"/>
      <c r="O169" s="568"/>
      <c r="P169" s="568"/>
      <c r="Q169" s="568"/>
      <c r="R169" s="568"/>
      <c r="S169" s="568"/>
    </row>
    <row r="170" spans="1:19" ht="25.5">
      <c r="A170" s="558">
        <v>164</v>
      </c>
      <c r="B170" s="559" t="s">
        <v>1398</v>
      </c>
      <c r="C170" s="560" t="s">
        <v>9061</v>
      </c>
      <c r="D170" s="561" t="s">
        <v>12</v>
      </c>
      <c r="E170" s="562" t="s">
        <v>4631</v>
      </c>
      <c r="F170" s="563" t="s">
        <v>4733</v>
      </c>
      <c r="G170" s="563" t="s">
        <v>4632</v>
      </c>
      <c r="H170" s="564" t="s">
        <v>4850</v>
      </c>
      <c r="I170" s="565"/>
      <c r="J170" s="566"/>
      <c r="K170" s="566"/>
      <c r="L170" s="565"/>
      <c r="M170" s="568"/>
      <c r="N170" s="568"/>
      <c r="O170" s="568"/>
      <c r="P170" s="568"/>
      <c r="Q170" s="568"/>
      <c r="R170" s="568"/>
      <c r="S170" s="568"/>
    </row>
    <row r="171" spans="1:19" ht="25.5">
      <c r="A171" s="558">
        <v>165</v>
      </c>
      <c r="B171" s="559" t="s">
        <v>9062</v>
      </c>
      <c r="C171" s="560" t="s">
        <v>9063</v>
      </c>
      <c r="D171" s="561" t="s">
        <v>12</v>
      </c>
      <c r="E171" s="562" t="s">
        <v>4631</v>
      </c>
      <c r="F171" s="563" t="s">
        <v>4733</v>
      </c>
      <c r="G171" s="563" t="s">
        <v>4632</v>
      </c>
      <c r="H171" s="564" t="s">
        <v>4850</v>
      </c>
      <c r="I171" s="565"/>
      <c r="J171" s="566"/>
      <c r="K171" s="566"/>
      <c r="L171" s="565"/>
      <c r="M171" s="568"/>
      <c r="N171" s="568"/>
      <c r="O171" s="568"/>
      <c r="P171" s="568"/>
      <c r="Q171" s="568"/>
      <c r="R171" s="568"/>
      <c r="S171" s="568"/>
    </row>
    <row r="172" spans="1:19" ht="25.5">
      <c r="A172" s="558">
        <v>166</v>
      </c>
      <c r="B172" s="559" t="s">
        <v>3674</v>
      </c>
      <c r="C172" s="560" t="s">
        <v>9064</v>
      </c>
      <c r="D172" s="561" t="s">
        <v>12</v>
      </c>
      <c r="E172" s="562" t="s">
        <v>4631</v>
      </c>
      <c r="F172" s="563" t="s">
        <v>4733</v>
      </c>
      <c r="G172" s="563" t="s">
        <v>4632</v>
      </c>
      <c r="H172" s="564" t="s">
        <v>4850</v>
      </c>
      <c r="I172" s="565"/>
      <c r="J172" s="566"/>
      <c r="K172" s="566"/>
      <c r="L172" s="565"/>
      <c r="M172" s="568"/>
      <c r="N172" s="568"/>
      <c r="O172" s="568"/>
      <c r="P172" s="568"/>
      <c r="Q172" s="568"/>
      <c r="R172" s="568"/>
      <c r="S172" s="568"/>
    </row>
    <row r="173" spans="1:19" ht="25.5">
      <c r="A173" s="558">
        <v>167</v>
      </c>
      <c r="B173" s="559" t="s">
        <v>601</v>
      </c>
      <c r="C173" s="560" t="s">
        <v>9065</v>
      </c>
      <c r="D173" s="561" t="s">
        <v>12</v>
      </c>
      <c r="E173" s="562" t="s">
        <v>4631</v>
      </c>
      <c r="F173" s="563" t="s">
        <v>4733</v>
      </c>
      <c r="G173" s="563" t="s">
        <v>4632</v>
      </c>
      <c r="H173" s="564" t="s">
        <v>4850</v>
      </c>
      <c r="I173" s="565"/>
      <c r="J173" s="566"/>
      <c r="K173" s="566"/>
      <c r="L173" s="565"/>
      <c r="M173" s="568"/>
      <c r="N173" s="568"/>
      <c r="O173" s="568"/>
      <c r="P173" s="568"/>
      <c r="Q173" s="568"/>
      <c r="R173" s="568"/>
      <c r="S173" s="568"/>
    </row>
    <row r="174" spans="1:19" ht="25.5">
      <c r="A174" s="558">
        <v>168</v>
      </c>
      <c r="B174" s="559" t="s">
        <v>4455</v>
      </c>
      <c r="C174" s="560" t="s">
        <v>9066</v>
      </c>
      <c r="D174" s="561" t="s">
        <v>12</v>
      </c>
      <c r="E174" s="562" t="s">
        <v>4631</v>
      </c>
      <c r="F174" s="563" t="s">
        <v>4733</v>
      </c>
      <c r="G174" s="563" t="s">
        <v>4632</v>
      </c>
      <c r="H174" s="564" t="s">
        <v>4850</v>
      </c>
      <c r="I174" s="565"/>
      <c r="J174" s="566"/>
      <c r="K174" s="566"/>
      <c r="L174" s="565"/>
      <c r="M174" s="568"/>
      <c r="N174" s="568"/>
      <c r="O174" s="568"/>
      <c r="P174" s="568"/>
      <c r="Q174" s="568"/>
      <c r="R174" s="568"/>
      <c r="S174" s="568"/>
    </row>
    <row r="175" spans="1:19" ht="25.5">
      <c r="A175" s="558">
        <v>169</v>
      </c>
      <c r="B175" s="559" t="s">
        <v>9067</v>
      </c>
      <c r="C175" s="560" t="s">
        <v>9068</v>
      </c>
      <c r="D175" s="561" t="s">
        <v>12</v>
      </c>
      <c r="E175" s="562" t="s">
        <v>4631</v>
      </c>
      <c r="F175" s="563" t="s">
        <v>4733</v>
      </c>
      <c r="G175" s="563" t="s">
        <v>4632</v>
      </c>
      <c r="H175" s="564" t="s">
        <v>4850</v>
      </c>
      <c r="I175" s="565"/>
      <c r="J175" s="566"/>
      <c r="K175" s="566"/>
      <c r="L175" s="565"/>
      <c r="M175" s="568"/>
      <c r="N175" s="568"/>
      <c r="O175" s="568"/>
      <c r="P175" s="568"/>
      <c r="Q175" s="568"/>
      <c r="R175" s="568"/>
      <c r="S175" s="568"/>
    </row>
    <row r="176" spans="1:19" ht="25.5">
      <c r="A176" s="558">
        <v>170</v>
      </c>
      <c r="B176" s="559" t="s">
        <v>9069</v>
      </c>
      <c r="C176" s="560" t="s">
        <v>9070</v>
      </c>
      <c r="D176" s="561" t="s">
        <v>12</v>
      </c>
      <c r="E176" s="562" t="s">
        <v>4631</v>
      </c>
      <c r="F176" s="563" t="s">
        <v>4733</v>
      </c>
      <c r="G176" s="563" t="s">
        <v>4632</v>
      </c>
      <c r="H176" s="564" t="s">
        <v>4850</v>
      </c>
      <c r="I176" s="565"/>
      <c r="J176" s="566"/>
      <c r="K176" s="566"/>
      <c r="L176" s="565"/>
      <c r="M176" s="568"/>
      <c r="N176" s="568"/>
      <c r="O176" s="568"/>
      <c r="P176" s="568"/>
      <c r="Q176" s="568"/>
      <c r="R176" s="568"/>
      <c r="S176" s="568"/>
    </row>
    <row r="177" spans="1:19" ht="25.5">
      <c r="A177" s="558">
        <v>171</v>
      </c>
      <c r="B177" s="559" t="s">
        <v>9071</v>
      </c>
      <c r="C177" s="560" t="s">
        <v>9072</v>
      </c>
      <c r="D177" s="561" t="s">
        <v>12</v>
      </c>
      <c r="E177" s="562" t="s">
        <v>4631</v>
      </c>
      <c r="F177" s="563" t="s">
        <v>4733</v>
      </c>
      <c r="G177" s="563" t="s">
        <v>4632</v>
      </c>
      <c r="H177" s="564" t="s">
        <v>4850</v>
      </c>
      <c r="I177" s="565"/>
      <c r="J177" s="566"/>
      <c r="K177" s="566"/>
      <c r="L177" s="565"/>
      <c r="M177" s="568"/>
      <c r="N177" s="568"/>
      <c r="O177" s="568"/>
      <c r="P177" s="568"/>
      <c r="Q177" s="568"/>
      <c r="R177" s="568"/>
      <c r="S177" s="568"/>
    </row>
    <row r="178" spans="1:19" ht="38.25">
      <c r="A178" s="558">
        <v>172</v>
      </c>
      <c r="B178" s="559" t="s">
        <v>9073</v>
      </c>
      <c r="C178" s="560" t="s">
        <v>9074</v>
      </c>
      <c r="D178" s="561" t="s">
        <v>12</v>
      </c>
      <c r="E178" s="562" t="s">
        <v>4631</v>
      </c>
      <c r="F178" s="563" t="s">
        <v>4733</v>
      </c>
      <c r="G178" s="563" t="s">
        <v>4632</v>
      </c>
      <c r="H178" s="564" t="s">
        <v>4850</v>
      </c>
      <c r="I178" s="565"/>
      <c r="J178" s="566"/>
      <c r="K178" s="566"/>
      <c r="L178" s="565"/>
      <c r="M178" s="568"/>
      <c r="N178" s="568"/>
      <c r="O178" s="568"/>
      <c r="P178" s="568"/>
      <c r="Q178" s="568"/>
      <c r="R178" s="568"/>
      <c r="S178" s="568"/>
    </row>
    <row r="179" spans="1:19" ht="25.5">
      <c r="A179" s="558">
        <v>173</v>
      </c>
      <c r="B179" s="559" t="s">
        <v>1898</v>
      </c>
      <c r="C179" s="560" t="s">
        <v>9075</v>
      </c>
      <c r="D179" s="561" t="s">
        <v>12</v>
      </c>
      <c r="E179" s="562" t="s">
        <v>4631</v>
      </c>
      <c r="F179" s="563" t="s">
        <v>4733</v>
      </c>
      <c r="G179" s="563" t="s">
        <v>4632</v>
      </c>
      <c r="H179" s="564" t="s">
        <v>4850</v>
      </c>
      <c r="I179" s="565"/>
      <c r="J179" s="566"/>
      <c r="K179" s="566"/>
      <c r="L179" s="565"/>
      <c r="M179" s="568"/>
      <c r="N179" s="568"/>
      <c r="O179" s="568"/>
      <c r="P179" s="568"/>
      <c r="Q179" s="568"/>
      <c r="R179" s="568"/>
      <c r="S179" s="568"/>
    </row>
    <row r="180" spans="1:19" ht="25.5">
      <c r="A180" s="558">
        <v>174</v>
      </c>
      <c r="B180" s="559" t="s">
        <v>6706</v>
      </c>
      <c r="C180" s="560" t="s">
        <v>9076</v>
      </c>
      <c r="D180" s="561" t="s">
        <v>12</v>
      </c>
      <c r="E180" s="562" t="s">
        <v>4631</v>
      </c>
      <c r="F180" s="563" t="s">
        <v>4778</v>
      </c>
      <c r="G180" s="563" t="s">
        <v>4632</v>
      </c>
      <c r="H180" s="564" t="s">
        <v>4850</v>
      </c>
      <c r="I180" s="565"/>
      <c r="J180" s="566"/>
      <c r="K180" s="566"/>
      <c r="L180" s="565"/>
      <c r="M180" s="568"/>
      <c r="N180" s="568"/>
      <c r="O180" s="568"/>
      <c r="P180" s="568"/>
      <c r="Q180" s="568"/>
      <c r="R180" s="568"/>
      <c r="S180" s="568"/>
    </row>
    <row r="181" spans="1:19" ht="25.5">
      <c r="A181" s="558">
        <v>175</v>
      </c>
      <c r="B181" s="559" t="s">
        <v>9077</v>
      </c>
      <c r="C181" s="560" t="s">
        <v>9078</v>
      </c>
      <c r="D181" s="561" t="s">
        <v>12</v>
      </c>
      <c r="E181" s="562" t="s">
        <v>4631</v>
      </c>
      <c r="F181" s="563" t="s">
        <v>4778</v>
      </c>
      <c r="G181" s="563" t="s">
        <v>4632</v>
      </c>
      <c r="H181" s="564" t="s">
        <v>4850</v>
      </c>
      <c r="I181" s="565"/>
      <c r="J181" s="566"/>
      <c r="K181" s="566"/>
      <c r="L181" s="565"/>
      <c r="M181" s="568"/>
      <c r="N181" s="568"/>
      <c r="O181" s="568"/>
      <c r="P181" s="568"/>
      <c r="Q181" s="568"/>
      <c r="R181" s="568"/>
      <c r="S181" s="568"/>
    </row>
    <row r="182" spans="1:19" ht="25.5">
      <c r="A182" s="558">
        <v>176</v>
      </c>
      <c r="B182" s="559" t="s">
        <v>8261</v>
      </c>
      <c r="C182" s="560" t="s">
        <v>9079</v>
      </c>
      <c r="D182" s="561" t="s">
        <v>12</v>
      </c>
      <c r="E182" s="562" t="s">
        <v>4631</v>
      </c>
      <c r="F182" s="563" t="s">
        <v>4778</v>
      </c>
      <c r="G182" s="563" t="s">
        <v>4632</v>
      </c>
      <c r="H182" s="564" t="s">
        <v>4850</v>
      </c>
      <c r="I182" s="565"/>
      <c r="J182" s="566"/>
      <c r="K182" s="566"/>
      <c r="L182" s="565"/>
      <c r="M182" s="568"/>
      <c r="N182" s="568"/>
      <c r="O182" s="568"/>
      <c r="P182" s="568"/>
      <c r="Q182" s="568"/>
      <c r="R182" s="568"/>
      <c r="S182" s="568"/>
    </row>
    <row r="183" spans="1:19" ht="25.5">
      <c r="A183" s="585">
        <v>177</v>
      </c>
      <c r="B183" s="586" t="s">
        <v>742</v>
      </c>
      <c r="C183" s="587" t="s">
        <v>9080</v>
      </c>
      <c r="D183" s="588" t="s">
        <v>12</v>
      </c>
      <c r="E183" s="589" t="s">
        <v>4631</v>
      </c>
      <c r="F183" s="590" t="s">
        <v>4778</v>
      </c>
      <c r="G183" s="590" t="s">
        <v>4632</v>
      </c>
      <c r="H183" s="591" t="s">
        <v>4850</v>
      </c>
      <c r="I183" s="592"/>
      <c r="J183" s="593"/>
      <c r="K183" s="593"/>
      <c r="L183" s="592"/>
      <c r="M183" s="594"/>
      <c r="N183" s="594"/>
      <c r="O183" s="594"/>
      <c r="P183" s="594"/>
      <c r="Q183" s="594"/>
      <c r="R183" s="594"/>
      <c r="S183" s="594"/>
    </row>
    <row r="184" spans="1:19" ht="25.5">
      <c r="A184" s="558">
        <v>178</v>
      </c>
      <c r="B184" s="559" t="s">
        <v>9081</v>
      </c>
      <c r="C184" s="560" t="s">
        <v>9082</v>
      </c>
      <c r="D184" s="561" t="s">
        <v>12</v>
      </c>
      <c r="E184" s="562" t="s">
        <v>4631</v>
      </c>
      <c r="F184" s="563" t="s">
        <v>4778</v>
      </c>
      <c r="G184" s="563" t="s">
        <v>4632</v>
      </c>
      <c r="H184" s="564" t="s">
        <v>4850</v>
      </c>
      <c r="I184" s="565"/>
      <c r="J184" s="566"/>
      <c r="K184" s="566"/>
      <c r="L184" s="565"/>
      <c r="M184" s="568"/>
      <c r="N184" s="568"/>
      <c r="O184" s="568"/>
      <c r="P184" s="568"/>
      <c r="Q184" s="568"/>
      <c r="R184" s="568"/>
      <c r="S184" s="568"/>
    </row>
    <row r="185" spans="1:19" ht="25.5">
      <c r="A185" s="558">
        <v>179</v>
      </c>
      <c r="B185" s="559" t="s">
        <v>902</v>
      </c>
      <c r="C185" s="560" t="s">
        <v>9083</v>
      </c>
      <c r="D185" s="561" t="s">
        <v>12</v>
      </c>
      <c r="E185" s="562" t="s">
        <v>4631</v>
      </c>
      <c r="F185" s="563" t="s">
        <v>4778</v>
      </c>
      <c r="G185" s="563" t="s">
        <v>4632</v>
      </c>
      <c r="H185" s="564" t="s">
        <v>4850</v>
      </c>
      <c r="I185" s="565"/>
      <c r="J185" s="566"/>
      <c r="K185" s="566"/>
      <c r="L185" s="565"/>
      <c r="M185" s="568"/>
      <c r="N185" s="568"/>
      <c r="O185" s="568"/>
      <c r="P185" s="568"/>
      <c r="Q185" s="568"/>
      <c r="R185" s="568"/>
      <c r="S185" s="568"/>
    </row>
    <row r="186" spans="1:19" ht="25.5">
      <c r="A186" s="558">
        <v>180</v>
      </c>
      <c r="B186" s="559" t="s">
        <v>9084</v>
      </c>
      <c r="C186" s="560" t="s">
        <v>9085</v>
      </c>
      <c r="D186" s="561" t="s">
        <v>12</v>
      </c>
      <c r="E186" s="562" t="s">
        <v>4631</v>
      </c>
      <c r="F186" s="563" t="s">
        <v>4778</v>
      </c>
      <c r="G186" s="563" t="s">
        <v>4632</v>
      </c>
      <c r="H186" s="564" t="s">
        <v>4850</v>
      </c>
      <c r="I186" s="565"/>
      <c r="J186" s="566"/>
      <c r="K186" s="566"/>
      <c r="L186" s="565"/>
      <c r="M186" s="568"/>
      <c r="N186" s="568"/>
      <c r="O186" s="568"/>
      <c r="P186" s="568"/>
      <c r="Q186" s="568"/>
      <c r="R186" s="568"/>
      <c r="S186" s="568"/>
    </row>
    <row r="187" spans="1:19" ht="25.5">
      <c r="A187" s="558">
        <v>181</v>
      </c>
      <c r="B187" s="559" t="s">
        <v>330</v>
      </c>
      <c r="C187" s="560" t="s">
        <v>9086</v>
      </c>
      <c r="D187" s="561" t="s">
        <v>12</v>
      </c>
      <c r="E187" s="562" t="s">
        <v>4631</v>
      </c>
      <c r="F187" s="563" t="s">
        <v>4778</v>
      </c>
      <c r="G187" s="563" t="s">
        <v>4632</v>
      </c>
      <c r="H187" s="564" t="s">
        <v>4850</v>
      </c>
      <c r="I187" s="565"/>
      <c r="J187" s="566"/>
      <c r="K187" s="566"/>
      <c r="L187" s="565"/>
      <c r="M187" s="568"/>
      <c r="N187" s="568"/>
      <c r="O187" s="568"/>
      <c r="P187" s="568"/>
      <c r="Q187" s="568"/>
      <c r="R187" s="568"/>
      <c r="S187" s="568"/>
    </row>
    <row r="188" spans="1:19" ht="25.5">
      <c r="A188" s="558">
        <v>182</v>
      </c>
      <c r="B188" s="559" t="s">
        <v>8000</v>
      </c>
      <c r="C188" s="560" t="s">
        <v>9087</v>
      </c>
      <c r="D188" s="561" t="s">
        <v>12</v>
      </c>
      <c r="E188" s="562" t="s">
        <v>4631</v>
      </c>
      <c r="F188" s="563" t="s">
        <v>4778</v>
      </c>
      <c r="G188" s="563" t="s">
        <v>4632</v>
      </c>
      <c r="H188" s="564" t="s">
        <v>4850</v>
      </c>
      <c r="I188" s="565"/>
      <c r="J188" s="566"/>
      <c r="K188" s="566"/>
      <c r="L188" s="565"/>
      <c r="M188" s="568"/>
      <c r="N188" s="568"/>
      <c r="O188" s="568"/>
      <c r="P188" s="568"/>
      <c r="Q188" s="568"/>
      <c r="R188" s="568"/>
      <c r="S188" s="568"/>
    </row>
    <row r="189" spans="1:19" ht="25.5">
      <c r="A189" s="558">
        <v>183</v>
      </c>
      <c r="B189" s="559" t="s">
        <v>9088</v>
      </c>
      <c r="C189" s="560" t="s">
        <v>9089</v>
      </c>
      <c r="D189" s="561" t="s">
        <v>12</v>
      </c>
      <c r="E189" s="562" t="s">
        <v>4631</v>
      </c>
      <c r="F189" s="563" t="s">
        <v>4778</v>
      </c>
      <c r="G189" s="563" t="s">
        <v>4632</v>
      </c>
      <c r="H189" s="564" t="s">
        <v>4850</v>
      </c>
      <c r="I189" s="565"/>
      <c r="J189" s="566"/>
      <c r="K189" s="566"/>
      <c r="L189" s="565"/>
      <c r="M189" s="568"/>
      <c r="N189" s="568"/>
      <c r="O189" s="568"/>
      <c r="P189" s="568"/>
      <c r="Q189" s="568"/>
      <c r="R189" s="568"/>
      <c r="S189" s="568"/>
    </row>
    <row r="190" spans="1:19" ht="25.5">
      <c r="A190" s="558">
        <v>184</v>
      </c>
      <c r="B190" s="559" t="s">
        <v>9090</v>
      </c>
      <c r="C190" s="560" t="s">
        <v>9091</v>
      </c>
      <c r="D190" s="561" t="s">
        <v>12</v>
      </c>
      <c r="E190" s="562" t="s">
        <v>4631</v>
      </c>
      <c r="F190" s="563" t="s">
        <v>4778</v>
      </c>
      <c r="G190" s="563" t="s">
        <v>4632</v>
      </c>
      <c r="H190" s="564" t="s">
        <v>4850</v>
      </c>
      <c r="I190" s="565"/>
      <c r="J190" s="566"/>
      <c r="K190" s="566"/>
      <c r="L190" s="565"/>
      <c r="M190" s="568"/>
      <c r="N190" s="568"/>
      <c r="O190" s="568"/>
      <c r="P190" s="568"/>
      <c r="Q190" s="568"/>
      <c r="R190" s="568"/>
      <c r="S190" s="568"/>
    </row>
    <row r="191" spans="1:19" ht="25.5">
      <c r="A191" s="558">
        <v>185</v>
      </c>
      <c r="B191" s="559" t="s">
        <v>9092</v>
      </c>
      <c r="C191" s="560" t="s">
        <v>9093</v>
      </c>
      <c r="D191" s="561" t="s">
        <v>12</v>
      </c>
      <c r="E191" s="562" t="s">
        <v>4631</v>
      </c>
      <c r="F191" s="563" t="s">
        <v>4778</v>
      </c>
      <c r="G191" s="563" t="s">
        <v>4632</v>
      </c>
      <c r="H191" s="564" t="s">
        <v>4850</v>
      </c>
      <c r="I191" s="565"/>
      <c r="J191" s="566"/>
      <c r="K191" s="566"/>
      <c r="L191" s="565"/>
      <c r="M191" s="568"/>
      <c r="N191" s="568"/>
      <c r="O191" s="568"/>
      <c r="P191" s="568"/>
      <c r="Q191" s="568"/>
      <c r="R191" s="568"/>
      <c r="S191" s="568"/>
    </row>
    <row r="192" spans="1:19" ht="25.5">
      <c r="A192" s="558">
        <v>186</v>
      </c>
      <c r="B192" s="559" t="s">
        <v>501</v>
      </c>
      <c r="C192" s="560" t="s">
        <v>9094</v>
      </c>
      <c r="D192" s="561" t="s">
        <v>12</v>
      </c>
      <c r="E192" s="562" t="s">
        <v>4631</v>
      </c>
      <c r="F192" s="563" t="s">
        <v>4778</v>
      </c>
      <c r="G192" s="563" t="s">
        <v>4632</v>
      </c>
      <c r="H192" s="564" t="s">
        <v>4850</v>
      </c>
      <c r="I192" s="565"/>
      <c r="J192" s="566"/>
      <c r="K192" s="566"/>
      <c r="L192" s="565"/>
      <c r="M192" s="568"/>
      <c r="N192" s="568"/>
      <c r="O192" s="568"/>
      <c r="P192" s="568"/>
      <c r="Q192" s="568"/>
      <c r="R192" s="568"/>
      <c r="S192" s="568"/>
    </row>
    <row r="193" spans="1:19" ht="25.5">
      <c r="A193" s="558">
        <v>187</v>
      </c>
      <c r="B193" s="559" t="s">
        <v>9095</v>
      </c>
      <c r="C193" s="560" t="s">
        <v>9096</v>
      </c>
      <c r="D193" s="561" t="s">
        <v>12</v>
      </c>
      <c r="E193" s="562" t="s">
        <v>4631</v>
      </c>
      <c r="F193" s="563" t="s">
        <v>4814</v>
      </c>
      <c r="G193" s="563" t="s">
        <v>4632</v>
      </c>
      <c r="H193" s="564" t="s">
        <v>4850</v>
      </c>
      <c r="I193" s="565"/>
      <c r="J193" s="566"/>
      <c r="K193" s="566"/>
      <c r="L193" s="565"/>
      <c r="M193" s="568"/>
      <c r="N193" s="568"/>
      <c r="O193" s="568"/>
      <c r="P193" s="568"/>
      <c r="Q193" s="568"/>
      <c r="R193" s="568"/>
      <c r="S193" s="568"/>
    </row>
    <row r="194" spans="1:19" ht="25.5">
      <c r="A194" s="558">
        <v>188</v>
      </c>
      <c r="B194" s="559" t="s">
        <v>3840</v>
      </c>
      <c r="C194" s="560" t="s">
        <v>9097</v>
      </c>
      <c r="D194" s="561" t="s">
        <v>12</v>
      </c>
      <c r="E194" s="562" t="s">
        <v>4631</v>
      </c>
      <c r="F194" s="563" t="s">
        <v>4814</v>
      </c>
      <c r="G194" s="563" t="s">
        <v>4632</v>
      </c>
      <c r="H194" s="564" t="s">
        <v>4850</v>
      </c>
      <c r="I194" s="565"/>
      <c r="J194" s="566"/>
      <c r="K194" s="566"/>
      <c r="L194" s="565"/>
      <c r="M194" s="568"/>
      <c r="N194" s="568"/>
      <c r="O194" s="568"/>
      <c r="P194" s="568"/>
      <c r="Q194" s="568"/>
      <c r="R194" s="568"/>
      <c r="S194" s="568"/>
    </row>
    <row r="195" spans="1:19" ht="25.5">
      <c r="A195" s="558">
        <v>189</v>
      </c>
      <c r="B195" s="559" t="s">
        <v>9098</v>
      </c>
      <c r="C195" s="560" t="s">
        <v>9099</v>
      </c>
      <c r="D195" s="561" t="s">
        <v>12</v>
      </c>
      <c r="E195" s="562" t="s">
        <v>4631</v>
      </c>
      <c r="F195" s="563" t="s">
        <v>4814</v>
      </c>
      <c r="G195" s="563" t="s">
        <v>4632</v>
      </c>
      <c r="H195" s="564" t="s">
        <v>4850</v>
      </c>
      <c r="I195" s="565"/>
      <c r="J195" s="566"/>
      <c r="K195" s="566"/>
      <c r="L195" s="565"/>
      <c r="M195" s="568"/>
      <c r="N195" s="568"/>
      <c r="O195" s="568"/>
      <c r="P195" s="568"/>
      <c r="Q195" s="568"/>
      <c r="R195" s="568"/>
      <c r="S195" s="568"/>
    </row>
    <row r="196" spans="1:19" ht="25.5">
      <c r="A196" s="558">
        <v>190</v>
      </c>
      <c r="B196" s="559" t="s">
        <v>9100</v>
      </c>
      <c r="C196" s="560" t="s">
        <v>9101</v>
      </c>
      <c r="D196" s="561" t="s">
        <v>12</v>
      </c>
      <c r="E196" s="562" t="s">
        <v>4631</v>
      </c>
      <c r="F196" s="563" t="s">
        <v>4814</v>
      </c>
      <c r="G196" s="563" t="s">
        <v>4632</v>
      </c>
      <c r="H196" s="564" t="s">
        <v>4850</v>
      </c>
      <c r="I196" s="565"/>
      <c r="J196" s="566"/>
      <c r="K196" s="566"/>
      <c r="L196" s="565"/>
      <c r="M196" s="568"/>
      <c r="N196" s="568"/>
      <c r="O196" s="568"/>
      <c r="P196" s="568"/>
      <c r="Q196" s="568"/>
      <c r="R196" s="568"/>
      <c r="S196" s="568"/>
    </row>
    <row r="197" spans="1:19" ht="25.5">
      <c r="A197" s="558">
        <v>191</v>
      </c>
      <c r="B197" s="559" t="s">
        <v>449</v>
      </c>
      <c r="C197" s="560" t="s">
        <v>9102</v>
      </c>
      <c r="D197" s="561" t="s">
        <v>12</v>
      </c>
      <c r="E197" s="562" t="s">
        <v>4631</v>
      </c>
      <c r="F197" s="563" t="s">
        <v>4814</v>
      </c>
      <c r="G197" s="563" t="s">
        <v>4632</v>
      </c>
      <c r="H197" s="564" t="s">
        <v>4850</v>
      </c>
      <c r="I197" s="565"/>
      <c r="J197" s="566"/>
      <c r="K197" s="566"/>
      <c r="L197" s="565"/>
      <c r="M197" s="568"/>
      <c r="N197" s="568"/>
      <c r="O197" s="568"/>
      <c r="P197" s="568"/>
      <c r="Q197" s="568"/>
      <c r="R197" s="568"/>
      <c r="S197" s="568"/>
    </row>
    <row r="198" spans="1:19" ht="25.5">
      <c r="A198" s="558">
        <v>192</v>
      </c>
      <c r="B198" s="559" t="s">
        <v>8340</v>
      </c>
      <c r="C198" s="560" t="s">
        <v>9103</v>
      </c>
      <c r="D198" s="561" t="s">
        <v>12</v>
      </c>
      <c r="E198" s="562" t="s">
        <v>4631</v>
      </c>
      <c r="F198" s="563" t="s">
        <v>4814</v>
      </c>
      <c r="G198" s="563" t="s">
        <v>4632</v>
      </c>
      <c r="H198" s="564" t="s">
        <v>4850</v>
      </c>
      <c r="I198" s="565"/>
      <c r="J198" s="566"/>
      <c r="K198" s="566"/>
      <c r="L198" s="565"/>
      <c r="M198" s="568"/>
      <c r="N198" s="568"/>
      <c r="O198" s="568"/>
      <c r="P198" s="568"/>
      <c r="Q198" s="568"/>
      <c r="R198" s="568"/>
      <c r="S198" s="568"/>
    </row>
    <row r="199" spans="1:19" ht="38.25">
      <c r="A199" s="558">
        <v>193</v>
      </c>
      <c r="B199" s="559" t="s">
        <v>9104</v>
      </c>
      <c r="C199" s="560" t="s">
        <v>9105</v>
      </c>
      <c r="D199" s="561" t="s">
        <v>12</v>
      </c>
      <c r="E199" s="562" t="s">
        <v>4631</v>
      </c>
      <c r="F199" s="563" t="s">
        <v>4814</v>
      </c>
      <c r="G199" s="563" t="s">
        <v>4632</v>
      </c>
      <c r="H199" s="564" t="s">
        <v>4850</v>
      </c>
      <c r="I199" s="565"/>
      <c r="J199" s="566"/>
      <c r="K199" s="566"/>
      <c r="L199" s="565"/>
      <c r="M199" s="568"/>
      <c r="N199" s="568"/>
      <c r="O199" s="568"/>
      <c r="P199" s="568"/>
      <c r="Q199" s="568"/>
      <c r="R199" s="568"/>
      <c r="S199" s="568"/>
    </row>
    <row r="200" spans="1:19" ht="25.5">
      <c r="A200" s="558">
        <v>194</v>
      </c>
      <c r="B200" s="559" t="s">
        <v>9106</v>
      </c>
      <c r="C200" s="560" t="s">
        <v>9107</v>
      </c>
      <c r="D200" s="561" t="s">
        <v>12</v>
      </c>
      <c r="E200" s="562" t="s">
        <v>4631</v>
      </c>
      <c r="F200" s="563" t="s">
        <v>4814</v>
      </c>
      <c r="G200" s="563" t="s">
        <v>4632</v>
      </c>
      <c r="H200" s="564" t="s">
        <v>4850</v>
      </c>
      <c r="I200" s="565"/>
      <c r="J200" s="566"/>
      <c r="K200" s="566"/>
      <c r="L200" s="565"/>
      <c r="M200" s="568"/>
      <c r="N200" s="568"/>
      <c r="O200" s="568"/>
      <c r="P200" s="568"/>
      <c r="Q200" s="568"/>
      <c r="R200" s="568"/>
      <c r="S200" s="568"/>
    </row>
    <row r="201" spans="1:19" ht="38.25">
      <c r="A201" s="558">
        <v>195</v>
      </c>
      <c r="B201" s="559" t="s">
        <v>9108</v>
      </c>
      <c r="C201" s="560" t="s">
        <v>9109</v>
      </c>
      <c r="D201" s="561" t="s">
        <v>12</v>
      </c>
      <c r="E201" s="562" t="s">
        <v>4631</v>
      </c>
      <c r="F201" s="563" t="s">
        <v>4814</v>
      </c>
      <c r="G201" s="563" t="s">
        <v>4632</v>
      </c>
      <c r="H201" s="564" t="s">
        <v>4850</v>
      </c>
      <c r="I201" s="565"/>
      <c r="J201" s="566"/>
      <c r="K201" s="566"/>
      <c r="L201" s="565"/>
      <c r="M201" s="568"/>
      <c r="N201" s="568"/>
      <c r="O201" s="568"/>
      <c r="P201" s="568"/>
      <c r="Q201" s="568"/>
      <c r="R201" s="568"/>
      <c r="S201" s="568"/>
    </row>
    <row r="202" spans="1:19" ht="38.25">
      <c r="A202" s="558">
        <v>196</v>
      </c>
      <c r="B202" s="559" t="s">
        <v>9110</v>
      </c>
      <c r="C202" s="560" t="s">
        <v>9111</v>
      </c>
      <c r="D202" s="561" t="s">
        <v>12</v>
      </c>
      <c r="E202" s="562" t="s">
        <v>4631</v>
      </c>
      <c r="F202" s="563" t="s">
        <v>4814</v>
      </c>
      <c r="G202" s="563" t="s">
        <v>4632</v>
      </c>
      <c r="H202" s="564" t="s">
        <v>4850</v>
      </c>
      <c r="I202" s="565"/>
      <c r="J202" s="566"/>
      <c r="K202" s="566"/>
      <c r="L202" s="565"/>
      <c r="M202" s="568"/>
      <c r="N202" s="568"/>
      <c r="O202" s="568"/>
      <c r="P202" s="568"/>
      <c r="Q202" s="568"/>
      <c r="R202" s="568"/>
      <c r="S202" s="568"/>
    </row>
    <row r="203" spans="1:19" ht="25.5">
      <c r="A203" s="558">
        <v>197</v>
      </c>
      <c r="B203" s="559" t="s">
        <v>984</v>
      </c>
      <c r="C203" s="560" t="s">
        <v>9112</v>
      </c>
      <c r="D203" s="561" t="s">
        <v>12</v>
      </c>
      <c r="E203" s="562" t="s">
        <v>4631</v>
      </c>
      <c r="F203" s="563" t="s">
        <v>4814</v>
      </c>
      <c r="G203" s="563" t="s">
        <v>4632</v>
      </c>
      <c r="H203" s="564" t="s">
        <v>4850</v>
      </c>
      <c r="I203" s="565"/>
      <c r="J203" s="566"/>
      <c r="K203" s="566"/>
      <c r="L203" s="565"/>
      <c r="M203" s="568"/>
      <c r="N203" s="568"/>
      <c r="O203" s="568"/>
      <c r="P203" s="568"/>
      <c r="Q203" s="568"/>
      <c r="R203" s="568"/>
      <c r="S203" s="568"/>
    </row>
    <row r="204" spans="1:19" ht="38.25">
      <c r="A204" s="558">
        <v>198</v>
      </c>
      <c r="B204" s="559" t="s">
        <v>9113</v>
      </c>
      <c r="C204" s="560" t="s">
        <v>9114</v>
      </c>
      <c r="D204" s="561" t="s">
        <v>12</v>
      </c>
      <c r="E204" s="562" t="s">
        <v>4631</v>
      </c>
      <c r="F204" s="563" t="s">
        <v>4814</v>
      </c>
      <c r="G204" s="563" t="s">
        <v>4632</v>
      </c>
      <c r="H204" s="564" t="s">
        <v>4850</v>
      </c>
      <c r="I204" s="565"/>
      <c r="J204" s="566"/>
      <c r="K204" s="566"/>
      <c r="L204" s="565"/>
      <c r="M204" s="568"/>
      <c r="N204" s="568"/>
      <c r="O204" s="568"/>
      <c r="P204" s="568"/>
      <c r="Q204" s="568"/>
      <c r="R204" s="568"/>
      <c r="S204" s="568"/>
    </row>
    <row r="205" spans="1:19" ht="25.5">
      <c r="A205" s="558">
        <v>199</v>
      </c>
      <c r="B205" s="559" t="s">
        <v>9115</v>
      </c>
      <c r="C205" s="560" t="s">
        <v>9116</v>
      </c>
      <c r="D205" s="561" t="s">
        <v>12</v>
      </c>
      <c r="E205" s="562" t="s">
        <v>4631</v>
      </c>
      <c r="F205" s="563" t="s">
        <v>4814</v>
      </c>
      <c r="G205" s="563" t="s">
        <v>4632</v>
      </c>
      <c r="H205" s="564" t="s">
        <v>4850</v>
      </c>
      <c r="I205" s="565"/>
      <c r="J205" s="566"/>
      <c r="K205" s="566"/>
      <c r="L205" s="565"/>
      <c r="M205" s="568"/>
      <c r="N205" s="568"/>
      <c r="O205" s="568"/>
      <c r="P205" s="568"/>
      <c r="Q205" s="568"/>
      <c r="R205" s="568"/>
      <c r="S205" s="568"/>
    </row>
    <row r="206" spans="1:19" ht="25.5">
      <c r="A206" s="558">
        <v>200</v>
      </c>
      <c r="B206" s="559" t="s">
        <v>9117</v>
      </c>
      <c r="C206" s="560" t="s">
        <v>9118</v>
      </c>
      <c r="D206" s="561" t="s">
        <v>12</v>
      </c>
      <c r="E206" s="562" t="s">
        <v>4631</v>
      </c>
      <c r="F206" s="563" t="s">
        <v>4814</v>
      </c>
      <c r="G206" s="563" t="s">
        <v>4632</v>
      </c>
      <c r="H206" s="564" t="s">
        <v>4850</v>
      </c>
      <c r="I206" s="565"/>
      <c r="J206" s="566"/>
      <c r="K206" s="566"/>
      <c r="L206" s="565"/>
      <c r="M206" s="568"/>
      <c r="N206" s="568"/>
      <c r="O206" s="568"/>
      <c r="P206" s="568"/>
      <c r="Q206" s="568"/>
      <c r="R206" s="568"/>
      <c r="S206" s="568"/>
    </row>
    <row r="207" spans="1:19" ht="25.5">
      <c r="A207" s="558">
        <v>201</v>
      </c>
      <c r="B207" s="559" t="s">
        <v>1175</v>
      </c>
      <c r="C207" s="560" t="s">
        <v>9119</v>
      </c>
      <c r="D207" s="561" t="s">
        <v>12</v>
      </c>
      <c r="E207" s="562" t="s">
        <v>4631</v>
      </c>
      <c r="F207" s="563" t="s">
        <v>4814</v>
      </c>
      <c r="G207" s="563" t="s">
        <v>4632</v>
      </c>
      <c r="H207" s="564" t="s">
        <v>4850</v>
      </c>
      <c r="I207" s="565"/>
      <c r="J207" s="566"/>
      <c r="K207" s="566"/>
      <c r="L207" s="565"/>
      <c r="M207" s="568"/>
      <c r="N207" s="568"/>
      <c r="O207" s="568"/>
      <c r="P207" s="568"/>
      <c r="Q207" s="568"/>
      <c r="R207" s="568"/>
      <c r="S207" s="568"/>
    </row>
    <row r="208" spans="1:19" ht="25.5">
      <c r="A208" s="558">
        <v>202</v>
      </c>
      <c r="B208" s="559" t="s">
        <v>9120</v>
      </c>
      <c r="C208" s="560" t="s">
        <v>9121</v>
      </c>
      <c r="D208" s="561" t="s">
        <v>12</v>
      </c>
      <c r="E208" s="562" t="s">
        <v>4631</v>
      </c>
      <c r="F208" s="563" t="s">
        <v>4814</v>
      </c>
      <c r="G208" s="563" t="s">
        <v>4632</v>
      </c>
      <c r="H208" s="564" t="s">
        <v>4850</v>
      </c>
      <c r="I208" s="565"/>
      <c r="J208" s="566"/>
      <c r="K208" s="566"/>
      <c r="L208" s="565"/>
      <c r="M208" s="568"/>
      <c r="N208" s="568"/>
      <c r="O208" s="568"/>
      <c r="P208" s="568"/>
      <c r="Q208" s="568"/>
      <c r="R208" s="568"/>
      <c r="S208" s="568"/>
    </row>
    <row r="209" spans="1:19" ht="38.25">
      <c r="A209" s="558">
        <v>203</v>
      </c>
      <c r="B209" s="559" t="s">
        <v>9122</v>
      </c>
      <c r="C209" s="560" t="s">
        <v>9123</v>
      </c>
      <c r="D209" s="561" t="s">
        <v>12</v>
      </c>
      <c r="E209" s="562" t="s">
        <v>4631</v>
      </c>
      <c r="F209" s="563" t="s">
        <v>4814</v>
      </c>
      <c r="G209" s="563" t="s">
        <v>4632</v>
      </c>
      <c r="H209" s="564" t="s">
        <v>4850</v>
      </c>
      <c r="I209" s="565"/>
      <c r="J209" s="566"/>
      <c r="K209" s="566"/>
      <c r="L209" s="565"/>
      <c r="M209" s="568">
        <v>72</v>
      </c>
      <c r="N209" s="568"/>
      <c r="O209" s="568"/>
      <c r="P209" s="568"/>
      <c r="Q209" s="568"/>
      <c r="R209" s="568"/>
      <c r="S209" s="568"/>
    </row>
    <row r="210" spans="1:19" ht="25.5">
      <c r="A210" s="558">
        <v>204</v>
      </c>
      <c r="B210" s="559" t="s">
        <v>1520</v>
      </c>
      <c r="C210" s="560" t="s">
        <v>9124</v>
      </c>
      <c r="D210" s="561" t="s">
        <v>12</v>
      </c>
      <c r="E210" s="562" t="s">
        <v>4631</v>
      </c>
      <c r="F210" s="563" t="s">
        <v>4634</v>
      </c>
      <c r="G210" s="563" t="s">
        <v>4632</v>
      </c>
      <c r="H210" s="564" t="s">
        <v>4877</v>
      </c>
      <c r="I210" s="565"/>
      <c r="J210" s="566"/>
      <c r="K210" s="566"/>
      <c r="L210" s="565"/>
      <c r="M210" s="568"/>
      <c r="N210" s="568"/>
      <c r="O210" s="568"/>
      <c r="P210" s="568"/>
      <c r="Q210" s="568"/>
      <c r="R210" s="568"/>
      <c r="S210" s="568"/>
    </row>
    <row r="211" spans="1:19" ht="25.5">
      <c r="A211" s="558">
        <v>205</v>
      </c>
      <c r="B211" s="559" t="s">
        <v>1084</v>
      </c>
      <c r="C211" s="560" t="s">
        <v>9125</v>
      </c>
      <c r="D211" s="561" t="s">
        <v>12</v>
      </c>
      <c r="E211" s="562" t="s">
        <v>4631</v>
      </c>
      <c r="F211" s="563" t="s">
        <v>4634</v>
      </c>
      <c r="G211" s="563" t="s">
        <v>4632</v>
      </c>
      <c r="H211" s="564" t="s">
        <v>4877</v>
      </c>
      <c r="I211" s="565"/>
      <c r="J211" s="566"/>
      <c r="K211" s="566"/>
      <c r="L211" s="565"/>
      <c r="M211" s="568"/>
      <c r="N211" s="568"/>
      <c r="O211" s="568"/>
      <c r="P211" s="568"/>
      <c r="Q211" s="568"/>
      <c r="R211" s="568"/>
      <c r="S211" s="568"/>
    </row>
    <row r="212" spans="1:19" ht="25.5">
      <c r="A212" s="558">
        <v>206</v>
      </c>
      <c r="B212" s="559" t="s">
        <v>4995</v>
      </c>
      <c r="C212" s="560" t="s">
        <v>9126</v>
      </c>
      <c r="D212" s="561" t="s">
        <v>12</v>
      </c>
      <c r="E212" s="562" t="s">
        <v>4631</v>
      </c>
      <c r="F212" s="563" t="s">
        <v>4671</v>
      </c>
      <c r="G212" s="563" t="s">
        <v>4632</v>
      </c>
      <c r="H212" s="564" t="s">
        <v>4877</v>
      </c>
      <c r="I212" s="565"/>
      <c r="J212" s="566"/>
      <c r="K212" s="566"/>
      <c r="L212" s="565"/>
      <c r="M212" s="568"/>
      <c r="N212" s="568"/>
      <c r="O212" s="568"/>
      <c r="P212" s="568"/>
      <c r="Q212" s="568"/>
      <c r="R212" s="568"/>
      <c r="S212" s="568"/>
    </row>
    <row r="213" spans="1:19" ht="25.5">
      <c r="A213" s="585">
        <v>207</v>
      </c>
      <c r="B213" s="586" t="s">
        <v>9127</v>
      </c>
      <c r="C213" s="587" t="s">
        <v>9128</v>
      </c>
      <c r="D213" s="588" t="s">
        <v>12</v>
      </c>
      <c r="E213" s="589" t="s">
        <v>4631</v>
      </c>
      <c r="F213" s="590" t="s">
        <v>4671</v>
      </c>
      <c r="G213" s="590" t="s">
        <v>4632</v>
      </c>
      <c r="H213" s="591" t="s">
        <v>4877</v>
      </c>
      <c r="I213" s="592"/>
      <c r="J213" s="593"/>
      <c r="K213" s="593"/>
      <c r="L213" s="592"/>
      <c r="M213" s="594"/>
      <c r="N213" s="594"/>
      <c r="O213" s="594"/>
      <c r="P213" s="594"/>
      <c r="Q213" s="594"/>
      <c r="R213" s="594"/>
      <c r="S213" s="594"/>
    </row>
    <row r="214" spans="1:19" ht="25.5">
      <c r="A214" s="558">
        <v>208</v>
      </c>
      <c r="B214" s="559" t="s">
        <v>8317</v>
      </c>
      <c r="C214" s="560" t="s">
        <v>9129</v>
      </c>
      <c r="D214" s="561" t="s">
        <v>12</v>
      </c>
      <c r="E214" s="562" t="s">
        <v>4631</v>
      </c>
      <c r="F214" s="563" t="s">
        <v>4671</v>
      </c>
      <c r="G214" s="563" t="s">
        <v>4632</v>
      </c>
      <c r="H214" s="564" t="s">
        <v>4877</v>
      </c>
      <c r="I214" s="565"/>
      <c r="J214" s="566"/>
      <c r="K214" s="566"/>
      <c r="L214" s="565"/>
      <c r="M214" s="568"/>
      <c r="N214" s="568"/>
      <c r="O214" s="568"/>
      <c r="P214" s="568"/>
      <c r="Q214" s="568"/>
      <c r="R214" s="568"/>
      <c r="S214" s="568"/>
    </row>
    <row r="215" spans="1:19" ht="25.5">
      <c r="A215" s="558">
        <v>209</v>
      </c>
      <c r="B215" s="559" t="s">
        <v>1207</v>
      </c>
      <c r="C215" s="560" t="s">
        <v>9130</v>
      </c>
      <c r="D215" s="561" t="s">
        <v>12</v>
      </c>
      <c r="E215" s="562" t="s">
        <v>4631</v>
      </c>
      <c r="F215" s="563" t="s">
        <v>4671</v>
      </c>
      <c r="G215" s="563" t="s">
        <v>4632</v>
      </c>
      <c r="H215" s="564" t="s">
        <v>4877</v>
      </c>
      <c r="I215" s="565"/>
      <c r="J215" s="566"/>
      <c r="K215" s="566"/>
      <c r="L215" s="565"/>
      <c r="M215" s="568"/>
      <c r="N215" s="568"/>
      <c r="O215" s="568"/>
      <c r="P215" s="568"/>
      <c r="Q215" s="568"/>
      <c r="R215" s="568"/>
      <c r="S215" s="568"/>
    </row>
    <row r="216" spans="1:19" ht="25.5">
      <c r="A216" s="558">
        <v>210</v>
      </c>
      <c r="B216" s="559" t="s">
        <v>9131</v>
      </c>
      <c r="C216" s="560" t="s">
        <v>9132</v>
      </c>
      <c r="D216" s="561" t="s">
        <v>12</v>
      </c>
      <c r="E216" s="562" t="s">
        <v>4631</v>
      </c>
      <c r="F216" s="563" t="s">
        <v>4733</v>
      </c>
      <c r="G216" s="563" t="s">
        <v>4632</v>
      </c>
      <c r="H216" s="564" t="s">
        <v>4877</v>
      </c>
      <c r="I216" s="565"/>
      <c r="J216" s="566"/>
      <c r="K216" s="566"/>
      <c r="L216" s="565"/>
      <c r="M216" s="568"/>
      <c r="N216" s="568"/>
      <c r="O216" s="568"/>
      <c r="P216" s="568"/>
      <c r="Q216" s="568"/>
      <c r="R216" s="568"/>
      <c r="S216" s="568"/>
    </row>
    <row r="217" spans="1:19" ht="25.5">
      <c r="A217" s="558">
        <v>211</v>
      </c>
      <c r="B217" s="559" t="s">
        <v>9133</v>
      </c>
      <c r="C217" s="560" t="s">
        <v>9134</v>
      </c>
      <c r="D217" s="561" t="s">
        <v>12</v>
      </c>
      <c r="E217" s="562" t="s">
        <v>4631</v>
      </c>
      <c r="F217" s="563" t="s">
        <v>4733</v>
      </c>
      <c r="G217" s="563" t="s">
        <v>4632</v>
      </c>
      <c r="H217" s="564" t="s">
        <v>4877</v>
      </c>
      <c r="I217" s="565"/>
      <c r="J217" s="566"/>
      <c r="K217" s="566"/>
      <c r="L217" s="565"/>
      <c r="M217" s="568"/>
      <c r="N217" s="568"/>
      <c r="O217" s="568"/>
      <c r="P217" s="568"/>
      <c r="Q217" s="568"/>
      <c r="R217" s="568"/>
      <c r="S217" s="568"/>
    </row>
    <row r="218" spans="1:19" ht="25.5">
      <c r="A218" s="558">
        <v>212</v>
      </c>
      <c r="B218" s="559" t="s">
        <v>9135</v>
      </c>
      <c r="C218" s="560" t="s">
        <v>9136</v>
      </c>
      <c r="D218" s="561" t="s">
        <v>12</v>
      </c>
      <c r="E218" s="562" t="s">
        <v>4631</v>
      </c>
      <c r="F218" s="563" t="s">
        <v>4733</v>
      </c>
      <c r="G218" s="563" t="s">
        <v>4632</v>
      </c>
      <c r="H218" s="564" t="s">
        <v>4877</v>
      </c>
      <c r="I218" s="565"/>
      <c r="J218" s="566"/>
      <c r="K218" s="566"/>
      <c r="L218" s="565"/>
      <c r="M218" s="568"/>
      <c r="N218" s="568"/>
      <c r="O218" s="568"/>
      <c r="P218" s="568"/>
      <c r="Q218" s="568"/>
      <c r="R218" s="568"/>
      <c r="S218" s="568"/>
    </row>
    <row r="219" spans="1:19" ht="51">
      <c r="A219" s="558">
        <v>213</v>
      </c>
      <c r="B219" s="559" t="s">
        <v>9137</v>
      </c>
      <c r="C219" s="560" t="s">
        <v>9138</v>
      </c>
      <c r="D219" s="561" t="s">
        <v>12</v>
      </c>
      <c r="E219" s="562" t="s">
        <v>4631</v>
      </c>
      <c r="F219" s="563" t="s">
        <v>4733</v>
      </c>
      <c r="G219" s="563" t="s">
        <v>4632</v>
      </c>
      <c r="H219" s="564" t="s">
        <v>4877</v>
      </c>
      <c r="I219" s="565"/>
      <c r="J219" s="566"/>
      <c r="K219" s="566"/>
      <c r="L219" s="565"/>
      <c r="M219" s="568"/>
      <c r="N219" s="568"/>
      <c r="O219" s="568"/>
      <c r="P219" s="568"/>
      <c r="Q219" s="568"/>
      <c r="R219" s="568"/>
      <c r="S219" s="568"/>
    </row>
    <row r="220" spans="1:19" ht="25.5">
      <c r="A220" s="558">
        <v>214</v>
      </c>
      <c r="B220" s="559" t="s">
        <v>9139</v>
      </c>
      <c r="C220" s="560" t="s">
        <v>9140</v>
      </c>
      <c r="D220" s="561" t="s">
        <v>12</v>
      </c>
      <c r="E220" s="562" t="s">
        <v>4631</v>
      </c>
      <c r="F220" s="563" t="s">
        <v>4733</v>
      </c>
      <c r="G220" s="563" t="s">
        <v>4632</v>
      </c>
      <c r="H220" s="564" t="s">
        <v>4877</v>
      </c>
      <c r="I220" s="565"/>
      <c r="J220" s="566"/>
      <c r="K220" s="566"/>
      <c r="L220" s="565"/>
      <c r="M220" s="568"/>
      <c r="N220" s="568"/>
      <c r="O220" s="568"/>
      <c r="P220" s="568"/>
      <c r="Q220" s="568"/>
      <c r="R220" s="568"/>
      <c r="S220" s="568"/>
    </row>
    <row r="221" spans="1:19" ht="25.5">
      <c r="A221" s="558">
        <v>215</v>
      </c>
      <c r="B221" s="559" t="s">
        <v>9141</v>
      </c>
      <c r="C221" s="560" t="s">
        <v>9142</v>
      </c>
      <c r="D221" s="561" t="s">
        <v>12</v>
      </c>
      <c r="E221" s="562" t="s">
        <v>4631</v>
      </c>
      <c r="F221" s="563" t="s">
        <v>4778</v>
      </c>
      <c r="G221" s="563" t="s">
        <v>4632</v>
      </c>
      <c r="H221" s="564" t="s">
        <v>4877</v>
      </c>
      <c r="I221" s="565"/>
      <c r="J221" s="566"/>
      <c r="K221" s="566"/>
      <c r="L221" s="565"/>
      <c r="M221" s="568"/>
      <c r="N221" s="568"/>
      <c r="O221" s="568"/>
      <c r="P221" s="568"/>
      <c r="Q221" s="568"/>
      <c r="R221" s="568"/>
      <c r="S221" s="568"/>
    </row>
    <row r="222" spans="1:19" ht="25.5">
      <c r="A222" s="558">
        <v>216</v>
      </c>
      <c r="B222" s="559" t="s">
        <v>9143</v>
      </c>
      <c r="C222" s="560" t="s">
        <v>9144</v>
      </c>
      <c r="D222" s="561" t="s">
        <v>12</v>
      </c>
      <c r="E222" s="562" t="s">
        <v>4631</v>
      </c>
      <c r="F222" s="563" t="s">
        <v>4778</v>
      </c>
      <c r="G222" s="563" t="s">
        <v>4632</v>
      </c>
      <c r="H222" s="564" t="s">
        <v>4877</v>
      </c>
      <c r="I222" s="565"/>
      <c r="J222" s="566"/>
      <c r="K222" s="566"/>
      <c r="L222" s="565"/>
      <c r="M222" s="568"/>
      <c r="N222" s="568"/>
      <c r="O222" s="568"/>
      <c r="P222" s="568"/>
      <c r="Q222" s="568"/>
      <c r="R222" s="568"/>
      <c r="S222" s="568"/>
    </row>
    <row r="223" spans="1:19" ht="38.25">
      <c r="A223" s="558">
        <v>217</v>
      </c>
      <c r="B223" s="559" t="s">
        <v>9145</v>
      </c>
      <c r="C223" s="560" t="s">
        <v>9146</v>
      </c>
      <c r="D223" s="561" t="s">
        <v>12</v>
      </c>
      <c r="E223" s="562" t="s">
        <v>4631</v>
      </c>
      <c r="F223" s="563" t="s">
        <v>4778</v>
      </c>
      <c r="G223" s="563" t="s">
        <v>4632</v>
      </c>
      <c r="H223" s="564" t="s">
        <v>4877</v>
      </c>
      <c r="I223" s="565"/>
      <c r="J223" s="566"/>
      <c r="K223" s="566"/>
      <c r="L223" s="565"/>
      <c r="M223" s="568"/>
      <c r="N223" s="568"/>
      <c r="O223" s="568"/>
      <c r="P223" s="568"/>
      <c r="Q223" s="568"/>
      <c r="R223" s="568"/>
      <c r="S223" s="568"/>
    </row>
    <row r="224" spans="1:19" ht="25.5">
      <c r="A224" s="558">
        <v>218</v>
      </c>
      <c r="B224" s="559" t="s">
        <v>9147</v>
      </c>
      <c r="C224" s="560" t="s">
        <v>9148</v>
      </c>
      <c r="D224" s="561" t="s">
        <v>12</v>
      </c>
      <c r="E224" s="562" t="s">
        <v>4631</v>
      </c>
      <c r="F224" s="563" t="s">
        <v>4778</v>
      </c>
      <c r="G224" s="563" t="s">
        <v>4632</v>
      </c>
      <c r="H224" s="564" t="s">
        <v>4877</v>
      </c>
      <c r="I224" s="565"/>
      <c r="J224" s="566"/>
      <c r="K224" s="566"/>
      <c r="L224" s="565"/>
      <c r="M224" s="568"/>
      <c r="N224" s="568"/>
      <c r="O224" s="568"/>
      <c r="P224" s="568"/>
      <c r="Q224" s="568"/>
      <c r="R224" s="568"/>
      <c r="S224" s="568"/>
    </row>
    <row r="225" spans="1:19" ht="25.5">
      <c r="A225" s="558">
        <v>219</v>
      </c>
      <c r="B225" s="559" t="s">
        <v>9149</v>
      </c>
      <c r="C225" s="560" t="s">
        <v>9150</v>
      </c>
      <c r="D225" s="561" t="s">
        <v>12</v>
      </c>
      <c r="E225" s="562" t="s">
        <v>4631</v>
      </c>
      <c r="F225" s="563" t="s">
        <v>4778</v>
      </c>
      <c r="G225" s="563" t="s">
        <v>4632</v>
      </c>
      <c r="H225" s="564" t="s">
        <v>4877</v>
      </c>
      <c r="I225" s="565"/>
      <c r="J225" s="566"/>
      <c r="K225" s="566"/>
      <c r="L225" s="565"/>
      <c r="M225" s="568"/>
      <c r="N225" s="568"/>
      <c r="O225" s="568"/>
      <c r="P225" s="568"/>
      <c r="Q225" s="568"/>
      <c r="R225" s="568"/>
      <c r="S225" s="568"/>
    </row>
    <row r="226" spans="1:19">
      <c r="A226" s="558">
        <v>220</v>
      </c>
      <c r="B226" s="581" t="s">
        <v>9151</v>
      </c>
      <c r="C226" s="582" t="s">
        <v>9152</v>
      </c>
      <c r="D226" s="561" t="s">
        <v>12</v>
      </c>
      <c r="E226" s="562" t="s">
        <v>4631</v>
      </c>
      <c r="F226" s="563" t="s">
        <v>4778</v>
      </c>
      <c r="G226" s="563" t="s">
        <v>4632</v>
      </c>
      <c r="H226" s="564" t="s">
        <v>4877</v>
      </c>
      <c r="I226" s="565"/>
      <c r="J226" s="566"/>
      <c r="K226" s="595"/>
      <c r="L226" s="565"/>
      <c r="M226" s="568"/>
      <c r="N226" s="568"/>
      <c r="O226" s="568"/>
      <c r="P226" s="568"/>
      <c r="Q226" s="568"/>
      <c r="R226" s="568"/>
      <c r="S226" s="568"/>
    </row>
    <row r="227" spans="1:19" ht="25.5">
      <c r="A227" s="558">
        <v>221</v>
      </c>
      <c r="B227" s="559" t="s">
        <v>6681</v>
      </c>
      <c r="C227" s="560" t="s">
        <v>9153</v>
      </c>
      <c r="D227" s="561" t="s">
        <v>12</v>
      </c>
      <c r="E227" s="562" t="s">
        <v>4631</v>
      </c>
      <c r="F227" s="563" t="s">
        <v>4814</v>
      </c>
      <c r="G227" s="563" t="s">
        <v>4632</v>
      </c>
      <c r="H227" s="564" t="s">
        <v>4877</v>
      </c>
      <c r="I227" s="565"/>
      <c r="J227" s="566"/>
      <c r="K227" s="566"/>
      <c r="L227" s="565"/>
      <c r="M227" s="568"/>
      <c r="N227" s="568"/>
      <c r="O227" s="568"/>
      <c r="P227" s="568"/>
      <c r="Q227" s="568"/>
      <c r="R227" s="568"/>
      <c r="S227" s="568"/>
    </row>
    <row r="228" spans="1:19" ht="25.5">
      <c r="A228" s="558">
        <v>222</v>
      </c>
      <c r="B228" s="559" t="s">
        <v>9154</v>
      </c>
      <c r="C228" s="560" t="s">
        <v>9155</v>
      </c>
      <c r="D228" s="561" t="s">
        <v>12</v>
      </c>
      <c r="E228" s="562" t="s">
        <v>4631</v>
      </c>
      <c r="F228" s="563" t="s">
        <v>4814</v>
      </c>
      <c r="G228" s="563" t="s">
        <v>4632</v>
      </c>
      <c r="H228" s="564" t="s">
        <v>4877</v>
      </c>
      <c r="I228" s="565"/>
      <c r="J228" s="566"/>
      <c r="K228" s="566"/>
      <c r="L228" s="565"/>
      <c r="M228" s="568"/>
      <c r="N228" s="568"/>
      <c r="O228" s="568"/>
      <c r="P228" s="568"/>
      <c r="Q228" s="568"/>
      <c r="R228" s="568"/>
      <c r="S228" s="568"/>
    </row>
    <row r="229" spans="1:19" ht="25.5">
      <c r="A229" s="558">
        <v>223</v>
      </c>
      <c r="B229" s="559" t="s">
        <v>9156</v>
      </c>
      <c r="C229" s="560" t="s">
        <v>9157</v>
      </c>
      <c r="D229" s="561" t="s">
        <v>12</v>
      </c>
      <c r="E229" s="562" t="s">
        <v>4631</v>
      </c>
      <c r="F229" s="563" t="s">
        <v>4814</v>
      </c>
      <c r="G229" s="563" t="s">
        <v>4632</v>
      </c>
      <c r="H229" s="564" t="s">
        <v>4877</v>
      </c>
      <c r="I229" s="565"/>
      <c r="J229" s="566"/>
      <c r="K229" s="566"/>
      <c r="L229" s="565"/>
      <c r="M229" s="568"/>
      <c r="N229" s="568"/>
      <c r="O229" s="568"/>
      <c r="P229" s="568"/>
      <c r="Q229" s="568"/>
      <c r="R229" s="568"/>
      <c r="S229" s="568"/>
    </row>
    <row r="230" spans="1:19" ht="25.5">
      <c r="A230" s="558">
        <v>224</v>
      </c>
      <c r="B230" s="559" t="s">
        <v>1162</v>
      </c>
      <c r="C230" s="560" t="s">
        <v>9158</v>
      </c>
      <c r="D230" s="561" t="s">
        <v>12</v>
      </c>
      <c r="E230" s="562" t="s">
        <v>4631</v>
      </c>
      <c r="F230" s="563" t="s">
        <v>4814</v>
      </c>
      <c r="G230" s="563" t="s">
        <v>4632</v>
      </c>
      <c r="H230" s="564" t="s">
        <v>4877</v>
      </c>
      <c r="I230" s="565"/>
      <c r="J230" s="566"/>
      <c r="K230" s="566"/>
      <c r="L230" s="565"/>
      <c r="M230" s="568"/>
      <c r="N230" s="568"/>
      <c r="O230" s="568"/>
      <c r="P230" s="568"/>
      <c r="Q230" s="568"/>
      <c r="R230" s="568"/>
      <c r="S230" s="568"/>
    </row>
    <row r="231" spans="1:19" ht="25.5">
      <c r="A231" s="558">
        <v>225</v>
      </c>
      <c r="B231" s="559" t="s">
        <v>6302</v>
      </c>
      <c r="C231" s="560" t="s">
        <v>9159</v>
      </c>
      <c r="D231" s="561" t="s">
        <v>12</v>
      </c>
      <c r="E231" s="562" t="s">
        <v>4631</v>
      </c>
      <c r="F231" s="563" t="s">
        <v>4814</v>
      </c>
      <c r="G231" s="563" t="s">
        <v>4632</v>
      </c>
      <c r="H231" s="564" t="s">
        <v>4877</v>
      </c>
      <c r="I231" s="565"/>
      <c r="J231" s="566"/>
      <c r="K231" s="566"/>
      <c r="L231" s="565"/>
      <c r="M231" s="568"/>
      <c r="N231" s="568"/>
      <c r="O231" s="568"/>
      <c r="P231" s="568"/>
      <c r="Q231" s="568"/>
      <c r="R231" s="568"/>
      <c r="S231" s="568"/>
    </row>
    <row r="232" spans="1:19" ht="25.5">
      <c r="A232" s="558">
        <v>226</v>
      </c>
      <c r="B232" s="559" t="s">
        <v>8762</v>
      </c>
      <c r="C232" s="560" t="s">
        <v>9160</v>
      </c>
      <c r="D232" s="561" t="s">
        <v>12</v>
      </c>
      <c r="E232" s="562" t="s">
        <v>4631</v>
      </c>
      <c r="F232" s="563" t="s">
        <v>4814</v>
      </c>
      <c r="G232" s="563" t="s">
        <v>4632</v>
      </c>
      <c r="H232" s="564" t="s">
        <v>4877</v>
      </c>
      <c r="I232" s="565"/>
      <c r="J232" s="566"/>
      <c r="K232" s="566"/>
      <c r="L232" s="565"/>
      <c r="M232" s="596"/>
      <c r="N232" s="596"/>
      <c r="O232" s="596"/>
      <c r="P232" s="596"/>
      <c r="Q232" s="596"/>
      <c r="R232" s="596"/>
      <c r="S232" s="596"/>
    </row>
    <row r="233" spans="1:19" ht="25.5">
      <c r="A233" s="558">
        <v>227</v>
      </c>
      <c r="B233" s="559" t="s">
        <v>9161</v>
      </c>
      <c r="C233" s="560" t="s">
        <v>9162</v>
      </c>
      <c r="D233" s="561" t="s">
        <v>12</v>
      </c>
      <c r="E233" s="562" t="s">
        <v>4631</v>
      </c>
      <c r="F233" s="563" t="s">
        <v>4814</v>
      </c>
      <c r="G233" s="563" t="s">
        <v>4632</v>
      </c>
      <c r="H233" s="564" t="s">
        <v>4877</v>
      </c>
      <c r="I233" s="565"/>
      <c r="J233" s="566"/>
      <c r="K233" s="566"/>
      <c r="L233" s="565"/>
      <c r="M233" s="596"/>
      <c r="N233" s="596"/>
      <c r="O233" s="596"/>
      <c r="P233" s="596"/>
      <c r="Q233" s="596"/>
      <c r="R233" s="596"/>
      <c r="S233" s="596"/>
    </row>
    <row r="234" spans="1:19" ht="25.5">
      <c r="A234" s="558">
        <v>228</v>
      </c>
      <c r="B234" s="559" t="s">
        <v>9163</v>
      </c>
      <c r="C234" s="560" t="s">
        <v>9164</v>
      </c>
      <c r="D234" s="561" t="s">
        <v>12</v>
      </c>
      <c r="E234" s="562" t="s">
        <v>4631</v>
      </c>
      <c r="F234" s="563" t="s">
        <v>4814</v>
      </c>
      <c r="G234" s="563" t="s">
        <v>4632</v>
      </c>
      <c r="H234" s="564" t="s">
        <v>4877</v>
      </c>
      <c r="I234" s="565"/>
      <c r="J234" s="566"/>
      <c r="K234" s="566"/>
      <c r="L234" s="565"/>
      <c r="M234" s="596"/>
      <c r="N234" s="596"/>
      <c r="O234" s="596"/>
      <c r="P234" s="596"/>
      <c r="Q234" s="596"/>
      <c r="R234" s="596"/>
      <c r="S234" s="596"/>
    </row>
    <row r="235" spans="1:19" ht="25.5">
      <c r="A235" s="558">
        <v>229</v>
      </c>
      <c r="B235" s="559" t="s">
        <v>984</v>
      </c>
      <c r="C235" s="560" t="s">
        <v>9165</v>
      </c>
      <c r="D235" s="561" t="s">
        <v>12</v>
      </c>
      <c r="E235" s="562" t="s">
        <v>4631</v>
      </c>
      <c r="F235" s="563" t="s">
        <v>4850</v>
      </c>
      <c r="G235" s="563" t="s">
        <v>4632</v>
      </c>
      <c r="H235" s="564" t="s">
        <v>4877</v>
      </c>
      <c r="I235" s="565"/>
      <c r="J235" s="566"/>
      <c r="K235" s="566"/>
      <c r="L235" s="565"/>
      <c r="M235" s="596"/>
      <c r="N235" s="596"/>
      <c r="O235" s="596"/>
      <c r="P235" s="596"/>
      <c r="Q235" s="596"/>
      <c r="R235" s="596"/>
      <c r="S235" s="596"/>
    </row>
    <row r="236" spans="1:19" ht="38.25">
      <c r="A236" s="558">
        <v>230</v>
      </c>
      <c r="B236" s="559" t="s">
        <v>9166</v>
      </c>
      <c r="C236" s="560" t="s">
        <v>9167</v>
      </c>
      <c r="D236" s="561" t="s">
        <v>12</v>
      </c>
      <c r="E236" s="562" t="s">
        <v>4631</v>
      </c>
      <c r="F236" s="563" t="s">
        <v>4850</v>
      </c>
      <c r="G236" s="563" t="s">
        <v>4632</v>
      </c>
      <c r="H236" s="564" t="s">
        <v>4877</v>
      </c>
      <c r="I236" s="565"/>
      <c r="J236" s="566"/>
      <c r="K236" s="566"/>
      <c r="L236" s="565"/>
      <c r="M236" s="596"/>
      <c r="N236" s="596"/>
      <c r="O236" s="596"/>
      <c r="P236" s="596"/>
      <c r="Q236" s="596"/>
      <c r="R236" s="596"/>
      <c r="S236" s="596"/>
    </row>
    <row r="237" spans="1:19" ht="25.5">
      <c r="A237" s="558">
        <v>231</v>
      </c>
      <c r="B237" s="559" t="s">
        <v>9168</v>
      </c>
      <c r="C237" s="560" t="s">
        <v>9169</v>
      </c>
      <c r="D237" s="561" t="s">
        <v>12</v>
      </c>
      <c r="E237" s="562" t="s">
        <v>4631</v>
      </c>
      <c r="F237" s="563" t="s">
        <v>4850</v>
      </c>
      <c r="G237" s="563" t="s">
        <v>4632</v>
      </c>
      <c r="H237" s="564" t="s">
        <v>4877</v>
      </c>
      <c r="I237" s="565"/>
      <c r="J237" s="566"/>
      <c r="K237" s="566"/>
      <c r="L237" s="565"/>
      <c r="M237" s="596"/>
      <c r="N237" s="596"/>
      <c r="O237" s="596"/>
      <c r="P237" s="596"/>
      <c r="Q237" s="596"/>
      <c r="R237" s="596"/>
      <c r="S237" s="596"/>
    </row>
    <row r="238" spans="1:19" ht="25.5">
      <c r="A238" s="558">
        <v>232</v>
      </c>
      <c r="B238" s="559" t="s">
        <v>9170</v>
      </c>
      <c r="C238" s="560" t="s">
        <v>9171</v>
      </c>
      <c r="D238" s="561" t="s">
        <v>12</v>
      </c>
      <c r="E238" s="562" t="s">
        <v>4631</v>
      </c>
      <c r="F238" s="563" t="s">
        <v>4850</v>
      </c>
      <c r="G238" s="563" t="s">
        <v>4632</v>
      </c>
      <c r="H238" s="564" t="s">
        <v>4877</v>
      </c>
      <c r="I238" s="565"/>
      <c r="J238" s="566"/>
      <c r="K238" s="566"/>
      <c r="L238" s="565"/>
      <c r="M238" s="596"/>
      <c r="N238" s="596"/>
      <c r="O238" s="596"/>
      <c r="P238" s="596"/>
      <c r="Q238" s="596"/>
      <c r="R238" s="596"/>
      <c r="S238" s="596"/>
    </row>
    <row r="239" spans="1:19" ht="25.5">
      <c r="A239" s="558">
        <v>233</v>
      </c>
      <c r="B239" s="559" t="s">
        <v>9172</v>
      </c>
      <c r="C239" s="560" t="s">
        <v>9173</v>
      </c>
      <c r="D239" s="561" t="s">
        <v>12</v>
      </c>
      <c r="E239" s="562" t="s">
        <v>4631</v>
      </c>
      <c r="F239" s="563" t="s">
        <v>4850</v>
      </c>
      <c r="G239" s="563" t="s">
        <v>4632</v>
      </c>
      <c r="H239" s="564" t="s">
        <v>4877</v>
      </c>
      <c r="I239" s="565"/>
      <c r="J239" s="566"/>
      <c r="K239" s="566"/>
      <c r="L239" s="565"/>
      <c r="M239" s="596">
        <v>30</v>
      </c>
      <c r="N239" s="596"/>
      <c r="O239" s="596"/>
      <c r="P239" s="596"/>
      <c r="Q239" s="596"/>
      <c r="R239" s="596"/>
      <c r="S239" s="596"/>
    </row>
    <row r="240" spans="1:19" ht="25.5">
      <c r="A240" s="558">
        <v>234</v>
      </c>
      <c r="B240" s="559" t="s">
        <v>9174</v>
      </c>
      <c r="C240" s="560" t="s">
        <v>9175</v>
      </c>
      <c r="D240" s="561" t="s">
        <v>12</v>
      </c>
      <c r="E240" s="562" t="s">
        <v>4631</v>
      </c>
      <c r="F240" s="563" t="s">
        <v>4671</v>
      </c>
      <c r="G240" s="563" t="s">
        <v>4632</v>
      </c>
      <c r="H240" s="564" t="s">
        <v>5101</v>
      </c>
      <c r="I240" s="565"/>
      <c r="J240" s="566"/>
      <c r="K240" s="566"/>
      <c r="L240" s="565"/>
      <c r="M240" s="596"/>
      <c r="N240" s="596"/>
      <c r="O240" s="596"/>
      <c r="P240" s="596"/>
      <c r="Q240" s="596"/>
      <c r="R240" s="596"/>
      <c r="S240" s="596"/>
    </row>
    <row r="241" spans="1:19" ht="25.5">
      <c r="A241" s="558">
        <v>235</v>
      </c>
      <c r="B241" s="559" t="s">
        <v>9176</v>
      </c>
      <c r="C241" s="560" t="s">
        <v>9177</v>
      </c>
      <c r="D241" s="561" t="s">
        <v>12</v>
      </c>
      <c r="E241" s="562" t="s">
        <v>4631</v>
      </c>
      <c r="F241" s="563" t="s">
        <v>4733</v>
      </c>
      <c r="G241" s="563" t="s">
        <v>4632</v>
      </c>
      <c r="H241" s="564" t="s">
        <v>5101</v>
      </c>
      <c r="I241" s="565"/>
      <c r="J241" s="566"/>
      <c r="K241" s="566"/>
      <c r="L241" s="565"/>
      <c r="M241" s="596"/>
      <c r="N241" s="596"/>
      <c r="O241" s="596"/>
      <c r="P241" s="596"/>
      <c r="Q241" s="596"/>
      <c r="R241" s="596"/>
      <c r="S241" s="596"/>
    </row>
    <row r="242" spans="1:19" ht="25.5">
      <c r="A242" s="558">
        <v>236</v>
      </c>
      <c r="B242" s="559" t="s">
        <v>9178</v>
      </c>
      <c r="C242" s="560" t="s">
        <v>9179</v>
      </c>
      <c r="D242" s="561" t="s">
        <v>12</v>
      </c>
      <c r="E242" s="562" t="s">
        <v>4631</v>
      </c>
      <c r="F242" s="563" t="s">
        <v>4733</v>
      </c>
      <c r="G242" s="563" t="s">
        <v>4632</v>
      </c>
      <c r="H242" s="564" t="s">
        <v>5101</v>
      </c>
      <c r="I242" s="565"/>
      <c r="J242" s="566"/>
      <c r="K242" s="566"/>
      <c r="L242" s="565"/>
      <c r="M242" s="596"/>
      <c r="N242" s="596"/>
      <c r="O242" s="596"/>
      <c r="P242" s="596"/>
      <c r="Q242" s="596"/>
      <c r="R242" s="596"/>
      <c r="S242" s="596"/>
    </row>
    <row r="243" spans="1:19" ht="25.5">
      <c r="A243" s="585">
        <v>237</v>
      </c>
      <c r="B243" s="586" t="s">
        <v>9180</v>
      </c>
      <c r="C243" s="587" t="s">
        <v>9181</v>
      </c>
      <c r="D243" s="588" t="s">
        <v>12</v>
      </c>
      <c r="E243" s="589" t="s">
        <v>4631</v>
      </c>
      <c r="F243" s="590" t="s">
        <v>4778</v>
      </c>
      <c r="G243" s="590" t="s">
        <v>4632</v>
      </c>
      <c r="H243" s="591" t="s">
        <v>5101</v>
      </c>
      <c r="I243" s="592"/>
      <c r="J243" s="593"/>
      <c r="K243" s="593"/>
      <c r="L243" s="592"/>
      <c r="M243" s="597"/>
      <c r="N243" s="597"/>
      <c r="O243" s="597"/>
      <c r="P243" s="597"/>
      <c r="Q243" s="597"/>
      <c r="R243" s="597"/>
      <c r="S243" s="597"/>
    </row>
    <row r="244" spans="1:19" ht="25.5">
      <c r="A244" s="558">
        <v>238</v>
      </c>
      <c r="B244" s="559" t="s">
        <v>9182</v>
      </c>
      <c r="C244" s="560" t="s">
        <v>9183</v>
      </c>
      <c r="D244" s="561" t="s">
        <v>12</v>
      </c>
      <c r="E244" s="562" t="s">
        <v>4631</v>
      </c>
      <c r="F244" s="563" t="s">
        <v>4850</v>
      </c>
      <c r="G244" s="563" t="s">
        <v>4632</v>
      </c>
      <c r="H244" s="564" t="s">
        <v>5101</v>
      </c>
      <c r="I244" s="565"/>
      <c r="J244" s="566"/>
      <c r="K244" s="566"/>
      <c r="L244" s="565"/>
      <c r="M244" s="596"/>
      <c r="N244" s="596"/>
      <c r="O244" s="596"/>
      <c r="P244" s="596"/>
      <c r="Q244" s="596"/>
      <c r="R244" s="596"/>
      <c r="S244" s="596"/>
    </row>
    <row r="245" spans="1:19" ht="25.5">
      <c r="A245" s="558">
        <v>239</v>
      </c>
      <c r="B245" s="559" t="s">
        <v>9184</v>
      </c>
      <c r="C245" s="560" t="s">
        <v>9185</v>
      </c>
      <c r="D245" s="561" t="s">
        <v>12</v>
      </c>
      <c r="E245" s="562" t="s">
        <v>4631</v>
      </c>
      <c r="F245" s="563" t="s">
        <v>4850</v>
      </c>
      <c r="G245" s="563" t="s">
        <v>4632</v>
      </c>
      <c r="H245" s="564" t="s">
        <v>5101</v>
      </c>
      <c r="I245" s="565"/>
      <c r="J245" s="566"/>
      <c r="K245" s="566"/>
      <c r="L245" s="565"/>
      <c r="M245" s="596"/>
      <c r="N245" s="596"/>
      <c r="O245" s="596"/>
      <c r="P245" s="596"/>
      <c r="Q245" s="596"/>
      <c r="R245" s="596"/>
      <c r="S245" s="596"/>
    </row>
    <row r="246" spans="1:19" ht="25.5">
      <c r="A246" s="558">
        <v>240</v>
      </c>
      <c r="B246" s="559" t="s">
        <v>949</v>
      </c>
      <c r="C246" s="560" t="s">
        <v>9186</v>
      </c>
      <c r="D246" s="561" t="s">
        <v>12</v>
      </c>
      <c r="E246" s="562" t="s">
        <v>4631</v>
      </c>
      <c r="F246" s="563" t="s">
        <v>4877</v>
      </c>
      <c r="G246" s="563" t="s">
        <v>4632</v>
      </c>
      <c r="H246" s="564" t="s">
        <v>5101</v>
      </c>
      <c r="I246" s="565"/>
      <c r="J246" s="566"/>
      <c r="K246" s="566"/>
      <c r="L246" s="565"/>
      <c r="M246" s="596"/>
      <c r="N246" s="596"/>
      <c r="O246" s="596"/>
      <c r="P246" s="596"/>
      <c r="Q246" s="596"/>
      <c r="R246" s="596"/>
      <c r="S246" s="596"/>
    </row>
    <row r="247" spans="1:19" ht="25.5">
      <c r="A247" s="558">
        <v>241</v>
      </c>
      <c r="B247" s="559" t="s">
        <v>6176</v>
      </c>
      <c r="C247" s="560" t="s">
        <v>9187</v>
      </c>
      <c r="D247" s="561" t="s">
        <v>12</v>
      </c>
      <c r="E247" s="562" t="s">
        <v>4631</v>
      </c>
      <c r="F247" s="563" t="s">
        <v>4877</v>
      </c>
      <c r="G247" s="563" t="s">
        <v>4632</v>
      </c>
      <c r="H247" s="564" t="s">
        <v>5101</v>
      </c>
      <c r="I247" s="565"/>
      <c r="J247" s="566"/>
      <c r="K247" s="566"/>
      <c r="L247" s="565"/>
      <c r="M247" s="596"/>
      <c r="N247" s="596"/>
      <c r="O247" s="596"/>
      <c r="P247" s="596"/>
      <c r="Q247" s="596"/>
      <c r="R247" s="596"/>
      <c r="S247" s="596"/>
    </row>
    <row r="248" spans="1:19" ht="25.5">
      <c r="A248" s="558">
        <v>242</v>
      </c>
      <c r="B248" s="559" t="s">
        <v>9188</v>
      </c>
      <c r="C248" s="560" t="s">
        <v>9189</v>
      </c>
      <c r="D248" s="561" t="s">
        <v>12</v>
      </c>
      <c r="E248" s="562" t="s">
        <v>4631</v>
      </c>
      <c r="F248" s="563" t="s">
        <v>5101</v>
      </c>
      <c r="G248" s="563" t="s">
        <v>4632</v>
      </c>
      <c r="H248" s="564" t="s">
        <v>5101</v>
      </c>
      <c r="I248" s="565"/>
      <c r="J248" s="566"/>
      <c r="K248" s="566"/>
      <c r="L248" s="565"/>
      <c r="M248" s="596"/>
      <c r="N248" s="596"/>
      <c r="O248" s="596"/>
      <c r="P248" s="596"/>
      <c r="Q248" s="596"/>
      <c r="R248" s="596"/>
      <c r="S248" s="596"/>
    </row>
    <row r="249" spans="1:19" ht="25.5">
      <c r="A249" s="558">
        <v>243</v>
      </c>
      <c r="B249" s="559" t="s">
        <v>9141</v>
      </c>
      <c r="C249" s="560" t="s">
        <v>9190</v>
      </c>
      <c r="D249" s="561" t="s">
        <v>12</v>
      </c>
      <c r="E249" s="562" t="s">
        <v>4631</v>
      </c>
      <c r="F249" s="563" t="s">
        <v>5101</v>
      </c>
      <c r="G249" s="563" t="s">
        <v>4632</v>
      </c>
      <c r="H249" s="564" t="s">
        <v>5101</v>
      </c>
      <c r="I249" s="565"/>
      <c r="J249" s="566"/>
      <c r="K249" s="566"/>
      <c r="L249" s="565"/>
      <c r="M249" s="596"/>
      <c r="N249" s="596"/>
      <c r="O249" s="596"/>
      <c r="P249" s="596"/>
      <c r="Q249" s="596"/>
      <c r="R249" s="596"/>
      <c r="S249" s="596"/>
    </row>
    <row r="250" spans="1:19" ht="25.5">
      <c r="A250" s="558">
        <v>244</v>
      </c>
      <c r="B250" s="559" t="s">
        <v>9191</v>
      </c>
      <c r="C250" s="560" t="s">
        <v>9192</v>
      </c>
      <c r="D250" s="561" t="s">
        <v>12</v>
      </c>
      <c r="E250" s="562" t="s">
        <v>4631</v>
      </c>
      <c r="F250" s="563" t="s">
        <v>5101</v>
      </c>
      <c r="G250" s="563" t="s">
        <v>4632</v>
      </c>
      <c r="H250" s="564" t="s">
        <v>5101</v>
      </c>
      <c r="I250" s="565"/>
      <c r="J250" s="566"/>
      <c r="K250" s="566"/>
      <c r="L250" s="565"/>
      <c r="M250" s="596">
        <v>11</v>
      </c>
      <c r="N250" s="596"/>
      <c r="O250" s="596"/>
      <c r="P250" s="596"/>
      <c r="Q250" s="596"/>
      <c r="R250" s="596"/>
      <c r="S250" s="596"/>
    </row>
    <row r="251" spans="1:19" ht="25.5">
      <c r="A251" s="558">
        <v>245</v>
      </c>
      <c r="B251" s="559" t="s">
        <v>5254</v>
      </c>
      <c r="C251" s="560" t="s">
        <v>9193</v>
      </c>
      <c r="D251" s="561" t="s">
        <v>12</v>
      </c>
      <c r="E251" s="562" t="s">
        <v>4631</v>
      </c>
      <c r="F251" s="563" t="s">
        <v>4634</v>
      </c>
      <c r="G251" s="563" t="s">
        <v>4632</v>
      </c>
      <c r="H251" s="564" t="s">
        <v>9194</v>
      </c>
      <c r="I251" s="565"/>
      <c r="J251" s="566"/>
      <c r="K251" s="566"/>
      <c r="L251" s="565"/>
      <c r="M251" s="596"/>
      <c r="N251" s="596"/>
      <c r="O251" s="596"/>
      <c r="P251" s="596"/>
      <c r="Q251" s="596"/>
      <c r="R251" s="596"/>
      <c r="S251" s="596"/>
    </row>
    <row r="252" spans="1:19" ht="25.5">
      <c r="A252" s="558">
        <v>246</v>
      </c>
      <c r="B252" s="559" t="s">
        <v>9195</v>
      </c>
      <c r="C252" s="560" t="s">
        <v>9196</v>
      </c>
      <c r="D252" s="561" t="s">
        <v>12</v>
      </c>
      <c r="E252" s="562" t="s">
        <v>4631</v>
      </c>
      <c r="F252" s="563" t="s">
        <v>4634</v>
      </c>
      <c r="G252" s="563" t="s">
        <v>4632</v>
      </c>
      <c r="H252" s="564" t="s">
        <v>9194</v>
      </c>
      <c r="I252" s="565"/>
      <c r="J252" s="566"/>
      <c r="K252" s="566"/>
      <c r="L252" s="565"/>
      <c r="M252" s="596"/>
      <c r="N252" s="596"/>
      <c r="O252" s="596"/>
      <c r="P252" s="596"/>
      <c r="Q252" s="596"/>
      <c r="R252" s="596"/>
      <c r="S252" s="596"/>
    </row>
    <row r="253" spans="1:19" ht="25.5">
      <c r="A253" s="558">
        <v>247</v>
      </c>
      <c r="B253" s="559" t="s">
        <v>9197</v>
      </c>
      <c r="C253" s="560" t="s">
        <v>9198</v>
      </c>
      <c r="D253" s="561" t="s">
        <v>12</v>
      </c>
      <c r="E253" s="562" t="s">
        <v>4631</v>
      </c>
      <c r="F253" s="563" t="s">
        <v>4634</v>
      </c>
      <c r="G253" s="563" t="s">
        <v>4632</v>
      </c>
      <c r="H253" s="564" t="s">
        <v>9194</v>
      </c>
      <c r="I253" s="565"/>
      <c r="J253" s="566"/>
      <c r="K253" s="566"/>
      <c r="L253" s="565"/>
      <c r="M253" s="596"/>
      <c r="N253" s="596"/>
      <c r="O253" s="596"/>
      <c r="P253" s="596"/>
      <c r="Q253" s="596"/>
      <c r="R253" s="596"/>
      <c r="S253" s="596"/>
    </row>
    <row r="254" spans="1:19" ht="25.5">
      <c r="A254" s="558">
        <v>248</v>
      </c>
      <c r="B254" s="559" t="s">
        <v>285</v>
      </c>
      <c r="C254" s="560" t="s">
        <v>9199</v>
      </c>
      <c r="D254" s="561" t="s">
        <v>12</v>
      </c>
      <c r="E254" s="562" t="s">
        <v>4631</v>
      </c>
      <c r="F254" s="563" t="s">
        <v>4671</v>
      </c>
      <c r="G254" s="563" t="s">
        <v>4632</v>
      </c>
      <c r="H254" s="564" t="s">
        <v>9194</v>
      </c>
      <c r="I254" s="565"/>
      <c r="J254" s="566"/>
      <c r="K254" s="566"/>
      <c r="L254" s="565"/>
      <c r="M254" s="596"/>
      <c r="N254" s="596"/>
      <c r="O254" s="596"/>
      <c r="P254" s="596"/>
      <c r="Q254" s="596"/>
      <c r="R254" s="596"/>
      <c r="S254" s="596"/>
    </row>
    <row r="255" spans="1:19" ht="25.5">
      <c r="A255" s="558">
        <v>249</v>
      </c>
      <c r="B255" s="559" t="s">
        <v>9200</v>
      </c>
      <c r="C255" s="560" t="s">
        <v>9201</v>
      </c>
      <c r="D255" s="561" t="s">
        <v>12</v>
      </c>
      <c r="E255" s="562" t="s">
        <v>4631</v>
      </c>
      <c r="F255" s="563" t="s">
        <v>4671</v>
      </c>
      <c r="G255" s="563" t="s">
        <v>4632</v>
      </c>
      <c r="H255" s="564" t="s">
        <v>9194</v>
      </c>
      <c r="I255" s="565"/>
      <c r="J255" s="566"/>
      <c r="K255" s="566"/>
      <c r="L255" s="565"/>
      <c r="M255" s="596"/>
      <c r="N255" s="596"/>
      <c r="O255" s="596"/>
      <c r="P255" s="596"/>
      <c r="Q255" s="596"/>
      <c r="R255" s="596"/>
      <c r="S255" s="596"/>
    </row>
    <row r="256" spans="1:19" ht="25.5">
      <c r="A256" s="558">
        <v>250</v>
      </c>
      <c r="B256" s="559" t="s">
        <v>9202</v>
      </c>
      <c r="C256" s="560" t="s">
        <v>9203</v>
      </c>
      <c r="D256" s="561" t="s">
        <v>12</v>
      </c>
      <c r="E256" s="562" t="s">
        <v>4631</v>
      </c>
      <c r="F256" s="563" t="s">
        <v>4671</v>
      </c>
      <c r="G256" s="563" t="s">
        <v>4632</v>
      </c>
      <c r="H256" s="564" t="s">
        <v>9194</v>
      </c>
      <c r="I256" s="565"/>
      <c r="J256" s="566"/>
      <c r="K256" s="566"/>
      <c r="L256" s="565"/>
      <c r="M256" s="596"/>
      <c r="N256" s="596"/>
      <c r="O256" s="596"/>
      <c r="P256" s="596"/>
      <c r="Q256" s="596"/>
      <c r="R256" s="596"/>
      <c r="S256" s="596"/>
    </row>
    <row r="257" spans="1:19" ht="25.5">
      <c r="A257" s="558">
        <v>251</v>
      </c>
      <c r="B257" s="559" t="s">
        <v>9204</v>
      </c>
      <c r="C257" s="560" t="s">
        <v>9205</v>
      </c>
      <c r="D257" s="561" t="s">
        <v>12</v>
      </c>
      <c r="E257" s="562" t="s">
        <v>4631</v>
      </c>
      <c r="F257" s="563" t="s">
        <v>4671</v>
      </c>
      <c r="G257" s="563" t="s">
        <v>4632</v>
      </c>
      <c r="H257" s="564" t="s">
        <v>9194</v>
      </c>
      <c r="I257" s="565"/>
      <c r="J257" s="566"/>
      <c r="K257" s="566"/>
      <c r="L257" s="565"/>
      <c r="M257" s="596"/>
      <c r="N257" s="596"/>
      <c r="O257" s="596"/>
      <c r="P257" s="596"/>
      <c r="Q257" s="596"/>
      <c r="R257" s="596"/>
      <c r="S257" s="596"/>
    </row>
    <row r="258" spans="1:19" ht="25.5">
      <c r="A258" s="558">
        <v>252</v>
      </c>
      <c r="B258" s="559" t="s">
        <v>9206</v>
      </c>
      <c r="C258" s="560" t="s">
        <v>9207</v>
      </c>
      <c r="D258" s="561" t="s">
        <v>12</v>
      </c>
      <c r="E258" s="562" t="s">
        <v>4631</v>
      </c>
      <c r="F258" s="563" t="s">
        <v>4733</v>
      </c>
      <c r="G258" s="563" t="s">
        <v>4632</v>
      </c>
      <c r="H258" s="564" t="s">
        <v>9194</v>
      </c>
      <c r="I258" s="565"/>
      <c r="J258" s="566"/>
      <c r="K258" s="566"/>
      <c r="L258" s="565"/>
      <c r="M258" s="596"/>
      <c r="N258" s="596"/>
      <c r="O258" s="596"/>
      <c r="P258" s="596"/>
      <c r="Q258" s="596"/>
      <c r="R258" s="596"/>
      <c r="S258" s="596"/>
    </row>
    <row r="259" spans="1:19" ht="25.5">
      <c r="A259" s="558">
        <v>253</v>
      </c>
      <c r="B259" s="559" t="s">
        <v>1076</v>
      </c>
      <c r="C259" s="560" t="s">
        <v>9208</v>
      </c>
      <c r="D259" s="561" t="s">
        <v>12</v>
      </c>
      <c r="E259" s="562" t="s">
        <v>4631</v>
      </c>
      <c r="F259" s="563" t="s">
        <v>4733</v>
      </c>
      <c r="G259" s="563" t="s">
        <v>4632</v>
      </c>
      <c r="H259" s="564" t="s">
        <v>9194</v>
      </c>
      <c r="I259" s="565"/>
      <c r="J259" s="566"/>
      <c r="K259" s="566"/>
      <c r="L259" s="565"/>
      <c r="M259" s="596"/>
      <c r="N259" s="596"/>
      <c r="O259" s="596"/>
      <c r="P259" s="596"/>
      <c r="Q259" s="596"/>
      <c r="R259" s="596"/>
      <c r="S259" s="596"/>
    </row>
    <row r="260" spans="1:19" ht="25.5">
      <c r="A260" s="558">
        <v>254</v>
      </c>
      <c r="B260" s="559" t="s">
        <v>4951</v>
      </c>
      <c r="C260" s="560" t="s">
        <v>9209</v>
      </c>
      <c r="D260" s="561" t="s">
        <v>12</v>
      </c>
      <c r="E260" s="562" t="s">
        <v>4631</v>
      </c>
      <c r="F260" s="563" t="s">
        <v>4733</v>
      </c>
      <c r="G260" s="563" t="s">
        <v>4632</v>
      </c>
      <c r="H260" s="564" t="s">
        <v>9194</v>
      </c>
      <c r="I260" s="565"/>
      <c r="J260" s="566"/>
      <c r="K260" s="566"/>
      <c r="L260" s="565"/>
      <c r="M260" s="596"/>
      <c r="N260" s="596"/>
      <c r="O260" s="596"/>
      <c r="P260" s="596"/>
      <c r="Q260" s="596"/>
      <c r="R260" s="596"/>
      <c r="S260" s="596"/>
    </row>
    <row r="261" spans="1:19" ht="51">
      <c r="A261" s="558">
        <v>255</v>
      </c>
      <c r="B261" s="559" t="s">
        <v>9210</v>
      </c>
      <c r="C261" s="560" t="s">
        <v>9211</v>
      </c>
      <c r="D261" s="561" t="s">
        <v>12</v>
      </c>
      <c r="E261" s="562" t="s">
        <v>4631</v>
      </c>
      <c r="F261" s="563" t="s">
        <v>4778</v>
      </c>
      <c r="G261" s="563" t="s">
        <v>4632</v>
      </c>
      <c r="H261" s="564" t="s">
        <v>9194</v>
      </c>
      <c r="I261" s="565"/>
      <c r="J261" s="566"/>
      <c r="K261" s="566"/>
      <c r="L261" s="565"/>
      <c r="M261" s="596"/>
      <c r="N261" s="596"/>
      <c r="O261" s="596"/>
      <c r="P261" s="596"/>
      <c r="Q261" s="596"/>
      <c r="R261" s="596"/>
      <c r="S261" s="596"/>
    </row>
    <row r="262" spans="1:19" ht="25.5">
      <c r="A262" s="558">
        <v>256</v>
      </c>
      <c r="B262" s="559" t="s">
        <v>9212</v>
      </c>
      <c r="C262" s="560" t="s">
        <v>9213</v>
      </c>
      <c r="D262" s="561" t="s">
        <v>12</v>
      </c>
      <c r="E262" s="562" t="s">
        <v>4631</v>
      </c>
      <c r="F262" s="563" t="s">
        <v>4778</v>
      </c>
      <c r="G262" s="563" t="s">
        <v>4632</v>
      </c>
      <c r="H262" s="564" t="s">
        <v>9194</v>
      </c>
      <c r="I262" s="565"/>
      <c r="J262" s="566"/>
      <c r="K262" s="566"/>
      <c r="L262" s="565"/>
      <c r="M262" s="596"/>
      <c r="N262" s="596"/>
      <c r="O262" s="596"/>
      <c r="P262" s="596"/>
      <c r="Q262" s="596"/>
      <c r="R262" s="596"/>
      <c r="S262" s="596"/>
    </row>
    <row r="263" spans="1:19" ht="25.5">
      <c r="A263" s="558">
        <v>257</v>
      </c>
      <c r="B263" s="559" t="s">
        <v>4860</v>
      </c>
      <c r="C263" s="560" t="s">
        <v>9214</v>
      </c>
      <c r="D263" s="561" t="s">
        <v>12</v>
      </c>
      <c r="E263" s="562" t="s">
        <v>4631</v>
      </c>
      <c r="F263" s="563" t="s">
        <v>4778</v>
      </c>
      <c r="G263" s="563" t="s">
        <v>4632</v>
      </c>
      <c r="H263" s="564" t="s">
        <v>9194</v>
      </c>
      <c r="I263" s="565"/>
      <c r="J263" s="566"/>
      <c r="K263" s="566"/>
      <c r="L263" s="565"/>
      <c r="M263" s="596"/>
      <c r="N263" s="596"/>
      <c r="O263" s="596"/>
      <c r="P263" s="596"/>
      <c r="Q263" s="596"/>
      <c r="R263" s="596"/>
      <c r="S263" s="596"/>
    </row>
    <row r="264" spans="1:19" ht="51">
      <c r="A264" s="558">
        <v>258</v>
      </c>
      <c r="B264" s="559" t="s">
        <v>9215</v>
      </c>
      <c r="C264" s="560" t="s">
        <v>9216</v>
      </c>
      <c r="D264" s="561" t="s">
        <v>12</v>
      </c>
      <c r="E264" s="562" t="s">
        <v>4631</v>
      </c>
      <c r="F264" s="563" t="s">
        <v>4778</v>
      </c>
      <c r="G264" s="563" t="s">
        <v>4632</v>
      </c>
      <c r="H264" s="564" t="s">
        <v>9194</v>
      </c>
      <c r="I264" s="565"/>
      <c r="J264" s="566"/>
      <c r="K264" s="566"/>
      <c r="L264" s="565"/>
      <c r="M264" s="596"/>
      <c r="N264" s="596"/>
      <c r="O264" s="596"/>
      <c r="P264" s="596"/>
      <c r="Q264" s="596"/>
      <c r="R264" s="596"/>
      <c r="S264" s="596"/>
    </row>
    <row r="265" spans="1:19" ht="25.5">
      <c r="A265" s="558">
        <v>259</v>
      </c>
      <c r="B265" s="559" t="s">
        <v>7115</v>
      </c>
      <c r="C265" s="560" t="s">
        <v>9217</v>
      </c>
      <c r="D265" s="561" t="s">
        <v>12</v>
      </c>
      <c r="E265" s="562" t="s">
        <v>4631</v>
      </c>
      <c r="F265" s="563" t="s">
        <v>4814</v>
      </c>
      <c r="G265" s="563" t="s">
        <v>4632</v>
      </c>
      <c r="H265" s="564" t="s">
        <v>9194</v>
      </c>
      <c r="I265" s="565"/>
      <c r="J265" s="566"/>
      <c r="K265" s="566"/>
      <c r="L265" s="565"/>
      <c r="M265" s="596"/>
      <c r="N265" s="596"/>
      <c r="O265" s="596"/>
      <c r="P265" s="596"/>
      <c r="Q265" s="596"/>
      <c r="R265" s="596"/>
      <c r="S265" s="596"/>
    </row>
    <row r="266" spans="1:19" ht="25.5">
      <c r="A266" s="558">
        <v>260</v>
      </c>
      <c r="B266" s="559" t="s">
        <v>2912</v>
      </c>
      <c r="C266" s="560" t="s">
        <v>9218</v>
      </c>
      <c r="D266" s="561" t="s">
        <v>12</v>
      </c>
      <c r="E266" s="562" t="s">
        <v>4631</v>
      </c>
      <c r="F266" s="563" t="s">
        <v>4850</v>
      </c>
      <c r="G266" s="563" t="s">
        <v>4632</v>
      </c>
      <c r="H266" s="564" t="s">
        <v>9194</v>
      </c>
      <c r="I266" s="565"/>
      <c r="J266" s="566"/>
      <c r="K266" s="566"/>
      <c r="L266" s="565"/>
      <c r="M266" s="596"/>
      <c r="N266" s="596"/>
      <c r="O266" s="596"/>
      <c r="P266" s="596"/>
      <c r="Q266" s="596"/>
      <c r="R266" s="596"/>
      <c r="S266" s="596"/>
    </row>
    <row r="267" spans="1:19" ht="25.5">
      <c r="A267" s="558">
        <v>261</v>
      </c>
      <c r="B267" s="559" t="s">
        <v>6461</v>
      </c>
      <c r="C267" s="560" t="s">
        <v>9219</v>
      </c>
      <c r="D267" s="561" t="s">
        <v>12</v>
      </c>
      <c r="E267" s="562" t="s">
        <v>4631</v>
      </c>
      <c r="F267" s="563" t="s">
        <v>4850</v>
      </c>
      <c r="G267" s="563" t="s">
        <v>4632</v>
      </c>
      <c r="H267" s="564" t="s">
        <v>9194</v>
      </c>
      <c r="I267" s="565"/>
      <c r="J267" s="566"/>
      <c r="K267" s="566"/>
      <c r="L267" s="565"/>
      <c r="M267" s="596"/>
      <c r="N267" s="596"/>
      <c r="O267" s="596"/>
      <c r="P267" s="596"/>
      <c r="Q267" s="596"/>
      <c r="R267" s="596"/>
      <c r="S267" s="596"/>
    </row>
    <row r="268" spans="1:19" ht="25.5">
      <c r="A268" s="558">
        <v>262</v>
      </c>
      <c r="B268" s="559" t="s">
        <v>4598</v>
      </c>
      <c r="C268" s="560" t="s">
        <v>9220</v>
      </c>
      <c r="D268" s="561" t="s">
        <v>12</v>
      </c>
      <c r="E268" s="562" t="s">
        <v>4631</v>
      </c>
      <c r="F268" s="563" t="s">
        <v>4850</v>
      </c>
      <c r="G268" s="563" t="s">
        <v>4632</v>
      </c>
      <c r="H268" s="564" t="s">
        <v>9194</v>
      </c>
      <c r="I268" s="565"/>
      <c r="J268" s="566"/>
      <c r="K268" s="566"/>
      <c r="L268" s="565"/>
      <c r="M268" s="596"/>
      <c r="N268" s="596"/>
      <c r="O268" s="596"/>
      <c r="P268" s="596"/>
      <c r="Q268" s="596"/>
      <c r="R268" s="596"/>
      <c r="S268" s="596"/>
    </row>
    <row r="269" spans="1:19" ht="25.5">
      <c r="A269" s="558">
        <v>263</v>
      </c>
      <c r="B269" s="559" t="s">
        <v>152</v>
      </c>
      <c r="C269" s="560" t="s">
        <v>9221</v>
      </c>
      <c r="D269" s="561" t="s">
        <v>12</v>
      </c>
      <c r="E269" s="562" t="s">
        <v>4631</v>
      </c>
      <c r="F269" s="563" t="s">
        <v>4877</v>
      </c>
      <c r="G269" s="563" t="s">
        <v>4632</v>
      </c>
      <c r="H269" s="564" t="s">
        <v>9194</v>
      </c>
      <c r="I269" s="565"/>
      <c r="J269" s="566"/>
      <c r="K269" s="566"/>
      <c r="L269" s="565"/>
      <c r="M269" s="596"/>
      <c r="N269" s="596"/>
      <c r="O269" s="596"/>
      <c r="P269" s="596"/>
      <c r="Q269" s="596"/>
      <c r="R269" s="596"/>
      <c r="S269" s="596"/>
    </row>
    <row r="270" spans="1:19" ht="25.5">
      <c r="A270" s="558">
        <v>264</v>
      </c>
      <c r="B270" s="559" t="s">
        <v>9222</v>
      </c>
      <c r="C270" s="560" t="s">
        <v>9223</v>
      </c>
      <c r="D270" s="561" t="s">
        <v>12</v>
      </c>
      <c r="E270" s="562" t="s">
        <v>4631</v>
      </c>
      <c r="F270" s="563" t="s">
        <v>4877</v>
      </c>
      <c r="G270" s="563" t="s">
        <v>4632</v>
      </c>
      <c r="H270" s="564" t="s">
        <v>9194</v>
      </c>
      <c r="I270" s="565"/>
      <c r="J270" s="566"/>
      <c r="K270" s="566"/>
      <c r="L270" s="565"/>
      <c r="M270" s="596"/>
      <c r="N270" s="596"/>
      <c r="O270" s="596"/>
      <c r="P270" s="596"/>
      <c r="Q270" s="596"/>
      <c r="R270" s="596"/>
      <c r="S270" s="596"/>
    </row>
    <row r="271" spans="1:19" ht="25.5">
      <c r="A271" s="558">
        <v>265</v>
      </c>
      <c r="B271" s="559" t="s">
        <v>9224</v>
      </c>
      <c r="C271" s="560" t="s">
        <v>9225</v>
      </c>
      <c r="D271" s="561" t="s">
        <v>12</v>
      </c>
      <c r="E271" s="562" t="s">
        <v>4631</v>
      </c>
      <c r="F271" s="563" t="s">
        <v>4877</v>
      </c>
      <c r="G271" s="563" t="s">
        <v>4632</v>
      </c>
      <c r="H271" s="564" t="s">
        <v>9194</v>
      </c>
      <c r="I271" s="565"/>
      <c r="J271" s="566"/>
      <c r="K271" s="566"/>
      <c r="L271" s="565"/>
      <c r="M271" s="596"/>
      <c r="N271" s="596"/>
      <c r="O271" s="596"/>
      <c r="P271" s="596"/>
      <c r="Q271" s="596"/>
      <c r="R271" s="596"/>
      <c r="S271" s="596"/>
    </row>
    <row r="272" spans="1:19" ht="25.5">
      <c r="A272" s="558">
        <v>266</v>
      </c>
      <c r="B272" s="559" t="s">
        <v>2716</v>
      </c>
      <c r="C272" s="560" t="s">
        <v>9226</v>
      </c>
      <c r="D272" s="561" t="s">
        <v>12</v>
      </c>
      <c r="E272" s="562" t="s">
        <v>4631</v>
      </c>
      <c r="F272" s="563" t="s">
        <v>4877</v>
      </c>
      <c r="G272" s="563" t="s">
        <v>4632</v>
      </c>
      <c r="H272" s="564" t="s">
        <v>9194</v>
      </c>
      <c r="I272" s="565"/>
      <c r="J272" s="566"/>
      <c r="K272" s="566"/>
      <c r="L272" s="565"/>
      <c r="M272" s="596"/>
      <c r="N272" s="596"/>
      <c r="O272" s="596"/>
      <c r="P272" s="596"/>
      <c r="Q272" s="596"/>
      <c r="R272" s="596"/>
      <c r="S272" s="596"/>
    </row>
    <row r="273" spans="1:19" ht="25.5">
      <c r="A273" s="558">
        <v>267</v>
      </c>
      <c r="B273" s="559" t="s">
        <v>9227</v>
      </c>
      <c r="C273" s="560" t="s">
        <v>9228</v>
      </c>
      <c r="D273" s="561" t="s">
        <v>12</v>
      </c>
      <c r="E273" s="562" t="s">
        <v>4631</v>
      </c>
      <c r="F273" s="563" t="s">
        <v>4877</v>
      </c>
      <c r="G273" s="563" t="s">
        <v>4632</v>
      </c>
      <c r="H273" s="564" t="s">
        <v>9194</v>
      </c>
      <c r="I273" s="565"/>
      <c r="J273" s="566"/>
      <c r="K273" s="566"/>
      <c r="L273" s="565"/>
      <c r="M273" s="596"/>
      <c r="N273" s="596"/>
      <c r="O273" s="596"/>
      <c r="P273" s="596"/>
      <c r="Q273" s="596"/>
      <c r="R273" s="596"/>
      <c r="S273" s="596"/>
    </row>
    <row r="274" spans="1:19" ht="38.25">
      <c r="A274" s="569">
        <v>268</v>
      </c>
      <c r="B274" s="570" t="s">
        <v>9229</v>
      </c>
      <c r="C274" s="571" t="s">
        <v>9230</v>
      </c>
      <c r="D274" s="572" t="s">
        <v>12</v>
      </c>
      <c r="E274" s="573" t="s">
        <v>4631</v>
      </c>
      <c r="F274" s="574" t="s">
        <v>5101</v>
      </c>
      <c r="G274" s="574" t="s">
        <v>4632</v>
      </c>
      <c r="H274" s="575" t="s">
        <v>9194</v>
      </c>
      <c r="I274" s="576"/>
      <c r="J274" s="577"/>
      <c r="K274" s="577"/>
      <c r="L274" s="576"/>
      <c r="M274" s="598">
        <v>24</v>
      </c>
      <c r="N274" s="598"/>
      <c r="O274" s="598"/>
      <c r="P274" s="598"/>
      <c r="Q274" s="598"/>
      <c r="R274" s="598"/>
      <c r="S274" s="598"/>
    </row>
    <row r="275" spans="1:19">
      <c r="A275" s="599"/>
      <c r="B275" s="600"/>
      <c r="C275" s="600"/>
      <c r="D275" s="601"/>
      <c r="E275" s="601"/>
      <c r="F275" s="601"/>
      <c r="G275" s="601"/>
      <c r="H275" s="601"/>
      <c r="I275" s="601"/>
      <c r="J275" s="601"/>
      <c r="K275" s="601"/>
      <c r="L275" s="601"/>
      <c r="M275" s="599">
        <f>SUM(M1:M274)</f>
        <v>268</v>
      </c>
      <c r="N275" s="599"/>
      <c r="O275" s="599"/>
      <c r="P275" s="599"/>
      <c r="Q275" s="599"/>
      <c r="R275" s="599"/>
      <c r="S275" s="599"/>
    </row>
    <row r="276" spans="1:19">
      <c r="A276" s="599"/>
      <c r="B276" s="600"/>
      <c r="C276" s="600"/>
      <c r="D276" s="601"/>
      <c r="E276" s="601"/>
      <c r="F276" s="601"/>
      <c r="G276" s="601"/>
      <c r="H276" s="601"/>
      <c r="I276" s="601"/>
      <c r="J276" s="601"/>
      <c r="K276" s="601"/>
      <c r="L276" s="601"/>
      <c r="M276" s="599"/>
      <c r="N276" s="599"/>
      <c r="O276" s="748" t="s">
        <v>9231</v>
      </c>
      <c r="P276" s="748"/>
      <c r="Q276" s="748"/>
      <c r="R276" s="599"/>
      <c r="S276" s="15"/>
    </row>
    <row r="277" spans="1:19">
      <c r="A277" s="599"/>
      <c r="B277" s="600"/>
      <c r="C277" s="600"/>
      <c r="D277" s="601"/>
      <c r="E277" s="601"/>
      <c r="F277" s="601"/>
      <c r="G277" s="601"/>
      <c r="H277" s="601"/>
      <c r="I277" s="601"/>
      <c r="J277" s="601"/>
      <c r="K277" s="601"/>
      <c r="L277" s="601"/>
      <c r="M277" s="599"/>
      <c r="N277" s="599"/>
      <c r="O277" s="599"/>
      <c r="P277" s="599"/>
      <c r="Q277" s="599"/>
      <c r="R277" s="599"/>
      <c r="S277" s="599"/>
    </row>
    <row r="278" spans="1:19">
      <c r="A278" s="599"/>
      <c r="B278" s="748" t="s">
        <v>2151</v>
      </c>
      <c r="C278" s="748"/>
      <c r="D278" s="748"/>
      <c r="E278" s="748"/>
      <c r="F278" s="748"/>
      <c r="G278" s="599"/>
      <c r="H278" s="599"/>
      <c r="I278" s="599"/>
      <c r="J278" s="599"/>
      <c r="K278" s="599"/>
      <c r="L278" s="599"/>
      <c r="M278" s="599"/>
      <c r="N278" s="599"/>
      <c r="O278" s="599"/>
      <c r="P278" s="599"/>
      <c r="Q278" s="599"/>
      <c r="R278" s="599"/>
      <c r="S278" s="599"/>
    </row>
    <row r="279" spans="1:19">
      <c r="A279" s="599"/>
      <c r="B279" s="748" t="s">
        <v>9232</v>
      </c>
      <c r="C279" s="748"/>
      <c r="D279" s="748"/>
      <c r="E279" s="748"/>
      <c r="F279" s="748"/>
      <c r="G279" s="601"/>
      <c r="H279" s="601"/>
      <c r="I279" s="601"/>
      <c r="J279" s="601"/>
      <c r="K279" s="601"/>
      <c r="L279" s="601"/>
      <c r="M279" s="599"/>
      <c r="N279" s="599"/>
      <c r="O279" s="599"/>
      <c r="P279" s="599" t="s">
        <v>9233</v>
      </c>
      <c r="Q279" s="599"/>
      <c r="R279" s="599"/>
      <c r="S279" s="599"/>
    </row>
    <row r="280" spans="1:19">
      <c r="A280" s="599"/>
      <c r="B280" s="601"/>
      <c r="C280" s="601"/>
      <c r="D280" s="601"/>
      <c r="E280" s="601"/>
      <c r="F280" s="601"/>
      <c r="G280" s="601"/>
      <c r="H280" s="601"/>
      <c r="I280" s="601"/>
      <c r="J280" s="601"/>
      <c r="K280" s="601"/>
      <c r="L280" s="601"/>
      <c r="M280" s="599"/>
      <c r="N280" s="599"/>
      <c r="O280" s="599"/>
      <c r="P280" s="599"/>
      <c r="Q280" s="599"/>
      <c r="R280" s="599"/>
      <c r="S280" s="599"/>
    </row>
    <row r="281" spans="1:19">
      <c r="A281" s="599"/>
      <c r="B281" s="601"/>
      <c r="C281" s="601"/>
      <c r="D281" s="601"/>
      <c r="E281" s="601"/>
      <c r="F281" s="601"/>
      <c r="G281" s="601"/>
      <c r="H281" s="601"/>
      <c r="I281" s="601"/>
      <c r="J281" s="601"/>
      <c r="K281" s="601"/>
      <c r="L281" s="601"/>
      <c r="M281" s="599"/>
      <c r="N281" s="599"/>
      <c r="O281" s="599"/>
      <c r="P281" s="599"/>
      <c r="Q281" s="599"/>
      <c r="R281" s="599"/>
      <c r="S281" s="599"/>
    </row>
    <row r="282" spans="1:19">
      <c r="A282" s="599"/>
      <c r="B282" s="601"/>
      <c r="C282" s="601"/>
      <c r="D282" s="601"/>
      <c r="E282" s="601"/>
      <c r="F282" s="601"/>
      <c r="G282" s="601"/>
      <c r="H282" s="599"/>
      <c r="I282" s="599"/>
      <c r="J282" s="599"/>
      <c r="K282" s="599"/>
      <c r="L282" s="599"/>
      <c r="M282" s="599"/>
      <c r="N282" s="599"/>
      <c r="O282" s="599"/>
      <c r="P282" s="599"/>
      <c r="Q282" s="599"/>
      <c r="R282" s="599"/>
      <c r="S282" s="599"/>
    </row>
    <row r="283" spans="1:19">
      <c r="A283" s="599"/>
      <c r="B283" s="748" t="s">
        <v>3517</v>
      </c>
      <c r="C283" s="748"/>
      <c r="D283" s="748"/>
      <c r="E283" s="748"/>
      <c r="F283" s="748"/>
      <c r="G283" s="601"/>
      <c r="H283" s="601"/>
      <c r="I283" s="601"/>
      <c r="J283" s="601"/>
      <c r="K283" s="601"/>
      <c r="L283" s="601"/>
      <c r="M283" s="599"/>
      <c r="N283" s="599"/>
      <c r="O283" s="599"/>
      <c r="P283" s="599" t="s">
        <v>2237</v>
      </c>
      <c r="Q283" s="599"/>
      <c r="R283" s="599"/>
      <c r="S283" s="599"/>
    </row>
  </sheetData>
  <mergeCells count="16">
    <mergeCell ref="B283:F283"/>
    <mergeCell ref="A1:S1"/>
    <mergeCell ref="A2:S2"/>
    <mergeCell ref="A3:S3"/>
    <mergeCell ref="A5:A6"/>
    <mergeCell ref="B5:B6"/>
    <mergeCell ref="C5:C6"/>
    <mergeCell ref="D5:H6"/>
    <mergeCell ref="I5:I6"/>
    <mergeCell ref="J5:L5"/>
    <mergeCell ref="O5:Q5"/>
    <mergeCell ref="R5:R6"/>
    <mergeCell ref="S5:S6"/>
    <mergeCell ref="O276:Q276"/>
    <mergeCell ref="B278:F278"/>
    <mergeCell ref="B279:F279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70E8B9-D9E1-43F7-A082-E7A2425E4DAE}">
  <dimension ref="A1:J322"/>
  <sheetViews>
    <sheetView topLeftCell="A298" workbookViewId="0">
      <selection activeCell="D312" sqref="D312"/>
    </sheetView>
  </sheetViews>
  <sheetFormatPr defaultRowHeight="15"/>
  <cols>
    <col min="2" max="2" width="9.42578125" bestFit="1" customWidth="1"/>
    <col min="3" max="3" width="13.140625" bestFit="1" customWidth="1"/>
    <col min="4" max="4" width="13.42578125" bestFit="1" customWidth="1"/>
    <col min="5" max="5" width="27.5703125" bestFit="1" customWidth="1"/>
    <col min="6" max="6" width="18.42578125" bestFit="1" customWidth="1"/>
    <col min="7" max="7" width="17.42578125" bestFit="1" customWidth="1"/>
    <col min="8" max="8" width="22.28515625" bestFit="1" customWidth="1"/>
    <col min="9" max="9" width="10.85546875" bestFit="1" customWidth="1"/>
  </cols>
  <sheetData>
    <row r="1" spans="1:9" ht="15.75">
      <c r="A1" s="754" t="s">
        <v>996</v>
      </c>
      <c r="B1" s="754"/>
      <c r="C1" s="754"/>
      <c r="D1" s="754"/>
      <c r="E1" s="754"/>
      <c r="F1" s="754"/>
      <c r="G1" s="754"/>
      <c r="H1" s="754"/>
      <c r="I1" s="754"/>
    </row>
    <row r="2" spans="1:9" ht="15.75">
      <c r="A2" s="754" t="s">
        <v>5335</v>
      </c>
      <c r="B2" s="754"/>
      <c r="C2" s="754"/>
      <c r="D2" s="754"/>
      <c r="E2" s="754"/>
      <c r="F2" s="754"/>
      <c r="G2" s="754"/>
      <c r="H2" s="754"/>
      <c r="I2" s="754"/>
    </row>
    <row r="3" spans="1:9">
      <c r="A3" s="358"/>
      <c r="B3" s="359"/>
      <c r="C3" s="359"/>
      <c r="D3" s="359"/>
      <c r="E3" s="359"/>
      <c r="F3" s="358"/>
      <c r="G3" s="358"/>
      <c r="H3" s="358"/>
      <c r="I3" s="358"/>
    </row>
    <row r="4" spans="1:9">
      <c r="A4" s="362" t="s">
        <v>998</v>
      </c>
      <c r="B4" s="362" t="s">
        <v>999</v>
      </c>
      <c r="C4" s="362" t="s">
        <v>1000</v>
      </c>
      <c r="D4" s="362" t="s">
        <v>5</v>
      </c>
      <c r="E4" s="362" t="s">
        <v>6</v>
      </c>
      <c r="F4" s="362" t="s">
        <v>7</v>
      </c>
      <c r="G4" s="362" t="s">
        <v>8</v>
      </c>
      <c r="H4" s="362" t="s">
        <v>5336</v>
      </c>
      <c r="I4" s="362" t="s">
        <v>11</v>
      </c>
    </row>
    <row r="5" spans="1:9">
      <c r="A5" s="345">
        <v>1</v>
      </c>
      <c r="B5" s="344" t="s">
        <v>12</v>
      </c>
      <c r="C5" s="344" t="s">
        <v>5337</v>
      </c>
      <c r="D5" s="346" t="s">
        <v>1003</v>
      </c>
      <c r="E5" s="346" t="s">
        <v>5338</v>
      </c>
      <c r="F5" s="350" t="s">
        <v>5339</v>
      </c>
      <c r="G5" s="352" t="s">
        <v>5340</v>
      </c>
      <c r="H5" s="350" t="s">
        <v>5341</v>
      </c>
      <c r="I5" s="345" t="s">
        <v>1008</v>
      </c>
    </row>
    <row r="6" spans="1:9">
      <c r="A6" s="345">
        <v>2</v>
      </c>
      <c r="B6" s="344" t="s">
        <v>12</v>
      </c>
      <c r="C6" s="344" t="s">
        <v>5337</v>
      </c>
      <c r="D6" s="346" t="s">
        <v>1003</v>
      </c>
      <c r="E6" s="346" t="s">
        <v>5342</v>
      </c>
      <c r="F6" s="350" t="s">
        <v>5343</v>
      </c>
      <c r="G6" s="352" t="s">
        <v>5344</v>
      </c>
      <c r="H6" s="350" t="s">
        <v>5345</v>
      </c>
      <c r="I6" s="345" t="s">
        <v>1017</v>
      </c>
    </row>
    <row r="7" spans="1:9">
      <c r="A7" s="345">
        <v>3</v>
      </c>
      <c r="B7" s="344" t="s">
        <v>12</v>
      </c>
      <c r="C7" s="344" t="s">
        <v>5337</v>
      </c>
      <c r="D7" s="346" t="s">
        <v>1003</v>
      </c>
      <c r="E7" s="346" t="s">
        <v>5346</v>
      </c>
      <c r="F7" s="350" t="s">
        <v>5347</v>
      </c>
      <c r="G7" s="352" t="s">
        <v>5348</v>
      </c>
      <c r="H7" s="350" t="s">
        <v>5349</v>
      </c>
      <c r="I7" s="345" t="s">
        <v>1017</v>
      </c>
    </row>
    <row r="8" spans="1:9">
      <c r="A8" s="345">
        <v>4</v>
      </c>
      <c r="B8" s="344" t="s">
        <v>12</v>
      </c>
      <c r="C8" s="344" t="s">
        <v>5337</v>
      </c>
      <c r="D8" s="346" t="s">
        <v>1003</v>
      </c>
      <c r="E8" s="346" t="s">
        <v>5350</v>
      </c>
      <c r="F8" s="350" t="s">
        <v>5351</v>
      </c>
      <c r="G8" s="352" t="s">
        <v>5352</v>
      </c>
      <c r="H8" s="350" t="s">
        <v>5353</v>
      </c>
      <c r="I8" s="345" t="s">
        <v>1008</v>
      </c>
    </row>
    <row r="9" spans="1:9">
      <c r="A9" s="345">
        <v>5</v>
      </c>
      <c r="B9" s="344" t="s">
        <v>12</v>
      </c>
      <c r="C9" s="344" t="s">
        <v>5337</v>
      </c>
      <c r="D9" s="346" t="s">
        <v>1026</v>
      </c>
      <c r="E9" s="349" t="s">
        <v>5354</v>
      </c>
      <c r="F9" s="354" t="s">
        <v>5355</v>
      </c>
      <c r="G9" s="352" t="s">
        <v>5356</v>
      </c>
      <c r="H9" s="350" t="s">
        <v>5357</v>
      </c>
      <c r="I9" s="345" t="s">
        <v>1017</v>
      </c>
    </row>
    <row r="10" spans="1:9">
      <c r="A10" s="345">
        <v>6</v>
      </c>
      <c r="B10" s="344" t="s">
        <v>12</v>
      </c>
      <c r="C10" s="344" t="s">
        <v>5337</v>
      </c>
      <c r="D10" s="346" t="s">
        <v>1026</v>
      </c>
      <c r="E10" s="346" t="s">
        <v>5358</v>
      </c>
      <c r="F10" s="350" t="s">
        <v>5359</v>
      </c>
      <c r="G10" s="352" t="s">
        <v>5360</v>
      </c>
      <c r="H10" s="350" t="s">
        <v>5361</v>
      </c>
      <c r="I10" s="345" t="s">
        <v>1008</v>
      </c>
    </row>
    <row r="11" spans="1:9">
      <c r="A11" s="345">
        <v>7</v>
      </c>
      <c r="B11" s="344" t="s">
        <v>12</v>
      </c>
      <c r="C11" s="344" t="s">
        <v>5337</v>
      </c>
      <c r="D11" s="346" t="s">
        <v>1026</v>
      </c>
      <c r="E11" s="346" t="s">
        <v>5362</v>
      </c>
      <c r="F11" s="350" t="s">
        <v>5363</v>
      </c>
      <c r="G11" s="352" t="s">
        <v>5364</v>
      </c>
      <c r="H11" s="350" t="s">
        <v>5365</v>
      </c>
      <c r="I11" s="345" t="s">
        <v>1008</v>
      </c>
    </row>
    <row r="12" spans="1:9">
      <c r="A12" s="345">
        <v>8</v>
      </c>
      <c r="B12" s="344" t="s">
        <v>12</v>
      </c>
      <c r="C12" s="344" t="s">
        <v>5337</v>
      </c>
      <c r="D12" s="346" t="s">
        <v>1026</v>
      </c>
      <c r="E12" s="346" t="s">
        <v>5366</v>
      </c>
      <c r="F12" s="350" t="s">
        <v>5367</v>
      </c>
      <c r="G12" s="352" t="s">
        <v>5368</v>
      </c>
      <c r="H12" s="350" t="s">
        <v>5369</v>
      </c>
      <c r="I12" s="345" t="s">
        <v>1008</v>
      </c>
    </row>
    <row r="13" spans="1:9">
      <c r="A13" s="345">
        <v>9</v>
      </c>
      <c r="B13" s="344" t="s">
        <v>12</v>
      </c>
      <c r="C13" s="344" t="s">
        <v>5337</v>
      </c>
      <c r="D13" s="346" t="s">
        <v>1026</v>
      </c>
      <c r="E13" s="346" t="s">
        <v>5370</v>
      </c>
      <c r="F13" s="350" t="s">
        <v>5371</v>
      </c>
      <c r="G13" s="352" t="s">
        <v>5372</v>
      </c>
      <c r="H13" s="350" t="s">
        <v>5373</v>
      </c>
      <c r="I13" s="345" t="s">
        <v>1008</v>
      </c>
    </row>
    <row r="14" spans="1:9">
      <c r="A14" s="345">
        <v>10</v>
      </c>
      <c r="B14" s="344" t="s">
        <v>12</v>
      </c>
      <c r="C14" s="344" t="s">
        <v>5337</v>
      </c>
      <c r="D14" s="346" t="s">
        <v>1026</v>
      </c>
      <c r="E14" s="346" t="s">
        <v>5374</v>
      </c>
      <c r="F14" s="350" t="s">
        <v>5375</v>
      </c>
      <c r="G14" s="352" t="s">
        <v>5376</v>
      </c>
      <c r="H14" s="350" t="s">
        <v>5377</v>
      </c>
      <c r="I14" s="345" t="s">
        <v>1017</v>
      </c>
    </row>
    <row r="15" spans="1:9">
      <c r="A15" s="345">
        <v>11</v>
      </c>
      <c r="B15" s="344" t="s">
        <v>12</v>
      </c>
      <c r="C15" s="344" t="s">
        <v>5337</v>
      </c>
      <c r="D15" s="346" t="s">
        <v>1026</v>
      </c>
      <c r="E15" s="346" t="s">
        <v>2796</v>
      </c>
      <c r="F15" s="350" t="s">
        <v>5378</v>
      </c>
      <c r="G15" s="352" t="s">
        <v>5379</v>
      </c>
      <c r="H15" s="350" t="s">
        <v>5380</v>
      </c>
      <c r="I15" s="345" t="s">
        <v>1008</v>
      </c>
    </row>
    <row r="16" spans="1:9">
      <c r="A16" s="345">
        <v>12</v>
      </c>
      <c r="B16" s="344" t="s">
        <v>12</v>
      </c>
      <c r="C16" s="344" t="s">
        <v>5337</v>
      </c>
      <c r="D16" s="346" t="s">
        <v>1026</v>
      </c>
      <c r="E16" s="346" t="s">
        <v>5381</v>
      </c>
      <c r="F16" s="350" t="s">
        <v>5382</v>
      </c>
      <c r="G16" s="352" t="s">
        <v>5383</v>
      </c>
      <c r="H16" s="350" t="s">
        <v>5384</v>
      </c>
      <c r="I16" s="345" t="s">
        <v>1008</v>
      </c>
    </row>
    <row r="17" spans="1:9">
      <c r="A17" s="345">
        <v>13</v>
      </c>
      <c r="B17" s="344" t="s">
        <v>12</v>
      </c>
      <c r="C17" s="344" t="s">
        <v>5337</v>
      </c>
      <c r="D17" s="346" t="s">
        <v>1026</v>
      </c>
      <c r="E17" s="346" t="s">
        <v>5385</v>
      </c>
      <c r="F17" s="350" t="s">
        <v>5386</v>
      </c>
      <c r="G17" s="352" t="s">
        <v>5387</v>
      </c>
      <c r="H17" s="350" t="s">
        <v>5388</v>
      </c>
      <c r="I17" s="345" t="s">
        <v>1008</v>
      </c>
    </row>
    <row r="18" spans="1:9">
      <c r="A18" s="345">
        <v>14</v>
      </c>
      <c r="B18" s="344" t="s">
        <v>12</v>
      </c>
      <c r="C18" s="344" t="s">
        <v>5337</v>
      </c>
      <c r="D18" s="346" t="s">
        <v>1026</v>
      </c>
      <c r="E18" s="346" t="s">
        <v>5389</v>
      </c>
      <c r="F18" s="350" t="s">
        <v>5390</v>
      </c>
      <c r="G18" s="352" t="s">
        <v>5391</v>
      </c>
      <c r="H18" s="350" t="s">
        <v>5392</v>
      </c>
      <c r="I18" s="345" t="s">
        <v>1008</v>
      </c>
    </row>
    <row r="19" spans="1:9">
      <c r="A19" s="345">
        <v>15</v>
      </c>
      <c r="B19" s="344" t="s">
        <v>12</v>
      </c>
      <c r="C19" s="344" t="s">
        <v>5337</v>
      </c>
      <c r="D19" s="346" t="s">
        <v>1047</v>
      </c>
      <c r="E19" s="346" t="s">
        <v>5393</v>
      </c>
      <c r="F19" s="350" t="s">
        <v>5394</v>
      </c>
      <c r="G19" s="352" t="s">
        <v>5395</v>
      </c>
      <c r="H19" s="350" t="s">
        <v>5384</v>
      </c>
      <c r="I19" s="345" t="s">
        <v>1008</v>
      </c>
    </row>
    <row r="20" spans="1:9">
      <c r="A20" s="345">
        <v>16</v>
      </c>
      <c r="B20" s="344" t="s">
        <v>12</v>
      </c>
      <c r="C20" s="344" t="s">
        <v>5337</v>
      </c>
      <c r="D20" s="346" t="s">
        <v>1047</v>
      </c>
      <c r="E20" s="346" t="s">
        <v>5396</v>
      </c>
      <c r="F20" s="350" t="s">
        <v>5397</v>
      </c>
      <c r="G20" s="352" t="s">
        <v>5398</v>
      </c>
      <c r="H20" s="350" t="s">
        <v>5399</v>
      </c>
      <c r="I20" s="345" t="s">
        <v>1008</v>
      </c>
    </row>
    <row r="21" spans="1:9">
      <c r="A21" s="345">
        <v>17</v>
      </c>
      <c r="B21" s="344" t="s">
        <v>12</v>
      </c>
      <c r="C21" s="344" t="s">
        <v>5337</v>
      </c>
      <c r="D21" s="346" t="s">
        <v>1047</v>
      </c>
      <c r="E21" s="346" t="s">
        <v>5400</v>
      </c>
      <c r="F21" s="350" t="s">
        <v>5401</v>
      </c>
      <c r="G21" s="352" t="s">
        <v>5402</v>
      </c>
      <c r="H21" s="350" t="s">
        <v>5403</v>
      </c>
      <c r="I21" s="345" t="s">
        <v>1008</v>
      </c>
    </row>
    <row r="22" spans="1:9">
      <c r="A22" s="345">
        <v>18</v>
      </c>
      <c r="B22" s="344" t="s">
        <v>12</v>
      </c>
      <c r="C22" s="344" t="s">
        <v>5337</v>
      </c>
      <c r="D22" s="346" t="s">
        <v>1047</v>
      </c>
      <c r="E22" s="346" t="s">
        <v>5404</v>
      </c>
      <c r="F22" s="350" t="s">
        <v>5405</v>
      </c>
      <c r="G22" s="352" t="s">
        <v>5406</v>
      </c>
      <c r="H22" s="350" t="s">
        <v>5407</v>
      </c>
      <c r="I22" s="345" t="s">
        <v>1008</v>
      </c>
    </row>
    <row r="23" spans="1:9">
      <c r="A23" s="345">
        <v>19</v>
      </c>
      <c r="B23" s="344" t="s">
        <v>12</v>
      </c>
      <c r="C23" s="344" t="s">
        <v>5337</v>
      </c>
      <c r="D23" s="346" t="s">
        <v>1047</v>
      </c>
      <c r="E23" s="346" t="s">
        <v>152</v>
      </c>
      <c r="F23" s="350" t="s">
        <v>5408</v>
      </c>
      <c r="G23" s="352" t="s">
        <v>5409</v>
      </c>
      <c r="H23" s="350" t="s">
        <v>5410</v>
      </c>
      <c r="I23" s="345" t="s">
        <v>1017</v>
      </c>
    </row>
    <row r="24" spans="1:9">
      <c r="A24" s="345">
        <v>20</v>
      </c>
      <c r="B24" s="344" t="s">
        <v>12</v>
      </c>
      <c r="C24" s="344" t="s">
        <v>5337</v>
      </c>
      <c r="D24" s="346" t="s">
        <v>1047</v>
      </c>
      <c r="E24" s="346" t="s">
        <v>5411</v>
      </c>
      <c r="F24" s="350" t="s">
        <v>5412</v>
      </c>
      <c r="G24" s="352" t="s">
        <v>5413</v>
      </c>
      <c r="H24" s="350" t="s">
        <v>5414</v>
      </c>
      <c r="I24" s="345" t="s">
        <v>1017</v>
      </c>
    </row>
    <row r="25" spans="1:9">
      <c r="A25" s="345">
        <v>21</v>
      </c>
      <c r="B25" s="344" t="s">
        <v>12</v>
      </c>
      <c r="C25" s="344" t="s">
        <v>5337</v>
      </c>
      <c r="D25" s="346" t="s">
        <v>1047</v>
      </c>
      <c r="E25" s="346" t="s">
        <v>5415</v>
      </c>
      <c r="F25" s="350" t="s">
        <v>5416</v>
      </c>
      <c r="G25" s="352" t="s">
        <v>5417</v>
      </c>
      <c r="H25" s="350" t="s">
        <v>5418</v>
      </c>
      <c r="I25" s="345" t="s">
        <v>1008</v>
      </c>
    </row>
    <row r="26" spans="1:9">
      <c r="A26" s="345">
        <v>22</v>
      </c>
      <c r="B26" s="344" t="s">
        <v>12</v>
      </c>
      <c r="C26" s="344" t="s">
        <v>5337</v>
      </c>
      <c r="D26" s="346" t="s">
        <v>1047</v>
      </c>
      <c r="E26" s="346" t="s">
        <v>5419</v>
      </c>
      <c r="F26" s="350" t="s">
        <v>5420</v>
      </c>
      <c r="G26" s="352" t="s">
        <v>5421</v>
      </c>
      <c r="H26" s="350" t="s">
        <v>5422</v>
      </c>
      <c r="I26" s="345" t="s">
        <v>1008</v>
      </c>
    </row>
    <row r="27" spans="1:9">
      <c r="A27" s="345">
        <v>23</v>
      </c>
      <c r="B27" s="344" t="s">
        <v>12</v>
      </c>
      <c r="C27" s="344" t="s">
        <v>5337</v>
      </c>
      <c r="D27" s="346" t="s">
        <v>1047</v>
      </c>
      <c r="E27" s="346" t="s">
        <v>5423</v>
      </c>
      <c r="F27" s="350" t="s">
        <v>5424</v>
      </c>
      <c r="G27" s="352" t="s">
        <v>5425</v>
      </c>
      <c r="H27" s="350" t="s">
        <v>5426</v>
      </c>
      <c r="I27" s="345" t="s">
        <v>1008</v>
      </c>
    </row>
    <row r="28" spans="1:9">
      <c r="A28" s="345">
        <v>24</v>
      </c>
      <c r="B28" s="344" t="s">
        <v>12</v>
      </c>
      <c r="C28" s="344" t="s">
        <v>5337</v>
      </c>
      <c r="D28" s="346" t="s">
        <v>1047</v>
      </c>
      <c r="E28" s="346" t="s">
        <v>5427</v>
      </c>
      <c r="F28" s="350" t="s">
        <v>5428</v>
      </c>
      <c r="G28" s="352" t="s">
        <v>5429</v>
      </c>
      <c r="H28" s="350" t="s">
        <v>5430</v>
      </c>
      <c r="I28" s="345" t="s">
        <v>1008</v>
      </c>
    </row>
    <row r="29" spans="1:9">
      <c r="A29" s="345">
        <v>25</v>
      </c>
      <c r="B29" s="344" t="s">
        <v>12</v>
      </c>
      <c r="C29" s="344" t="s">
        <v>5337</v>
      </c>
      <c r="D29" s="346" t="s">
        <v>1068</v>
      </c>
      <c r="E29" s="346" t="s">
        <v>5431</v>
      </c>
      <c r="F29" s="350" t="s">
        <v>5432</v>
      </c>
      <c r="G29" s="352" t="s">
        <v>5433</v>
      </c>
      <c r="H29" s="350" t="s">
        <v>5434</v>
      </c>
      <c r="I29" s="345" t="s">
        <v>1008</v>
      </c>
    </row>
    <row r="30" spans="1:9">
      <c r="A30" s="345">
        <v>26</v>
      </c>
      <c r="B30" s="344" t="s">
        <v>12</v>
      </c>
      <c r="C30" s="344" t="s">
        <v>5337</v>
      </c>
      <c r="D30" s="346" t="s">
        <v>1068</v>
      </c>
      <c r="E30" s="346" t="s">
        <v>5435</v>
      </c>
      <c r="F30" s="350" t="s">
        <v>5436</v>
      </c>
      <c r="G30" s="352" t="s">
        <v>5437</v>
      </c>
      <c r="H30" s="350" t="s">
        <v>5438</v>
      </c>
      <c r="I30" s="345" t="s">
        <v>1008</v>
      </c>
    </row>
    <row r="31" spans="1:9">
      <c r="A31" s="345">
        <v>27</v>
      </c>
      <c r="B31" s="344" t="s">
        <v>12</v>
      </c>
      <c r="C31" s="344" t="s">
        <v>5337</v>
      </c>
      <c r="D31" s="346" t="s">
        <v>1068</v>
      </c>
      <c r="E31" s="346" t="s">
        <v>5439</v>
      </c>
      <c r="F31" s="350" t="s">
        <v>5440</v>
      </c>
      <c r="G31" s="352" t="s">
        <v>5441</v>
      </c>
      <c r="H31" s="350" t="s">
        <v>5442</v>
      </c>
      <c r="I31" s="345" t="s">
        <v>1008</v>
      </c>
    </row>
    <row r="32" spans="1:9">
      <c r="A32" s="345">
        <v>28</v>
      </c>
      <c r="B32" s="344" t="s">
        <v>12</v>
      </c>
      <c r="C32" s="344" t="s">
        <v>5337</v>
      </c>
      <c r="D32" s="346" t="s">
        <v>1068</v>
      </c>
      <c r="E32" s="346" t="s">
        <v>5443</v>
      </c>
      <c r="F32" s="350" t="s">
        <v>5444</v>
      </c>
      <c r="G32" s="352" t="s">
        <v>5445</v>
      </c>
      <c r="H32" s="350" t="s">
        <v>5446</v>
      </c>
      <c r="I32" s="345" t="s">
        <v>1008</v>
      </c>
    </row>
    <row r="33" spans="1:9">
      <c r="A33" s="345">
        <v>29</v>
      </c>
      <c r="B33" s="344" t="s">
        <v>12</v>
      </c>
      <c r="C33" s="344" t="s">
        <v>5337</v>
      </c>
      <c r="D33" s="346" t="s">
        <v>1068</v>
      </c>
      <c r="E33" s="346" t="s">
        <v>2542</v>
      </c>
      <c r="F33" s="350" t="s">
        <v>5447</v>
      </c>
      <c r="G33" s="352" t="s">
        <v>5448</v>
      </c>
      <c r="H33" s="350" t="s">
        <v>5449</v>
      </c>
      <c r="I33" s="345" t="s">
        <v>1008</v>
      </c>
    </row>
    <row r="34" spans="1:9">
      <c r="A34" s="345">
        <v>30</v>
      </c>
      <c r="B34" s="344" t="s">
        <v>12</v>
      </c>
      <c r="C34" s="344" t="s">
        <v>5337</v>
      </c>
      <c r="D34" s="346" t="s">
        <v>1068</v>
      </c>
      <c r="E34" s="346" t="s">
        <v>5450</v>
      </c>
      <c r="F34" s="350" t="s">
        <v>5451</v>
      </c>
      <c r="G34" s="352" t="s">
        <v>5452</v>
      </c>
      <c r="H34" s="350" t="s">
        <v>5453</v>
      </c>
      <c r="I34" s="345" t="s">
        <v>1008</v>
      </c>
    </row>
    <row r="35" spans="1:9">
      <c r="A35" s="345">
        <v>31</v>
      </c>
      <c r="B35" s="344" t="s">
        <v>12</v>
      </c>
      <c r="C35" s="344" t="s">
        <v>5337</v>
      </c>
      <c r="D35" s="346" t="s">
        <v>1068</v>
      </c>
      <c r="E35" s="346" t="s">
        <v>1907</v>
      </c>
      <c r="F35" s="350" t="s">
        <v>5454</v>
      </c>
      <c r="G35" s="352" t="s">
        <v>5455</v>
      </c>
      <c r="H35" s="350" t="s">
        <v>5456</v>
      </c>
      <c r="I35" s="345" t="s">
        <v>1008</v>
      </c>
    </row>
    <row r="36" spans="1:9">
      <c r="A36" s="345">
        <v>32</v>
      </c>
      <c r="B36" s="344" t="s">
        <v>12</v>
      </c>
      <c r="C36" s="344" t="s">
        <v>5337</v>
      </c>
      <c r="D36" s="346" t="s">
        <v>1068</v>
      </c>
      <c r="E36" s="346" t="s">
        <v>5457</v>
      </c>
      <c r="F36" s="350" t="s">
        <v>5458</v>
      </c>
      <c r="G36" s="352" t="s">
        <v>5459</v>
      </c>
      <c r="H36" s="350" t="s">
        <v>5460</v>
      </c>
      <c r="I36" s="345" t="s">
        <v>1008</v>
      </c>
    </row>
    <row r="37" spans="1:9">
      <c r="A37" s="345">
        <v>33</v>
      </c>
      <c r="B37" s="344" t="s">
        <v>12</v>
      </c>
      <c r="C37" s="344" t="s">
        <v>5337</v>
      </c>
      <c r="D37" s="346" t="s">
        <v>1068</v>
      </c>
      <c r="E37" s="346" t="s">
        <v>5461</v>
      </c>
      <c r="F37" s="350" t="s">
        <v>5462</v>
      </c>
      <c r="G37" s="352" t="s">
        <v>5463</v>
      </c>
      <c r="H37" s="350" t="s">
        <v>5464</v>
      </c>
      <c r="I37" s="345" t="s">
        <v>1017</v>
      </c>
    </row>
    <row r="38" spans="1:9">
      <c r="A38" s="345">
        <v>34</v>
      </c>
      <c r="B38" s="344" t="s">
        <v>12</v>
      </c>
      <c r="C38" s="344" t="s">
        <v>5337</v>
      </c>
      <c r="D38" s="346" t="s">
        <v>1068</v>
      </c>
      <c r="E38" s="346" t="s">
        <v>5465</v>
      </c>
      <c r="F38" s="350" t="s">
        <v>5466</v>
      </c>
      <c r="G38" s="352" t="s">
        <v>5467</v>
      </c>
      <c r="H38" s="350" t="s">
        <v>5468</v>
      </c>
      <c r="I38" s="345" t="s">
        <v>1017</v>
      </c>
    </row>
    <row r="39" spans="1:9">
      <c r="A39" s="345">
        <v>35</v>
      </c>
      <c r="B39" s="344" t="s">
        <v>12</v>
      </c>
      <c r="C39" s="344" t="s">
        <v>5337</v>
      </c>
      <c r="D39" s="346" t="s">
        <v>1068</v>
      </c>
      <c r="E39" s="346" t="s">
        <v>5469</v>
      </c>
      <c r="F39" s="350" t="s">
        <v>5470</v>
      </c>
      <c r="G39" s="352" t="s">
        <v>5471</v>
      </c>
      <c r="H39" s="350" t="s">
        <v>5472</v>
      </c>
      <c r="I39" s="345" t="s">
        <v>1017</v>
      </c>
    </row>
    <row r="40" spans="1:9">
      <c r="A40" s="345">
        <v>36</v>
      </c>
      <c r="B40" s="344" t="s">
        <v>12</v>
      </c>
      <c r="C40" s="344" t="s">
        <v>5337</v>
      </c>
      <c r="D40" s="346" t="s">
        <v>1068</v>
      </c>
      <c r="E40" s="346" t="s">
        <v>5473</v>
      </c>
      <c r="F40" s="350" t="s">
        <v>5474</v>
      </c>
      <c r="G40" s="352" t="s">
        <v>5475</v>
      </c>
      <c r="H40" s="350" t="s">
        <v>5476</v>
      </c>
      <c r="I40" s="345" t="s">
        <v>1008</v>
      </c>
    </row>
    <row r="41" spans="1:9">
      <c r="A41" s="345">
        <v>37</v>
      </c>
      <c r="B41" s="344" t="s">
        <v>12</v>
      </c>
      <c r="C41" s="344" t="s">
        <v>5337</v>
      </c>
      <c r="D41" s="346" t="s">
        <v>1068</v>
      </c>
      <c r="E41" s="346" t="s">
        <v>5477</v>
      </c>
      <c r="F41" s="350" t="s">
        <v>5478</v>
      </c>
      <c r="G41" s="352" t="s">
        <v>5479</v>
      </c>
      <c r="H41" s="350" t="s">
        <v>5480</v>
      </c>
      <c r="I41" s="345" t="s">
        <v>1008</v>
      </c>
    </row>
    <row r="42" spans="1:9">
      <c r="A42" s="345">
        <v>38</v>
      </c>
      <c r="B42" s="344" t="s">
        <v>12</v>
      </c>
      <c r="C42" s="344" t="s">
        <v>5337</v>
      </c>
      <c r="D42" s="346" t="s">
        <v>1068</v>
      </c>
      <c r="E42" s="346" t="s">
        <v>5481</v>
      </c>
      <c r="F42" s="350" t="s">
        <v>5482</v>
      </c>
      <c r="G42" s="352" t="s">
        <v>5483</v>
      </c>
      <c r="H42" s="350" t="s">
        <v>5484</v>
      </c>
      <c r="I42" s="345" t="s">
        <v>1008</v>
      </c>
    </row>
    <row r="43" spans="1:9">
      <c r="A43" s="345">
        <v>39</v>
      </c>
      <c r="B43" s="344" t="s">
        <v>12</v>
      </c>
      <c r="C43" s="344" t="s">
        <v>5337</v>
      </c>
      <c r="D43" s="346" t="s">
        <v>1068</v>
      </c>
      <c r="E43" s="346" t="s">
        <v>5485</v>
      </c>
      <c r="F43" s="350" t="s">
        <v>5486</v>
      </c>
      <c r="G43" s="352" t="s">
        <v>5487</v>
      </c>
      <c r="H43" s="350" t="s">
        <v>5488</v>
      </c>
      <c r="I43" s="345" t="s">
        <v>1008</v>
      </c>
    </row>
    <row r="44" spans="1:9">
      <c r="A44" s="345">
        <v>40</v>
      </c>
      <c r="B44" s="344" t="s">
        <v>12</v>
      </c>
      <c r="C44" s="344" t="s">
        <v>5337</v>
      </c>
      <c r="D44" s="346" t="s">
        <v>1068</v>
      </c>
      <c r="E44" s="346" t="s">
        <v>5489</v>
      </c>
      <c r="F44" s="350" t="s">
        <v>5490</v>
      </c>
      <c r="G44" s="352" t="s">
        <v>5491</v>
      </c>
      <c r="H44" s="350" t="s">
        <v>5492</v>
      </c>
      <c r="I44" s="345" t="s">
        <v>1008</v>
      </c>
    </row>
    <row r="45" spans="1:9">
      <c r="A45" s="345">
        <v>41</v>
      </c>
      <c r="B45" s="344" t="s">
        <v>12</v>
      </c>
      <c r="C45" s="344" t="s">
        <v>5337</v>
      </c>
      <c r="D45" s="346" t="s">
        <v>1088</v>
      </c>
      <c r="E45" s="346" t="s">
        <v>2284</v>
      </c>
      <c r="F45" s="350" t="s">
        <v>5493</v>
      </c>
      <c r="G45" s="352" t="s">
        <v>5494</v>
      </c>
      <c r="H45" s="350" t="s">
        <v>5495</v>
      </c>
      <c r="I45" s="345" t="s">
        <v>1008</v>
      </c>
    </row>
    <row r="46" spans="1:9">
      <c r="A46" s="345">
        <v>42</v>
      </c>
      <c r="B46" s="344" t="s">
        <v>12</v>
      </c>
      <c r="C46" s="344" t="s">
        <v>5337</v>
      </c>
      <c r="D46" s="346" t="s">
        <v>1088</v>
      </c>
      <c r="E46" s="346" t="s">
        <v>5496</v>
      </c>
      <c r="F46" s="350" t="s">
        <v>5497</v>
      </c>
      <c r="G46" s="352" t="s">
        <v>5498</v>
      </c>
      <c r="H46" s="350" t="s">
        <v>5499</v>
      </c>
      <c r="I46" s="345" t="s">
        <v>1008</v>
      </c>
    </row>
    <row r="47" spans="1:9">
      <c r="A47" s="345">
        <v>43</v>
      </c>
      <c r="B47" s="344" t="s">
        <v>12</v>
      </c>
      <c r="C47" s="344" t="s">
        <v>5337</v>
      </c>
      <c r="D47" s="346" t="s">
        <v>1088</v>
      </c>
      <c r="E47" s="346" t="s">
        <v>5500</v>
      </c>
      <c r="F47" s="350" t="s">
        <v>5501</v>
      </c>
      <c r="G47" s="352" t="s">
        <v>5502</v>
      </c>
      <c r="H47" s="350" t="s">
        <v>5503</v>
      </c>
      <c r="I47" s="345" t="s">
        <v>1017</v>
      </c>
    </row>
    <row r="48" spans="1:9">
      <c r="A48" s="345">
        <v>44</v>
      </c>
      <c r="B48" s="344" t="s">
        <v>12</v>
      </c>
      <c r="C48" s="344" t="s">
        <v>5337</v>
      </c>
      <c r="D48" s="346" t="s">
        <v>1088</v>
      </c>
      <c r="E48" s="346" t="s">
        <v>571</v>
      </c>
      <c r="F48" s="350" t="s">
        <v>5504</v>
      </c>
      <c r="G48" s="352" t="s">
        <v>5505</v>
      </c>
      <c r="H48" s="350" t="s">
        <v>5506</v>
      </c>
      <c r="I48" s="345" t="s">
        <v>1008</v>
      </c>
    </row>
    <row r="49" spans="1:9">
      <c r="A49" s="345">
        <v>45</v>
      </c>
      <c r="B49" s="344" t="s">
        <v>12</v>
      </c>
      <c r="C49" s="344" t="s">
        <v>5337</v>
      </c>
      <c r="D49" s="346" t="s">
        <v>1088</v>
      </c>
      <c r="E49" s="346" t="s">
        <v>5034</v>
      </c>
      <c r="F49" s="350" t="s">
        <v>5507</v>
      </c>
      <c r="G49" s="352" t="s">
        <v>5508</v>
      </c>
      <c r="H49" s="350" t="s">
        <v>5509</v>
      </c>
      <c r="I49" s="345" t="s">
        <v>1008</v>
      </c>
    </row>
    <row r="50" spans="1:9">
      <c r="A50" s="345">
        <v>46</v>
      </c>
      <c r="B50" s="344" t="s">
        <v>12</v>
      </c>
      <c r="C50" s="344" t="s">
        <v>5337</v>
      </c>
      <c r="D50" s="346" t="s">
        <v>1088</v>
      </c>
      <c r="E50" s="346" t="s">
        <v>5510</v>
      </c>
      <c r="F50" s="350" t="s">
        <v>5511</v>
      </c>
      <c r="G50" s="352" t="s">
        <v>5512</v>
      </c>
      <c r="H50" s="350" t="s">
        <v>5513</v>
      </c>
      <c r="I50" s="345" t="s">
        <v>1008</v>
      </c>
    </row>
    <row r="51" spans="1:9">
      <c r="A51" s="345">
        <v>47</v>
      </c>
      <c r="B51" s="344" t="s">
        <v>12</v>
      </c>
      <c r="C51" s="344" t="s">
        <v>5337</v>
      </c>
      <c r="D51" s="346" t="s">
        <v>1088</v>
      </c>
      <c r="E51" s="346" t="s">
        <v>5514</v>
      </c>
      <c r="F51" s="350" t="s">
        <v>5515</v>
      </c>
      <c r="G51" s="352" t="s">
        <v>5516</v>
      </c>
      <c r="H51" s="350" t="s">
        <v>5517</v>
      </c>
      <c r="I51" s="345" t="s">
        <v>1017</v>
      </c>
    </row>
    <row r="52" spans="1:9">
      <c r="A52" s="345">
        <v>48</v>
      </c>
      <c r="B52" s="344" t="s">
        <v>12</v>
      </c>
      <c r="C52" s="344" t="s">
        <v>5337</v>
      </c>
      <c r="D52" s="346" t="s">
        <v>1088</v>
      </c>
      <c r="E52" s="346" t="s">
        <v>5518</v>
      </c>
      <c r="F52" s="350" t="s">
        <v>5519</v>
      </c>
      <c r="G52" s="352" t="s">
        <v>5520</v>
      </c>
      <c r="H52" s="350" t="s">
        <v>5521</v>
      </c>
      <c r="I52" s="345" t="s">
        <v>1008</v>
      </c>
    </row>
    <row r="53" spans="1:9">
      <c r="A53" s="345">
        <v>49</v>
      </c>
      <c r="B53" s="344" t="s">
        <v>12</v>
      </c>
      <c r="C53" s="344" t="s">
        <v>5337</v>
      </c>
      <c r="D53" s="346" t="s">
        <v>1088</v>
      </c>
      <c r="E53" s="346" t="s">
        <v>5522</v>
      </c>
      <c r="F53" s="350" t="s">
        <v>5523</v>
      </c>
      <c r="G53" s="352" t="s">
        <v>5524</v>
      </c>
      <c r="H53" s="350" t="s">
        <v>5525</v>
      </c>
      <c r="I53" s="345" t="s">
        <v>1008</v>
      </c>
    </row>
    <row r="54" spans="1:9">
      <c r="A54" s="345">
        <v>50</v>
      </c>
      <c r="B54" s="344" t="s">
        <v>12</v>
      </c>
      <c r="C54" s="344" t="s">
        <v>5337</v>
      </c>
      <c r="D54" s="346" t="s">
        <v>1088</v>
      </c>
      <c r="E54" s="346" t="s">
        <v>5526</v>
      </c>
      <c r="F54" s="350" t="s">
        <v>5527</v>
      </c>
      <c r="G54" s="352" t="s">
        <v>5528</v>
      </c>
      <c r="H54" s="350" t="s">
        <v>5529</v>
      </c>
      <c r="I54" s="345" t="s">
        <v>1017</v>
      </c>
    </row>
    <row r="55" spans="1:9">
      <c r="A55" s="345">
        <v>51</v>
      </c>
      <c r="B55" s="344" t="s">
        <v>12</v>
      </c>
      <c r="C55" s="344" t="s">
        <v>5337</v>
      </c>
      <c r="D55" s="346" t="s">
        <v>1088</v>
      </c>
      <c r="E55" s="346" t="s">
        <v>2542</v>
      </c>
      <c r="F55" s="350" t="s">
        <v>5530</v>
      </c>
      <c r="G55" s="352" t="s">
        <v>5531</v>
      </c>
      <c r="H55" s="350" t="s">
        <v>5532</v>
      </c>
      <c r="I55" s="345" t="s">
        <v>1008</v>
      </c>
    </row>
    <row r="56" spans="1:9">
      <c r="A56" s="345">
        <v>52</v>
      </c>
      <c r="B56" s="344" t="s">
        <v>12</v>
      </c>
      <c r="C56" s="344" t="s">
        <v>5337</v>
      </c>
      <c r="D56" s="346" t="s">
        <v>1088</v>
      </c>
      <c r="E56" s="346" t="s">
        <v>5533</v>
      </c>
      <c r="F56" s="350" t="s">
        <v>5534</v>
      </c>
      <c r="G56" s="352" t="s">
        <v>5535</v>
      </c>
      <c r="H56" s="350" t="s">
        <v>5536</v>
      </c>
      <c r="I56" s="345" t="s">
        <v>1017</v>
      </c>
    </row>
    <row r="57" spans="1:9">
      <c r="A57" s="345">
        <v>53</v>
      </c>
      <c r="B57" s="344" t="s">
        <v>12</v>
      </c>
      <c r="C57" s="344" t="s">
        <v>5337</v>
      </c>
      <c r="D57" s="346" t="s">
        <v>1088</v>
      </c>
      <c r="E57" s="346" t="s">
        <v>5537</v>
      </c>
      <c r="F57" s="350" t="s">
        <v>5538</v>
      </c>
      <c r="G57" s="352" t="s">
        <v>5539</v>
      </c>
      <c r="H57" s="350" t="s">
        <v>5540</v>
      </c>
      <c r="I57" s="345" t="s">
        <v>1008</v>
      </c>
    </row>
    <row r="58" spans="1:9">
      <c r="A58" s="345">
        <v>54</v>
      </c>
      <c r="B58" s="344" t="s">
        <v>12</v>
      </c>
      <c r="C58" s="344" t="s">
        <v>5337</v>
      </c>
      <c r="D58" s="346" t="s">
        <v>1088</v>
      </c>
      <c r="E58" s="346" t="s">
        <v>1060</v>
      </c>
      <c r="F58" s="350" t="s">
        <v>5541</v>
      </c>
      <c r="G58" s="352" t="s">
        <v>5542</v>
      </c>
      <c r="H58" s="350" t="s">
        <v>5543</v>
      </c>
      <c r="I58" s="345" t="s">
        <v>1008</v>
      </c>
    </row>
    <row r="59" spans="1:9">
      <c r="A59" s="345">
        <v>55</v>
      </c>
      <c r="B59" s="344" t="s">
        <v>12</v>
      </c>
      <c r="C59" s="344" t="s">
        <v>5337</v>
      </c>
      <c r="D59" s="346" t="s">
        <v>1109</v>
      </c>
      <c r="E59" s="346" t="s">
        <v>5544</v>
      </c>
      <c r="F59" s="350" t="s">
        <v>5545</v>
      </c>
      <c r="G59" s="352" t="s">
        <v>5546</v>
      </c>
      <c r="H59" s="350" t="s">
        <v>5547</v>
      </c>
      <c r="I59" s="345" t="s">
        <v>1008</v>
      </c>
    </row>
    <row r="60" spans="1:9">
      <c r="A60" s="345">
        <v>56</v>
      </c>
      <c r="B60" s="344" t="s">
        <v>12</v>
      </c>
      <c r="C60" s="344" t="s">
        <v>5337</v>
      </c>
      <c r="D60" s="346" t="s">
        <v>1109</v>
      </c>
      <c r="E60" s="346" t="s">
        <v>5548</v>
      </c>
      <c r="F60" s="350" t="s">
        <v>5549</v>
      </c>
      <c r="G60" s="352" t="s">
        <v>5550</v>
      </c>
      <c r="H60" s="350" t="s">
        <v>5551</v>
      </c>
      <c r="I60" s="345" t="s">
        <v>1008</v>
      </c>
    </row>
    <row r="61" spans="1:9">
      <c r="A61" s="345">
        <v>57</v>
      </c>
      <c r="B61" s="344" t="s">
        <v>12</v>
      </c>
      <c r="C61" s="344" t="s">
        <v>5337</v>
      </c>
      <c r="D61" s="346" t="s">
        <v>1109</v>
      </c>
      <c r="E61" s="346" t="s">
        <v>5552</v>
      </c>
      <c r="F61" s="350" t="s">
        <v>5553</v>
      </c>
      <c r="G61" s="352" t="s">
        <v>5554</v>
      </c>
      <c r="H61" s="350" t="s">
        <v>5555</v>
      </c>
      <c r="I61" s="345" t="s">
        <v>1008</v>
      </c>
    </row>
    <row r="62" spans="1:9">
      <c r="A62" s="345">
        <v>58</v>
      </c>
      <c r="B62" s="344" t="s">
        <v>12</v>
      </c>
      <c r="C62" s="344" t="s">
        <v>5337</v>
      </c>
      <c r="D62" s="346" t="s">
        <v>1109</v>
      </c>
      <c r="E62" s="346" t="s">
        <v>449</v>
      </c>
      <c r="F62" s="350" t="s">
        <v>5556</v>
      </c>
      <c r="G62" s="352" t="s">
        <v>5557</v>
      </c>
      <c r="H62" s="350" t="s">
        <v>5558</v>
      </c>
      <c r="I62" s="345" t="s">
        <v>1017</v>
      </c>
    </row>
    <row r="63" spans="1:9">
      <c r="A63" s="345">
        <v>59</v>
      </c>
      <c r="B63" s="344" t="s">
        <v>12</v>
      </c>
      <c r="C63" s="344" t="s">
        <v>5337</v>
      </c>
      <c r="D63" s="346" t="s">
        <v>1109</v>
      </c>
      <c r="E63" s="346" t="s">
        <v>5559</v>
      </c>
      <c r="F63" s="350" t="s">
        <v>5560</v>
      </c>
      <c r="G63" s="352" t="s">
        <v>5561</v>
      </c>
      <c r="H63" s="350" t="s">
        <v>5562</v>
      </c>
      <c r="I63" s="345" t="s">
        <v>1017</v>
      </c>
    </row>
    <row r="64" spans="1:9">
      <c r="A64" s="345">
        <v>60</v>
      </c>
      <c r="B64" s="344" t="s">
        <v>12</v>
      </c>
      <c r="C64" s="344" t="s">
        <v>5337</v>
      </c>
      <c r="D64" s="346" t="s">
        <v>1109</v>
      </c>
      <c r="E64" s="346" t="s">
        <v>5563</v>
      </c>
      <c r="F64" s="350" t="s">
        <v>5564</v>
      </c>
      <c r="G64" s="352" t="s">
        <v>5565</v>
      </c>
      <c r="H64" s="350" t="s">
        <v>5566</v>
      </c>
      <c r="I64" s="345" t="s">
        <v>1008</v>
      </c>
    </row>
    <row r="65" spans="1:9">
      <c r="A65" s="345">
        <v>61</v>
      </c>
      <c r="B65" s="344" t="s">
        <v>12</v>
      </c>
      <c r="C65" s="344" t="s">
        <v>5337</v>
      </c>
      <c r="D65" s="346" t="s">
        <v>1109</v>
      </c>
      <c r="E65" s="346" t="s">
        <v>5567</v>
      </c>
      <c r="F65" s="350" t="s">
        <v>5568</v>
      </c>
      <c r="G65" s="352" t="s">
        <v>5569</v>
      </c>
      <c r="H65" s="350" t="s">
        <v>5566</v>
      </c>
      <c r="I65" s="345" t="s">
        <v>1008</v>
      </c>
    </row>
    <row r="66" spans="1:9">
      <c r="A66" s="345">
        <v>62</v>
      </c>
      <c r="B66" s="344" t="s">
        <v>12</v>
      </c>
      <c r="C66" s="344" t="s">
        <v>5337</v>
      </c>
      <c r="D66" s="346" t="s">
        <v>1109</v>
      </c>
      <c r="E66" s="343" t="s">
        <v>5570</v>
      </c>
      <c r="F66" s="352" t="s">
        <v>5571</v>
      </c>
      <c r="G66" s="352" t="s">
        <v>5572</v>
      </c>
      <c r="H66" s="344" t="s">
        <v>5573</v>
      </c>
      <c r="I66" s="345" t="s">
        <v>1017</v>
      </c>
    </row>
    <row r="67" spans="1:9">
      <c r="A67" s="345">
        <v>63</v>
      </c>
      <c r="B67" s="344" t="s">
        <v>12</v>
      </c>
      <c r="C67" s="344" t="s">
        <v>5337</v>
      </c>
      <c r="D67" s="346" t="s">
        <v>1109</v>
      </c>
      <c r="E67" s="346" t="s">
        <v>5574</v>
      </c>
      <c r="F67" s="350" t="s">
        <v>5575</v>
      </c>
      <c r="G67" s="352" t="s">
        <v>5576</v>
      </c>
      <c r="H67" s="350" t="s">
        <v>5577</v>
      </c>
      <c r="I67" s="345" t="s">
        <v>1008</v>
      </c>
    </row>
    <row r="68" spans="1:9">
      <c r="A68" s="345">
        <v>64</v>
      </c>
      <c r="B68" s="344" t="s">
        <v>12</v>
      </c>
      <c r="C68" s="344" t="s">
        <v>5337</v>
      </c>
      <c r="D68" s="346" t="s">
        <v>1130</v>
      </c>
      <c r="E68" s="346" t="s">
        <v>5578</v>
      </c>
      <c r="F68" s="350" t="s">
        <v>5579</v>
      </c>
      <c r="G68" s="352" t="s">
        <v>5580</v>
      </c>
      <c r="H68" s="350" t="s">
        <v>5581</v>
      </c>
      <c r="I68" s="345" t="s">
        <v>1008</v>
      </c>
    </row>
    <row r="69" spans="1:9">
      <c r="A69" s="345">
        <v>65</v>
      </c>
      <c r="B69" s="344" t="s">
        <v>12</v>
      </c>
      <c r="C69" s="344" t="s">
        <v>5337</v>
      </c>
      <c r="D69" s="346" t="s">
        <v>1130</v>
      </c>
      <c r="E69" s="346" t="s">
        <v>5582</v>
      </c>
      <c r="F69" s="350" t="s">
        <v>5583</v>
      </c>
      <c r="G69" s="352" t="s">
        <v>5584</v>
      </c>
      <c r="H69" s="350" t="s">
        <v>5585</v>
      </c>
      <c r="I69" s="345" t="s">
        <v>1008</v>
      </c>
    </row>
    <row r="70" spans="1:9">
      <c r="A70" s="345">
        <v>66</v>
      </c>
      <c r="B70" s="344" t="s">
        <v>12</v>
      </c>
      <c r="C70" s="344" t="s">
        <v>5337</v>
      </c>
      <c r="D70" s="346" t="s">
        <v>1130</v>
      </c>
      <c r="E70" s="346" t="s">
        <v>5586</v>
      </c>
      <c r="F70" s="350" t="s">
        <v>5587</v>
      </c>
      <c r="G70" s="352" t="s">
        <v>5588</v>
      </c>
      <c r="H70" s="350" t="s">
        <v>5589</v>
      </c>
      <c r="I70" s="345" t="s">
        <v>1017</v>
      </c>
    </row>
    <row r="71" spans="1:9">
      <c r="A71" s="345">
        <v>67</v>
      </c>
      <c r="B71" s="344" t="s">
        <v>12</v>
      </c>
      <c r="C71" s="344" t="s">
        <v>5337</v>
      </c>
      <c r="D71" s="346" t="s">
        <v>1130</v>
      </c>
      <c r="E71" s="346" t="s">
        <v>5590</v>
      </c>
      <c r="F71" s="350" t="s">
        <v>5591</v>
      </c>
      <c r="G71" s="352" t="s">
        <v>5592</v>
      </c>
      <c r="H71" s="350" t="s">
        <v>5593</v>
      </c>
      <c r="I71" s="345" t="s">
        <v>1017</v>
      </c>
    </row>
    <row r="72" spans="1:9">
      <c r="A72" s="345">
        <v>68</v>
      </c>
      <c r="B72" s="344" t="s">
        <v>12</v>
      </c>
      <c r="C72" s="344" t="s">
        <v>5337</v>
      </c>
      <c r="D72" s="346" t="s">
        <v>1130</v>
      </c>
      <c r="E72" s="346" t="s">
        <v>5594</v>
      </c>
      <c r="F72" s="350" t="s">
        <v>5595</v>
      </c>
      <c r="G72" s="352" t="s">
        <v>5596</v>
      </c>
      <c r="H72" s="350" t="s">
        <v>5597</v>
      </c>
      <c r="I72" s="345" t="s">
        <v>1008</v>
      </c>
    </row>
    <row r="73" spans="1:9">
      <c r="A73" s="345">
        <v>69</v>
      </c>
      <c r="B73" s="344" t="s">
        <v>12</v>
      </c>
      <c r="C73" s="344" t="s">
        <v>5337</v>
      </c>
      <c r="D73" s="346" t="s">
        <v>1130</v>
      </c>
      <c r="E73" s="346" t="s">
        <v>5598</v>
      </c>
      <c r="F73" s="350" t="s">
        <v>5599</v>
      </c>
      <c r="G73" s="352" t="s">
        <v>5600</v>
      </c>
      <c r="H73" s="350" t="s">
        <v>5601</v>
      </c>
      <c r="I73" s="345" t="s">
        <v>1017</v>
      </c>
    </row>
    <row r="74" spans="1:9">
      <c r="A74" s="345">
        <v>70</v>
      </c>
      <c r="B74" s="344" t="s">
        <v>12</v>
      </c>
      <c r="C74" s="344" t="s">
        <v>5337</v>
      </c>
      <c r="D74" s="346" t="s">
        <v>1149</v>
      </c>
      <c r="E74" s="346" t="s">
        <v>5602</v>
      </c>
      <c r="F74" s="350" t="s">
        <v>5603</v>
      </c>
      <c r="G74" s="352" t="s">
        <v>5604</v>
      </c>
      <c r="H74" s="350" t="s">
        <v>5605</v>
      </c>
      <c r="I74" s="345" t="s">
        <v>1017</v>
      </c>
    </row>
    <row r="75" spans="1:9">
      <c r="A75" s="345">
        <v>71</v>
      </c>
      <c r="B75" s="344" t="s">
        <v>12</v>
      </c>
      <c r="C75" s="344" t="s">
        <v>5337</v>
      </c>
      <c r="D75" s="346" t="s">
        <v>1149</v>
      </c>
      <c r="E75" s="346" t="s">
        <v>5606</v>
      </c>
      <c r="F75" s="350" t="s">
        <v>5607</v>
      </c>
      <c r="G75" s="352" t="s">
        <v>5608</v>
      </c>
      <c r="H75" s="350" t="s">
        <v>5609</v>
      </c>
      <c r="I75" s="345" t="s">
        <v>1008</v>
      </c>
    </row>
    <row r="76" spans="1:9">
      <c r="A76" s="345">
        <v>72</v>
      </c>
      <c r="B76" s="344" t="s">
        <v>12</v>
      </c>
      <c r="C76" s="344" t="s">
        <v>5337</v>
      </c>
      <c r="D76" s="346" t="s">
        <v>1149</v>
      </c>
      <c r="E76" s="346" t="s">
        <v>5610</v>
      </c>
      <c r="F76" s="350" t="s">
        <v>5611</v>
      </c>
      <c r="G76" s="352" t="s">
        <v>5612</v>
      </c>
      <c r="H76" s="350" t="s">
        <v>5613</v>
      </c>
      <c r="I76" s="345" t="s">
        <v>1017</v>
      </c>
    </row>
    <row r="77" spans="1:9">
      <c r="A77" s="345">
        <v>73</v>
      </c>
      <c r="B77" s="344" t="s">
        <v>12</v>
      </c>
      <c r="C77" s="344" t="s">
        <v>5337</v>
      </c>
      <c r="D77" s="346" t="s">
        <v>1170</v>
      </c>
      <c r="E77" s="346" t="s">
        <v>116</v>
      </c>
      <c r="F77" s="350" t="s">
        <v>5614</v>
      </c>
      <c r="G77" s="352" t="s">
        <v>5615</v>
      </c>
      <c r="H77" s="350" t="s">
        <v>5616</v>
      </c>
      <c r="I77" s="345" t="s">
        <v>1017</v>
      </c>
    </row>
    <row r="78" spans="1:9">
      <c r="A78" s="345">
        <v>74</v>
      </c>
      <c r="B78" s="344" t="s">
        <v>12</v>
      </c>
      <c r="C78" s="344" t="s">
        <v>5337</v>
      </c>
      <c r="D78" s="346" t="s">
        <v>1170</v>
      </c>
      <c r="E78" s="346" t="s">
        <v>5617</v>
      </c>
      <c r="F78" s="350" t="s">
        <v>5618</v>
      </c>
      <c r="G78" s="352" t="s">
        <v>5619</v>
      </c>
      <c r="H78" s="350" t="s">
        <v>5620</v>
      </c>
      <c r="I78" s="345" t="s">
        <v>1008</v>
      </c>
    </row>
    <row r="79" spans="1:9">
      <c r="A79" s="345">
        <v>75</v>
      </c>
      <c r="B79" s="344" t="s">
        <v>12</v>
      </c>
      <c r="C79" s="344" t="s">
        <v>5337</v>
      </c>
      <c r="D79" s="346" t="s">
        <v>1170</v>
      </c>
      <c r="E79" s="346" t="s">
        <v>5621</v>
      </c>
      <c r="F79" s="350" t="s">
        <v>5622</v>
      </c>
      <c r="G79" s="352" t="s">
        <v>5623</v>
      </c>
      <c r="H79" s="350" t="s">
        <v>5624</v>
      </c>
      <c r="I79" s="345" t="s">
        <v>1008</v>
      </c>
    </row>
    <row r="80" spans="1:9">
      <c r="A80" s="345">
        <v>76</v>
      </c>
      <c r="B80" s="344" t="s">
        <v>12</v>
      </c>
      <c r="C80" s="344" t="s">
        <v>5337</v>
      </c>
      <c r="D80" s="346" t="s">
        <v>1170</v>
      </c>
      <c r="E80" s="346" t="s">
        <v>5625</v>
      </c>
      <c r="F80" s="350" t="s">
        <v>5626</v>
      </c>
      <c r="G80" s="352" t="s">
        <v>5627</v>
      </c>
      <c r="H80" s="350" t="s">
        <v>5628</v>
      </c>
      <c r="I80" s="345" t="s">
        <v>1017</v>
      </c>
    </row>
    <row r="81" spans="1:9">
      <c r="A81" s="345">
        <v>77</v>
      </c>
      <c r="B81" s="344" t="s">
        <v>12</v>
      </c>
      <c r="C81" s="344" t="s">
        <v>5337</v>
      </c>
      <c r="D81" s="346" t="s">
        <v>1170</v>
      </c>
      <c r="E81" s="346" t="s">
        <v>5629</v>
      </c>
      <c r="F81" s="350" t="s">
        <v>5630</v>
      </c>
      <c r="G81" s="352" t="s">
        <v>5631</v>
      </c>
      <c r="H81" s="350" t="s">
        <v>5632</v>
      </c>
      <c r="I81" s="345" t="s">
        <v>1017</v>
      </c>
    </row>
    <row r="82" spans="1:9">
      <c r="A82" s="345">
        <v>78</v>
      </c>
      <c r="B82" s="344" t="s">
        <v>12</v>
      </c>
      <c r="C82" s="344" t="s">
        <v>5337</v>
      </c>
      <c r="D82" s="346" t="s">
        <v>1170</v>
      </c>
      <c r="E82" s="346" t="s">
        <v>5633</v>
      </c>
      <c r="F82" s="350" t="s">
        <v>5634</v>
      </c>
      <c r="G82" s="352" t="s">
        <v>5635</v>
      </c>
      <c r="H82" s="350" t="s">
        <v>5636</v>
      </c>
      <c r="I82" s="345" t="s">
        <v>1017</v>
      </c>
    </row>
    <row r="83" spans="1:9">
      <c r="A83" s="345">
        <v>79</v>
      </c>
      <c r="B83" s="344" t="s">
        <v>12</v>
      </c>
      <c r="C83" s="344" t="s">
        <v>5337</v>
      </c>
      <c r="D83" s="346" t="s">
        <v>1170</v>
      </c>
      <c r="E83" s="346" t="s">
        <v>5637</v>
      </c>
      <c r="F83" s="350" t="s">
        <v>5638</v>
      </c>
      <c r="G83" s="352" t="s">
        <v>5639</v>
      </c>
      <c r="H83" s="350" t="s">
        <v>5640</v>
      </c>
      <c r="I83" s="345" t="s">
        <v>1017</v>
      </c>
    </row>
    <row r="84" spans="1:9">
      <c r="A84" s="345">
        <v>80</v>
      </c>
      <c r="B84" s="344" t="s">
        <v>12</v>
      </c>
      <c r="C84" s="344" t="s">
        <v>5337</v>
      </c>
      <c r="D84" s="346" t="s">
        <v>1170</v>
      </c>
      <c r="E84" s="346" t="s">
        <v>5641</v>
      </c>
      <c r="F84" s="350" t="s">
        <v>5642</v>
      </c>
      <c r="G84" s="352" t="s">
        <v>5643</v>
      </c>
      <c r="H84" s="350" t="s">
        <v>5644</v>
      </c>
      <c r="I84" s="345" t="s">
        <v>1008</v>
      </c>
    </row>
    <row r="85" spans="1:9">
      <c r="A85" s="345">
        <v>81</v>
      </c>
      <c r="B85" s="344" t="s">
        <v>12</v>
      </c>
      <c r="C85" s="344" t="s">
        <v>5337</v>
      </c>
      <c r="D85" s="346" t="s">
        <v>1170</v>
      </c>
      <c r="E85" s="346" t="s">
        <v>5645</v>
      </c>
      <c r="F85" s="350" t="s">
        <v>5646</v>
      </c>
      <c r="G85" s="352" t="s">
        <v>5647</v>
      </c>
      <c r="H85" s="350" t="s">
        <v>5648</v>
      </c>
      <c r="I85" s="345" t="s">
        <v>1017</v>
      </c>
    </row>
    <row r="86" spans="1:9">
      <c r="A86" s="345">
        <v>82</v>
      </c>
      <c r="B86" s="344" t="s">
        <v>12</v>
      </c>
      <c r="C86" s="344" t="s">
        <v>5337</v>
      </c>
      <c r="D86" s="346" t="s">
        <v>1191</v>
      </c>
      <c r="E86" s="346" t="s">
        <v>5649</v>
      </c>
      <c r="F86" s="350" t="s">
        <v>5650</v>
      </c>
      <c r="G86" s="352" t="s">
        <v>5651</v>
      </c>
      <c r="H86" s="350" t="s">
        <v>5652</v>
      </c>
      <c r="I86" s="345" t="s">
        <v>1008</v>
      </c>
    </row>
    <row r="87" spans="1:9">
      <c r="A87" s="345">
        <v>83</v>
      </c>
      <c r="B87" s="344" t="s">
        <v>12</v>
      </c>
      <c r="C87" s="344" t="s">
        <v>5337</v>
      </c>
      <c r="D87" s="346" t="s">
        <v>1191</v>
      </c>
      <c r="E87" s="346" t="s">
        <v>5653</v>
      </c>
      <c r="F87" s="350" t="s">
        <v>5654</v>
      </c>
      <c r="G87" s="352" t="s">
        <v>5655</v>
      </c>
      <c r="H87" s="350" t="s">
        <v>5656</v>
      </c>
      <c r="I87" s="345" t="s">
        <v>1017</v>
      </c>
    </row>
    <row r="88" spans="1:9">
      <c r="A88" s="345">
        <v>84</v>
      </c>
      <c r="B88" s="344" t="s">
        <v>12</v>
      </c>
      <c r="C88" s="344" t="s">
        <v>5337</v>
      </c>
      <c r="D88" s="346" t="s">
        <v>1191</v>
      </c>
      <c r="E88" s="346" t="s">
        <v>5657</v>
      </c>
      <c r="F88" s="350" t="s">
        <v>5658</v>
      </c>
      <c r="G88" s="352" t="s">
        <v>5659</v>
      </c>
      <c r="H88" s="350" t="s">
        <v>5660</v>
      </c>
      <c r="I88" s="345" t="s">
        <v>1008</v>
      </c>
    </row>
    <row r="89" spans="1:9">
      <c r="A89" s="345">
        <v>85</v>
      </c>
      <c r="B89" s="344" t="s">
        <v>12</v>
      </c>
      <c r="C89" s="344" t="s">
        <v>5337</v>
      </c>
      <c r="D89" s="346" t="s">
        <v>1191</v>
      </c>
      <c r="E89" s="346" t="s">
        <v>5661</v>
      </c>
      <c r="F89" s="350" t="s">
        <v>5662</v>
      </c>
      <c r="G89" s="352" t="s">
        <v>5663</v>
      </c>
      <c r="H89" s="350" t="s">
        <v>5664</v>
      </c>
      <c r="I89" s="345" t="s">
        <v>1008</v>
      </c>
    </row>
    <row r="90" spans="1:9">
      <c r="A90" s="345">
        <v>86</v>
      </c>
      <c r="B90" s="344" t="s">
        <v>12</v>
      </c>
      <c r="C90" s="344" t="s">
        <v>5337</v>
      </c>
      <c r="D90" s="346" t="s">
        <v>1191</v>
      </c>
      <c r="E90" s="346" t="s">
        <v>5665</v>
      </c>
      <c r="F90" s="350" t="s">
        <v>5666</v>
      </c>
      <c r="G90" s="352" t="s">
        <v>5667</v>
      </c>
      <c r="H90" s="350" t="s">
        <v>5668</v>
      </c>
      <c r="I90" s="345" t="s">
        <v>1017</v>
      </c>
    </row>
    <row r="91" spans="1:9">
      <c r="A91" s="345">
        <v>87</v>
      </c>
      <c r="B91" s="344" t="s">
        <v>12</v>
      </c>
      <c r="C91" s="344" t="s">
        <v>5337</v>
      </c>
      <c r="D91" s="346" t="s">
        <v>1211</v>
      </c>
      <c r="E91" s="346" t="s">
        <v>5669</v>
      </c>
      <c r="F91" s="354" t="s">
        <v>5670</v>
      </c>
      <c r="G91" s="352" t="s">
        <v>5671</v>
      </c>
      <c r="H91" s="350" t="s">
        <v>5672</v>
      </c>
      <c r="I91" s="345" t="s">
        <v>1008</v>
      </c>
    </row>
    <row r="92" spans="1:9">
      <c r="A92" s="345">
        <v>88</v>
      </c>
      <c r="B92" s="344" t="s">
        <v>12</v>
      </c>
      <c r="C92" s="344" t="s">
        <v>5337</v>
      </c>
      <c r="D92" s="346" t="s">
        <v>1211</v>
      </c>
      <c r="E92" s="346" t="s">
        <v>5673</v>
      </c>
      <c r="F92" s="350" t="s">
        <v>5674</v>
      </c>
      <c r="G92" s="352" t="s">
        <v>5675</v>
      </c>
      <c r="H92" s="350" t="s">
        <v>5676</v>
      </c>
      <c r="I92" s="345" t="s">
        <v>1017</v>
      </c>
    </row>
    <row r="93" spans="1:9">
      <c r="A93" s="345">
        <v>89</v>
      </c>
      <c r="B93" s="344" t="s">
        <v>12</v>
      </c>
      <c r="C93" s="344" t="s">
        <v>5337</v>
      </c>
      <c r="D93" s="346" t="s">
        <v>1211</v>
      </c>
      <c r="E93" s="346" t="s">
        <v>2542</v>
      </c>
      <c r="F93" s="350" t="s">
        <v>5677</v>
      </c>
      <c r="G93" s="352" t="s">
        <v>5678</v>
      </c>
      <c r="H93" s="350" t="s">
        <v>5679</v>
      </c>
      <c r="I93" s="345" t="s">
        <v>1008</v>
      </c>
    </row>
    <row r="94" spans="1:9">
      <c r="A94" s="345">
        <v>90</v>
      </c>
      <c r="B94" s="344" t="s">
        <v>12</v>
      </c>
      <c r="C94" s="344" t="s">
        <v>5337</v>
      </c>
      <c r="D94" s="346" t="s">
        <v>1211</v>
      </c>
      <c r="E94" s="346" t="s">
        <v>5680</v>
      </c>
      <c r="F94" s="350" t="s">
        <v>5681</v>
      </c>
      <c r="G94" s="352" t="s">
        <v>5682</v>
      </c>
      <c r="H94" s="350" t="s">
        <v>5683</v>
      </c>
      <c r="I94" s="345" t="s">
        <v>1017</v>
      </c>
    </row>
    <row r="95" spans="1:9">
      <c r="A95" s="345">
        <v>91</v>
      </c>
      <c r="B95" s="344" t="s">
        <v>12</v>
      </c>
      <c r="C95" s="344" t="s">
        <v>5337</v>
      </c>
      <c r="D95" s="346" t="s">
        <v>1211</v>
      </c>
      <c r="E95" s="346" t="s">
        <v>5684</v>
      </c>
      <c r="F95" s="350" t="s">
        <v>5685</v>
      </c>
      <c r="G95" s="352" t="s">
        <v>5686</v>
      </c>
      <c r="H95" s="350" t="s">
        <v>5687</v>
      </c>
      <c r="I95" s="345" t="s">
        <v>1008</v>
      </c>
    </row>
    <row r="96" spans="1:9">
      <c r="A96" s="345">
        <v>92</v>
      </c>
      <c r="B96" s="344" t="s">
        <v>12</v>
      </c>
      <c r="C96" s="344" t="s">
        <v>5337</v>
      </c>
      <c r="D96" s="346" t="s">
        <v>1211</v>
      </c>
      <c r="E96" s="346" t="s">
        <v>5688</v>
      </c>
      <c r="F96" s="350" t="s">
        <v>5689</v>
      </c>
      <c r="G96" s="352" t="s">
        <v>5690</v>
      </c>
      <c r="H96" s="350" t="s">
        <v>5691</v>
      </c>
      <c r="I96" s="345" t="s">
        <v>1008</v>
      </c>
    </row>
    <row r="97" spans="1:9">
      <c r="A97" s="345">
        <v>93</v>
      </c>
      <c r="B97" s="344" t="s">
        <v>12</v>
      </c>
      <c r="C97" s="344" t="s">
        <v>5337</v>
      </c>
      <c r="D97" s="346" t="s">
        <v>1211</v>
      </c>
      <c r="E97" s="346" t="s">
        <v>5692</v>
      </c>
      <c r="F97" s="350" t="s">
        <v>5693</v>
      </c>
      <c r="G97" s="352" t="s">
        <v>5694</v>
      </c>
      <c r="H97" s="350" t="s">
        <v>5695</v>
      </c>
      <c r="I97" s="345" t="s">
        <v>1008</v>
      </c>
    </row>
    <row r="98" spans="1:9">
      <c r="A98" s="345">
        <v>94</v>
      </c>
      <c r="B98" s="344" t="s">
        <v>12</v>
      </c>
      <c r="C98" s="344" t="s">
        <v>5337</v>
      </c>
      <c r="D98" s="346" t="s">
        <v>1211</v>
      </c>
      <c r="E98" s="346" t="s">
        <v>5696</v>
      </c>
      <c r="F98" s="350" t="s">
        <v>5697</v>
      </c>
      <c r="G98" s="352" t="s">
        <v>5698</v>
      </c>
      <c r="H98" s="350" t="s">
        <v>5699</v>
      </c>
      <c r="I98" s="345" t="s">
        <v>1008</v>
      </c>
    </row>
    <row r="99" spans="1:9">
      <c r="A99" s="345">
        <v>95</v>
      </c>
      <c r="B99" s="344" t="s">
        <v>12</v>
      </c>
      <c r="C99" s="344" t="s">
        <v>5337</v>
      </c>
      <c r="D99" s="346" t="s">
        <v>1211</v>
      </c>
      <c r="E99" s="346" t="s">
        <v>5700</v>
      </c>
      <c r="F99" s="350" t="s">
        <v>5701</v>
      </c>
      <c r="G99" s="352" t="s">
        <v>5702</v>
      </c>
      <c r="H99" s="350" t="s">
        <v>5703</v>
      </c>
      <c r="I99" s="345" t="s">
        <v>1008</v>
      </c>
    </row>
    <row r="100" spans="1:9">
      <c r="A100" s="345">
        <v>96</v>
      </c>
      <c r="B100" s="344" t="s">
        <v>12</v>
      </c>
      <c r="C100" s="344" t="s">
        <v>5337</v>
      </c>
      <c r="D100" s="346" t="s">
        <v>1211</v>
      </c>
      <c r="E100" s="346" t="s">
        <v>5704</v>
      </c>
      <c r="F100" s="350" t="s">
        <v>5705</v>
      </c>
      <c r="G100" s="352" t="s">
        <v>5706</v>
      </c>
      <c r="H100" s="350" t="s">
        <v>5707</v>
      </c>
      <c r="I100" s="345" t="s">
        <v>1008</v>
      </c>
    </row>
    <row r="101" spans="1:9">
      <c r="A101" s="345">
        <v>97</v>
      </c>
      <c r="B101" s="344" t="s">
        <v>12</v>
      </c>
      <c r="C101" s="344" t="s">
        <v>5337</v>
      </c>
      <c r="D101" s="346" t="s">
        <v>1211</v>
      </c>
      <c r="E101" s="346" t="s">
        <v>395</v>
      </c>
      <c r="F101" s="350" t="s">
        <v>5708</v>
      </c>
      <c r="G101" s="352" t="s">
        <v>5709</v>
      </c>
      <c r="H101" s="350" t="s">
        <v>5710</v>
      </c>
      <c r="I101" s="345" t="s">
        <v>1008</v>
      </c>
    </row>
    <row r="102" spans="1:9">
      <c r="A102" s="345">
        <v>98</v>
      </c>
      <c r="B102" s="344" t="s">
        <v>12</v>
      </c>
      <c r="C102" s="344" t="s">
        <v>5337</v>
      </c>
      <c r="D102" s="346" t="s">
        <v>1211</v>
      </c>
      <c r="E102" s="346" t="s">
        <v>5711</v>
      </c>
      <c r="F102" s="350" t="s">
        <v>5712</v>
      </c>
      <c r="G102" s="352" t="s">
        <v>5713</v>
      </c>
      <c r="H102" s="350" t="s">
        <v>5714</v>
      </c>
      <c r="I102" s="345" t="s">
        <v>1008</v>
      </c>
    </row>
    <row r="103" spans="1:9">
      <c r="A103" s="345">
        <v>99</v>
      </c>
      <c r="B103" s="344" t="s">
        <v>12</v>
      </c>
      <c r="C103" s="344" t="s">
        <v>5337</v>
      </c>
      <c r="D103" s="346" t="s">
        <v>1211</v>
      </c>
      <c r="E103" s="346" t="s">
        <v>5715</v>
      </c>
      <c r="F103" s="350" t="s">
        <v>5716</v>
      </c>
      <c r="G103" s="352" t="s">
        <v>5717</v>
      </c>
      <c r="H103" s="350" t="s">
        <v>5718</v>
      </c>
      <c r="I103" s="345" t="s">
        <v>1008</v>
      </c>
    </row>
    <row r="104" spans="1:9">
      <c r="A104" s="345">
        <v>100</v>
      </c>
      <c r="B104" s="344" t="s">
        <v>12</v>
      </c>
      <c r="C104" s="344" t="s">
        <v>5337</v>
      </c>
      <c r="D104" s="346" t="s">
        <v>1211</v>
      </c>
      <c r="E104" s="346" t="s">
        <v>5719</v>
      </c>
      <c r="F104" s="350" t="s">
        <v>5720</v>
      </c>
      <c r="G104" s="352" t="s">
        <v>5717</v>
      </c>
      <c r="H104" s="350" t="s">
        <v>5721</v>
      </c>
      <c r="I104" s="345" t="s">
        <v>1017</v>
      </c>
    </row>
    <row r="105" spans="1:9">
      <c r="A105" s="345">
        <v>101</v>
      </c>
      <c r="B105" s="344" t="s">
        <v>12</v>
      </c>
      <c r="C105" s="344" t="s">
        <v>5337</v>
      </c>
      <c r="D105" s="346" t="s">
        <v>1211</v>
      </c>
      <c r="E105" s="346" t="s">
        <v>5722</v>
      </c>
      <c r="F105" s="350" t="s">
        <v>5723</v>
      </c>
      <c r="G105" s="352" t="s">
        <v>5724</v>
      </c>
      <c r="H105" s="350" t="s">
        <v>5725</v>
      </c>
      <c r="I105" s="345" t="s">
        <v>1008</v>
      </c>
    </row>
    <row r="106" spans="1:9">
      <c r="A106" s="345">
        <v>102</v>
      </c>
      <c r="B106" s="344" t="s">
        <v>12</v>
      </c>
      <c r="C106" s="344" t="s">
        <v>5337</v>
      </c>
      <c r="D106" s="346" t="s">
        <v>1211</v>
      </c>
      <c r="E106" s="346" t="s">
        <v>5726</v>
      </c>
      <c r="F106" s="350" t="s">
        <v>5727</v>
      </c>
      <c r="G106" s="352" t="s">
        <v>5728</v>
      </c>
      <c r="H106" s="350" t="s">
        <v>5729</v>
      </c>
      <c r="I106" s="345" t="s">
        <v>1008</v>
      </c>
    </row>
    <row r="107" spans="1:9">
      <c r="A107" s="345">
        <v>103</v>
      </c>
      <c r="B107" s="344" t="s">
        <v>12</v>
      </c>
      <c r="C107" s="344" t="s">
        <v>5337</v>
      </c>
      <c r="D107" s="346" t="s">
        <v>1224</v>
      </c>
      <c r="E107" s="346" t="s">
        <v>5730</v>
      </c>
      <c r="F107" s="350" t="s">
        <v>5731</v>
      </c>
      <c r="G107" s="352" t="s">
        <v>5732</v>
      </c>
      <c r="H107" s="350" t="s">
        <v>5733</v>
      </c>
      <c r="I107" s="345" t="s">
        <v>1017</v>
      </c>
    </row>
    <row r="108" spans="1:9">
      <c r="A108" s="345">
        <v>104</v>
      </c>
      <c r="B108" s="344" t="s">
        <v>12</v>
      </c>
      <c r="C108" s="344" t="s">
        <v>5337</v>
      </c>
      <c r="D108" s="346" t="s">
        <v>1224</v>
      </c>
      <c r="E108" s="346" t="s">
        <v>5633</v>
      </c>
      <c r="F108" s="350" t="s">
        <v>5734</v>
      </c>
      <c r="G108" s="352" t="s">
        <v>5735</v>
      </c>
      <c r="H108" s="350" t="s">
        <v>5736</v>
      </c>
      <c r="I108" s="345" t="s">
        <v>1017</v>
      </c>
    </row>
    <row r="109" spans="1:9">
      <c r="A109" s="345">
        <v>105</v>
      </c>
      <c r="B109" s="344" t="s">
        <v>12</v>
      </c>
      <c r="C109" s="344" t="s">
        <v>5337</v>
      </c>
      <c r="D109" s="346" t="s">
        <v>1224</v>
      </c>
      <c r="E109" s="346" t="s">
        <v>5737</v>
      </c>
      <c r="F109" s="350" t="s">
        <v>5738</v>
      </c>
      <c r="G109" s="352" t="s">
        <v>5739</v>
      </c>
      <c r="H109" s="350" t="s">
        <v>5740</v>
      </c>
      <c r="I109" s="345" t="s">
        <v>1008</v>
      </c>
    </row>
    <row r="110" spans="1:9">
      <c r="A110" s="345">
        <v>106</v>
      </c>
      <c r="B110" s="344" t="s">
        <v>12</v>
      </c>
      <c r="C110" s="344" t="s">
        <v>5337</v>
      </c>
      <c r="D110" s="346" t="s">
        <v>1224</v>
      </c>
      <c r="E110" s="346" t="s">
        <v>5741</v>
      </c>
      <c r="F110" s="350" t="s">
        <v>5742</v>
      </c>
      <c r="G110" s="352" t="s">
        <v>5743</v>
      </c>
      <c r="H110" s="350" t="s">
        <v>5744</v>
      </c>
      <c r="I110" s="345" t="s">
        <v>1017</v>
      </c>
    </row>
    <row r="111" spans="1:9">
      <c r="A111" s="345">
        <v>107</v>
      </c>
      <c r="B111" s="344" t="s">
        <v>12</v>
      </c>
      <c r="C111" s="344" t="s">
        <v>5337</v>
      </c>
      <c r="D111" s="346" t="s">
        <v>1224</v>
      </c>
      <c r="E111" s="346" t="s">
        <v>949</v>
      </c>
      <c r="F111" s="350" t="s">
        <v>5745</v>
      </c>
      <c r="G111" s="352" t="s">
        <v>5746</v>
      </c>
      <c r="H111" s="350" t="s">
        <v>5747</v>
      </c>
      <c r="I111" s="345" t="s">
        <v>1008</v>
      </c>
    </row>
    <row r="112" spans="1:9">
      <c r="A112" s="345">
        <v>108</v>
      </c>
      <c r="B112" s="344" t="s">
        <v>12</v>
      </c>
      <c r="C112" s="344" t="s">
        <v>5337</v>
      </c>
      <c r="D112" s="346" t="s">
        <v>1224</v>
      </c>
      <c r="E112" s="346" t="s">
        <v>5748</v>
      </c>
      <c r="F112" s="350" t="s">
        <v>5749</v>
      </c>
      <c r="G112" s="352" t="s">
        <v>5750</v>
      </c>
      <c r="H112" s="350" t="s">
        <v>5751</v>
      </c>
      <c r="I112" s="345" t="s">
        <v>1008</v>
      </c>
    </row>
    <row r="113" spans="1:9">
      <c r="A113" s="345">
        <v>109</v>
      </c>
      <c r="B113" s="344" t="s">
        <v>12</v>
      </c>
      <c r="C113" s="344" t="s">
        <v>5337</v>
      </c>
      <c r="D113" s="346" t="s">
        <v>1224</v>
      </c>
      <c r="E113" s="346" t="s">
        <v>968</v>
      </c>
      <c r="F113" s="350" t="s">
        <v>5752</v>
      </c>
      <c r="G113" s="352" t="s">
        <v>5753</v>
      </c>
      <c r="H113" s="350" t="s">
        <v>5754</v>
      </c>
      <c r="I113" s="345" t="s">
        <v>1008</v>
      </c>
    </row>
    <row r="114" spans="1:9">
      <c r="A114" s="345">
        <v>110</v>
      </c>
      <c r="B114" s="344" t="s">
        <v>12</v>
      </c>
      <c r="C114" s="344" t="s">
        <v>5337</v>
      </c>
      <c r="D114" s="346" t="s">
        <v>1224</v>
      </c>
      <c r="E114" s="346" t="s">
        <v>5755</v>
      </c>
      <c r="F114" s="350" t="s">
        <v>5756</v>
      </c>
      <c r="G114" s="352" t="s">
        <v>5757</v>
      </c>
      <c r="H114" s="350" t="s">
        <v>5758</v>
      </c>
      <c r="I114" s="345" t="s">
        <v>1008</v>
      </c>
    </row>
    <row r="115" spans="1:9">
      <c r="A115" s="345">
        <v>111</v>
      </c>
      <c r="B115" s="344" t="s">
        <v>12</v>
      </c>
      <c r="C115" s="344" t="s">
        <v>5337</v>
      </c>
      <c r="D115" s="346" t="s">
        <v>1224</v>
      </c>
      <c r="E115" s="346" t="s">
        <v>5759</v>
      </c>
      <c r="F115" s="350" t="s">
        <v>5760</v>
      </c>
      <c r="G115" s="352" t="s">
        <v>5761</v>
      </c>
      <c r="H115" s="350" t="s">
        <v>5762</v>
      </c>
      <c r="I115" s="345" t="s">
        <v>1017</v>
      </c>
    </row>
    <row r="116" spans="1:9">
      <c r="A116" s="345">
        <v>112</v>
      </c>
      <c r="B116" s="344" t="s">
        <v>12</v>
      </c>
      <c r="C116" s="344" t="s">
        <v>5337</v>
      </c>
      <c r="D116" s="346" t="s">
        <v>1224</v>
      </c>
      <c r="E116" s="346" t="s">
        <v>5763</v>
      </c>
      <c r="F116" s="350" t="s">
        <v>5764</v>
      </c>
      <c r="G116" s="352" t="s">
        <v>5765</v>
      </c>
      <c r="H116" s="350" t="s">
        <v>5766</v>
      </c>
      <c r="I116" s="345" t="s">
        <v>1008</v>
      </c>
    </row>
    <row r="117" spans="1:9">
      <c r="A117" s="345">
        <v>113</v>
      </c>
      <c r="B117" s="344" t="s">
        <v>12</v>
      </c>
      <c r="C117" s="344" t="s">
        <v>5337</v>
      </c>
      <c r="D117" s="346" t="s">
        <v>1224</v>
      </c>
      <c r="E117" s="346" t="s">
        <v>5767</v>
      </c>
      <c r="F117" s="350" t="s">
        <v>5768</v>
      </c>
      <c r="G117" s="352" t="s">
        <v>5769</v>
      </c>
      <c r="H117" s="350" t="s">
        <v>5770</v>
      </c>
      <c r="I117" s="345" t="s">
        <v>1017</v>
      </c>
    </row>
    <row r="118" spans="1:9">
      <c r="A118" s="345">
        <v>114</v>
      </c>
      <c r="B118" s="344" t="s">
        <v>12</v>
      </c>
      <c r="C118" s="344" t="s">
        <v>5337</v>
      </c>
      <c r="D118" s="346" t="s">
        <v>1224</v>
      </c>
      <c r="E118" s="346" t="s">
        <v>5771</v>
      </c>
      <c r="F118" s="350" t="s">
        <v>5772</v>
      </c>
      <c r="G118" s="352" t="s">
        <v>5619</v>
      </c>
      <c r="H118" s="350" t="s">
        <v>5773</v>
      </c>
      <c r="I118" s="345" t="s">
        <v>1008</v>
      </c>
    </row>
    <row r="119" spans="1:9">
      <c r="A119" s="345">
        <v>115</v>
      </c>
      <c r="B119" s="344" t="s">
        <v>12</v>
      </c>
      <c r="C119" s="344" t="s">
        <v>5337</v>
      </c>
      <c r="D119" s="346" t="s">
        <v>1224</v>
      </c>
      <c r="E119" s="346" t="s">
        <v>5774</v>
      </c>
      <c r="F119" s="350" t="s">
        <v>5775</v>
      </c>
      <c r="G119" s="352" t="s">
        <v>5776</v>
      </c>
      <c r="H119" s="350" t="s">
        <v>5777</v>
      </c>
      <c r="I119" s="345" t="s">
        <v>1008</v>
      </c>
    </row>
    <row r="120" spans="1:9">
      <c r="A120" s="345">
        <v>116</v>
      </c>
      <c r="B120" s="344" t="s">
        <v>12</v>
      </c>
      <c r="C120" s="344" t="s">
        <v>5337</v>
      </c>
      <c r="D120" s="346" t="s">
        <v>1224</v>
      </c>
      <c r="E120" s="346" t="s">
        <v>5778</v>
      </c>
      <c r="F120" s="350" t="s">
        <v>5779</v>
      </c>
      <c r="G120" s="352" t="s">
        <v>5780</v>
      </c>
      <c r="H120" s="350" t="s">
        <v>5781</v>
      </c>
      <c r="I120" s="345" t="s">
        <v>1017</v>
      </c>
    </row>
    <row r="121" spans="1:9">
      <c r="A121" s="345">
        <v>117</v>
      </c>
      <c r="B121" s="344" t="s">
        <v>12</v>
      </c>
      <c r="C121" s="344" t="s">
        <v>5337</v>
      </c>
      <c r="D121" s="346" t="s">
        <v>1224</v>
      </c>
      <c r="E121" s="346" t="s">
        <v>5782</v>
      </c>
      <c r="F121" s="350" t="s">
        <v>5783</v>
      </c>
      <c r="G121" s="352" t="s">
        <v>5784</v>
      </c>
      <c r="H121" s="350" t="s">
        <v>5785</v>
      </c>
      <c r="I121" s="345" t="s">
        <v>1017</v>
      </c>
    </row>
    <row r="122" spans="1:9">
      <c r="A122" s="345">
        <v>118</v>
      </c>
      <c r="B122" s="344" t="s">
        <v>12</v>
      </c>
      <c r="C122" s="344" t="s">
        <v>5337</v>
      </c>
      <c r="D122" s="346" t="s">
        <v>1224</v>
      </c>
      <c r="E122" s="346" t="s">
        <v>5786</v>
      </c>
      <c r="F122" s="350" t="s">
        <v>5787</v>
      </c>
      <c r="G122" s="352" t="s">
        <v>5788</v>
      </c>
      <c r="H122" s="350" t="s">
        <v>5789</v>
      </c>
      <c r="I122" s="345" t="s">
        <v>1017</v>
      </c>
    </row>
    <row r="123" spans="1:9">
      <c r="A123" s="345">
        <v>119</v>
      </c>
      <c r="B123" s="344" t="s">
        <v>12</v>
      </c>
      <c r="C123" s="344" t="s">
        <v>5337</v>
      </c>
      <c r="D123" s="346" t="s">
        <v>1224</v>
      </c>
      <c r="E123" s="346" t="s">
        <v>5790</v>
      </c>
      <c r="F123" s="350" t="s">
        <v>5791</v>
      </c>
      <c r="G123" s="352" t="s">
        <v>5792</v>
      </c>
      <c r="H123" s="350" t="s">
        <v>5793</v>
      </c>
      <c r="I123" s="345" t="s">
        <v>1008</v>
      </c>
    </row>
    <row r="124" spans="1:9">
      <c r="A124" s="345">
        <v>120</v>
      </c>
      <c r="B124" s="344" t="s">
        <v>12</v>
      </c>
      <c r="C124" s="344" t="s">
        <v>5337</v>
      </c>
      <c r="D124" s="346" t="s">
        <v>1224</v>
      </c>
      <c r="E124" s="346" t="s">
        <v>5794</v>
      </c>
      <c r="F124" s="350" t="s">
        <v>5795</v>
      </c>
      <c r="G124" s="352" t="s">
        <v>5796</v>
      </c>
      <c r="H124" s="350" t="s">
        <v>5797</v>
      </c>
      <c r="I124" s="345" t="s">
        <v>1008</v>
      </c>
    </row>
    <row r="125" spans="1:9">
      <c r="A125" s="345">
        <v>121</v>
      </c>
      <c r="B125" s="344" t="s">
        <v>12</v>
      </c>
      <c r="C125" s="344" t="s">
        <v>5337</v>
      </c>
      <c r="D125" s="346" t="s">
        <v>1256</v>
      </c>
      <c r="E125" s="346" t="s">
        <v>5798</v>
      </c>
      <c r="F125" s="350" t="s">
        <v>5799</v>
      </c>
      <c r="G125" s="352" t="s">
        <v>5800</v>
      </c>
      <c r="H125" s="350" t="s">
        <v>5801</v>
      </c>
      <c r="I125" s="345" t="s">
        <v>1008</v>
      </c>
    </row>
    <row r="126" spans="1:9">
      <c r="A126" s="345">
        <v>122</v>
      </c>
      <c r="B126" s="344" t="s">
        <v>12</v>
      </c>
      <c r="C126" s="344" t="s">
        <v>5337</v>
      </c>
      <c r="D126" s="346" t="s">
        <v>1256</v>
      </c>
      <c r="E126" s="346" t="s">
        <v>477</v>
      </c>
      <c r="F126" s="350" t="s">
        <v>5802</v>
      </c>
      <c r="G126" s="352" t="s">
        <v>5803</v>
      </c>
      <c r="H126" s="350" t="s">
        <v>5804</v>
      </c>
      <c r="I126" s="345" t="s">
        <v>1017</v>
      </c>
    </row>
    <row r="127" spans="1:9">
      <c r="A127" s="345">
        <v>123</v>
      </c>
      <c r="B127" s="344" t="s">
        <v>12</v>
      </c>
      <c r="C127" s="344" t="s">
        <v>5337</v>
      </c>
      <c r="D127" s="346" t="s">
        <v>1256</v>
      </c>
      <c r="E127" s="346" t="s">
        <v>905</v>
      </c>
      <c r="F127" s="350" t="s">
        <v>5805</v>
      </c>
      <c r="G127" s="352" t="s">
        <v>5806</v>
      </c>
      <c r="H127" s="350" t="s">
        <v>5807</v>
      </c>
      <c r="I127" s="345" t="s">
        <v>1017</v>
      </c>
    </row>
    <row r="128" spans="1:9">
      <c r="A128" s="345">
        <v>124</v>
      </c>
      <c r="B128" s="344" t="s">
        <v>12</v>
      </c>
      <c r="C128" s="344" t="s">
        <v>5337</v>
      </c>
      <c r="D128" s="346" t="s">
        <v>1256</v>
      </c>
      <c r="E128" s="346" t="s">
        <v>5808</v>
      </c>
      <c r="F128" s="350" t="s">
        <v>5809</v>
      </c>
      <c r="G128" s="352" t="s">
        <v>5619</v>
      </c>
      <c r="H128" s="350" t="s">
        <v>5810</v>
      </c>
      <c r="I128" s="345" t="s">
        <v>1008</v>
      </c>
    </row>
    <row r="129" spans="1:9">
      <c r="A129" s="345">
        <v>125</v>
      </c>
      <c r="B129" s="344" t="s">
        <v>12</v>
      </c>
      <c r="C129" s="344" t="s">
        <v>5337</v>
      </c>
      <c r="D129" s="346" t="s">
        <v>1256</v>
      </c>
      <c r="E129" s="346" t="s">
        <v>5811</v>
      </c>
      <c r="F129" s="350" t="s">
        <v>5812</v>
      </c>
      <c r="G129" s="352" t="s">
        <v>5813</v>
      </c>
      <c r="H129" s="350" t="s">
        <v>5814</v>
      </c>
      <c r="I129" s="345" t="s">
        <v>1008</v>
      </c>
    </row>
    <row r="130" spans="1:9">
      <c r="A130" s="345">
        <v>126</v>
      </c>
      <c r="B130" s="344" t="s">
        <v>12</v>
      </c>
      <c r="C130" s="344" t="s">
        <v>5337</v>
      </c>
      <c r="D130" s="346" t="s">
        <v>1256</v>
      </c>
      <c r="E130" s="346" t="s">
        <v>5815</v>
      </c>
      <c r="F130" s="350" t="s">
        <v>5816</v>
      </c>
      <c r="G130" s="352" t="s">
        <v>5817</v>
      </c>
      <c r="H130" s="350" t="s">
        <v>5818</v>
      </c>
      <c r="I130" s="345" t="s">
        <v>1008</v>
      </c>
    </row>
    <row r="131" spans="1:9">
      <c r="A131" s="345">
        <v>127</v>
      </c>
      <c r="B131" s="344" t="s">
        <v>12</v>
      </c>
      <c r="C131" s="344" t="s">
        <v>5337</v>
      </c>
      <c r="D131" s="346" t="s">
        <v>1256</v>
      </c>
      <c r="E131" s="346" t="s">
        <v>2234</v>
      </c>
      <c r="F131" s="350" t="s">
        <v>5819</v>
      </c>
      <c r="G131" s="352" t="s">
        <v>5820</v>
      </c>
      <c r="H131" s="350" t="s">
        <v>5821</v>
      </c>
      <c r="I131" s="345" t="s">
        <v>1017</v>
      </c>
    </row>
    <row r="132" spans="1:9">
      <c r="A132" s="345">
        <v>128</v>
      </c>
      <c r="B132" s="344" t="s">
        <v>12</v>
      </c>
      <c r="C132" s="344" t="s">
        <v>5337</v>
      </c>
      <c r="D132" s="346" t="s">
        <v>1256</v>
      </c>
      <c r="E132" s="346" t="s">
        <v>5822</v>
      </c>
      <c r="F132" s="350" t="s">
        <v>5823</v>
      </c>
      <c r="G132" s="352" t="s">
        <v>5824</v>
      </c>
      <c r="H132" s="350" t="s">
        <v>5825</v>
      </c>
      <c r="I132" s="345" t="s">
        <v>1017</v>
      </c>
    </row>
    <row r="133" spans="1:9">
      <c r="A133" s="345">
        <v>129</v>
      </c>
      <c r="B133" s="344" t="s">
        <v>12</v>
      </c>
      <c r="C133" s="344" t="s">
        <v>5337</v>
      </c>
      <c r="D133" s="346" t="s">
        <v>1256</v>
      </c>
      <c r="E133" s="346" t="s">
        <v>5826</v>
      </c>
      <c r="F133" s="350" t="s">
        <v>5827</v>
      </c>
      <c r="G133" s="352" t="s">
        <v>5828</v>
      </c>
      <c r="H133" s="350" t="s">
        <v>5829</v>
      </c>
      <c r="I133" s="345" t="s">
        <v>1008</v>
      </c>
    </row>
    <row r="134" spans="1:9">
      <c r="A134" s="345">
        <v>130</v>
      </c>
      <c r="B134" s="344" t="s">
        <v>12</v>
      </c>
      <c r="C134" s="344" t="s">
        <v>5337</v>
      </c>
      <c r="D134" s="346" t="s">
        <v>1256</v>
      </c>
      <c r="E134" s="346" t="s">
        <v>5830</v>
      </c>
      <c r="F134" s="350" t="s">
        <v>5831</v>
      </c>
      <c r="G134" s="352" t="s">
        <v>5832</v>
      </c>
      <c r="H134" s="350" t="s">
        <v>5833</v>
      </c>
      <c r="I134" s="345" t="s">
        <v>1008</v>
      </c>
    </row>
    <row r="135" spans="1:9">
      <c r="A135" s="345">
        <v>131</v>
      </c>
      <c r="B135" s="344" t="s">
        <v>12</v>
      </c>
      <c r="C135" s="344" t="s">
        <v>5337</v>
      </c>
      <c r="D135" s="346" t="s">
        <v>1256</v>
      </c>
      <c r="E135" s="346" t="s">
        <v>501</v>
      </c>
      <c r="F135" s="350" t="s">
        <v>5834</v>
      </c>
      <c r="G135" s="352" t="s">
        <v>5835</v>
      </c>
      <c r="H135" s="350" t="s">
        <v>5836</v>
      </c>
      <c r="I135" s="345" t="s">
        <v>1008</v>
      </c>
    </row>
    <row r="136" spans="1:9">
      <c r="A136" s="345">
        <v>132</v>
      </c>
      <c r="B136" s="344" t="s">
        <v>12</v>
      </c>
      <c r="C136" s="344" t="s">
        <v>5337</v>
      </c>
      <c r="D136" s="346" t="s">
        <v>1277</v>
      </c>
      <c r="E136" s="346" t="s">
        <v>5837</v>
      </c>
      <c r="F136" s="350" t="s">
        <v>5838</v>
      </c>
      <c r="G136" s="352" t="s">
        <v>5839</v>
      </c>
      <c r="H136" s="350" t="s">
        <v>5840</v>
      </c>
      <c r="I136" s="345" t="s">
        <v>1008</v>
      </c>
    </row>
    <row r="137" spans="1:9">
      <c r="A137" s="345">
        <v>133</v>
      </c>
      <c r="B137" s="344" t="s">
        <v>12</v>
      </c>
      <c r="C137" s="344" t="s">
        <v>5337</v>
      </c>
      <c r="D137" s="346" t="s">
        <v>1277</v>
      </c>
      <c r="E137" s="346" t="s">
        <v>5841</v>
      </c>
      <c r="F137" s="350" t="s">
        <v>5842</v>
      </c>
      <c r="G137" s="352" t="s">
        <v>5843</v>
      </c>
      <c r="H137" s="350" t="s">
        <v>5844</v>
      </c>
      <c r="I137" s="345" t="s">
        <v>1017</v>
      </c>
    </row>
    <row r="138" spans="1:9">
      <c r="A138" s="345">
        <v>134</v>
      </c>
      <c r="B138" s="344" t="s">
        <v>12</v>
      </c>
      <c r="C138" s="344" t="s">
        <v>5337</v>
      </c>
      <c r="D138" s="346" t="s">
        <v>1277</v>
      </c>
      <c r="E138" s="346" t="s">
        <v>5845</v>
      </c>
      <c r="F138" s="350" t="s">
        <v>5846</v>
      </c>
      <c r="G138" s="352" t="s">
        <v>5847</v>
      </c>
      <c r="H138" s="350" t="s">
        <v>5848</v>
      </c>
      <c r="I138" s="345" t="s">
        <v>1008</v>
      </c>
    </row>
    <row r="139" spans="1:9">
      <c r="A139" s="345">
        <v>135</v>
      </c>
      <c r="B139" s="344" t="s">
        <v>12</v>
      </c>
      <c r="C139" s="344" t="s">
        <v>5337</v>
      </c>
      <c r="D139" s="346" t="s">
        <v>1277</v>
      </c>
      <c r="E139" s="346" t="s">
        <v>2644</v>
      </c>
      <c r="F139" s="350" t="s">
        <v>5849</v>
      </c>
      <c r="G139" s="352" t="s">
        <v>5850</v>
      </c>
      <c r="H139" s="350" t="s">
        <v>5851</v>
      </c>
      <c r="I139" s="345" t="s">
        <v>1008</v>
      </c>
    </row>
    <row r="140" spans="1:9">
      <c r="A140" s="345">
        <v>136</v>
      </c>
      <c r="B140" s="344" t="s">
        <v>12</v>
      </c>
      <c r="C140" s="344" t="s">
        <v>5337</v>
      </c>
      <c r="D140" s="346" t="s">
        <v>1277</v>
      </c>
      <c r="E140" s="346" t="s">
        <v>2421</v>
      </c>
      <c r="F140" s="350" t="s">
        <v>5852</v>
      </c>
      <c r="G140" s="352" t="s">
        <v>5853</v>
      </c>
      <c r="H140" s="350" t="s">
        <v>5460</v>
      </c>
      <c r="I140" s="345" t="s">
        <v>1017</v>
      </c>
    </row>
    <row r="141" spans="1:9">
      <c r="A141" s="345">
        <v>137</v>
      </c>
      <c r="B141" s="344" t="s">
        <v>12</v>
      </c>
      <c r="C141" s="344" t="s">
        <v>5337</v>
      </c>
      <c r="D141" s="346" t="s">
        <v>1277</v>
      </c>
      <c r="E141" s="346" t="s">
        <v>5854</v>
      </c>
      <c r="F141" s="350" t="s">
        <v>5855</v>
      </c>
      <c r="G141" s="352" t="s">
        <v>5856</v>
      </c>
      <c r="H141" s="350" t="s">
        <v>5857</v>
      </c>
      <c r="I141" s="345" t="s">
        <v>1008</v>
      </c>
    </row>
    <row r="142" spans="1:9">
      <c r="A142" s="345">
        <v>138</v>
      </c>
      <c r="B142" s="344" t="s">
        <v>12</v>
      </c>
      <c r="C142" s="344" t="s">
        <v>5337</v>
      </c>
      <c r="D142" s="346" t="s">
        <v>1277</v>
      </c>
      <c r="E142" s="346" t="s">
        <v>5858</v>
      </c>
      <c r="F142" s="350" t="s">
        <v>5859</v>
      </c>
      <c r="G142" s="352" t="s">
        <v>5860</v>
      </c>
      <c r="H142" s="350" t="s">
        <v>5861</v>
      </c>
      <c r="I142" s="345" t="s">
        <v>1017</v>
      </c>
    </row>
    <row r="143" spans="1:9">
      <c r="A143" s="345">
        <v>139</v>
      </c>
      <c r="B143" s="344" t="s">
        <v>12</v>
      </c>
      <c r="C143" s="344" t="s">
        <v>5337</v>
      </c>
      <c r="D143" s="346" t="s">
        <v>1277</v>
      </c>
      <c r="E143" s="346" t="s">
        <v>5862</v>
      </c>
      <c r="F143" s="350" t="s">
        <v>5863</v>
      </c>
      <c r="G143" s="352" t="s">
        <v>5864</v>
      </c>
      <c r="H143" s="350" t="s">
        <v>5532</v>
      </c>
      <c r="I143" s="345" t="s">
        <v>1017</v>
      </c>
    </row>
    <row r="144" spans="1:9">
      <c r="A144" s="345">
        <v>140</v>
      </c>
      <c r="B144" s="344" t="s">
        <v>12</v>
      </c>
      <c r="C144" s="344" t="s">
        <v>5337</v>
      </c>
      <c r="D144" s="346" t="s">
        <v>1277</v>
      </c>
      <c r="E144" s="344" t="s">
        <v>5865</v>
      </c>
      <c r="F144" s="352" t="s">
        <v>5866</v>
      </c>
      <c r="G144" s="352" t="s">
        <v>5867</v>
      </c>
      <c r="H144" s="344" t="s">
        <v>5868</v>
      </c>
      <c r="I144" s="345" t="s">
        <v>1008</v>
      </c>
    </row>
    <row r="145" spans="1:9">
      <c r="A145" s="345">
        <v>141</v>
      </c>
      <c r="B145" s="344" t="s">
        <v>12</v>
      </c>
      <c r="C145" s="344" t="s">
        <v>5337</v>
      </c>
      <c r="D145" s="346" t="s">
        <v>1277</v>
      </c>
      <c r="E145" s="344" t="s">
        <v>655</v>
      </c>
      <c r="F145" s="352" t="s">
        <v>5869</v>
      </c>
      <c r="G145" s="352" t="s">
        <v>5870</v>
      </c>
      <c r="H145" s="344" t="s">
        <v>5871</v>
      </c>
      <c r="I145" s="345" t="s">
        <v>1008</v>
      </c>
    </row>
    <row r="146" spans="1:9">
      <c r="A146" s="345">
        <v>142</v>
      </c>
      <c r="B146" s="344" t="s">
        <v>12</v>
      </c>
      <c r="C146" s="344" t="s">
        <v>5337</v>
      </c>
      <c r="D146" s="346" t="s">
        <v>1277</v>
      </c>
      <c r="E146" s="346" t="s">
        <v>4353</v>
      </c>
      <c r="F146" s="350" t="s">
        <v>5872</v>
      </c>
      <c r="G146" s="352" t="s">
        <v>5873</v>
      </c>
      <c r="H146" s="350" t="s">
        <v>5874</v>
      </c>
      <c r="I146" s="345" t="s">
        <v>1008</v>
      </c>
    </row>
    <row r="147" spans="1:9">
      <c r="A147" s="345">
        <v>143</v>
      </c>
      <c r="B147" s="344" t="s">
        <v>12</v>
      </c>
      <c r="C147" s="344" t="s">
        <v>5337</v>
      </c>
      <c r="D147" s="346" t="s">
        <v>1277</v>
      </c>
      <c r="E147" s="346" t="s">
        <v>5875</v>
      </c>
      <c r="F147" s="350" t="s">
        <v>5876</v>
      </c>
      <c r="G147" s="352" t="s">
        <v>5877</v>
      </c>
      <c r="H147" s="350" t="s">
        <v>5878</v>
      </c>
      <c r="I147" s="345" t="s">
        <v>1008</v>
      </c>
    </row>
    <row r="148" spans="1:9">
      <c r="A148" s="345">
        <v>144</v>
      </c>
      <c r="B148" s="344" t="s">
        <v>12</v>
      </c>
      <c r="C148" s="344" t="s">
        <v>5337</v>
      </c>
      <c r="D148" s="346" t="s">
        <v>1295</v>
      </c>
      <c r="E148" s="346" t="s">
        <v>5879</v>
      </c>
      <c r="F148" s="350" t="s">
        <v>5880</v>
      </c>
      <c r="G148" s="352" t="s">
        <v>5881</v>
      </c>
      <c r="H148" s="350" t="s">
        <v>5882</v>
      </c>
      <c r="I148" s="345" t="s">
        <v>1017</v>
      </c>
    </row>
    <row r="149" spans="1:9">
      <c r="A149" s="345">
        <v>145</v>
      </c>
      <c r="B149" s="344" t="s">
        <v>12</v>
      </c>
      <c r="C149" s="344" t="s">
        <v>5337</v>
      </c>
      <c r="D149" s="346" t="s">
        <v>1295</v>
      </c>
      <c r="E149" s="346" t="s">
        <v>1278</v>
      </c>
      <c r="F149" s="350" t="s">
        <v>5883</v>
      </c>
      <c r="G149" s="352" t="s">
        <v>5884</v>
      </c>
      <c r="H149" s="350" t="s">
        <v>5885</v>
      </c>
      <c r="I149" s="345" t="s">
        <v>1008</v>
      </c>
    </row>
    <row r="150" spans="1:9">
      <c r="A150" s="345">
        <v>146</v>
      </c>
      <c r="B150" s="344" t="s">
        <v>12</v>
      </c>
      <c r="C150" s="344" t="s">
        <v>5337</v>
      </c>
      <c r="D150" s="346" t="s">
        <v>1295</v>
      </c>
      <c r="E150" s="346" t="s">
        <v>5886</v>
      </c>
      <c r="F150" s="350" t="s">
        <v>5887</v>
      </c>
      <c r="G150" s="352" t="s">
        <v>5888</v>
      </c>
      <c r="H150" s="350" t="s">
        <v>5889</v>
      </c>
      <c r="I150" s="345" t="s">
        <v>1008</v>
      </c>
    </row>
    <row r="151" spans="1:9">
      <c r="A151" s="345">
        <v>147</v>
      </c>
      <c r="B151" s="344" t="s">
        <v>12</v>
      </c>
      <c r="C151" s="344" t="s">
        <v>5337</v>
      </c>
      <c r="D151" s="346" t="s">
        <v>1295</v>
      </c>
      <c r="E151" s="346" t="s">
        <v>5890</v>
      </c>
      <c r="F151" s="350" t="s">
        <v>5891</v>
      </c>
      <c r="G151" s="352" t="s">
        <v>5892</v>
      </c>
      <c r="H151" s="350" t="s">
        <v>5893</v>
      </c>
      <c r="I151" s="345" t="s">
        <v>1008</v>
      </c>
    </row>
    <row r="152" spans="1:9">
      <c r="A152" s="345">
        <v>148</v>
      </c>
      <c r="B152" s="344" t="s">
        <v>12</v>
      </c>
      <c r="C152" s="344" t="s">
        <v>5337</v>
      </c>
      <c r="D152" s="346" t="s">
        <v>1295</v>
      </c>
      <c r="E152" s="344" t="s">
        <v>5894</v>
      </c>
      <c r="F152" s="352" t="s">
        <v>5895</v>
      </c>
      <c r="G152" s="352" t="s">
        <v>5896</v>
      </c>
      <c r="H152" s="344" t="s">
        <v>5897</v>
      </c>
      <c r="I152" s="345" t="s">
        <v>1008</v>
      </c>
    </row>
    <row r="153" spans="1:9">
      <c r="A153" s="345">
        <v>149</v>
      </c>
      <c r="B153" s="344" t="s">
        <v>12</v>
      </c>
      <c r="C153" s="344" t="s">
        <v>5337</v>
      </c>
      <c r="D153" s="346" t="s">
        <v>1295</v>
      </c>
      <c r="E153" s="346" t="s">
        <v>5898</v>
      </c>
      <c r="F153" s="350" t="s">
        <v>5899</v>
      </c>
      <c r="G153" s="352" t="s">
        <v>5900</v>
      </c>
      <c r="H153" s="350" t="s">
        <v>5901</v>
      </c>
      <c r="I153" s="345" t="s">
        <v>1017</v>
      </c>
    </row>
    <row r="154" spans="1:9">
      <c r="A154" s="345">
        <v>150</v>
      </c>
      <c r="B154" s="344" t="s">
        <v>12</v>
      </c>
      <c r="C154" s="344" t="s">
        <v>5337</v>
      </c>
      <c r="D154" s="346" t="s">
        <v>1295</v>
      </c>
      <c r="E154" s="346" t="s">
        <v>5902</v>
      </c>
      <c r="F154" s="350" t="s">
        <v>5903</v>
      </c>
      <c r="G154" s="352" t="s">
        <v>5904</v>
      </c>
      <c r="H154" s="350" t="s">
        <v>5905</v>
      </c>
      <c r="I154" s="345" t="s">
        <v>1017</v>
      </c>
    </row>
    <row r="155" spans="1:9">
      <c r="A155" s="345">
        <v>151</v>
      </c>
      <c r="B155" s="344" t="s">
        <v>12</v>
      </c>
      <c r="C155" s="344" t="s">
        <v>5337</v>
      </c>
      <c r="D155" s="346" t="s">
        <v>1295</v>
      </c>
      <c r="E155" s="346" t="s">
        <v>5906</v>
      </c>
      <c r="F155" s="350" t="s">
        <v>5907</v>
      </c>
      <c r="G155" s="352" t="s">
        <v>5908</v>
      </c>
      <c r="H155" s="350" t="s">
        <v>5909</v>
      </c>
      <c r="I155" s="345" t="s">
        <v>1008</v>
      </c>
    </row>
    <row r="156" spans="1:9">
      <c r="A156" s="345">
        <v>152</v>
      </c>
      <c r="B156" s="344" t="s">
        <v>12</v>
      </c>
      <c r="C156" s="344" t="s">
        <v>5337</v>
      </c>
      <c r="D156" s="346" t="s">
        <v>5910</v>
      </c>
      <c r="E156" s="346" t="s">
        <v>5911</v>
      </c>
      <c r="F156" s="350" t="s">
        <v>5912</v>
      </c>
      <c r="G156" s="352" t="s">
        <v>5913</v>
      </c>
      <c r="H156" s="350" t="s">
        <v>5914</v>
      </c>
      <c r="I156" s="345" t="s">
        <v>1008</v>
      </c>
    </row>
    <row r="157" spans="1:9">
      <c r="A157" s="345">
        <v>153</v>
      </c>
      <c r="B157" s="344" t="s">
        <v>12</v>
      </c>
      <c r="C157" s="344" t="s">
        <v>5337</v>
      </c>
      <c r="D157" s="346" t="s">
        <v>5910</v>
      </c>
      <c r="E157" s="346" t="s">
        <v>5915</v>
      </c>
      <c r="F157" s="350" t="s">
        <v>5916</v>
      </c>
      <c r="G157" s="352" t="s">
        <v>5917</v>
      </c>
      <c r="H157" s="350" t="s">
        <v>5918</v>
      </c>
      <c r="I157" s="345" t="s">
        <v>1017</v>
      </c>
    </row>
    <row r="158" spans="1:9">
      <c r="A158" s="345">
        <v>154</v>
      </c>
      <c r="B158" s="344" t="s">
        <v>12</v>
      </c>
      <c r="C158" s="344" t="s">
        <v>5337</v>
      </c>
      <c r="D158" s="346" t="s">
        <v>5910</v>
      </c>
      <c r="E158" s="346" t="s">
        <v>4375</v>
      </c>
      <c r="F158" s="350" t="s">
        <v>5919</v>
      </c>
      <c r="G158" s="352" t="s">
        <v>5920</v>
      </c>
      <c r="H158" s="350" t="s">
        <v>5921</v>
      </c>
      <c r="I158" s="345" t="s">
        <v>1008</v>
      </c>
    </row>
    <row r="159" spans="1:9">
      <c r="A159" s="345">
        <v>155</v>
      </c>
      <c r="B159" s="344" t="s">
        <v>12</v>
      </c>
      <c r="C159" s="344" t="s">
        <v>5337</v>
      </c>
      <c r="D159" s="346" t="s">
        <v>5910</v>
      </c>
      <c r="E159" s="346" t="s">
        <v>5922</v>
      </c>
      <c r="F159" s="350" t="s">
        <v>5923</v>
      </c>
      <c r="G159" s="352" t="s">
        <v>5924</v>
      </c>
      <c r="H159" s="350" t="s">
        <v>5925</v>
      </c>
      <c r="I159" s="345" t="s">
        <v>1017</v>
      </c>
    </row>
    <row r="160" spans="1:9">
      <c r="A160" s="345">
        <v>156</v>
      </c>
      <c r="B160" s="344" t="s">
        <v>12</v>
      </c>
      <c r="C160" s="344" t="s">
        <v>5337</v>
      </c>
      <c r="D160" s="346" t="s">
        <v>5910</v>
      </c>
      <c r="E160" s="346" t="s">
        <v>5926</v>
      </c>
      <c r="F160" s="350" t="s">
        <v>5927</v>
      </c>
      <c r="G160" s="352" t="s">
        <v>5928</v>
      </c>
      <c r="H160" s="350" t="s">
        <v>5929</v>
      </c>
      <c r="I160" s="345" t="s">
        <v>1008</v>
      </c>
    </row>
    <row r="161" spans="1:9">
      <c r="A161" s="345">
        <v>157</v>
      </c>
      <c r="B161" s="344" t="s">
        <v>12</v>
      </c>
      <c r="C161" s="344" t="s">
        <v>5337</v>
      </c>
      <c r="D161" s="346" t="s">
        <v>5910</v>
      </c>
      <c r="E161" s="346" t="s">
        <v>5930</v>
      </c>
      <c r="F161" s="350" t="s">
        <v>5931</v>
      </c>
      <c r="G161" s="352" t="s">
        <v>5932</v>
      </c>
      <c r="H161" s="350" t="s">
        <v>5933</v>
      </c>
      <c r="I161" s="345" t="s">
        <v>1008</v>
      </c>
    </row>
    <row r="162" spans="1:9">
      <c r="A162" s="345">
        <v>158</v>
      </c>
      <c r="B162" s="344" t="s">
        <v>12</v>
      </c>
      <c r="C162" s="344" t="s">
        <v>5337</v>
      </c>
      <c r="D162" s="346" t="s">
        <v>5910</v>
      </c>
      <c r="E162" s="346" t="s">
        <v>5934</v>
      </c>
      <c r="F162" s="350" t="s">
        <v>5935</v>
      </c>
      <c r="G162" s="352" t="s">
        <v>5936</v>
      </c>
      <c r="H162" s="350" t="s">
        <v>5937</v>
      </c>
      <c r="I162" s="345" t="s">
        <v>1008</v>
      </c>
    </row>
    <row r="163" spans="1:9">
      <c r="A163" s="345">
        <v>159</v>
      </c>
      <c r="B163" s="344" t="s">
        <v>12</v>
      </c>
      <c r="C163" s="344" t="s">
        <v>5337</v>
      </c>
      <c r="D163" s="346" t="s">
        <v>5910</v>
      </c>
      <c r="E163" s="346" t="s">
        <v>5938</v>
      </c>
      <c r="F163" s="350" t="s">
        <v>5939</v>
      </c>
      <c r="G163" s="352" t="s">
        <v>5940</v>
      </c>
      <c r="H163" s="350" t="s">
        <v>5941</v>
      </c>
      <c r="I163" s="345" t="s">
        <v>1008</v>
      </c>
    </row>
    <row r="164" spans="1:9">
      <c r="A164" s="345">
        <v>160</v>
      </c>
      <c r="B164" s="344" t="s">
        <v>12</v>
      </c>
      <c r="C164" s="344" t="s">
        <v>5337</v>
      </c>
      <c r="D164" s="346" t="s">
        <v>5910</v>
      </c>
      <c r="E164" s="346" t="s">
        <v>5942</v>
      </c>
      <c r="F164" s="350" t="s">
        <v>5943</v>
      </c>
      <c r="G164" s="352" t="s">
        <v>5944</v>
      </c>
      <c r="H164" s="350" t="s">
        <v>5945</v>
      </c>
      <c r="I164" s="345" t="s">
        <v>1008</v>
      </c>
    </row>
    <row r="165" spans="1:9">
      <c r="A165" s="345">
        <v>161</v>
      </c>
      <c r="B165" s="344" t="s">
        <v>12</v>
      </c>
      <c r="C165" s="344" t="s">
        <v>5337</v>
      </c>
      <c r="D165" s="346" t="s">
        <v>5910</v>
      </c>
      <c r="E165" s="346" t="s">
        <v>5946</v>
      </c>
      <c r="F165" s="350" t="s">
        <v>5947</v>
      </c>
      <c r="G165" s="352" t="s">
        <v>5948</v>
      </c>
      <c r="H165" s="350" t="s">
        <v>5949</v>
      </c>
      <c r="I165" s="345" t="s">
        <v>1017</v>
      </c>
    </row>
    <row r="166" spans="1:9">
      <c r="A166" s="345">
        <v>162</v>
      </c>
      <c r="B166" s="344" t="s">
        <v>12</v>
      </c>
      <c r="C166" s="344" t="s">
        <v>5337</v>
      </c>
      <c r="D166" s="346" t="s">
        <v>5910</v>
      </c>
      <c r="E166" s="346" t="s">
        <v>2540</v>
      </c>
      <c r="F166" s="350" t="s">
        <v>5950</v>
      </c>
      <c r="G166" s="352" t="s">
        <v>5951</v>
      </c>
      <c r="H166" s="350" t="s">
        <v>5952</v>
      </c>
      <c r="I166" s="345" t="s">
        <v>1017</v>
      </c>
    </row>
    <row r="167" spans="1:9">
      <c r="A167" s="345">
        <v>163</v>
      </c>
      <c r="B167" s="344" t="s">
        <v>12</v>
      </c>
      <c r="C167" s="344" t="s">
        <v>5337</v>
      </c>
      <c r="D167" s="346" t="s">
        <v>5910</v>
      </c>
      <c r="E167" s="344" t="s">
        <v>5953</v>
      </c>
      <c r="F167" s="352" t="s">
        <v>5954</v>
      </c>
      <c r="G167" s="352" t="s">
        <v>5955</v>
      </c>
      <c r="H167" s="344" t="s">
        <v>5956</v>
      </c>
      <c r="I167" s="345" t="s">
        <v>1017</v>
      </c>
    </row>
    <row r="168" spans="1:9">
      <c r="A168" s="345">
        <v>164</v>
      </c>
      <c r="B168" s="344" t="s">
        <v>12</v>
      </c>
      <c r="C168" s="344" t="s">
        <v>5337</v>
      </c>
      <c r="D168" s="346" t="s">
        <v>5910</v>
      </c>
      <c r="E168" s="346" t="s">
        <v>5957</v>
      </c>
      <c r="F168" s="350" t="s">
        <v>5958</v>
      </c>
      <c r="G168" s="352" t="s">
        <v>5959</v>
      </c>
      <c r="H168" s="350" t="s">
        <v>5960</v>
      </c>
      <c r="I168" s="345" t="s">
        <v>1008</v>
      </c>
    </row>
    <row r="169" spans="1:9">
      <c r="A169" s="345">
        <v>165</v>
      </c>
      <c r="B169" s="344" t="s">
        <v>12</v>
      </c>
      <c r="C169" s="344" t="s">
        <v>5337</v>
      </c>
      <c r="D169" s="346" t="s">
        <v>5910</v>
      </c>
      <c r="E169" s="346" t="s">
        <v>5961</v>
      </c>
      <c r="F169" s="350" t="s">
        <v>5962</v>
      </c>
      <c r="G169" s="352" t="s">
        <v>5963</v>
      </c>
      <c r="H169" s="350" t="s">
        <v>5964</v>
      </c>
      <c r="I169" s="345" t="s">
        <v>1017</v>
      </c>
    </row>
    <row r="170" spans="1:9">
      <c r="A170" s="345">
        <v>166</v>
      </c>
      <c r="B170" s="344" t="s">
        <v>12</v>
      </c>
      <c r="C170" s="344" t="s">
        <v>5337</v>
      </c>
      <c r="D170" s="346" t="s">
        <v>5965</v>
      </c>
      <c r="E170" s="346" t="s">
        <v>5966</v>
      </c>
      <c r="F170" s="350" t="s">
        <v>5967</v>
      </c>
      <c r="G170" s="352" t="s">
        <v>5968</v>
      </c>
      <c r="H170" s="350" t="s">
        <v>5969</v>
      </c>
      <c r="I170" s="345" t="s">
        <v>1008</v>
      </c>
    </row>
    <row r="171" spans="1:9">
      <c r="A171" s="345">
        <v>167</v>
      </c>
      <c r="B171" s="344" t="s">
        <v>12</v>
      </c>
      <c r="C171" s="344" t="s">
        <v>5337</v>
      </c>
      <c r="D171" s="346" t="s">
        <v>5965</v>
      </c>
      <c r="E171" s="346" t="s">
        <v>5970</v>
      </c>
      <c r="F171" s="350" t="s">
        <v>5971</v>
      </c>
      <c r="G171" s="352" t="s">
        <v>5972</v>
      </c>
      <c r="H171" s="350" t="s">
        <v>5464</v>
      </c>
      <c r="I171" s="345" t="s">
        <v>1017</v>
      </c>
    </row>
    <row r="172" spans="1:9">
      <c r="A172" s="345">
        <v>168</v>
      </c>
      <c r="B172" s="344" t="s">
        <v>12</v>
      </c>
      <c r="C172" s="344" t="s">
        <v>5337</v>
      </c>
      <c r="D172" s="346" t="s">
        <v>5965</v>
      </c>
      <c r="E172" s="346" t="s">
        <v>5973</v>
      </c>
      <c r="F172" s="350" t="s">
        <v>5974</v>
      </c>
      <c r="G172" s="352" t="s">
        <v>5975</v>
      </c>
      <c r="H172" s="350" t="s">
        <v>5976</v>
      </c>
      <c r="I172" s="345" t="s">
        <v>1008</v>
      </c>
    </row>
    <row r="173" spans="1:9">
      <c r="A173" s="345">
        <v>169</v>
      </c>
      <c r="B173" s="344" t="s">
        <v>12</v>
      </c>
      <c r="C173" s="344" t="s">
        <v>5337</v>
      </c>
      <c r="D173" s="346" t="s">
        <v>5965</v>
      </c>
      <c r="E173" s="346" t="s">
        <v>5977</v>
      </c>
      <c r="F173" s="350" t="s">
        <v>5978</v>
      </c>
      <c r="G173" s="352" t="s">
        <v>5979</v>
      </c>
      <c r="H173" s="350" t="s">
        <v>5980</v>
      </c>
      <c r="I173" s="345" t="s">
        <v>1008</v>
      </c>
    </row>
    <row r="174" spans="1:9">
      <c r="A174" s="345">
        <v>170</v>
      </c>
      <c r="B174" s="344" t="s">
        <v>12</v>
      </c>
      <c r="C174" s="344" t="s">
        <v>5337</v>
      </c>
      <c r="D174" s="346" t="s">
        <v>5965</v>
      </c>
      <c r="E174" s="346" t="s">
        <v>5981</v>
      </c>
      <c r="F174" s="350" t="s">
        <v>5982</v>
      </c>
      <c r="G174" s="352" t="s">
        <v>5983</v>
      </c>
      <c r="H174" s="350" t="s">
        <v>5984</v>
      </c>
      <c r="I174" s="345" t="s">
        <v>1008</v>
      </c>
    </row>
    <row r="175" spans="1:9">
      <c r="A175" s="345">
        <v>171</v>
      </c>
      <c r="B175" s="344" t="s">
        <v>12</v>
      </c>
      <c r="C175" s="344" t="s">
        <v>5337</v>
      </c>
      <c r="D175" s="346" t="s">
        <v>5965</v>
      </c>
      <c r="E175" s="346" t="s">
        <v>5985</v>
      </c>
      <c r="F175" s="350" t="s">
        <v>5986</v>
      </c>
      <c r="G175" s="352" t="s">
        <v>5987</v>
      </c>
      <c r="H175" s="350" t="s">
        <v>5988</v>
      </c>
      <c r="I175" s="345" t="s">
        <v>1008</v>
      </c>
    </row>
    <row r="176" spans="1:9">
      <c r="A176" s="345">
        <v>172</v>
      </c>
      <c r="B176" s="344" t="s">
        <v>12</v>
      </c>
      <c r="C176" s="344" t="s">
        <v>5337</v>
      </c>
      <c r="D176" s="346" t="s">
        <v>5965</v>
      </c>
      <c r="E176" s="346" t="s">
        <v>5915</v>
      </c>
      <c r="F176" s="350" t="s">
        <v>5989</v>
      </c>
      <c r="G176" s="352" t="s">
        <v>5990</v>
      </c>
      <c r="H176" s="350" t="s">
        <v>5991</v>
      </c>
      <c r="I176" s="345" t="s">
        <v>1017</v>
      </c>
    </row>
    <row r="177" spans="1:9">
      <c r="A177" s="345">
        <v>173</v>
      </c>
      <c r="B177" s="344" t="s">
        <v>12</v>
      </c>
      <c r="C177" s="344" t="s">
        <v>5337</v>
      </c>
      <c r="D177" s="346" t="s">
        <v>5965</v>
      </c>
      <c r="E177" s="346" t="s">
        <v>5992</v>
      </c>
      <c r="F177" s="350" t="s">
        <v>5993</v>
      </c>
      <c r="G177" s="352" t="s">
        <v>5994</v>
      </c>
      <c r="H177" s="350" t="s">
        <v>5995</v>
      </c>
      <c r="I177" s="345" t="s">
        <v>1008</v>
      </c>
    </row>
    <row r="178" spans="1:9">
      <c r="A178" s="345">
        <v>174</v>
      </c>
      <c r="B178" s="344" t="s">
        <v>12</v>
      </c>
      <c r="C178" s="344" t="s">
        <v>5337</v>
      </c>
      <c r="D178" s="346" t="s">
        <v>5965</v>
      </c>
      <c r="E178" s="346" t="s">
        <v>5996</v>
      </c>
      <c r="F178" s="350" t="s">
        <v>5997</v>
      </c>
      <c r="G178" s="352" t="s">
        <v>5998</v>
      </c>
      <c r="H178" s="350" t="s">
        <v>5999</v>
      </c>
      <c r="I178" s="345" t="s">
        <v>1017</v>
      </c>
    </row>
    <row r="179" spans="1:9">
      <c r="A179" s="345">
        <v>175</v>
      </c>
      <c r="B179" s="344" t="s">
        <v>12</v>
      </c>
      <c r="C179" s="344" t="s">
        <v>5337</v>
      </c>
      <c r="D179" s="346" t="s">
        <v>5965</v>
      </c>
      <c r="E179" s="346" t="s">
        <v>2232</v>
      </c>
      <c r="F179" s="350" t="s">
        <v>6000</v>
      </c>
      <c r="G179" s="352" t="s">
        <v>6001</v>
      </c>
      <c r="H179" s="350" t="s">
        <v>6002</v>
      </c>
      <c r="I179" s="345" t="s">
        <v>1017</v>
      </c>
    </row>
    <row r="180" spans="1:9">
      <c r="A180" s="345">
        <v>176</v>
      </c>
      <c r="B180" s="344" t="s">
        <v>12</v>
      </c>
      <c r="C180" s="344" t="s">
        <v>5337</v>
      </c>
      <c r="D180" s="346" t="s">
        <v>6003</v>
      </c>
      <c r="E180" s="346" t="s">
        <v>6004</v>
      </c>
      <c r="F180" s="350" t="s">
        <v>6005</v>
      </c>
      <c r="G180" s="352" t="s">
        <v>6006</v>
      </c>
      <c r="H180" s="350" t="s">
        <v>6007</v>
      </c>
      <c r="I180" s="345" t="s">
        <v>1017</v>
      </c>
    </row>
    <row r="181" spans="1:9">
      <c r="A181" s="345">
        <v>177</v>
      </c>
      <c r="B181" s="344" t="s">
        <v>12</v>
      </c>
      <c r="C181" s="344" t="s">
        <v>5337</v>
      </c>
      <c r="D181" s="346" t="s">
        <v>6003</v>
      </c>
      <c r="E181" s="344" t="s">
        <v>6008</v>
      </c>
      <c r="F181" s="352" t="s">
        <v>6009</v>
      </c>
      <c r="G181" s="352" t="s">
        <v>6010</v>
      </c>
      <c r="H181" s="344" t="s">
        <v>6011</v>
      </c>
      <c r="I181" s="345" t="s">
        <v>1008</v>
      </c>
    </row>
    <row r="182" spans="1:9">
      <c r="A182" s="345">
        <v>178</v>
      </c>
      <c r="B182" s="344" t="s">
        <v>12</v>
      </c>
      <c r="C182" s="344" t="s">
        <v>5337</v>
      </c>
      <c r="D182" s="346" t="s">
        <v>6003</v>
      </c>
      <c r="E182" s="346" t="s">
        <v>6012</v>
      </c>
      <c r="F182" s="350" t="s">
        <v>6013</v>
      </c>
      <c r="G182" s="352" t="s">
        <v>6014</v>
      </c>
      <c r="H182" s="350" t="s">
        <v>6015</v>
      </c>
      <c r="I182" s="345" t="s">
        <v>1017</v>
      </c>
    </row>
    <row r="183" spans="1:9">
      <c r="A183" s="345">
        <v>179</v>
      </c>
      <c r="B183" s="344" t="s">
        <v>12</v>
      </c>
      <c r="C183" s="344" t="s">
        <v>5337</v>
      </c>
      <c r="D183" s="346" t="s">
        <v>6003</v>
      </c>
      <c r="E183" s="346" t="s">
        <v>6016</v>
      </c>
      <c r="F183" s="350" t="s">
        <v>6017</v>
      </c>
      <c r="G183" s="352" t="s">
        <v>6018</v>
      </c>
      <c r="H183" s="350" t="s">
        <v>6019</v>
      </c>
      <c r="I183" s="345" t="s">
        <v>1017</v>
      </c>
    </row>
    <row r="184" spans="1:9">
      <c r="A184" s="345">
        <v>180</v>
      </c>
      <c r="B184" s="344" t="s">
        <v>12</v>
      </c>
      <c r="C184" s="344" t="s">
        <v>5337</v>
      </c>
      <c r="D184" s="346" t="s">
        <v>6003</v>
      </c>
      <c r="E184" s="346" t="s">
        <v>6020</v>
      </c>
      <c r="F184" s="350" t="s">
        <v>6021</v>
      </c>
      <c r="G184" s="352" t="s">
        <v>6022</v>
      </c>
      <c r="H184" s="350" t="s">
        <v>5558</v>
      </c>
      <c r="I184" s="345" t="s">
        <v>1017</v>
      </c>
    </row>
    <row r="185" spans="1:9">
      <c r="A185" s="345">
        <v>181</v>
      </c>
      <c r="B185" s="344" t="s">
        <v>12</v>
      </c>
      <c r="C185" s="344" t="s">
        <v>5337</v>
      </c>
      <c r="D185" s="346" t="s">
        <v>6003</v>
      </c>
      <c r="E185" s="346" t="s">
        <v>6023</v>
      </c>
      <c r="F185" s="350" t="s">
        <v>6024</v>
      </c>
      <c r="G185" s="352" t="s">
        <v>6025</v>
      </c>
      <c r="H185" s="350" t="s">
        <v>6026</v>
      </c>
      <c r="I185" s="345" t="s">
        <v>1008</v>
      </c>
    </row>
    <row r="186" spans="1:9">
      <c r="A186" s="345">
        <v>182</v>
      </c>
      <c r="B186" s="344" t="s">
        <v>12</v>
      </c>
      <c r="C186" s="344" t="s">
        <v>5337</v>
      </c>
      <c r="D186" s="346" t="s">
        <v>6003</v>
      </c>
      <c r="E186" s="346" t="s">
        <v>6027</v>
      </c>
      <c r="F186" s="350" t="s">
        <v>6028</v>
      </c>
      <c r="G186" s="352" t="s">
        <v>6029</v>
      </c>
      <c r="H186" s="350" t="s">
        <v>6030</v>
      </c>
      <c r="I186" s="345" t="s">
        <v>1017</v>
      </c>
    </row>
    <row r="187" spans="1:9">
      <c r="A187" s="345">
        <v>183</v>
      </c>
      <c r="B187" s="344" t="s">
        <v>12</v>
      </c>
      <c r="C187" s="344" t="s">
        <v>5337</v>
      </c>
      <c r="D187" s="346" t="s">
        <v>6003</v>
      </c>
      <c r="E187" s="346" t="s">
        <v>6031</v>
      </c>
      <c r="F187" s="350" t="s">
        <v>6032</v>
      </c>
      <c r="G187" s="352" t="s">
        <v>6033</v>
      </c>
      <c r="H187" s="350" t="s">
        <v>5664</v>
      </c>
      <c r="I187" s="345" t="s">
        <v>1017</v>
      </c>
    </row>
    <row r="188" spans="1:9">
      <c r="A188" s="345">
        <v>184</v>
      </c>
      <c r="B188" s="344" t="s">
        <v>12</v>
      </c>
      <c r="C188" s="344" t="s">
        <v>5337</v>
      </c>
      <c r="D188" s="346" t="s">
        <v>6003</v>
      </c>
      <c r="E188" s="343" t="s">
        <v>6034</v>
      </c>
      <c r="F188" s="352" t="s">
        <v>6035</v>
      </c>
      <c r="G188" s="352" t="s">
        <v>6036</v>
      </c>
      <c r="H188" s="344" t="s">
        <v>6037</v>
      </c>
      <c r="I188" s="345" t="s">
        <v>1008</v>
      </c>
    </row>
    <row r="189" spans="1:9">
      <c r="A189" s="345">
        <v>185</v>
      </c>
      <c r="B189" s="344" t="s">
        <v>12</v>
      </c>
      <c r="C189" s="344" t="s">
        <v>5337</v>
      </c>
      <c r="D189" s="346" t="s">
        <v>6003</v>
      </c>
      <c r="E189" s="346" t="s">
        <v>6038</v>
      </c>
      <c r="F189" s="350" t="s">
        <v>6039</v>
      </c>
      <c r="G189" s="352" t="s">
        <v>6040</v>
      </c>
      <c r="H189" s="350" t="s">
        <v>6041</v>
      </c>
      <c r="I189" s="345" t="s">
        <v>1008</v>
      </c>
    </row>
    <row r="190" spans="1:9">
      <c r="A190" s="345">
        <v>186</v>
      </c>
      <c r="B190" s="344" t="s">
        <v>12</v>
      </c>
      <c r="C190" s="344" t="s">
        <v>5337</v>
      </c>
      <c r="D190" s="346" t="s">
        <v>6003</v>
      </c>
      <c r="E190" s="346" t="s">
        <v>6042</v>
      </c>
      <c r="F190" s="350" t="s">
        <v>6043</v>
      </c>
      <c r="G190" s="352" t="s">
        <v>6044</v>
      </c>
      <c r="H190" s="350" t="s">
        <v>6045</v>
      </c>
      <c r="I190" s="345" t="s">
        <v>1008</v>
      </c>
    </row>
    <row r="191" spans="1:9">
      <c r="A191" s="345">
        <v>187</v>
      </c>
      <c r="B191" s="344" t="s">
        <v>12</v>
      </c>
      <c r="C191" s="344" t="s">
        <v>5337</v>
      </c>
      <c r="D191" s="346" t="s">
        <v>6003</v>
      </c>
      <c r="E191" s="346" t="s">
        <v>6046</v>
      </c>
      <c r="F191" s="350" t="s">
        <v>6047</v>
      </c>
      <c r="G191" s="352" t="s">
        <v>6048</v>
      </c>
      <c r="H191" s="350" t="s">
        <v>6049</v>
      </c>
      <c r="I191" s="345" t="s">
        <v>1017</v>
      </c>
    </row>
    <row r="192" spans="1:9">
      <c r="A192" s="345">
        <v>188</v>
      </c>
      <c r="B192" s="344" t="s">
        <v>12</v>
      </c>
      <c r="C192" s="344" t="s">
        <v>5337</v>
      </c>
      <c r="D192" s="346" t="s">
        <v>6050</v>
      </c>
      <c r="E192" s="346" t="s">
        <v>6051</v>
      </c>
      <c r="F192" s="350" t="s">
        <v>6052</v>
      </c>
      <c r="G192" s="352" t="s">
        <v>6053</v>
      </c>
      <c r="H192" s="350" t="s">
        <v>6054</v>
      </c>
      <c r="I192" s="345" t="s">
        <v>1008</v>
      </c>
    </row>
    <row r="193" spans="1:9">
      <c r="A193" s="345">
        <v>189</v>
      </c>
      <c r="B193" s="344" t="s">
        <v>12</v>
      </c>
      <c r="C193" s="344" t="s">
        <v>5337</v>
      </c>
      <c r="D193" s="346" t="s">
        <v>6050</v>
      </c>
      <c r="E193" s="346" t="s">
        <v>788</v>
      </c>
      <c r="F193" s="350" t="s">
        <v>6055</v>
      </c>
      <c r="G193" s="352" t="s">
        <v>6056</v>
      </c>
      <c r="H193" s="350" t="s">
        <v>6057</v>
      </c>
      <c r="I193" s="345" t="s">
        <v>1008</v>
      </c>
    </row>
    <row r="194" spans="1:9">
      <c r="A194" s="345">
        <v>190</v>
      </c>
      <c r="B194" s="344" t="s">
        <v>12</v>
      </c>
      <c r="C194" s="344" t="s">
        <v>5337</v>
      </c>
      <c r="D194" s="346" t="s">
        <v>6050</v>
      </c>
      <c r="E194" s="346" t="s">
        <v>6058</v>
      </c>
      <c r="F194" s="350" t="s">
        <v>6059</v>
      </c>
      <c r="G194" s="352" t="s">
        <v>6060</v>
      </c>
      <c r="H194" s="350" t="s">
        <v>6061</v>
      </c>
      <c r="I194" s="345" t="s">
        <v>1017</v>
      </c>
    </row>
    <row r="195" spans="1:9">
      <c r="A195" s="345">
        <v>191</v>
      </c>
      <c r="B195" s="344" t="s">
        <v>12</v>
      </c>
      <c r="C195" s="344" t="s">
        <v>5337</v>
      </c>
      <c r="D195" s="346" t="s">
        <v>6062</v>
      </c>
      <c r="E195" s="346" t="s">
        <v>1278</v>
      </c>
      <c r="F195" s="350" t="s">
        <v>6063</v>
      </c>
      <c r="G195" s="352" t="s">
        <v>6064</v>
      </c>
      <c r="H195" s="350" t="s">
        <v>6065</v>
      </c>
      <c r="I195" s="345" t="s">
        <v>1008</v>
      </c>
    </row>
    <row r="196" spans="1:9">
      <c r="A196" s="345">
        <v>192</v>
      </c>
      <c r="B196" s="344" t="s">
        <v>12</v>
      </c>
      <c r="C196" s="344" t="s">
        <v>5337</v>
      </c>
      <c r="D196" s="346" t="s">
        <v>6062</v>
      </c>
      <c r="E196" s="346" t="s">
        <v>6066</v>
      </c>
      <c r="F196" s="350" t="s">
        <v>6067</v>
      </c>
      <c r="G196" s="352" t="s">
        <v>6068</v>
      </c>
      <c r="H196" s="350" t="s">
        <v>6069</v>
      </c>
      <c r="I196" s="345" t="s">
        <v>1017</v>
      </c>
    </row>
    <row r="197" spans="1:9">
      <c r="A197" s="345">
        <v>193</v>
      </c>
      <c r="B197" s="344" t="s">
        <v>12</v>
      </c>
      <c r="C197" s="344" t="s">
        <v>5337</v>
      </c>
      <c r="D197" s="346" t="s">
        <v>6062</v>
      </c>
      <c r="E197" s="346" t="s">
        <v>6070</v>
      </c>
      <c r="F197" s="350" t="s">
        <v>6071</v>
      </c>
      <c r="G197" s="352" t="s">
        <v>6072</v>
      </c>
      <c r="H197" s="350" t="s">
        <v>6073</v>
      </c>
      <c r="I197" s="345" t="s">
        <v>1017</v>
      </c>
    </row>
    <row r="198" spans="1:9">
      <c r="A198" s="345">
        <v>194</v>
      </c>
      <c r="B198" s="344" t="s">
        <v>12</v>
      </c>
      <c r="C198" s="344" t="s">
        <v>5337</v>
      </c>
      <c r="D198" s="346" t="s">
        <v>6062</v>
      </c>
      <c r="E198" s="346" t="s">
        <v>6074</v>
      </c>
      <c r="F198" s="350" t="s">
        <v>6075</v>
      </c>
      <c r="G198" s="352" t="s">
        <v>6076</v>
      </c>
      <c r="H198" s="350" t="s">
        <v>6077</v>
      </c>
      <c r="I198" s="345" t="s">
        <v>1008</v>
      </c>
    </row>
    <row r="199" spans="1:9">
      <c r="A199" s="345">
        <v>195</v>
      </c>
      <c r="B199" s="344" t="s">
        <v>12</v>
      </c>
      <c r="C199" s="344" t="s">
        <v>5337</v>
      </c>
      <c r="D199" s="346" t="s">
        <v>6062</v>
      </c>
      <c r="E199" s="346" t="s">
        <v>6078</v>
      </c>
      <c r="F199" s="350" t="s">
        <v>6079</v>
      </c>
      <c r="G199" s="352" t="s">
        <v>6080</v>
      </c>
      <c r="H199" s="350" t="s">
        <v>6081</v>
      </c>
      <c r="I199" s="345" t="s">
        <v>1008</v>
      </c>
    </row>
    <row r="200" spans="1:9">
      <c r="A200" s="345">
        <v>196</v>
      </c>
      <c r="B200" s="344" t="s">
        <v>12</v>
      </c>
      <c r="C200" s="344" t="s">
        <v>5337</v>
      </c>
      <c r="D200" s="346" t="s">
        <v>6062</v>
      </c>
      <c r="E200" s="346" t="s">
        <v>6082</v>
      </c>
      <c r="F200" s="350" t="s">
        <v>6083</v>
      </c>
      <c r="G200" s="352" t="s">
        <v>6084</v>
      </c>
      <c r="H200" s="350" t="s">
        <v>6085</v>
      </c>
      <c r="I200" s="345" t="s">
        <v>1008</v>
      </c>
    </row>
    <row r="201" spans="1:9">
      <c r="A201" s="345">
        <v>197</v>
      </c>
      <c r="B201" s="344" t="s">
        <v>12</v>
      </c>
      <c r="C201" s="344" t="s">
        <v>5337</v>
      </c>
      <c r="D201" s="346" t="s">
        <v>6062</v>
      </c>
      <c r="E201" s="346" t="s">
        <v>6086</v>
      </c>
      <c r="F201" s="352" t="s">
        <v>6087</v>
      </c>
      <c r="G201" s="352" t="s">
        <v>6088</v>
      </c>
      <c r="H201" s="344" t="s">
        <v>6089</v>
      </c>
      <c r="I201" s="345" t="s">
        <v>1008</v>
      </c>
    </row>
    <row r="202" spans="1:9">
      <c r="A202" s="345">
        <v>198</v>
      </c>
      <c r="B202" s="344" t="s">
        <v>12</v>
      </c>
      <c r="C202" s="344" t="s">
        <v>5337</v>
      </c>
      <c r="D202" s="346" t="s">
        <v>6062</v>
      </c>
      <c r="E202" s="346" t="s">
        <v>2542</v>
      </c>
      <c r="F202" s="350" t="s">
        <v>6090</v>
      </c>
      <c r="G202" s="352" t="s">
        <v>6091</v>
      </c>
      <c r="H202" s="350" t="s">
        <v>6092</v>
      </c>
      <c r="I202" s="345" t="s">
        <v>1008</v>
      </c>
    </row>
    <row r="203" spans="1:9">
      <c r="A203" s="345">
        <v>199</v>
      </c>
      <c r="B203" s="344" t="s">
        <v>12</v>
      </c>
      <c r="C203" s="344" t="s">
        <v>5337</v>
      </c>
      <c r="D203" s="346" t="s">
        <v>6093</v>
      </c>
      <c r="E203" s="346" t="s">
        <v>3222</v>
      </c>
      <c r="F203" s="350" t="s">
        <v>6094</v>
      </c>
      <c r="G203" s="352" t="s">
        <v>6095</v>
      </c>
      <c r="H203" s="350" t="s">
        <v>6096</v>
      </c>
      <c r="I203" s="345" t="s">
        <v>1008</v>
      </c>
    </row>
    <row r="204" spans="1:9">
      <c r="A204" s="345">
        <v>200</v>
      </c>
      <c r="B204" s="344" t="s">
        <v>12</v>
      </c>
      <c r="C204" s="344" t="s">
        <v>5337</v>
      </c>
      <c r="D204" s="346" t="s">
        <v>6093</v>
      </c>
      <c r="E204" s="346" t="s">
        <v>6097</v>
      </c>
      <c r="F204" s="350" t="s">
        <v>6098</v>
      </c>
      <c r="G204" s="352" t="s">
        <v>6099</v>
      </c>
      <c r="H204" s="350" t="s">
        <v>6100</v>
      </c>
      <c r="I204" s="345" t="s">
        <v>1008</v>
      </c>
    </row>
    <row r="205" spans="1:9">
      <c r="A205" s="345">
        <v>201</v>
      </c>
      <c r="B205" s="344" t="s">
        <v>12</v>
      </c>
      <c r="C205" s="344" t="s">
        <v>5337</v>
      </c>
      <c r="D205" s="346" t="s">
        <v>6093</v>
      </c>
      <c r="E205" s="346" t="s">
        <v>6101</v>
      </c>
      <c r="F205" s="350" t="s">
        <v>6102</v>
      </c>
      <c r="G205" s="352" t="s">
        <v>6103</v>
      </c>
      <c r="H205" s="350" t="s">
        <v>6104</v>
      </c>
      <c r="I205" s="345" t="s">
        <v>1008</v>
      </c>
    </row>
    <row r="206" spans="1:9">
      <c r="A206" s="345">
        <v>202</v>
      </c>
      <c r="B206" s="344" t="s">
        <v>12</v>
      </c>
      <c r="C206" s="344" t="s">
        <v>5337</v>
      </c>
      <c r="D206" s="346" t="s">
        <v>1312</v>
      </c>
      <c r="E206" s="346" t="s">
        <v>1531</v>
      </c>
      <c r="F206" s="350" t="s">
        <v>6105</v>
      </c>
      <c r="G206" s="352" t="s">
        <v>6106</v>
      </c>
      <c r="H206" s="350" t="s">
        <v>6107</v>
      </c>
      <c r="I206" s="345" t="s">
        <v>1008</v>
      </c>
    </row>
    <row r="207" spans="1:9">
      <c r="A207" s="345">
        <v>203</v>
      </c>
      <c r="B207" s="344" t="s">
        <v>12</v>
      </c>
      <c r="C207" s="344" t="s">
        <v>5337</v>
      </c>
      <c r="D207" s="346" t="s">
        <v>1312</v>
      </c>
      <c r="E207" s="346" t="s">
        <v>6108</v>
      </c>
      <c r="F207" s="350" t="s">
        <v>6109</v>
      </c>
      <c r="G207" s="352" t="s">
        <v>6110</v>
      </c>
      <c r="H207" s="350" t="s">
        <v>6111</v>
      </c>
      <c r="I207" s="345" t="s">
        <v>1008</v>
      </c>
    </row>
    <row r="208" spans="1:9">
      <c r="A208" s="345">
        <v>204</v>
      </c>
      <c r="B208" s="344" t="s">
        <v>12</v>
      </c>
      <c r="C208" s="344" t="s">
        <v>5337</v>
      </c>
      <c r="D208" s="346" t="s">
        <v>1312</v>
      </c>
      <c r="E208" s="347" t="s">
        <v>6112</v>
      </c>
      <c r="F208" s="351" t="s">
        <v>6113</v>
      </c>
      <c r="G208" s="352" t="s">
        <v>6114</v>
      </c>
      <c r="H208" s="350" t="s">
        <v>6115</v>
      </c>
      <c r="I208" s="345" t="s">
        <v>1008</v>
      </c>
    </row>
    <row r="209" spans="1:9">
      <c r="A209" s="345">
        <v>205</v>
      </c>
      <c r="B209" s="344" t="s">
        <v>12</v>
      </c>
      <c r="C209" s="344" t="s">
        <v>5337</v>
      </c>
      <c r="D209" s="346" t="s">
        <v>1312</v>
      </c>
      <c r="E209" s="346" t="s">
        <v>6116</v>
      </c>
      <c r="F209" s="350" t="s">
        <v>6117</v>
      </c>
      <c r="G209" s="352" t="s">
        <v>6118</v>
      </c>
      <c r="H209" s="350" t="s">
        <v>6119</v>
      </c>
      <c r="I209" s="345" t="s">
        <v>1008</v>
      </c>
    </row>
    <row r="210" spans="1:9">
      <c r="A210" s="345">
        <v>206</v>
      </c>
      <c r="B210" s="344" t="s">
        <v>12</v>
      </c>
      <c r="C210" s="344" t="s">
        <v>5337</v>
      </c>
      <c r="D210" s="346" t="s">
        <v>2141</v>
      </c>
      <c r="E210" s="348" t="s">
        <v>6120</v>
      </c>
      <c r="F210" s="354" t="s">
        <v>6121</v>
      </c>
      <c r="G210" s="352" t="s">
        <v>6122</v>
      </c>
      <c r="H210" s="350" t="s">
        <v>6123</v>
      </c>
      <c r="I210" s="345" t="s">
        <v>1008</v>
      </c>
    </row>
    <row r="211" spans="1:9">
      <c r="A211" s="345">
        <v>207</v>
      </c>
      <c r="B211" s="344" t="s">
        <v>12</v>
      </c>
      <c r="C211" s="344" t="s">
        <v>5337</v>
      </c>
      <c r="D211" s="346" t="s">
        <v>2141</v>
      </c>
      <c r="E211" s="346" t="s">
        <v>6124</v>
      </c>
      <c r="F211" s="350" t="s">
        <v>6125</v>
      </c>
      <c r="G211" s="352" t="s">
        <v>6126</v>
      </c>
      <c r="H211" s="350" t="s">
        <v>6127</v>
      </c>
      <c r="I211" s="345" t="s">
        <v>1008</v>
      </c>
    </row>
    <row r="212" spans="1:9">
      <c r="A212" s="345">
        <v>208</v>
      </c>
      <c r="B212" s="344" t="s">
        <v>12</v>
      </c>
      <c r="C212" s="344" t="s">
        <v>5337</v>
      </c>
      <c r="D212" s="346" t="s">
        <v>2141</v>
      </c>
      <c r="E212" s="346" t="s">
        <v>6128</v>
      </c>
      <c r="F212" s="350" t="s">
        <v>6129</v>
      </c>
      <c r="G212" s="352" t="s">
        <v>6130</v>
      </c>
      <c r="H212" s="350" t="s">
        <v>6131</v>
      </c>
      <c r="I212" s="345" t="s">
        <v>1008</v>
      </c>
    </row>
    <row r="213" spans="1:9">
      <c r="A213" s="345">
        <v>209</v>
      </c>
      <c r="B213" s="344" t="s">
        <v>12</v>
      </c>
      <c r="C213" s="344" t="s">
        <v>5337</v>
      </c>
      <c r="D213" s="346" t="s">
        <v>1354</v>
      </c>
      <c r="E213" s="346" t="s">
        <v>6132</v>
      </c>
      <c r="F213" s="350" t="s">
        <v>6133</v>
      </c>
      <c r="G213" s="352" t="s">
        <v>6134</v>
      </c>
      <c r="H213" s="350" t="s">
        <v>6135</v>
      </c>
      <c r="I213" s="345" t="s">
        <v>1017</v>
      </c>
    </row>
    <row r="214" spans="1:9">
      <c r="A214" s="345">
        <v>210</v>
      </c>
      <c r="B214" s="344" t="s">
        <v>12</v>
      </c>
      <c r="C214" s="344" t="s">
        <v>5337</v>
      </c>
      <c r="D214" s="346" t="s">
        <v>1354</v>
      </c>
      <c r="E214" s="346" t="s">
        <v>6136</v>
      </c>
      <c r="F214" s="350" t="s">
        <v>6137</v>
      </c>
      <c r="G214" s="352" t="s">
        <v>6138</v>
      </c>
      <c r="H214" s="350" t="s">
        <v>6139</v>
      </c>
      <c r="I214" s="345" t="s">
        <v>1008</v>
      </c>
    </row>
    <row r="215" spans="1:9">
      <c r="A215" s="345">
        <v>211</v>
      </c>
      <c r="B215" s="344" t="s">
        <v>12</v>
      </c>
      <c r="C215" s="344" t="s">
        <v>5337</v>
      </c>
      <c r="D215" s="346" t="s">
        <v>1354</v>
      </c>
      <c r="E215" s="346" t="s">
        <v>1695</v>
      </c>
      <c r="F215" s="350" t="s">
        <v>6140</v>
      </c>
      <c r="G215" s="352" t="s">
        <v>6141</v>
      </c>
      <c r="H215" s="350" t="s">
        <v>6142</v>
      </c>
      <c r="I215" s="345" t="s">
        <v>1008</v>
      </c>
    </row>
    <row r="216" spans="1:9">
      <c r="A216" s="345">
        <v>212</v>
      </c>
      <c r="B216" s="344" t="s">
        <v>12</v>
      </c>
      <c r="C216" s="344" t="s">
        <v>5337</v>
      </c>
      <c r="D216" s="346" t="s">
        <v>1354</v>
      </c>
      <c r="E216" s="346" t="s">
        <v>6143</v>
      </c>
      <c r="F216" s="350" t="s">
        <v>6144</v>
      </c>
      <c r="G216" s="352" t="s">
        <v>6145</v>
      </c>
      <c r="H216" s="350" t="s">
        <v>6146</v>
      </c>
      <c r="I216" s="345" t="s">
        <v>1008</v>
      </c>
    </row>
    <row r="217" spans="1:9">
      <c r="A217" s="345">
        <v>213</v>
      </c>
      <c r="B217" s="344" t="s">
        <v>12</v>
      </c>
      <c r="C217" s="344" t="s">
        <v>5337</v>
      </c>
      <c r="D217" s="346" t="s">
        <v>1354</v>
      </c>
      <c r="E217" s="346" t="s">
        <v>2640</v>
      </c>
      <c r="F217" s="350" t="s">
        <v>6147</v>
      </c>
      <c r="G217" s="352" t="s">
        <v>6148</v>
      </c>
      <c r="H217" s="350" t="s">
        <v>6149</v>
      </c>
      <c r="I217" s="345" t="s">
        <v>1008</v>
      </c>
    </row>
    <row r="218" spans="1:9">
      <c r="A218" s="345">
        <v>214</v>
      </c>
      <c r="B218" s="344" t="s">
        <v>12</v>
      </c>
      <c r="C218" s="344" t="s">
        <v>5337</v>
      </c>
      <c r="D218" s="346" t="s">
        <v>1354</v>
      </c>
      <c r="E218" s="346" t="s">
        <v>6150</v>
      </c>
      <c r="F218" s="350" t="s">
        <v>6151</v>
      </c>
      <c r="G218" s="352" t="s">
        <v>6152</v>
      </c>
      <c r="H218" s="350" t="s">
        <v>6153</v>
      </c>
      <c r="I218" s="345" t="s">
        <v>1008</v>
      </c>
    </row>
    <row r="219" spans="1:9">
      <c r="A219" s="345">
        <v>215</v>
      </c>
      <c r="B219" s="344" t="s">
        <v>12</v>
      </c>
      <c r="C219" s="344" t="s">
        <v>5337</v>
      </c>
      <c r="D219" s="346" t="s">
        <v>1354</v>
      </c>
      <c r="E219" s="346" t="s">
        <v>6154</v>
      </c>
      <c r="F219" s="350" t="s">
        <v>6155</v>
      </c>
      <c r="G219" s="352" t="s">
        <v>6156</v>
      </c>
      <c r="H219" s="350" t="s">
        <v>6157</v>
      </c>
      <c r="I219" s="345" t="s">
        <v>1008</v>
      </c>
    </row>
    <row r="220" spans="1:9">
      <c r="A220" s="345">
        <v>216</v>
      </c>
      <c r="B220" s="344" t="s">
        <v>12</v>
      </c>
      <c r="C220" s="344" t="s">
        <v>5337</v>
      </c>
      <c r="D220" s="346" t="s">
        <v>1375</v>
      </c>
      <c r="E220" s="346" t="s">
        <v>492</v>
      </c>
      <c r="F220" s="350" t="s">
        <v>6158</v>
      </c>
      <c r="G220" s="352" t="s">
        <v>6159</v>
      </c>
      <c r="H220" s="350" t="s">
        <v>6160</v>
      </c>
      <c r="I220" s="345" t="s">
        <v>1008</v>
      </c>
    </row>
    <row r="221" spans="1:9">
      <c r="A221" s="345">
        <v>217</v>
      </c>
      <c r="B221" s="344" t="s">
        <v>12</v>
      </c>
      <c r="C221" s="344" t="s">
        <v>5337</v>
      </c>
      <c r="D221" s="346" t="s">
        <v>1375</v>
      </c>
      <c r="E221" s="346" t="s">
        <v>1653</v>
      </c>
      <c r="F221" s="350" t="s">
        <v>6161</v>
      </c>
      <c r="G221" s="352" t="s">
        <v>6162</v>
      </c>
      <c r="H221" s="350" t="s">
        <v>6163</v>
      </c>
      <c r="I221" s="345" t="s">
        <v>1008</v>
      </c>
    </row>
    <row r="222" spans="1:9">
      <c r="A222" s="345">
        <v>218</v>
      </c>
      <c r="B222" s="344" t="s">
        <v>12</v>
      </c>
      <c r="C222" s="344" t="s">
        <v>5337</v>
      </c>
      <c r="D222" s="346" t="s">
        <v>1375</v>
      </c>
      <c r="E222" s="346" t="s">
        <v>6164</v>
      </c>
      <c r="F222" s="350" t="s">
        <v>6165</v>
      </c>
      <c r="G222" s="352" t="s">
        <v>6166</v>
      </c>
      <c r="H222" s="350" t="s">
        <v>6167</v>
      </c>
      <c r="I222" s="345" t="s">
        <v>1008</v>
      </c>
    </row>
    <row r="223" spans="1:9">
      <c r="A223" s="345">
        <v>219</v>
      </c>
      <c r="B223" s="344" t="s">
        <v>12</v>
      </c>
      <c r="C223" s="344" t="s">
        <v>5337</v>
      </c>
      <c r="D223" s="346" t="s">
        <v>1375</v>
      </c>
      <c r="E223" s="346" t="s">
        <v>6168</v>
      </c>
      <c r="F223" s="350" t="s">
        <v>6169</v>
      </c>
      <c r="G223" s="352" t="s">
        <v>6170</v>
      </c>
      <c r="H223" s="350" t="s">
        <v>6171</v>
      </c>
      <c r="I223" s="345" t="s">
        <v>1008</v>
      </c>
    </row>
    <row r="224" spans="1:9">
      <c r="A224" s="345">
        <v>220</v>
      </c>
      <c r="B224" s="344" t="s">
        <v>12</v>
      </c>
      <c r="C224" s="344" t="s">
        <v>5337</v>
      </c>
      <c r="D224" s="346" t="s">
        <v>1375</v>
      </c>
      <c r="E224" s="346" t="s">
        <v>6172</v>
      </c>
      <c r="F224" s="350" t="s">
        <v>6173</v>
      </c>
      <c r="G224" s="352" t="s">
        <v>6174</v>
      </c>
      <c r="H224" s="350" t="s">
        <v>6175</v>
      </c>
      <c r="I224" s="345" t="s">
        <v>1008</v>
      </c>
    </row>
    <row r="225" spans="1:9">
      <c r="A225" s="345">
        <v>221</v>
      </c>
      <c r="B225" s="344" t="s">
        <v>12</v>
      </c>
      <c r="C225" s="344" t="s">
        <v>5337</v>
      </c>
      <c r="D225" s="346" t="s">
        <v>1393</v>
      </c>
      <c r="E225" s="346" t="s">
        <v>6176</v>
      </c>
      <c r="F225" s="350" t="s">
        <v>6177</v>
      </c>
      <c r="G225" s="352" t="s">
        <v>6178</v>
      </c>
      <c r="H225" s="350" t="s">
        <v>6179</v>
      </c>
      <c r="I225" s="345" t="s">
        <v>1017</v>
      </c>
    </row>
    <row r="226" spans="1:9">
      <c r="A226" s="345">
        <v>222</v>
      </c>
      <c r="B226" s="344" t="s">
        <v>12</v>
      </c>
      <c r="C226" s="344" t="s">
        <v>5337</v>
      </c>
      <c r="D226" s="346" t="s">
        <v>1393</v>
      </c>
      <c r="E226" s="346" t="s">
        <v>5669</v>
      </c>
      <c r="F226" s="350" t="s">
        <v>6180</v>
      </c>
      <c r="G226" s="352" t="s">
        <v>6181</v>
      </c>
      <c r="H226" s="350" t="s">
        <v>6182</v>
      </c>
      <c r="I226" s="345" t="s">
        <v>1008</v>
      </c>
    </row>
    <row r="227" spans="1:9">
      <c r="A227" s="345">
        <v>223</v>
      </c>
      <c r="B227" s="344" t="s">
        <v>12</v>
      </c>
      <c r="C227" s="344" t="s">
        <v>5337</v>
      </c>
      <c r="D227" s="346" t="s">
        <v>1393</v>
      </c>
      <c r="E227" s="346" t="s">
        <v>6183</v>
      </c>
      <c r="F227" s="350" t="s">
        <v>6184</v>
      </c>
      <c r="G227" s="352" t="s">
        <v>6185</v>
      </c>
      <c r="H227" s="350" t="s">
        <v>6186</v>
      </c>
      <c r="I227" s="345" t="s">
        <v>1008</v>
      </c>
    </row>
    <row r="228" spans="1:9">
      <c r="A228" s="345">
        <v>224</v>
      </c>
      <c r="B228" s="344" t="s">
        <v>12</v>
      </c>
      <c r="C228" s="344" t="s">
        <v>5337</v>
      </c>
      <c r="D228" s="346" t="s">
        <v>1393</v>
      </c>
      <c r="E228" s="346" t="s">
        <v>6187</v>
      </c>
      <c r="F228" s="352" t="s">
        <v>6188</v>
      </c>
      <c r="G228" s="352" t="s">
        <v>6189</v>
      </c>
      <c r="H228" s="344" t="s">
        <v>6190</v>
      </c>
      <c r="I228" s="345" t="s">
        <v>1008</v>
      </c>
    </row>
    <row r="229" spans="1:9">
      <c r="A229" s="345">
        <v>225</v>
      </c>
      <c r="B229" s="344" t="s">
        <v>12</v>
      </c>
      <c r="C229" s="344" t="s">
        <v>5337</v>
      </c>
      <c r="D229" s="346" t="s">
        <v>1414</v>
      </c>
      <c r="E229" s="346" t="s">
        <v>6191</v>
      </c>
      <c r="F229" s="350" t="s">
        <v>6192</v>
      </c>
      <c r="G229" s="352" t="s">
        <v>6193</v>
      </c>
      <c r="H229" s="350" t="s">
        <v>6194</v>
      </c>
      <c r="I229" s="345" t="s">
        <v>1008</v>
      </c>
    </row>
    <row r="230" spans="1:9">
      <c r="A230" s="345">
        <v>226</v>
      </c>
      <c r="B230" s="344" t="s">
        <v>12</v>
      </c>
      <c r="C230" s="344" t="s">
        <v>5337</v>
      </c>
      <c r="D230" s="346" t="s">
        <v>1414</v>
      </c>
      <c r="E230" s="346" t="s">
        <v>4353</v>
      </c>
      <c r="F230" s="350" t="s">
        <v>6195</v>
      </c>
      <c r="G230" s="352" t="s">
        <v>6196</v>
      </c>
      <c r="H230" s="350" t="s">
        <v>6197</v>
      </c>
      <c r="I230" s="345" t="s">
        <v>1008</v>
      </c>
    </row>
    <row r="231" spans="1:9">
      <c r="A231" s="345">
        <v>227</v>
      </c>
      <c r="B231" s="344" t="s">
        <v>12</v>
      </c>
      <c r="C231" s="344" t="s">
        <v>5337</v>
      </c>
      <c r="D231" s="346" t="s">
        <v>1414</v>
      </c>
      <c r="E231" s="346" t="s">
        <v>4455</v>
      </c>
      <c r="F231" s="350" t="s">
        <v>6198</v>
      </c>
      <c r="G231" s="352" t="s">
        <v>6199</v>
      </c>
      <c r="H231" s="350" t="s">
        <v>6200</v>
      </c>
      <c r="I231" s="345" t="s">
        <v>1008</v>
      </c>
    </row>
    <row r="232" spans="1:9">
      <c r="A232" s="345">
        <v>228</v>
      </c>
      <c r="B232" s="344" t="s">
        <v>12</v>
      </c>
      <c r="C232" s="344" t="s">
        <v>5337</v>
      </c>
      <c r="D232" s="346" t="s">
        <v>1414</v>
      </c>
      <c r="E232" s="346" t="s">
        <v>6201</v>
      </c>
      <c r="F232" s="350" t="s">
        <v>6202</v>
      </c>
      <c r="G232" s="352" t="s">
        <v>6203</v>
      </c>
      <c r="H232" s="350" t="s">
        <v>6204</v>
      </c>
      <c r="I232" s="345" t="s">
        <v>1017</v>
      </c>
    </row>
    <row r="233" spans="1:9">
      <c r="A233" s="345">
        <v>229</v>
      </c>
      <c r="B233" s="344" t="s">
        <v>12</v>
      </c>
      <c r="C233" s="344" t="s">
        <v>5337</v>
      </c>
      <c r="D233" s="346" t="s">
        <v>1414</v>
      </c>
      <c r="E233" s="346" t="s">
        <v>6205</v>
      </c>
      <c r="F233" s="350" t="s">
        <v>6206</v>
      </c>
      <c r="G233" s="352" t="s">
        <v>6207</v>
      </c>
      <c r="H233" s="350" t="s">
        <v>6208</v>
      </c>
      <c r="I233" s="345" t="s">
        <v>1008</v>
      </c>
    </row>
    <row r="234" spans="1:9">
      <c r="A234" s="345">
        <v>230</v>
      </c>
      <c r="B234" s="344" t="s">
        <v>12</v>
      </c>
      <c r="C234" s="344" t="s">
        <v>5337</v>
      </c>
      <c r="D234" s="346" t="s">
        <v>6209</v>
      </c>
      <c r="E234" s="346" t="s">
        <v>1898</v>
      </c>
      <c r="F234" s="350" t="s">
        <v>6210</v>
      </c>
      <c r="G234" s="352" t="s">
        <v>6211</v>
      </c>
      <c r="H234" s="350" t="s">
        <v>6212</v>
      </c>
      <c r="I234" s="345" t="s">
        <v>1008</v>
      </c>
    </row>
    <row r="235" spans="1:9">
      <c r="A235" s="345">
        <v>231</v>
      </c>
      <c r="B235" s="344" t="s">
        <v>12</v>
      </c>
      <c r="C235" s="344" t="s">
        <v>5337</v>
      </c>
      <c r="D235" s="346" t="s">
        <v>6209</v>
      </c>
      <c r="E235" s="346" t="s">
        <v>4189</v>
      </c>
      <c r="F235" s="350" t="s">
        <v>6213</v>
      </c>
      <c r="G235" s="352" t="s">
        <v>6214</v>
      </c>
      <c r="H235" s="350" t="s">
        <v>6215</v>
      </c>
      <c r="I235" s="345" t="s">
        <v>1008</v>
      </c>
    </row>
    <row r="236" spans="1:9">
      <c r="A236" s="345">
        <v>232</v>
      </c>
      <c r="B236" s="344" t="s">
        <v>12</v>
      </c>
      <c r="C236" s="344" t="s">
        <v>5337</v>
      </c>
      <c r="D236" s="346" t="s">
        <v>6209</v>
      </c>
      <c r="E236" s="346" t="s">
        <v>6216</v>
      </c>
      <c r="F236" s="350" t="s">
        <v>6217</v>
      </c>
      <c r="G236" s="352" t="s">
        <v>6218</v>
      </c>
      <c r="H236" s="350" t="s">
        <v>6219</v>
      </c>
      <c r="I236" s="345" t="s">
        <v>1017</v>
      </c>
    </row>
    <row r="237" spans="1:9">
      <c r="A237" s="345">
        <v>233</v>
      </c>
      <c r="B237" s="344" t="s">
        <v>12</v>
      </c>
      <c r="C237" s="344" t="s">
        <v>5337</v>
      </c>
      <c r="D237" s="346" t="s">
        <v>6209</v>
      </c>
      <c r="E237" s="346" t="s">
        <v>2320</v>
      </c>
      <c r="F237" s="350" t="s">
        <v>6220</v>
      </c>
      <c r="G237" s="352" t="s">
        <v>6221</v>
      </c>
      <c r="H237" s="350" t="s">
        <v>6222</v>
      </c>
      <c r="I237" s="345" t="s">
        <v>1008</v>
      </c>
    </row>
    <row r="238" spans="1:9">
      <c r="A238" s="345">
        <v>234</v>
      </c>
      <c r="B238" s="344" t="s">
        <v>12</v>
      </c>
      <c r="C238" s="344" t="s">
        <v>5337</v>
      </c>
      <c r="D238" s="346" t="s">
        <v>1434</v>
      </c>
      <c r="E238" s="353" t="s">
        <v>6223</v>
      </c>
      <c r="F238" s="350" t="s">
        <v>6224</v>
      </c>
      <c r="G238" s="352" t="s">
        <v>6225</v>
      </c>
      <c r="H238" s="350" t="s">
        <v>6226</v>
      </c>
      <c r="I238" s="345" t="s">
        <v>1008</v>
      </c>
    </row>
    <row r="239" spans="1:9">
      <c r="A239" s="345">
        <v>235</v>
      </c>
      <c r="B239" s="344" t="s">
        <v>12</v>
      </c>
      <c r="C239" s="344" t="s">
        <v>5337</v>
      </c>
      <c r="D239" s="346" t="s">
        <v>1434</v>
      </c>
      <c r="E239" s="353" t="s">
        <v>6227</v>
      </c>
      <c r="F239" s="350" t="s">
        <v>6228</v>
      </c>
      <c r="G239" s="352" t="s">
        <v>6229</v>
      </c>
      <c r="H239" s="350" t="s">
        <v>6230</v>
      </c>
      <c r="I239" s="345" t="s">
        <v>1008</v>
      </c>
    </row>
    <row r="240" spans="1:9">
      <c r="A240" s="345">
        <v>236</v>
      </c>
      <c r="B240" s="344" t="s">
        <v>12</v>
      </c>
      <c r="C240" s="344" t="s">
        <v>5337</v>
      </c>
      <c r="D240" s="346" t="s">
        <v>1434</v>
      </c>
      <c r="E240" s="347" t="s">
        <v>6231</v>
      </c>
      <c r="F240" s="350" t="s">
        <v>6232</v>
      </c>
      <c r="G240" s="352" t="s">
        <v>6233</v>
      </c>
      <c r="H240" s="350" t="s">
        <v>6234</v>
      </c>
      <c r="I240" s="345" t="s">
        <v>1008</v>
      </c>
    </row>
    <row r="241" spans="1:9">
      <c r="A241" s="345">
        <v>237</v>
      </c>
      <c r="B241" s="344" t="s">
        <v>12</v>
      </c>
      <c r="C241" s="344" t="s">
        <v>5337</v>
      </c>
      <c r="D241" s="346" t="s">
        <v>1434</v>
      </c>
      <c r="E241" s="347" t="s">
        <v>6235</v>
      </c>
      <c r="F241" s="351" t="s">
        <v>6236</v>
      </c>
      <c r="G241" s="352" t="s">
        <v>6237</v>
      </c>
      <c r="H241" s="350" t="s">
        <v>6238</v>
      </c>
      <c r="I241" s="345" t="s">
        <v>1008</v>
      </c>
    </row>
    <row r="242" spans="1:9">
      <c r="A242" s="345">
        <v>238</v>
      </c>
      <c r="B242" s="344" t="s">
        <v>12</v>
      </c>
      <c r="C242" s="344" t="s">
        <v>5337</v>
      </c>
      <c r="D242" s="346" t="s">
        <v>1434</v>
      </c>
      <c r="E242" s="347" t="s">
        <v>6239</v>
      </c>
      <c r="F242" s="350" t="s">
        <v>6240</v>
      </c>
      <c r="G242" s="352" t="s">
        <v>6241</v>
      </c>
      <c r="H242" s="350" t="s">
        <v>6242</v>
      </c>
      <c r="I242" s="345" t="s">
        <v>1008</v>
      </c>
    </row>
    <row r="243" spans="1:9">
      <c r="A243" s="345">
        <v>239</v>
      </c>
      <c r="B243" s="344" t="s">
        <v>12</v>
      </c>
      <c r="C243" s="344" t="s">
        <v>5337</v>
      </c>
      <c r="D243" s="346" t="s">
        <v>1434</v>
      </c>
      <c r="E243" s="347" t="s">
        <v>6243</v>
      </c>
      <c r="F243" s="351" t="s">
        <v>6244</v>
      </c>
      <c r="G243" s="352" t="s">
        <v>6245</v>
      </c>
      <c r="H243" s="350" t="s">
        <v>6246</v>
      </c>
      <c r="I243" s="345" t="s">
        <v>1008</v>
      </c>
    </row>
    <row r="244" spans="1:9">
      <c r="A244" s="345">
        <v>240</v>
      </c>
      <c r="B244" s="344" t="s">
        <v>12</v>
      </c>
      <c r="C244" s="344" t="s">
        <v>5337</v>
      </c>
      <c r="D244" s="346" t="s">
        <v>1434</v>
      </c>
      <c r="E244" s="347" t="s">
        <v>6247</v>
      </c>
      <c r="F244" s="351" t="s">
        <v>6248</v>
      </c>
      <c r="G244" s="352" t="s">
        <v>6249</v>
      </c>
      <c r="H244" s="350" t="s">
        <v>6250</v>
      </c>
      <c r="I244" s="345" t="s">
        <v>1017</v>
      </c>
    </row>
    <row r="245" spans="1:9">
      <c r="A245" s="345">
        <v>241</v>
      </c>
      <c r="B245" s="344" t="s">
        <v>12</v>
      </c>
      <c r="C245" s="344" t="s">
        <v>5337</v>
      </c>
      <c r="D245" s="346" t="s">
        <v>1434</v>
      </c>
      <c r="E245" s="347" t="s">
        <v>6251</v>
      </c>
      <c r="F245" s="351" t="s">
        <v>6252</v>
      </c>
      <c r="G245" s="352" t="s">
        <v>6253</v>
      </c>
      <c r="H245" s="350" t="s">
        <v>6254</v>
      </c>
      <c r="I245" s="345" t="s">
        <v>1008</v>
      </c>
    </row>
    <row r="246" spans="1:9">
      <c r="A246" s="345">
        <v>242</v>
      </c>
      <c r="B246" s="344" t="s">
        <v>12</v>
      </c>
      <c r="C246" s="344" t="s">
        <v>5337</v>
      </c>
      <c r="D246" s="346" t="s">
        <v>1434</v>
      </c>
      <c r="E246" s="347" t="s">
        <v>6255</v>
      </c>
      <c r="F246" s="351" t="s">
        <v>6256</v>
      </c>
      <c r="G246" s="352" t="s">
        <v>6257</v>
      </c>
      <c r="H246" s="350" t="s">
        <v>6258</v>
      </c>
      <c r="I246" s="345" t="s">
        <v>1008</v>
      </c>
    </row>
    <row r="247" spans="1:9">
      <c r="A247" s="345">
        <v>243</v>
      </c>
      <c r="B247" s="344" t="s">
        <v>12</v>
      </c>
      <c r="C247" s="344" t="s">
        <v>5337</v>
      </c>
      <c r="D247" s="346" t="s">
        <v>1434</v>
      </c>
      <c r="E247" s="347" t="s">
        <v>6259</v>
      </c>
      <c r="F247" s="351" t="s">
        <v>6260</v>
      </c>
      <c r="G247" s="352" t="s">
        <v>6261</v>
      </c>
      <c r="H247" s="350" t="s">
        <v>6262</v>
      </c>
      <c r="I247" s="345" t="s">
        <v>1017</v>
      </c>
    </row>
    <row r="248" spans="1:9">
      <c r="A248" s="345">
        <v>244</v>
      </c>
      <c r="B248" s="344" t="s">
        <v>12</v>
      </c>
      <c r="C248" s="344" t="s">
        <v>5337</v>
      </c>
      <c r="D248" s="346" t="s">
        <v>1455</v>
      </c>
      <c r="E248" s="349" t="s">
        <v>6263</v>
      </c>
      <c r="F248" s="356" t="s">
        <v>6264</v>
      </c>
      <c r="G248" s="352" t="s">
        <v>6265</v>
      </c>
      <c r="H248" s="350" t="s">
        <v>6266</v>
      </c>
      <c r="I248" s="345" t="s">
        <v>1008</v>
      </c>
    </row>
    <row r="249" spans="1:9">
      <c r="A249" s="345">
        <v>245</v>
      </c>
      <c r="B249" s="344" t="s">
        <v>12</v>
      </c>
      <c r="C249" s="344" t="s">
        <v>5337</v>
      </c>
      <c r="D249" s="346" t="s">
        <v>1455</v>
      </c>
      <c r="E249" s="349" t="s">
        <v>6267</v>
      </c>
      <c r="F249" s="351" t="s">
        <v>6268</v>
      </c>
      <c r="G249" s="352" t="s">
        <v>6269</v>
      </c>
      <c r="H249" s="350" t="s">
        <v>6270</v>
      </c>
      <c r="I249" s="345" t="s">
        <v>1017</v>
      </c>
    </row>
    <row r="250" spans="1:9">
      <c r="A250" s="345">
        <v>246</v>
      </c>
      <c r="B250" s="344" t="s">
        <v>12</v>
      </c>
      <c r="C250" s="344" t="s">
        <v>5337</v>
      </c>
      <c r="D250" s="346" t="s">
        <v>1475</v>
      </c>
      <c r="E250" s="347" t="s">
        <v>6271</v>
      </c>
      <c r="F250" s="351" t="s">
        <v>6272</v>
      </c>
      <c r="G250" s="352" t="s">
        <v>6273</v>
      </c>
      <c r="H250" s="350" t="s">
        <v>6274</v>
      </c>
      <c r="I250" s="345" t="s">
        <v>1008</v>
      </c>
    </row>
    <row r="251" spans="1:9">
      <c r="A251" s="345">
        <v>247</v>
      </c>
      <c r="B251" s="344" t="s">
        <v>12</v>
      </c>
      <c r="C251" s="344" t="s">
        <v>5337</v>
      </c>
      <c r="D251" s="346" t="s">
        <v>1475</v>
      </c>
      <c r="E251" s="347" t="s">
        <v>1035</v>
      </c>
      <c r="F251" s="351" t="s">
        <v>6275</v>
      </c>
      <c r="G251" s="352" t="s">
        <v>6276</v>
      </c>
      <c r="H251" s="350" t="s">
        <v>6277</v>
      </c>
      <c r="I251" s="345" t="s">
        <v>1008</v>
      </c>
    </row>
    <row r="252" spans="1:9">
      <c r="A252" s="345">
        <v>248</v>
      </c>
      <c r="B252" s="344" t="s">
        <v>12</v>
      </c>
      <c r="C252" s="344" t="s">
        <v>5337</v>
      </c>
      <c r="D252" s="346" t="s">
        <v>1475</v>
      </c>
      <c r="E252" s="347" t="s">
        <v>6278</v>
      </c>
      <c r="F252" s="351" t="s">
        <v>6279</v>
      </c>
      <c r="G252" s="352" t="s">
        <v>6280</v>
      </c>
      <c r="H252" s="350" t="s">
        <v>6281</v>
      </c>
      <c r="I252" s="345" t="s">
        <v>1008</v>
      </c>
    </row>
    <row r="253" spans="1:9">
      <c r="A253" s="345">
        <v>249</v>
      </c>
      <c r="B253" s="344" t="s">
        <v>12</v>
      </c>
      <c r="C253" s="344" t="s">
        <v>5337</v>
      </c>
      <c r="D253" s="346" t="s">
        <v>1475</v>
      </c>
      <c r="E253" s="347" t="s">
        <v>6282</v>
      </c>
      <c r="F253" s="351" t="s">
        <v>6283</v>
      </c>
      <c r="G253" s="352" t="s">
        <v>6284</v>
      </c>
      <c r="H253" s="350" t="s">
        <v>6285</v>
      </c>
      <c r="I253" s="345" t="s">
        <v>1017</v>
      </c>
    </row>
    <row r="254" spans="1:9">
      <c r="A254" s="345">
        <v>250</v>
      </c>
      <c r="B254" s="344" t="s">
        <v>12</v>
      </c>
      <c r="C254" s="344" t="s">
        <v>5337</v>
      </c>
      <c r="D254" s="346" t="s">
        <v>1475</v>
      </c>
      <c r="E254" s="347" t="s">
        <v>6286</v>
      </c>
      <c r="F254" s="351" t="s">
        <v>6287</v>
      </c>
      <c r="G254" s="352" t="s">
        <v>6288</v>
      </c>
      <c r="H254" s="350" t="s">
        <v>6289</v>
      </c>
      <c r="I254" s="345" t="s">
        <v>1008</v>
      </c>
    </row>
    <row r="255" spans="1:9">
      <c r="A255" s="345">
        <v>251</v>
      </c>
      <c r="B255" s="344" t="s">
        <v>12</v>
      </c>
      <c r="C255" s="344" t="s">
        <v>5337</v>
      </c>
      <c r="D255" s="346" t="s">
        <v>1475</v>
      </c>
      <c r="E255" s="347" t="s">
        <v>6290</v>
      </c>
      <c r="F255" s="351" t="s">
        <v>6291</v>
      </c>
      <c r="G255" s="352" t="s">
        <v>6292</v>
      </c>
      <c r="H255" s="350" t="s">
        <v>6293</v>
      </c>
      <c r="I255" s="345" t="s">
        <v>1017</v>
      </c>
    </row>
    <row r="256" spans="1:9">
      <c r="A256" s="345">
        <v>252</v>
      </c>
      <c r="B256" s="344" t="s">
        <v>12</v>
      </c>
      <c r="C256" s="344" t="s">
        <v>5337</v>
      </c>
      <c r="D256" s="346" t="s">
        <v>1475</v>
      </c>
      <c r="E256" s="347" t="s">
        <v>6294</v>
      </c>
      <c r="F256" s="351" t="s">
        <v>6295</v>
      </c>
      <c r="G256" s="352" t="s">
        <v>6296</v>
      </c>
      <c r="H256" s="350" t="s">
        <v>6297</v>
      </c>
      <c r="I256" s="345" t="s">
        <v>1008</v>
      </c>
    </row>
    <row r="257" spans="1:9">
      <c r="A257" s="345">
        <v>253</v>
      </c>
      <c r="B257" s="344" t="s">
        <v>12</v>
      </c>
      <c r="C257" s="344" t="s">
        <v>5337</v>
      </c>
      <c r="D257" s="346" t="s">
        <v>1475</v>
      </c>
      <c r="E257" s="347" t="s">
        <v>6298</v>
      </c>
      <c r="F257" s="351" t="s">
        <v>6299</v>
      </c>
      <c r="G257" s="352" t="s">
        <v>6300</v>
      </c>
      <c r="H257" s="350" t="s">
        <v>6301</v>
      </c>
      <c r="I257" s="345" t="s">
        <v>1008</v>
      </c>
    </row>
    <row r="258" spans="1:9">
      <c r="A258" s="345">
        <v>254</v>
      </c>
      <c r="B258" s="344" t="s">
        <v>12</v>
      </c>
      <c r="C258" s="344" t="s">
        <v>5337</v>
      </c>
      <c r="D258" s="346" t="s">
        <v>1496</v>
      </c>
      <c r="E258" s="347" t="s">
        <v>6302</v>
      </c>
      <c r="F258" s="351" t="s">
        <v>6303</v>
      </c>
      <c r="G258" s="352" t="s">
        <v>6304</v>
      </c>
      <c r="H258" s="350" t="s">
        <v>6305</v>
      </c>
      <c r="I258" s="345" t="s">
        <v>1008</v>
      </c>
    </row>
    <row r="259" spans="1:9">
      <c r="A259" s="345">
        <v>255</v>
      </c>
      <c r="B259" s="344" t="s">
        <v>12</v>
      </c>
      <c r="C259" s="344" t="s">
        <v>5337</v>
      </c>
      <c r="D259" s="346" t="s">
        <v>1496</v>
      </c>
      <c r="E259" s="347" t="s">
        <v>449</v>
      </c>
      <c r="F259" s="351" t="s">
        <v>6306</v>
      </c>
      <c r="G259" s="352" t="s">
        <v>6307</v>
      </c>
      <c r="H259" s="350" t="s">
        <v>6308</v>
      </c>
      <c r="I259" s="345" t="s">
        <v>1008</v>
      </c>
    </row>
    <row r="260" spans="1:9">
      <c r="A260" s="345">
        <v>256</v>
      </c>
      <c r="B260" s="344" t="s">
        <v>12</v>
      </c>
      <c r="C260" s="344" t="s">
        <v>5337</v>
      </c>
      <c r="D260" s="346" t="s">
        <v>1496</v>
      </c>
      <c r="E260" s="347" t="s">
        <v>6309</v>
      </c>
      <c r="F260" s="351" t="s">
        <v>6310</v>
      </c>
      <c r="G260" s="352" t="s">
        <v>6311</v>
      </c>
      <c r="H260" s="350" t="s">
        <v>6312</v>
      </c>
      <c r="I260" s="345" t="s">
        <v>1008</v>
      </c>
    </row>
    <row r="261" spans="1:9">
      <c r="A261" s="345">
        <v>257</v>
      </c>
      <c r="B261" s="344" t="s">
        <v>12</v>
      </c>
      <c r="C261" s="344" t="s">
        <v>5337</v>
      </c>
      <c r="D261" s="346" t="s">
        <v>1496</v>
      </c>
      <c r="E261" s="346" t="s">
        <v>2564</v>
      </c>
      <c r="F261" s="350" t="s">
        <v>6313</v>
      </c>
      <c r="G261" s="352" t="s">
        <v>6314</v>
      </c>
      <c r="H261" s="350" t="s">
        <v>6315</v>
      </c>
      <c r="I261" s="345" t="s">
        <v>1017</v>
      </c>
    </row>
    <row r="262" spans="1:9">
      <c r="A262" s="345">
        <v>258</v>
      </c>
      <c r="B262" s="344" t="s">
        <v>12</v>
      </c>
      <c r="C262" s="344" t="s">
        <v>5337</v>
      </c>
      <c r="D262" s="346" t="s">
        <v>1496</v>
      </c>
      <c r="E262" s="347" t="s">
        <v>6316</v>
      </c>
      <c r="F262" s="350" t="s">
        <v>6317</v>
      </c>
      <c r="G262" s="352" t="s">
        <v>6318</v>
      </c>
      <c r="H262" s="350" t="s">
        <v>6319</v>
      </c>
      <c r="I262" s="345" t="s">
        <v>1008</v>
      </c>
    </row>
    <row r="263" spans="1:9">
      <c r="A263" s="345">
        <v>259</v>
      </c>
      <c r="B263" s="344" t="s">
        <v>12</v>
      </c>
      <c r="C263" s="344" t="s">
        <v>5337</v>
      </c>
      <c r="D263" s="346" t="s">
        <v>1496</v>
      </c>
      <c r="E263" s="347" t="s">
        <v>6320</v>
      </c>
      <c r="F263" s="350" t="s">
        <v>6321</v>
      </c>
      <c r="G263" s="352" t="s">
        <v>6322</v>
      </c>
      <c r="H263" s="350" t="s">
        <v>6323</v>
      </c>
      <c r="I263" s="345" t="s">
        <v>1017</v>
      </c>
    </row>
    <row r="264" spans="1:9">
      <c r="A264" s="345">
        <v>260</v>
      </c>
      <c r="B264" s="344" t="s">
        <v>12</v>
      </c>
      <c r="C264" s="344" t="s">
        <v>5337</v>
      </c>
      <c r="D264" s="346" t="s">
        <v>1496</v>
      </c>
      <c r="E264" s="347" t="s">
        <v>6324</v>
      </c>
      <c r="F264" s="350" t="s">
        <v>6325</v>
      </c>
      <c r="G264" s="352" t="s">
        <v>6326</v>
      </c>
      <c r="H264" s="350" t="s">
        <v>6327</v>
      </c>
      <c r="I264" s="345" t="s">
        <v>1017</v>
      </c>
    </row>
    <row r="265" spans="1:9">
      <c r="A265" s="345">
        <v>261</v>
      </c>
      <c r="B265" s="344" t="s">
        <v>12</v>
      </c>
      <c r="C265" s="344" t="s">
        <v>5337</v>
      </c>
      <c r="D265" s="346" t="s">
        <v>1515</v>
      </c>
      <c r="E265" s="347" t="s">
        <v>6328</v>
      </c>
      <c r="F265" s="350" t="s">
        <v>6329</v>
      </c>
      <c r="G265" s="352" t="s">
        <v>6330</v>
      </c>
      <c r="H265" s="350" t="s">
        <v>6331</v>
      </c>
      <c r="I265" s="345" t="s">
        <v>1008</v>
      </c>
    </row>
    <row r="266" spans="1:9">
      <c r="A266" s="345">
        <v>262</v>
      </c>
      <c r="B266" s="344" t="s">
        <v>12</v>
      </c>
      <c r="C266" s="344" t="s">
        <v>5337</v>
      </c>
      <c r="D266" s="346" t="s">
        <v>1515</v>
      </c>
      <c r="E266" s="347" t="s">
        <v>6332</v>
      </c>
      <c r="F266" s="351" t="s">
        <v>6333</v>
      </c>
      <c r="G266" s="352" t="s">
        <v>6334</v>
      </c>
      <c r="H266" s="350" t="s">
        <v>6335</v>
      </c>
      <c r="I266" s="345" t="s">
        <v>1008</v>
      </c>
    </row>
    <row r="267" spans="1:9">
      <c r="A267" s="345">
        <v>263</v>
      </c>
      <c r="B267" s="344" t="s">
        <v>12</v>
      </c>
      <c r="C267" s="344" t="s">
        <v>5337</v>
      </c>
      <c r="D267" s="346" t="s">
        <v>1515</v>
      </c>
      <c r="E267" s="347" t="s">
        <v>6336</v>
      </c>
      <c r="F267" s="351" t="s">
        <v>6337</v>
      </c>
      <c r="G267" s="352" t="s">
        <v>6338</v>
      </c>
      <c r="H267" s="350" t="s">
        <v>6339</v>
      </c>
      <c r="I267" s="345" t="s">
        <v>1008</v>
      </c>
    </row>
    <row r="268" spans="1:9">
      <c r="A268" s="345">
        <v>264</v>
      </c>
      <c r="B268" s="344" t="s">
        <v>12</v>
      </c>
      <c r="C268" s="344" t="s">
        <v>5337</v>
      </c>
      <c r="D268" s="346" t="s">
        <v>1535</v>
      </c>
      <c r="E268" s="347" t="s">
        <v>6340</v>
      </c>
      <c r="F268" s="351" t="s">
        <v>6341</v>
      </c>
      <c r="G268" s="352" t="s">
        <v>6342</v>
      </c>
      <c r="H268" s="350" t="s">
        <v>6343</v>
      </c>
      <c r="I268" s="345" t="s">
        <v>1008</v>
      </c>
    </row>
    <row r="269" spans="1:9">
      <c r="A269" s="345">
        <v>265</v>
      </c>
      <c r="B269" s="344" t="s">
        <v>12</v>
      </c>
      <c r="C269" s="344" t="s">
        <v>5337</v>
      </c>
      <c r="D269" s="346" t="s">
        <v>1535</v>
      </c>
      <c r="E269" s="347" t="s">
        <v>2457</v>
      </c>
      <c r="F269" s="351" t="s">
        <v>6344</v>
      </c>
      <c r="G269" s="352" t="s">
        <v>6345</v>
      </c>
      <c r="H269" s="350" t="s">
        <v>5848</v>
      </c>
      <c r="I269" s="345" t="s">
        <v>1008</v>
      </c>
    </row>
    <row r="270" spans="1:9">
      <c r="A270" s="345">
        <v>266</v>
      </c>
      <c r="B270" s="344" t="s">
        <v>12</v>
      </c>
      <c r="C270" s="344" t="s">
        <v>5337</v>
      </c>
      <c r="D270" s="346" t="s">
        <v>1535</v>
      </c>
      <c r="E270" s="347" t="s">
        <v>6346</v>
      </c>
      <c r="F270" s="351" t="s">
        <v>6347</v>
      </c>
      <c r="G270" s="352" t="s">
        <v>6348</v>
      </c>
      <c r="H270" s="350" t="s">
        <v>6349</v>
      </c>
      <c r="I270" s="345" t="s">
        <v>1008</v>
      </c>
    </row>
    <row r="271" spans="1:9">
      <c r="A271" s="345">
        <v>267</v>
      </c>
      <c r="B271" s="344" t="s">
        <v>12</v>
      </c>
      <c r="C271" s="344" t="s">
        <v>5337</v>
      </c>
      <c r="D271" s="346" t="s">
        <v>6350</v>
      </c>
      <c r="E271" s="347" t="s">
        <v>6351</v>
      </c>
      <c r="F271" s="351" t="s">
        <v>6352</v>
      </c>
      <c r="G271" s="352" t="s">
        <v>6353</v>
      </c>
      <c r="H271" s="350" t="s">
        <v>6354</v>
      </c>
      <c r="I271" s="345" t="s">
        <v>1008</v>
      </c>
    </row>
    <row r="272" spans="1:9">
      <c r="A272" s="345">
        <v>268</v>
      </c>
      <c r="B272" s="344" t="s">
        <v>12</v>
      </c>
      <c r="C272" s="344" t="s">
        <v>5337</v>
      </c>
      <c r="D272" s="346" t="s">
        <v>6350</v>
      </c>
      <c r="E272" s="347" t="s">
        <v>6355</v>
      </c>
      <c r="F272" s="351" t="s">
        <v>6356</v>
      </c>
      <c r="G272" s="352" t="s">
        <v>6357</v>
      </c>
      <c r="H272" s="350" t="s">
        <v>6358</v>
      </c>
      <c r="I272" s="345" t="s">
        <v>1008</v>
      </c>
    </row>
    <row r="273" spans="1:9">
      <c r="A273" s="345">
        <v>269</v>
      </c>
      <c r="B273" s="344" t="s">
        <v>12</v>
      </c>
      <c r="C273" s="344" t="s">
        <v>5337</v>
      </c>
      <c r="D273" s="346" t="s">
        <v>6350</v>
      </c>
      <c r="E273" s="347" t="s">
        <v>5653</v>
      </c>
      <c r="F273" s="351" t="s">
        <v>6359</v>
      </c>
      <c r="G273" s="352" t="s">
        <v>6360</v>
      </c>
      <c r="H273" s="350" t="s">
        <v>6361</v>
      </c>
      <c r="I273" s="345" t="s">
        <v>1017</v>
      </c>
    </row>
    <row r="274" spans="1:9">
      <c r="A274" s="345">
        <v>270</v>
      </c>
      <c r="B274" s="344" t="s">
        <v>12</v>
      </c>
      <c r="C274" s="344" t="s">
        <v>5337</v>
      </c>
      <c r="D274" s="346" t="s">
        <v>6350</v>
      </c>
      <c r="E274" s="347" t="s">
        <v>6362</v>
      </c>
      <c r="F274" s="351" t="s">
        <v>6363</v>
      </c>
      <c r="G274" s="352" t="s">
        <v>6364</v>
      </c>
      <c r="H274" s="350" t="s">
        <v>6365</v>
      </c>
      <c r="I274" s="345" t="s">
        <v>1008</v>
      </c>
    </row>
    <row r="275" spans="1:9">
      <c r="A275" s="345">
        <v>271</v>
      </c>
      <c r="B275" s="344" t="s">
        <v>12</v>
      </c>
      <c r="C275" s="344" t="s">
        <v>5337</v>
      </c>
      <c r="D275" s="346" t="s">
        <v>1554</v>
      </c>
      <c r="E275" s="346" t="s">
        <v>6366</v>
      </c>
      <c r="F275" s="350" t="s">
        <v>6367</v>
      </c>
      <c r="G275" s="352" t="s">
        <v>6368</v>
      </c>
      <c r="H275" s="350" t="s">
        <v>6369</v>
      </c>
      <c r="I275" s="345" t="s">
        <v>1008</v>
      </c>
    </row>
    <row r="276" spans="1:9">
      <c r="A276" s="345">
        <v>272</v>
      </c>
      <c r="B276" s="344" t="s">
        <v>12</v>
      </c>
      <c r="C276" s="344" t="s">
        <v>5337</v>
      </c>
      <c r="D276" s="346" t="s">
        <v>1554</v>
      </c>
      <c r="E276" s="346" t="s">
        <v>3121</v>
      </c>
      <c r="F276" s="350" t="s">
        <v>6370</v>
      </c>
      <c r="G276" s="352" t="s">
        <v>6371</v>
      </c>
      <c r="H276" s="350" t="s">
        <v>6372</v>
      </c>
      <c r="I276" s="345" t="s">
        <v>1017</v>
      </c>
    </row>
    <row r="277" spans="1:9">
      <c r="A277" s="345">
        <v>273</v>
      </c>
      <c r="B277" s="344" t="s">
        <v>12</v>
      </c>
      <c r="C277" s="344" t="s">
        <v>5337</v>
      </c>
      <c r="D277" s="346" t="s">
        <v>1554</v>
      </c>
      <c r="E277" s="346" t="s">
        <v>1898</v>
      </c>
      <c r="F277" s="350" t="s">
        <v>6373</v>
      </c>
      <c r="G277" s="352" t="s">
        <v>6374</v>
      </c>
      <c r="H277" s="350" t="s">
        <v>6375</v>
      </c>
      <c r="I277" s="345" t="s">
        <v>1008</v>
      </c>
    </row>
    <row r="278" spans="1:9">
      <c r="A278" s="345">
        <v>274</v>
      </c>
      <c r="B278" s="344" t="s">
        <v>12</v>
      </c>
      <c r="C278" s="344" t="s">
        <v>5337</v>
      </c>
      <c r="D278" s="346" t="s">
        <v>1574</v>
      </c>
      <c r="E278" s="348" t="s">
        <v>6376</v>
      </c>
      <c r="F278" s="350" t="s">
        <v>6377</v>
      </c>
      <c r="G278" s="352" t="s">
        <v>6378</v>
      </c>
      <c r="H278" s="350" t="s">
        <v>6379</v>
      </c>
      <c r="I278" s="345" t="s">
        <v>1008</v>
      </c>
    </row>
    <row r="279" spans="1:9">
      <c r="A279" s="345">
        <v>275</v>
      </c>
      <c r="B279" s="344" t="s">
        <v>12</v>
      </c>
      <c r="C279" s="344" t="s">
        <v>5337</v>
      </c>
      <c r="D279" s="346" t="s">
        <v>1574</v>
      </c>
      <c r="E279" s="346" t="s">
        <v>6380</v>
      </c>
      <c r="F279" s="350" t="s">
        <v>6381</v>
      </c>
      <c r="G279" s="352" t="s">
        <v>6382</v>
      </c>
      <c r="H279" s="350" t="s">
        <v>6383</v>
      </c>
      <c r="I279" s="345" t="s">
        <v>1008</v>
      </c>
    </row>
    <row r="280" spans="1:9">
      <c r="A280" s="345">
        <v>276</v>
      </c>
      <c r="B280" s="344" t="s">
        <v>12</v>
      </c>
      <c r="C280" s="344" t="s">
        <v>5337</v>
      </c>
      <c r="D280" s="346" t="s">
        <v>1593</v>
      </c>
      <c r="E280" s="346" t="s">
        <v>6384</v>
      </c>
      <c r="F280" s="350" t="s">
        <v>6385</v>
      </c>
      <c r="G280" s="352" t="s">
        <v>6386</v>
      </c>
      <c r="H280" s="350" t="s">
        <v>6387</v>
      </c>
      <c r="I280" s="345" t="s">
        <v>1008</v>
      </c>
    </row>
    <row r="281" spans="1:9">
      <c r="A281" s="345">
        <v>277</v>
      </c>
      <c r="B281" s="344" t="s">
        <v>12</v>
      </c>
      <c r="C281" s="344" t="s">
        <v>5337</v>
      </c>
      <c r="D281" s="346" t="s">
        <v>1593</v>
      </c>
      <c r="E281" s="346" t="s">
        <v>6388</v>
      </c>
      <c r="F281" s="350" t="s">
        <v>6389</v>
      </c>
      <c r="G281" s="352" t="s">
        <v>6390</v>
      </c>
      <c r="H281" s="350" t="s">
        <v>6391</v>
      </c>
      <c r="I281" s="345" t="s">
        <v>1008</v>
      </c>
    </row>
    <row r="282" spans="1:9">
      <c r="A282" s="345">
        <v>278</v>
      </c>
      <c r="B282" s="344" t="s">
        <v>12</v>
      </c>
      <c r="C282" s="344" t="s">
        <v>5337</v>
      </c>
      <c r="D282" s="346" t="s">
        <v>1593</v>
      </c>
      <c r="E282" s="346" t="s">
        <v>6392</v>
      </c>
      <c r="F282" s="350" t="s">
        <v>6393</v>
      </c>
      <c r="G282" s="352" t="s">
        <v>5619</v>
      </c>
      <c r="H282" s="350" t="s">
        <v>6394</v>
      </c>
      <c r="I282" s="345" t="s">
        <v>1008</v>
      </c>
    </row>
    <row r="283" spans="1:9">
      <c r="A283" s="345">
        <v>279</v>
      </c>
      <c r="B283" s="344" t="s">
        <v>12</v>
      </c>
      <c r="C283" s="344" t="s">
        <v>5337</v>
      </c>
      <c r="D283" s="355" t="s">
        <v>1614</v>
      </c>
      <c r="E283" s="346" t="s">
        <v>6395</v>
      </c>
      <c r="F283" s="350" t="s">
        <v>6396</v>
      </c>
      <c r="G283" s="352" t="s">
        <v>6397</v>
      </c>
      <c r="H283" s="350" t="s">
        <v>6398</v>
      </c>
      <c r="I283" s="345" t="s">
        <v>1017</v>
      </c>
    </row>
    <row r="284" spans="1:9">
      <c r="A284" s="345">
        <v>280</v>
      </c>
      <c r="B284" s="344" t="s">
        <v>12</v>
      </c>
      <c r="C284" s="344" t="s">
        <v>5337</v>
      </c>
      <c r="D284" s="355" t="s">
        <v>1614</v>
      </c>
      <c r="E284" s="346" t="s">
        <v>6399</v>
      </c>
      <c r="F284" s="350" t="s">
        <v>6400</v>
      </c>
      <c r="G284" s="352" t="s">
        <v>6401</v>
      </c>
      <c r="H284" s="350" t="s">
        <v>6402</v>
      </c>
      <c r="I284" s="345" t="s">
        <v>1017</v>
      </c>
    </row>
    <row r="285" spans="1:9">
      <c r="A285" s="345">
        <v>281</v>
      </c>
      <c r="B285" s="344" t="s">
        <v>12</v>
      </c>
      <c r="C285" s="344" t="s">
        <v>5337</v>
      </c>
      <c r="D285" s="355" t="s">
        <v>1614</v>
      </c>
      <c r="E285" s="346" t="s">
        <v>6403</v>
      </c>
      <c r="F285" s="350" t="s">
        <v>6404</v>
      </c>
      <c r="G285" s="352" t="s">
        <v>6405</v>
      </c>
      <c r="H285" s="350" t="s">
        <v>6406</v>
      </c>
      <c r="I285" s="345" t="s">
        <v>1017</v>
      </c>
    </row>
    <row r="286" spans="1:9">
      <c r="A286" s="345">
        <v>282</v>
      </c>
      <c r="B286" s="344" t="s">
        <v>12</v>
      </c>
      <c r="C286" s="344" t="s">
        <v>5337</v>
      </c>
      <c r="D286" s="355" t="s">
        <v>1614</v>
      </c>
      <c r="E286" s="346" t="s">
        <v>6407</v>
      </c>
      <c r="F286" s="350" t="s">
        <v>6408</v>
      </c>
      <c r="G286" s="352" t="s">
        <v>6409</v>
      </c>
      <c r="H286" s="350" t="s">
        <v>6410</v>
      </c>
      <c r="I286" s="345" t="s">
        <v>1017</v>
      </c>
    </row>
    <row r="287" spans="1:9">
      <c r="A287" s="345">
        <v>283</v>
      </c>
      <c r="B287" s="344" t="s">
        <v>12</v>
      </c>
      <c r="C287" s="344" t="s">
        <v>5337</v>
      </c>
      <c r="D287" s="355" t="s">
        <v>1614</v>
      </c>
      <c r="E287" s="346" t="s">
        <v>6411</v>
      </c>
      <c r="F287" s="350" t="s">
        <v>6412</v>
      </c>
      <c r="G287" s="352" t="s">
        <v>6413</v>
      </c>
      <c r="H287" s="350" t="s">
        <v>6414</v>
      </c>
      <c r="I287" s="345" t="s">
        <v>1017</v>
      </c>
    </row>
    <row r="288" spans="1:9">
      <c r="A288" s="345">
        <v>284</v>
      </c>
      <c r="B288" s="344" t="s">
        <v>12</v>
      </c>
      <c r="C288" s="344" t="s">
        <v>5337</v>
      </c>
      <c r="D288" s="355" t="s">
        <v>1614</v>
      </c>
      <c r="E288" s="346" t="s">
        <v>6415</v>
      </c>
      <c r="F288" s="350" t="s">
        <v>6416</v>
      </c>
      <c r="G288" s="352" t="s">
        <v>6417</v>
      </c>
      <c r="H288" s="350" t="s">
        <v>6418</v>
      </c>
      <c r="I288" s="345" t="s">
        <v>1017</v>
      </c>
    </row>
    <row r="289" spans="1:9">
      <c r="A289" s="345">
        <v>285</v>
      </c>
      <c r="B289" s="344" t="s">
        <v>12</v>
      </c>
      <c r="C289" s="344" t="s">
        <v>5337</v>
      </c>
      <c r="D289" s="355" t="s">
        <v>1614</v>
      </c>
      <c r="E289" s="346" t="s">
        <v>6419</v>
      </c>
      <c r="F289" s="350" t="s">
        <v>6420</v>
      </c>
      <c r="G289" s="352" t="s">
        <v>6421</v>
      </c>
      <c r="H289" s="350" t="s">
        <v>6422</v>
      </c>
      <c r="I289" s="345" t="s">
        <v>1017</v>
      </c>
    </row>
    <row r="290" spans="1:9">
      <c r="A290" s="345">
        <v>286</v>
      </c>
      <c r="B290" s="344" t="s">
        <v>12</v>
      </c>
      <c r="C290" s="344" t="s">
        <v>5337</v>
      </c>
      <c r="D290" s="355" t="s">
        <v>1614</v>
      </c>
      <c r="E290" s="346" t="s">
        <v>6423</v>
      </c>
      <c r="F290" s="350" t="s">
        <v>6424</v>
      </c>
      <c r="G290" s="352" t="s">
        <v>6425</v>
      </c>
      <c r="H290" s="350" t="s">
        <v>5536</v>
      </c>
      <c r="I290" s="345" t="s">
        <v>1017</v>
      </c>
    </row>
    <row r="291" spans="1:9">
      <c r="A291" s="345">
        <v>287</v>
      </c>
      <c r="B291" s="344" t="s">
        <v>12</v>
      </c>
      <c r="C291" s="344" t="s">
        <v>5337</v>
      </c>
      <c r="D291" s="355" t="s">
        <v>1614</v>
      </c>
      <c r="E291" s="346" t="s">
        <v>6426</v>
      </c>
      <c r="F291" s="350" t="s">
        <v>6427</v>
      </c>
      <c r="G291" s="352" t="s">
        <v>6428</v>
      </c>
      <c r="H291" s="350" t="s">
        <v>6429</v>
      </c>
      <c r="I291" s="345" t="s">
        <v>1017</v>
      </c>
    </row>
    <row r="292" spans="1:9">
      <c r="A292" s="345">
        <v>288</v>
      </c>
      <c r="B292" s="344" t="s">
        <v>12</v>
      </c>
      <c r="C292" s="344" t="s">
        <v>5337</v>
      </c>
      <c r="D292" s="355" t="s">
        <v>1614</v>
      </c>
      <c r="E292" s="346" t="s">
        <v>6430</v>
      </c>
      <c r="F292" s="350" t="s">
        <v>6431</v>
      </c>
      <c r="G292" s="352" t="s">
        <v>6432</v>
      </c>
      <c r="H292" s="350" t="s">
        <v>6433</v>
      </c>
      <c r="I292" s="345" t="s">
        <v>1017</v>
      </c>
    </row>
    <row r="293" spans="1:9">
      <c r="A293" s="345">
        <v>289</v>
      </c>
      <c r="B293" s="344" t="s">
        <v>12</v>
      </c>
      <c r="C293" s="344" t="s">
        <v>5337</v>
      </c>
      <c r="D293" s="355" t="s">
        <v>1614</v>
      </c>
      <c r="E293" s="346" t="s">
        <v>6434</v>
      </c>
      <c r="F293" s="350" t="s">
        <v>6435</v>
      </c>
      <c r="G293" s="352" t="s">
        <v>6436</v>
      </c>
      <c r="H293" s="350" t="s">
        <v>6437</v>
      </c>
      <c r="I293" s="345" t="s">
        <v>1017</v>
      </c>
    </row>
    <row r="294" spans="1:9">
      <c r="A294" s="345">
        <v>290</v>
      </c>
      <c r="B294" s="344" t="s">
        <v>12</v>
      </c>
      <c r="C294" s="344" t="s">
        <v>5337</v>
      </c>
      <c r="D294" s="355" t="s">
        <v>1614</v>
      </c>
      <c r="E294" s="346" t="s">
        <v>6438</v>
      </c>
      <c r="F294" s="350" t="s">
        <v>6439</v>
      </c>
      <c r="G294" s="352" t="s">
        <v>6440</v>
      </c>
      <c r="H294" s="350" t="s">
        <v>6441</v>
      </c>
      <c r="I294" s="345" t="s">
        <v>1008</v>
      </c>
    </row>
    <row r="295" spans="1:9">
      <c r="A295" s="345">
        <v>291</v>
      </c>
      <c r="B295" s="344" t="s">
        <v>12</v>
      </c>
      <c r="C295" s="344" t="s">
        <v>5337</v>
      </c>
      <c r="D295" s="355" t="s">
        <v>1614</v>
      </c>
      <c r="E295" s="346" t="s">
        <v>6442</v>
      </c>
      <c r="F295" s="350" t="s">
        <v>6443</v>
      </c>
      <c r="G295" s="352" t="s">
        <v>6444</v>
      </c>
      <c r="H295" s="350" t="s">
        <v>6445</v>
      </c>
      <c r="I295" s="345" t="s">
        <v>1008</v>
      </c>
    </row>
    <row r="296" spans="1:9">
      <c r="A296" s="345">
        <v>292</v>
      </c>
      <c r="B296" s="344" t="s">
        <v>12</v>
      </c>
      <c r="C296" s="344" t="s">
        <v>5337</v>
      </c>
      <c r="D296" s="344" t="s">
        <v>1635</v>
      </c>
      <c r="E296" s="346" t="s">
        <v>632</v>
      </c>
      <c r="F296" s="350" t="s">
        <v>6446</v>
      </c>
      <c r="G296" s="352" t="s">
        <v>6447</v>
      </c>
      <c r="H296" s="357" t="s">
        <v>6448</v>
      </c>
      <c r="I296" s="345" t="s">
        <v>1008</v>
      </c>
    </row>
    <row r="297" spans="1:9">
      <c r="A297" s="345">
        <v>293</v>
      </c>
      <c r="B297" s="344" t="s">
        <v>12</v>
      </c>
      <c r="C297" s="344" t="s">
        <v>5337</v>
      </c>
      <c r="D297" s="344" t="s">
        <v>1635</v>
      </c>
      <c r="E297" s="346" t="s">
        <v>6449</v>
      </c>
      <c r="F297" s="350" t="s">
        <v>6450</v>
      </c>
      <c r="G297" s="352" t="s">
        <v>6451</v>
      </c>
      <c r="H297" s="350" t="s">
        <v>6452</v>
      </c>
      <c r="I297" s="345" t="s">
        <v>1017</v>
      </c>
    </row>
    <row r="298" spans="1:9">
      <c r="A298" s="345">
        <v>294</v>
      </c>
      <c r="B298" s="344" t="s">
        <v>12</v>
      </c>
      <c r="C298" s="344" t="s">
        <v>5337</v>
      </c>
      <c r="D298" s="344" t="s">
        <v>1635</v>
      </c>
      <c r="E298" s="346" t="s">
        <v>6453</v>
      </c>
      <c r="F298" s="350" t="s">
        <v>6454</v>
      </c>
      <c r="G298" s="352" t="s">
        <v>6455</v>
      </c>
      <c r="H298" s="350" t="s">
        <v>6456</v>
      </c>
      <c r="I298" s="345" t="s">
        <v>1008</v>
      </c>
    </row>
    <row r="299" spans="1:9">
      <c r="A299" s="345">
        <v>295</v>
      </c>
      <c r="B299" s="344" t="s">
        <v>12</v>
      </c>
      <c r="C299" s="344" t="s">
        <v>5337</v>
      </c>
      <c r="D299" s="344" t="s">
        <v>1657</v>
      </c>
      <c r="E299" s="346" t="s">
        <v>6457</v>
      </c>
      <c r="F299" s="350" t="s">
        <v>6458</v>
      </c>
      <c r="G299" s="352" t="s">
        <v>6459</v>
      </c>
      <c r="H299" s="350" t="s">
        <v>6460</v>
      </c>
      <c r="I299" s="345" t="s">
        <v>1008</v>
      </c>
    </row>
    <row r="300" spans="1:9">
      <c r="A300" s="345">
        <v>296</v>
      </c>
      <c r="B300" s="344" t="s">
        <v>12</v>
      </c>
      <c r="C300" s="344" t="s">
        <v>5337</v>
      </c>
      <c r="D300" s="344" t="s">
        <v>1657</v>
      </c>
      <c r="E300" s="346" t="s">
        <v>6461</v>
      </c>
      <c r="F300" s="350" t="s">
        <v>6462</v>
      </c>
      <c r="G300" s="352" t="s">
        <v>6463</v>
      </c>
      <c r="H300" s="350" t="s">
        <v>6464</v>
      </c>
      <c r="I300" s="345" t="s">
        <v>1008</v>
      </c>
    </row>
    <row r="301" spans="1:9">
      <c r="A301" s="345">
        <v>297</v>
      </c>
      <c r="B301" s="344" t="s">
        <v>12</v>
      </c>
      <c r="C301" s="344" t="s">
        <v>5337</v>
      </c>
      <c r="D301" s="344" t="s">
        <v>1657</v>
      </c>
      <c r="E301" s="346" t="s">
        <v>6465</v>
      </c>
      <c r="F301" s="350" t="s">
        <v>6466</v>
      </c>
      <c r="G301" s="352" t="s">
        <v>6467</v>
      </c>
      <c r="H301" s="350" t="s">
        <v>6468</v>
      </c>
      <c r="I301" s="345" t="s">
        <v>1008</v>
      </c>
    </row>
    <row r="302" spans="1:9">
      <c r="A302" s="345">
        <v>298</v>
      </c>
      <c r="B302" s="344" t="s">
        <v>12</v>
      </c>
      <c r="C302" s="344" t="s">
        <v>5337</v>
      </c>
      <c r="D302" s="344" t="s">
        <v>1657</v>
      </c>
      <c r="E302" s="346" t="s">
        <v>6469</v>
      </c>
      <c r="F302" s="350" t="s">
        <v>6470</v>
      </c>
      <c r="G302" s="352" t="s">
        <v>6471</v>
      </c>
      <c r="H302" s="350" t="s">
        <v>6472</v>
      </c>
      <c r="I302" s="345" t="s">
        <v>1008</v>
      </c>
    </row>
    <row r="303" spans="1:9">
      <c r="A303" s="345">
        <v>299</v>
      </c>
      <c r="B303" s="344" t="s">
        <v>12</v>
      </c>
      <c r="C303" s="344" t="s">
        <v>5337</v>
      </c>
      <c r="D303" s="344" t="s">
        <v>1657</v>
      </c>
      <c r="E303" s="346" t="s">
        <v>6473</v>
      </c>
      <c r="F303" s="350" t="s">
        <v>6474</v>
      </c>
      <c r="G303" s="352" t="s">
        <v>6475</v>
      </c>
      <c r="H303" s="350" t="s">
        <v>6476</v>
      </c>
      <c r="I303" s="345" t="s">
        <v>1008</v>
      </c>
    </row>
    <row r="304" spans="1:9">
      <c r="A304" s="345">
        <v>300</v>
      </c>
      <c r="B304" s="344" t="s">
        <v>12</v>
      </c>
      <c r="C304" s="344" t="s">
        <v>5337</v>
      </c>
      <c r="D304" s="344" t="s">
        <v>1657</v>
      </c>
      <c r="E304" s="346" t="s">
        <v>2691</v>
      </c>
      <c r="F304" s="350" t="s">
        <v>6477</v>
      </c>
      <c r="G304" s="352" t="s">
        <v>6478</v>
      </c>
      <c r="H304" s="350" t="s">
        <v>6479</v>
      </c>
      <c r="I304" s="345" t="s">
        <v>1008</v>
      </c>
    </row>
    <row r="305" spans="1:10">
      <c r="A305" s="345">
        <v>301</v>
      </c>
      <c r="B305" s="344" t="s">
        <v>12</v>
      </c>
      <c r="C305" s="344" t="s">
        <v>5337</v>
      </c>
      <c r="D305" s="344" t="s">
        <v>1657</v>
      </c>
      <c r="E305" s="346" t="s">
        <v>6480</v>
      </c>
      <c r="F305" s="350" t="s">
        <v>6481</v>
      </c>
      <c r="G305" s="352" t="s">
        <v>6482</v>
      </c>
      <c r="H305" s="350" t="s">
        <v>6319</v>
      </c>
      <c r="I305" s="345" t="s">
        <v>1017</v>
      </c>
      <c r="J305" s="342"/>
    </row>
    <row r="306" spans="1:10">
      <c r="A306" s="345">
        <v>302</v>
      </c>
      <c r="B306" s="344" t="s">
        <v>12</v>
      </c>
      <c r="C306" s="344" t="s">
        <v>5337</v>
      </c>
      <c r="D306" s="344" t="s">
        <v>1657</v>
      </c>
      <c r="E306" s="346" t="s">
        <v>6483</v>
      </c>
      <c r="F306" s="350" t="s">
        <v>6484</v>
      </c>
      <c r="G306" s="352" t="s">
        <v>6485</v>
      </c>
      <c r="H306" s="350" t="s">
        <v>6486</v>
      </c>
      <c r="I306" s="345" t="s">
        <v>1008</v>
      </c>
      <c r="J306" s="342"/>
    </row>
    <row r="308" spans="1:10">
      <c r="A308" s="342"/>
      <c r="B308" s="342"/>
      <c r="C308" s="342"/>
      <c r="D308" s="342"/>
      <c r="E308" s="360"/>
      <c r="F308" s="361"/>
      <c r="G308" s="361"/>
      <c r="H308" s="752" t="s">
        <v>6487</v>
      </c>
      <c r="I308" s="752"/>
      <c r="J308" s="752"/>
    </row>
    <row r="309" spans="1:10">
      <c r="A309" s="342"/>
      <c r="B309" s="342"/>
      <c r="C309" s="342"/>
      <c r="D309" s="342"/>
      <c r="E309" s="360"/>
      <c r="F309" s="361"/>
      <c r="G309" s="361"/>
      <c r="H309" s="752" t="s">
        <v>6488</v>
      </c>
      <c r="I309" s="752"/>
      <c r="J309" s="752"/>
    </row>
    <row r="310" spans="1:10">
      <c r="A310" s="342"/>
      <c r="B310" s="342"/>
      <c r="C310" s="342"/>
      <c r="D310" s="342"/>
      <c r="E310" s="360"/>
      <c r="F310" s="361"/>
      <c r="G310" s="361"/>
      <c r="H310" s="361"/>
      <c r="I310" s="361"/>
      <c r="J310" s="360"/>
    </row>
    <row r="311" spans="1:10">
      <c r="A311" s="342"/>
      <c r="B311" s="342"/>
      <c r="C311" s="342"/>
      <c r="D311" s="342"/>
      <c r="E311" s="360"/>
      <c r="F311" s="361"/>
      <c r="G311" s="361"/>
      <c r="H311" s="361"/>
      <c r="I311" s="361"/>
      <c r="J311" s="360"/>
    </row>
    <row r="312" spans="1:10">
      <c r="A312" s="342"/>
      <c r="B312" s="342"/>
      <c r="C312" s="342"/>
      <c r="D312" s="342"/>
      <c r="E312" s="360"/>
      <c r="F312" s="361"/>
      <c r="G312" s="361"/>
      <c r="H312" s="361"/>
      <c r="I312" s="361"/>
      <c r="J312" s="360"/>
    </row>
    <row r="313" spans="1:10">
      <c r="A313" s="342"/>
      <c r="B313" s="342"/>
      <c r="C313" s="342"/>
      <c r="D313" s="342"/>
      <c r="E313" s="360"/>
      <c r="F313" s="361"/>
      <c r="G313" s="361"/>
      <c r="H313" s="361"/>
      <c r="I313" s="361"/>
      <c r="J313" s="360"/>
    </row>
    <row r="314" spans="1:10">
      <c r="A314" s="342"/>
      <c r="B314" s="342"/>
      <c r="C314" s="342"/>
      <c r="D314" s="342"/>
      <c r="E314" s="752" t="s">
        <v>2151</v>
      </c>
      <c r="F314" s="752"/>
      <c r="G314" s="361"/>
      <c r="H314" s="752" t="s">
        <v>6489</v>
      </c>
      <c r="I314" s="752"/>
      <c r="J314" s="752"/>
    </row>
    <row r="315" spans="1:10">
      <c r="A315" s="342"/>
      <c r="B315" s="342"/>
      <c r="C315" s="342"/>
      <c r="D315" s="342"/>
      <c r="E315" s="752" t="s">
        <v>990</v>
      </c>
      <c r="F315" s="752"/>
      <c r="G315" s="361"/>
      <c r="H315" s="361"/>
      <c r="I315" s="361"/>
      <c r="J315" s="360"/>
    </row>
    <row r="316" spans="1:10">
      <c r="A316" s="342"/>
      <c r="B316" s="342"/>
      <c r="C316" s="342"/>
      <c r="D316" s="342"/>
      <c r="E316" s="360"/>
      <c r="F316" s="361"/>
      <c r="G316" s="361"/>
      <c r="H316" s="361"/>
      <c r="I316" s="361"/>
      <c r="J316" s="360"/>
    </row>
    <row r="317" spans="1:10">
      <c r="A317" s="342"/>
      <c r="B317" s="342"/>
      <c r="C317" s="342"/>
      <c r="D317" s="342"/>
      <c r="E317" s="360"/>
      <c r="F317" s="361"/>
      <c r="G317" s="361"/>
      <c r="H317" s="361"/>
      <c r="I317" s="361"/>
      <c r="J317" s="360"/>
    </row>
    <row r="318" spans="1:10">
      <c r="A318" s="342"/>
      <c r="B318" s="342"/>
      <c r="C318" s="342"/>
      <c r="D318" s="342"/>
      <c r="E318" s="360"/>
      <c r="F318" s="361"/>
      <c r="G318" s="361"/>
      <c r="H318" s="361"/>
      <c r="I318" s="361"/>
      <c r="J318" s="360"/>
    </row>
    <row r="319" spans="1:10">
      <c r="A319" s="342"/>
      <c r="B319" s="342"/>
      <c r="C319" s="342"/>
      <c r="D319" s="342"/>
      <c r="E319" s="360"/>
      <c r="F319" s="361"/>
      <c r="G319" s="361"/>
      <c r="H319" s="361"/>
      <c r="I319" s="361"/>
      <c r="J319" s="360"/>
    </row>
    <row r="320" spans="1:10">
      <c r="A320" s="342"/>
      <c r="B320" s="342"/>
      <c r="C320" s="342"/>
      <c r="D320" s="342"/>
      <c r="E320" s="753" t="s">
        <v>992</v>
      </c>
      <c r="F320" s="753"/>
      <c r="G320" s="361"/>
      <c r="H320" s="361"/>
      <c r="I320" s="361"/>
      <c r="J320" s="360"/>
    </row>
    <row r="321" spans="5:10">
      <c r="E321" s="752" t="s">
        <v>994</v>
      </c>
      <c r="F321" s="752"/>
      <c r="G321" s="361"/>
      <c r="H321" s="361"/>
      <c r="I321" s="361"/>
      <c r="J321" s="360"/>
    </row>
    <row r="322" spans="5:10">
      <c r="E322" s="752" t="s">
        <v>2153</v>
      </c>
      <c r="F322" s="752"/>
      <c r="G322" s="361"/>
      <c r="H322" s="361"/>
      <c r="I322" s="361"/>
      <c r="J322" s="360"/>
    </row>
  </sheetData>
  <mergeCells count="10">
    <mergeCell ref="E315:F315"/>
    <mergeCell ref="E320:F320"/>
    <mergeCell ref="E321:F321"/>
    <mergeCell ref="E322:F322"/>
    <mergeCell ref="A1:I1"/>
    <mergeCell ref="A2:I2"/>
    <mergeCell ref="H308:J308"/>
    <mergeCell ref="H309:J309"/>
    <mergeCell ref="E314:F314"/>
    <mergeCell ref="H314:J314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DA8187-F2D4-47CF-9E71-5BDCA7F3613F}">
  <dimension ref="A1:M285"/>
  <sheetViews>
    <sheetView topLeftCell="A265" workbookViewId="0">
      <selection sqref="A1:M1"/>
    </sheetView>
  </sheetViews>
  <sheetFormatPr defaultRowHeight="15"/>
  <cols>
    <col min="2" max="2" width="23" bestFit="1" customWidth="1"/>
    <col min="3" max="3" width="17.140625" bestFit="1" customWidth="1"/>
    <col min="4" max="4" width="10.42578125" bestFit="1" customWidth="1"/>
  </cols>
  <sheetData>
    <row r="1" spans="1:13" ht="15.75">
      <c r="A1" s="724" t="s">
        <v>8033</v>
      </c>
      <c r="B1" s="724"/>
      <c r="C1" s="724"/>
      <c r="D1" s="724"/>
      <c r="E1" s="724"/>
      <c r="F1" s="724"/>
      <c r="G1" s="724"/>
      <c r="H1" s="724"/>
      <c r="I1" s="724"/>
      <c r="J1" s="724"/>
      <c r="K1" s="724"/>
      <c r="L1" s="724"/>
      <c r="M1" s="724"/>
    </row>
    <row r="2" spans="1:13" ht="15.75">
      <c r="A2" s="724" t="s">
        <v>8034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  <c r="M2" s="724"/>
    </row>
    <row r="4" spans="1:13">
      <c r="A4" s="755" t="s">
        <v>2</v>
      </c>
      <c r="B4" s="755" t="s">
        <v>6</v>
      </c>
      <c r="C4" s="755" t="s">
        <v>7</v>
      </c>
      <c r="D4" s="755" t="s">
        <v>4630</v>
      </c>
      <c r="E4" s="521"/>
      <c r="F4" s="758" t="s">
        <v>8035</v>
      </c>
      <c r="G4" s="759"/>
      <c r="H4" s="760"/>
      <c r="I4" s="764" t="s">
        <v>8036</v>
      </c>
      <c r="J4" s="765"/>
      <c r="K4" s="766"/>
      <c r="L4" s="755" t="s">
        <v>8037</v>
      </c>
      <c r="M4" s="755" t="s">
        <v>8038</v>
      </c>
    </row>
    <row r="5" spans="1:13">
      <c r="A5" s="756"/>
      <c r="B5" s="756"/>
      <c r="C5" s="756"/>
      <c r="D5" s="756"/>
      <c r="E5" s="522" t="s">
        <v>8039</v>
      </c>
      <c r="F5" s="761" t="s">
        <v>8040</v>
      </c>
      <c r="G5" s="762"/>
      <c r="H5" s="763"/>
      <c r="I5" s="523" t="s">
        <v>8041</v>
      </c>
      <c r="J5" s="523" t="s">
        <v>8042</v>
      </c>
      <c r="K5" s="523" t="s">
        <v>8043</v>
      </c>
      <c r="L5" s="756"/>
      <c r="M5" s="756"/>
    </row>
    <row r="6" spans="1:13">
      <c r="A6" s="756"/>
      <c r="B6" s="756"/>
      <c r="C6" s="756"/>
      <c r="D6" s="756"/>
      <c r="E6" s="756" t="s">
        <v>8044</v>
      </c>
      <c r="F6" s="755" t="s">
        <v>4145</v>
      </c>
      <c r="G6" s="755" t="s">
        <v>4146</v>
      </c>
      <c r="H6" s="755" t="s">
        <v>4147</v>
      </c>
      <c r="I6" s="522" t="s">
        <v>8045</v>
      </c>
      <c r="J6" s="756" t="s">
        <v>8046</v>
      </c>
      <c r="K6" s="522" t="s">
        <v>8047</v>
      </c>
      <c r="L6" s="756"/>
      <c r="M6" s="756"/>
    </row>
    <row r="7" spans="1:13">
      <c r="A7" s="757"/>
      <c r="B7" s="757"/>
      <c r="C7" s="757"/>
      <c r="D7" s="757"/>
      <c r="E7" s="757"/>
      <c r="F7" s="757"/>
      <c r="G7" s="757"/>
      <c r="H7" s="757"/>
      <c r="I7" s="524" t="s">
        <v>8048</v>
      </c>
      <c r="J7" s="757"/>
      <c r="K7" s="524"/>
      <c r="L7" s="757"/>
      <c r="M7" s="757"/>
    </row>
    <row r="8" spans="1:13" ht="15.75" thickBot="1">
      <c r="A8" s="525">
        <v>1</v>
      </c>
      <c r="B8" s="525">
        <v>2</v>
      </c>
      <c r="C8" s="525">
        <v>3</v>
      </c>
      <c r="D8" s="525">
        <v>4</v>
      </c>
      <c r="E8" s="525">
        <v>5</v>
      </c>
      <c r="F8" s="525">
        <v>6</v>
      </c>
      <c r="G8" s="525">
        <v>7</v>
      </c>
      <c r="H8" s="525">
        <v>8</v>
      </c>
      <c r="I8" s="525">
        <v>9</v>
      </c>
      <c r="J8" s="525">
        <v>10</v>
      </c>
      <c r="K8" s="525">
        <v>11</v>
      </c>
      <c r="L8" s="525">
        <v>12</v>
      </c>
      <c r="M8" s="525">
        <v>13</v>
      </c>
    </row>
    <row r="9" spans="1:13" ht="15.75" thickTop="1">
      <c r="A9" s="481">
        <v>1</v>
      </c>
      <c r="B9" s="520" t="s">
        <v>8049</v>
      </c>
      <c r="C9" s="519" t="s">
        <v>8050</v>
      </c>
      <c r="D9" s="485" t="s">
        <v>8051</v>
      </c>
      <c r="E9" s="526"/>
      <c r="F9" s="481">
        <v>0</v>
      </c>
      <c r="G9" s="481">
        <v>0</v>
      </c>
      <c r="H9" s="481">
        <v>0</v>
      </c>
      <c r="I9" s="481">
        <v>0</v>
      </c>
      <c r="J9" s="481">
        <v>0</v>
      </c>
      <c r="K9" s="481">
        <v>0</v>
      </c>
      <c r="L9" s="481">
        <v>0</v>
      </c>
      <c r="M9" s="481">
        <v>0</v>
      </c>
    </row>
    <row r="10" spans="1:13">
      <c r="A10" s="480">
        <v>2</v>
      </c>
      <c r="B10" s="518" t="s">
        <v>8052</v>
      </c>
      <c r="C10" s="517" t="s">
        <v>8053</v>
      </c>
      <c r="D10" s="484" t="s">
        <v>8051</v>
      </c>
      <c r="E10" s="527"/>
      <c r="F10" s="481">
        <v>0</v>
      </c>
      <c r="G10" s="481">
        <v>0</v>
      </c>
      <c r="H10" s="481">
        <v>0</v>
      </c>
      <c r="I10" s="481">
        <v>0</v>
      </c>
      <c r="J10" s="481">
        <v>0</v>
      </c>
      <c r="K10" s="481">
        <v>0</v>
      </c>
      <c r="L10" s="481">
        <v>0</v>
      </c>
      <c r="M10" s="481">
        <v>0</v>
      </c>
    </row>
    <row r="11" spans="1:13">
      <c r="A11" s="481">
        <v>3</v>
      </c>
      <c r="B11" s="516" t="s">
        <v>8054</v>
      </c>
      <c r="C11" s="517" t="s">
        <v>8055</v>
      </c>
      <c r="D11" s="484" t="s">
        <v>8051</v>
      </c>
      <c r="E11" s="527"/>
      <c r="F11" s="481">
        <v>0</v>
      </c>
      <c r="G11" s="481">
        <v>0</v>
      </c>
      <c r="H11" s="481">
        <v>0</v>
      </c>
      <c r="I11" s="481">
        <v>0</v>
      </c>
      <c r="J11" s="481">
        <v>0</v>
      </c>
      <c r="K11" s="481">
        <v>0</v>
      </c>
      <c r="L11" s="481">
        <v>0</v>
      </c>
      <c r="M11" s="481">
        <v>0</v>
      </c>
    </row>
    <row r="12" spans="1:13">
      <c r="A12" s="480">
        <v>4</v>
      </c>
      <c r="B12" s="518" t="s">
        <v>8056</v>
      </c>
      <c r="C12" s="517" t="s">
        <v>8057</v>
      </c>
      <c r="D12" s="484" t="s">
        <v>8051</v>
      </c>
      <c r="E12" s="527"/>
      <c r="F12" s="481">
        <v>0</v>
      </c>
      <c r="G12" s="481">
        <v>0</v>
      </c>
      <c r="H12" s="481">
        <v>0</v>
      </c>
      <c r="I12" s="481">
        <v>0</v>
      </c>
      <c r="J12" s="481">
        <v>0</v>
      </c>
      <c r="K12" s="481">
        <v>0</v>
      </c>
      <c r="L12" s="481">
        <v>0</v>
      </c>
      <c r="M12" s="481">
        <v>0</v>
      </c>
    </row>
    <row r="13" spans="1:13">
      <c r="A13" s="481">
        <v>5</v>
      </c>
      <c r="B13" s="518" t="s">
        <v>8058</v>
      </c>
      <c r="C13" s="517" t="s">
        <v>8059</v>
      </c>
      <c r="D13" s="484" t="s">
        <v>8051</v>
      </c>
      <c r="E13" s="527"/>
      <c r="F13" s="481">
        <v>0</v>
      </c>
      <c r="G13" s="481">
        <v>0</v>
      </c>
      <c r="H13" s="481">
        <v>0</v>
      </c>
      <c r="I13" s="481">
        <v>0</v>
      </c>
      <c r="J13" s="481">
        <v>0</v>
      </c>
      <c r="K13" s="481">
        <v>0</v>
      </c>
      <c r="L13" s="481">
        <v>0</v>
      </c>
      <c r="M13" s="481">
        <v>0</v>
      </c>
    </row>
    <row r="14" spans="1:13">
      <c r="A14" s="480">
        <v>6</v>
      </c>
      <c r="B14" s="518" t="s">
        <v>1084</v>
      </c>
      <c r="C14" s="515" t="s">
        <v>8060</v>
      </c>
      <c r="D14" s="484" t="s">
        <v>8051</v>
      </c>
      <c r="E14" s="527"/>
      <c r="F14" s="481">
        <v>0</v>
      </c>
      <c r="G14" s="481">
        <v>0</v>
      </c>
      <c r="H14" s="481">
        <v>0</v>
      </c>
      <c r="I14" s="481">
        <v>0</v>
      </c>
      <c r="J14" s="481">
        <v>0</v>
      </c>
      <c r="K14" s="481">
        <v>0</v>
      </c>
      <c r="L14" s="481">
        <v>0</v>
      </c>
      <c r="M14" s="481">
        <v>0</v>
      </c>
    </row>
    <row r="15" spans="1:13">
      <c r="A15" s="481">
        <v>7</v>
      </c>
      <c r="B15" s="518" t="s">
        <v>4455</v>
      </c>
      <c r="C15" s="515" t="s">
        <v>8061</v>
      </c>
      <c r="D15" s="484" t="s">
        <v>8051</v>
      </c>
      <c r="E15" s="527"/>
      <c r="F15" s="481">
        <v>0</v>
      </c>
      <c r="G15" s="481">
        <v>0</v>
      </c>
      <c r="H15" s="481">
        <v>0</v>
      </c>
      <c r="I15" s="481">
        <v>0</v>
      </c>
      <c r="J15" s="481">
        <v>0</v>
      </c>
      <c r="K15" s="481">
        <v>0</v>
      </c>
      <c r="L15" s="481">
        <v>0</v>
      </c>
      <c r="M15" s="481">
        <v>0</v>
      </c>
    </row>
    <row r="16" spans="1:13" ht="30">
      <c r="A16" s="480">
        <v>8</v>
      </c>
      <c r="B16" s="518" t="s">
        <v>8062</v>
      </c>
      <c r="C16" s="515" t="s">
        <v>8063</v>
      </c>
      <c r="D16" s="484" t="s">
        <v>8051</v>
      </c>
      <c r="E16" s="527"/>
      <c r="F16" s="481">
        <v>0</v>
      </c>
      <c r="G16" s="481">
        <v>0</v>
      </c>
      <c r="H16" s="481">
        <v>0</v>
      </c>
      <c r="I16" s="481">
        <v>0</v>
      </c>
      <c r="J16" s="481">
        <v>0</v>
      </c>
      <c r="K16" s="481">
        <v>0</v>
      </c>
      <c r="L16" s="481">
        <v>0</v>
      </c>
      <c r="M16" s="481">
        <v>0</v>
      </c>
    </row>
    <row r="17" spans="1:13">
      <c r="A17" s="481">
        <v>9</v>
      </c>
      <c r="B17" s="518" t="s">
        <v>8064</v>
      </c>
      <c r="C17" s="515" t="s">
        <v>8065</v>
      </c>
      <c r="D17" s="484" t="s">
        <v>8051</v>
      </c>
      <c r="E17" s="527"/>
      <c r="F17" s="481">
        <v>0</v>
      </c>
      <c r="G17" s="481">
        <v>0</v>
      </c>
      <c r="H17" s="481">
        <v>0</v>
      </c>
      <c r="I17" s="481">
        <v>0</v>
      </c>
      <c r="J17" s="481">
        <v>0</v>
      </c>
      <c r="K17" s="481">
        <v>0</v>
      </c>
      <c r="L17" s="481">
        <v>0</v>
      </c>
      <c r="M17" s="481">
        <v>0</v>
      </c>
    </row>
    <row r="18" spans="1:13">
      <c r="A18" s="480">
        <v>10</v>
      </c>
      <c r="B18" s="518" t="s">
        <v>8066</v>
      </c>
      <c r="C18" s="515" t="s">
        <v>8067</v>
      </c>
      <c r="D18" s="484" t="s">
        <v>8051</v>
      </c>
      <c r="E18" s="527"/>
      <c r="F18" s="481">
        <v>0</v>
      </c>
      <c r="G18" s="481">
        <v>0</v>
      </c>
      <c r="H18" s="481">
        <v>0</v>
      </c>
      <c r="I18" s="481">
        <v>0</v>
      </c>
      <c r="J18" s="481">
        <v>0</v>
      </c>
      <c r="K18" s="481">
        <v>0</v>
      </c>
      <c r="L18" s="481">
        <v>0</v>
      </c>
      <c r="M18" s="481">
        <v>0</v>
      </c>
    </row>
    <row r="19" spans="1:13">
      <c r="A19" s="481">
        <v>11</v>
      </c>
      <c r="B19" s="518" t="s">
        <v>8068</v>
      </c>
      <c r="C19" s="517" t="s">
        <v>8069</v>
      </c>
      <c r="D19" s="484" t="s">
        <v>8051</v>
      </c>
      <c r="E19" s="527"/>
      <c r="F19" s="481">
        <v>0</v>
      </c>
      <c r="G19" s="481">
        <v>0</v>
      </c>
      <c r="H19" s="481">
        <v>0</v>
      </c>
      <c r="I19" s="481">
        <v>0</v>
      </c>
      <c r="J19" s="481">
        <v>0</v>
      </c>
      <c r="K19" s="481">
        <v>0</v>
      </c>
      <c r="L19" s="481">
        <v>0</v>
      </c>
      <c r="M19" s="481">
        <v>0</v>
      </c>
    </row>
    <row r="20" spans="1:13">
      <c r="A20" s="480">
        <v>12</v>
      </c>
      <c r="B20" s="518" t="s">
        <v>8070</v>
      </c>
      <c r="C20" s="517" t="s">
        <v>8071</v>
      </c>
      <c r="D20" s="484" t="s">
        <v>8051</v>
      </c>
      <c r="E20" s="527"/>
      <c r="F20" s="481">
        <v>0</v>
      </c>
      <c r="G20" s="481">
        <v>0</v>
      </c>
      <c r="H20" s="481">
        <v>0</v>
      </c>
      <c r="I20" s="481">
        <v>0</v>
      </c>
      <c r="J20" s="481">
        <v>0</v>
      </c>
      <c r="K20" s="481">
        <v>0</v>
      </c>
      <c r="L20" s="481">
        <v>0</v>
      </c>
      <c r="M20" s="481">
        <v>0</v>
      </c>
    </row>
    <row r="21" spans="1:13">
      <c r="A21" s="481">
        <v>13</v>
      </c>
      <c r="B21" s="518" t="s">
        <v>8072</v>
      </c>
      <c r="C21" s="517" t="s">
        <v>8073</v>
      </c>
      <c r="D21" s="484" t="s">
        <v>8074</v>
      </c>
      <c r="E21" s="527"/>
      <c r="F21" s="481">
        <v>0</v>
      </c>
      <c r="G21" s="481">
        <v>0</v>
      </c>
      <c r="H21" s="481">
        <v>0</v>
      </c>
      <c r="I21" s="481">
        <v>0</v>
      </c>
      <c r="J21" s="481">
        <v>0</v>
      </c>
      <c r="K21" s="481">
        <v>0</v>
      </c>
      <c r="L21" s="481">
        <v>0</v>
      </c>
      <c r="M21" s="481">
        <v>0</v>
      </c>
    </row>
    <row r="22" spans="1:13">
      <c r="A22" s="480">
        <v>14</v>
      </c>
      <c r="B22" s="518" t="s">
        <v>8075</v>
      </c>
      <c r="C22" s="517" t="s">
        <v>8076</v>
      </c>
      <c r="D22" s="484" t="s">
        <v>8074</v>
      </c>
      <c r="E22" s="527"/>
      <c r="F22" s="481">
        <v>0</v>
      </c>
      <c r="G22" s="481">
        <v>0</v>
      </c>
      <c r="H22" s="481">
        <v>0</v>
      </c>
      <c r="I22" s="481">
        <v>0</v>
      </c>
      <c r="J22" s="481">
        <v>0</v>
      </c>
      <c r="K22" s="481">
        <v>0</v>
      </c>
      <c r="L22" s="481">
        <v>0</v>
      </c>
      <c r="M22" s="481">
        <v>0</v>
      </c>
    </row>
    <row r="23" spans="1:13">
      <c r="A23" s="481">
        <v>15</v>
      </c>
      <c r="B23" s="518" t="s">
        <v>8077</v>
      </c>
      <c r="C23" s="517" t="s">
        <v>8078</v>
      </c>
      <c r="D23" s="484" t="s">
        <v>8074</v>
      </c>
      <c r="E23" s="527"/>
      <c r="F23" s="481">
        <v>0</v>
      </c>
      <c r="G23" s="481">
        <v>0</v>
      </c>
      <c r="H23" s="481">
        <v>0</v>
      </c>
      <c r="I23" s="481">
        <v>0</v>
      </c>
      <c r="J23" s="481">
        <v>0</v>
      </c>
      <c r="K23" s="481">
        <v>0</v>
      </c>
      <c r="L23" s="481">
        <v>0</v>
      </c>
      <c r="M23" s="481">
        <v>0</v>
      </c>
    </row>
    <row r="24" spans="1:13">
      <c r="A24" s="480">
        <v>16</v>
      </c>
      <c r="B24" s="518" t="s">
        <v>260</v>
      </c>
      <c r="C24" s="517" t="s">
        <v>8079</v>
      </c>
      <c r="D24" s="484" t="s">
        <v>8074</v>
      </c>
      <c r="E24" s="527"/>
      <c r="F24" s="481">
        <v>0</v>
      </c>
      <c r="G24" s="481">
        <v>0</v>
      </c>
      <c r="H24" s="481">
        <v>0</v>
      </c>
      <c r="I24" s="481">
        <v>0</v>
      </c>
      <c r="J24" s="481">
        <v>0</v>
      </c>
      <c r="K24" s="481">
        <v>0</v>
      </c>
      <c r="L24" s="481">
        <v>0</v>
      </c>
      <c r="M24" s="481">
        <v>0</v>
      </c>
    </row>
    <row r="25" spans="1:13">
      <c r="A25" s="481">
        <v>17</v>
      </c>
      <c r="B25" s="518" t="s">
        <v>5653</v>
      </c>
      <c r="C25" s="517" t="s">
        <v>8080</v>
      </c>
      <c r="D25" s="484" t="s">
        <v>8074</v>
      </c>
      <c r="E25" s="527"/>
      <c r="F25" s="481">
        <v>0</v>
      </c>
      <c r="G25" s="481">
        <v>0</v>
      </c>
      <c r="H25" s="481">
        <v>0</v>
      </c>
      <c r="I25" s="481">
        <v>0</v>
      </c>
      <c r="J25" s="481">
        <v>0</v>
      </c>
      <c r="K25" s="481">
        <v>0</v>
      </c>
      <c r="L25" s="481">
        <v>0</v>
      </c>
      <c r="M25" s="481">
        <v>0</v>
      </c>
    </row>
    <row r="26" spans="1:13">
      <c r="A26" s="480">
        <v>18</v>
      </c>
      <c r="B26" s="518" t="s">
        <v>8081</v>
      </c>
      <c r="C26" s="517" t="s">
        <v>8082</v>
      </c>
      <c r="D26" s="484" t="s">
        <v>8074</v>
      </c>
      <c r="E26" s="527"/>
      <c r="F26" s="481">
        <v>0</v>
      </c>
      <c r="G26" s="481">
        <v>0</v>
      </c>
      <c r="H26" s="481">
        <v>0</v>
      </c>
      <c r="I26" s="481">
        <v>0</v>
      </c>
      <c r="J26" s="481">
        <v>0</v>
      </c>
      <c r="K26" s="481">
        <v>0</v>
      </c>
      <c r="L26" s="481">
        <v>0</v>
      </c>
      <c r="M26" s="481">
        <v>0</v>
      </c>
    </row>
    <row r="27" spans="1:13">
      <c r="A27" s="481">
        <v>19</v>
      </c>
      <c r="B27" s="518" t="s">
        <v>8083</v>
      </c>
      <c r="C27" s="517" t="s">
        <v>8084</v>
      </c>
      <c r="D27" s="484" t="s">
        <v>8074</v>
      </c>
      <c r="E27" s="527"/>
      <c r="F27" s="481">
        <v>0</v>
      </c>
      <c r="G27" s="481">
        <v>0</v>
      </c>
      <c r="H27" s="481">
        <v>0</v>
      </c>
      <c r="I27" s="481">
        <v>0</v>
      </c>
      <c r="J27" s="481">
        <v>0</v>
      </c>
      <c r="K27" s="481">
        <v>0</v>
      </c>
      <c r="L27" s="481">
        <v>0</v>
      </c>
      <c r="M27" s="481">
        <v>0</v>
      </c>
    </row>
    <row r="28" spans="1:13">
      <c r="A28" s="480">
        <v>20</v>
      </c>
      <c r="B28" s="514" t="s">
        <v>1653</v>
      </c>
      <c r="C28" s="513" t="s">
        <v>8085</v>
      </c>
      <c r="D28" s="483" t="s">
        <v>8086</v>
      </c>
      <c r="E28" s="527"/>
      <c r="F28" s="481">
        <v>0</v>
      </c>
      <c r="G28" s="481">
        <v>0</v>
      </c>
      <c r="H28" s="481">
        <v>0</v>
      </c>
      <c r="I28" s="481">
        <v>0</v>
      </c>
      <c r="J28" s="481">
        <v>0</v>
      </c>
      <c r="K28" s="481">
        <v>0</v>
      </c>
      <c r="L28" s="481">
        <v>0</v>
      </c>
      <c r="M28" s="481">
        <v>0</v>
      </c>
    </row>
    <row r="29" spans="1:13">
      <c r="A29" s="481">
        <v>21</v>
      </c>
      <c r="B29" s="514" t="s">
        <v>3419</v>
      </c>
      <c r="C29" s="513" t="s">
        <v>8087</v>
      </c>
      <c r="D29" s="483" t="s">
        <v>8086</v>
      </c>
      <c r="E29" s="527"/>
      <c r="F29" s="481">
        <v>0</v>
      </c>
      <c r="G29" s="481">
        <v>0</v>
      </c>
      <c r="H29" s="481">
        <v>0</v>
      </c>
      <c r="I29" s="481">
        <v>0</v>
      </c>
      <c r="J29" s="481">
        <v>0</v>
      </c>
      <c r="K29" s="481">
        <v>0</v>
      </c>
      <c r="L29" s="481">
        <v>0</v>
      </c>
      <c r="M29" s="481">
        <v>0</v>
      </c>
    </row>
    <row r="30" spans="1:13">
      <c r="A30" s="480">
        <v>22</v>
      </c>
      <c r="B30" s="514" t="s">
        <v>8088</v>
      </c>
      <c r="C30" s="513" t="s">
        <v>8089</v>
      </c>
      <c r="D30" s="483" t="s">
        <v>8086</v>
      </c>
      <c r="E30" s="527"/>
      <c r="F30" s="481">
        <v>0</v>
      </c>
      <c r="G30" s="481">
        <v>0</v>
      </c>
      <c r="H30" s="481">
        <v>0</v>
      </c>
      <c r="I30" s="481">
        <v>0</v>
      </c>
      <c r="J30" s="481">
        <v>0</v>
      </c>
      <c r="K30" s="481">
        <v>0</v>
      </c>
      <c r="L30" s="481">
        <v>0</v>
      </c>
      <c r="M30" s="481">
        <v>0</v>
      </c>
    </row>
    <row r="31" spans="1:13">
      <c r="A31" s="481">
        <v>23</v>
      </c>
      <c r="B31" s="514" t="s">
        <v>8090</v>
      </c>
      <c r="C31" s="513" t="s">
        <v>8091</v>
      </c>
      <c r="D31" s="483" t="s">
        <v>8086</v>
      </c>
      <c r="E31" s="527"/>
      <c r="F31" s="481">
        <v>0</v>
      </c>
      <c r="G31" s="481">
        <v>0</v>
      </c>
      <c r="H31" s="481">
        <v>0</v>
      </c>
      <c r="I31" s="481">
        <v>0</v>
      </c>
      <c r="J31" s="481">
        <v>0</v>
      </c>
      <c r="K31" s="481">
        <v>0</v>
      </c>
      <c r="L31" s="481">
        <v>0</v>
      </c>
      <c r="M31" s="481">
        <v>0</v>
      </c>
    </row>
    <row r="32" spans="1:13">
      <c r="A32" s="480">
        <v>24</v>
      </c>
      <c r="B32" s="512" t="s">
        <v>8092</v>
      </c>
      <c r="C32" s="513" t="s">
        <v>8093</v>
      </c>
      <c r="D32" s="483" t="s">
        <v>8086</v>
      </c>
      <c r="E32" s="527"/>
      <c r="F32" s="481">
        <v>0</v>
      </c>
      <c r="G32" s="481">
        <v>0</v>
      </c>
      <c r="H32" s="481">
        <v>0</v>
      </c>
      <c r="I32" s="481">
        <v>0</v>
      </c>
      <c r="J32" s="481">
        <v>0</v>
      </c>
      <c r="K32" s="481">
        <v>0</v>
      </c>
      <c r="L32" s="481">
        <v>0</v>
      </c>
      <c r="M32" s="481">
        <v>0</v>
      </c>
    </row>
    <row r="33" spans="1:13">
      <c r="A33" s="481">
        <v>25</v>
      </c>
      <c r="B33" s="514" t="s">
        <v>7814</v>
      </c>
      <c r="C33" s="513" t="s">
        <v>8094</v>
      </c>
      <c r="D33" s="483" t="s">
        <v>8086</v>
      </c>
      <c r="E33" s="527"/>
      <c r="F33" s="481">
        <v>0</v>
      </c>
      <c r="G33" s="481">
        <v>0</v>
      </c>
      <c r="H33" s="481">
        <v>0</v>
      </c>
      <c r="I33" s="481">
        <v>0</v>
      </c>
      <c r="J33" s="481">
        <v>0</v>
      </c>
      <c r="K33" s="481">
        <v>0</v>
      </c>
      <c r="L33" s="481">
        <v>0</v>
      </c>
      <c r="M33" s="481">
        <v>0</v>
      </c>
    </row>
    <row r="34" spans="1:13">
      <c r="A34" s="480">
        <v>26</v>
      </c>
      <c r="B34" s="512" t="s">
        <v>8095</v>
      </c>
      <c r="C34" s="513" t="s">
        <v>8096</v>
      </c>
      <c r="D34" s="483" t="s">
        <v>8086</v>
      </c>
      <c r="E34" s="527"/>
      <c r="F34" s="481">
        <v>0</v>
      </c>
      <c r="G34" s="481">
        <v>0</v>
      </c>
      <c r="H34" s="481">
        <v>0</v>
      </c>
      <c r="I34" s="481">
        <v>0</v>
      </c>
      <c r="J34" s="481">
        <v>0</v>
      </c>
      <c r="K34" s="481">
        <v>0</v>
      </c>
      <c r="L34" s="481">
        <v>0</v>
      </c>
      <c r="M34" s="481">
        <v>0</v>
      </c>
    </row>
    <row r="35" spans="1:13">
      <c r="A35" s="481">
        <v>27</v>
      </c>
      <c r="B35" s="512" t="s">
        <v>8097</v>
      </c>
      <c r="C35" s="513" t="s">
        <v>8098</v>
      </c>
      <c r="D35" s="483" t="s">
        <v>8086</v>
      </c>
      <c r="E35" s="527"/>
      <c r="F35" s="481">
        <v>0</v>
      </c>
      <c r="G35" s="481">
        <v>0</v>
      </c>
      <c r="H35" s="481">
        <v>0</v>
      </c>
      <c r="I35" s="481">
        <v>0</v>
      </c>
      <c r="J35" s="481">
        <v>0</v>
      </c>
      <c r="K35" s="481">
        <v>0</v>
      </c>
      <c r="L35" s="481">
        <v>0</v>
      </c>
      <c r="M35" s="481">
        <v>0</v>
      </c>
    </row>
    <row r="36" spans="1:13">
      <c r="A36" s="480">
        <v>28</v>
      </c>
      <c r="B36" s="512" t="s">
        <v>8099</v>
      </c>
      <c r="C36" s="513" t="s">
        <v>8100</v>
      </c>
      <c r="D36" s="483" t="s">
        <v>8086</v>
      </c>
      <c r="E36" s="527"/>
      <c r="F36" s="481">
        <v>0</v>
      </c>
      <c r="G36" s="481">
        <v>0</v>
      </c>
      <c r="H36" s="481">
        <v>0</v>
      </c>
      <c r="I36" s="481">
        <v>0</v>
      </c>
      <c r="J36" s="481">
        <v>0</v>
      </c>
      <c r="K36" s="481">
        <v>0</v>
      </c>
      <c r="L36" s="481">
        <v>0</v>
      </c>
      <c r="M36" s="481">
        <v>0</v>
      </c>
    </row>
    <row r="37" spans="1:13">
      <c r="A37" s="481">
        <v>29</v>
      </c>
      <c r="B37" s="511" t="s">
        <v>4857</v>
      </c>
      <c r="C37" s="510" t="s">
        <v>8101</v>
      </c>
      <c r="D37" s="482" t="s">
        <v>8102</v>
      </c>
      <c r="E37" s="527"/>
      <c r="F37" s="481">
        <v>0</v>
      </c>
      <c r="G37" s="481">
        <v>0</v>
      </c>
      <c r="H37" s="481">
        <v>0</v>
      </c>
      <c r="I37" s="481">
        <v>0</v>
      </c>
      <c r="J37" s="481">
        <v>0</v>
      </c>
      <c r="K37" s="481">
        <v>0</v>
      </c>
      <c r="L37" s="481">
        <v>0</v>
      </c>
      <c r="M37" s="481">
        <v>0</v>
      </c>
    </row>
    <row r="38" spans="1:13" ht="30">
      <c r="A38" s="480">
        <v>30</v>
      </c>
      <c r="B38" s="511" t="s">
        <v>8103</v>
      </c>
      <c r="C38" s="510" t="s">
        <v>8104</v>
      </c>
      <c r="D38" s="482" t="s">
        <v>8102</v>
      </c>
      <c r="E38" s="527"/>
      <c r="F38" s="481">
        <v>0</v>
      </c>
      <c r="G38" s="481">
        <v>0</v>
      </c>
      <c r="H38" s="481">
        <v>0</v>
      </c>
      <c r="I38" s="481">
        <v>0</v>
      </c>
      <c r="J38" s="481">
        <v>0</v>
      </c>
      <c r="K38" s="481">
        <v>0</v>
      </c>
      <c r="L38" s="481">
        <v>0</v>
      </c>
      <c r="M38" s="481">
        <v>0</v>
      </c>
    </row>
    <row r="39" spans="1:13">
      <c r="A39" s="480">
        <v>31</v>
      </c>
      <c r="B39" s="511" t="s">
        <v>8105</v>
      </c>
      <c r="C39" s="510" t="s">
        <v>8106</v>
      </c>
      <c r="D39" s="482" t="s">
        <v>8102</v>
      </c>
      <c r="E39" s="527"/>
      <c r="F39" s="480">
        <v>0</v>
      </c>
      <c r="G39" s="480">
        <v>0</v>
      </c>
      <c r="H39" s="480">
        <v>0</v>
      </c>
      <c r="I39" s="480">
        <v>0</v>
      </c>
      <c r="J39" s="480">
        <v>0</v>
      </c>
      <c r="K39" s="480">
        <v>0</v>
      </c>
      <c r="L39" s="480">
        <v>0</v>
      </c>
      <c r="M39" s="480">
        <v>0</v>
      </c>
    </row>
    <row r="40" spans="1:13">
      <c r="A40" s="480">
        <v>32</v>
      </c>
      <c r="B40" s="511" t="s">
        <v>8107</v>
      </c>
      <c r="C40" s="510" t="s">
        <v>8108</v>
      </c>
      <c r="D40" s="482" t="s">
        <v>8102</v>
      </c>
      <c r="E40" s="527"/>
      <c r="F40" s="481">
        <v>0</v>
      </c>
      <c r="G40" s="481">
        <v>0</v>
      </c>
      <c r="H40" s="481">
        <v>0</v>
      </c>
      <c r="I40" s="481">
        <v>0</v>
      </c>
      <c r="J40" s="481">
        <v>0</v>
      </c>
      <c r="K40" s="481">
        <v>0</v>
      </c>
      <c r="L40" s="481">
        <v>0</v>
      </c>
      <c r="M40" s="481">
        <v>0</v>
      </c>
    </row>
    <row r="41" spans="1:13">
      <c r="A41" s="481">
        <v>33</v>
      </c>
      <c r="B41" s="511" t="s">
        <v>1039</v>
      </c>
      <c r="C41" s="510" t="s">
        <v>8109</v>
      </c>
      <c r="D41" s="482" t="s">
        <v>8102</v>
      </c>
      <c r="E41" s="527"/>
      <c r="F41" s="481">
        <v>0</v>
      </c>
      <c r="G41" s="481">
        <v>0</v>
      </c>
      <c r="H41" s="481">
        <v>0</v>
      </c>
      <c r="I41" s="481">
        <v>0</v>
      </c>
      <c r="J41" s="481">
        <v>0</v>
      </c>
      <c r="K41" s="481">
        <v>0</v>
      </c>
      <c r="L41" s="481">
        <v>0</v>
      </c>
      <c r="M41" s="481">
        <v>0</v>
      </c>
    </row>
    <row r="42" spans="1:13">
      <c r="A42" s="480">
        <v>34</v>
      </c>
      <c r="B42" s="511" t="s">
        <v>8110</v>
      </c>
      <c r="C42" s="510" t="s">
        <v>8111</v>
      </c>
      <c r="D42" s="482" t="s">
        <v>8102</v>
      </c>
      <c r="E42" s="527"/>
      <c r="F42" s="481">
        <v>0</v>
      </c>
      <c r="G42" s="481">
        <v>0</v>
      </c>
      <c r="H42" s="481">
        <v>0</v>
      </c>
      <c r="I42" s="481">
        <v>0</v>
      </c>
      <c r="J42" s="481">
        <v>0</v>
      </c>
      <c r="K42" s="481">
        <v>0</v>
      </c>
      <c r="L42" s="481">
        <v>0</v>
      </c>
      <c r="M42" s="481">
        <v>0</v>
      </c>
    </row>
    <row r="43" spans="1:13">
      <c r="A43" s="481">
        <v>35</v>
      </c>
      <c r="B43" s="511" t="s">
        <v>8112</v>
      </c>
      <c r="C43" s="509" t="s">
        <v>8113</v>
      </c>
      <c r="D43" s="482" t="s">
        <v>8102</v>
      </c>
      <c r="E43" s="527"/>
      <c r="F43" s="481">
        <v>0</v>
      </c>
      <c r="G43" s="481">
        <v>0</v>
      </c>
      <c r="H43" s="481">
        <v>0</v>
      </c>
      <c r="I43" s="481">
        <v>0</v>
      </c>
      <c r="J43" s="481">
        <v>0</v>
      </c>
      <c r="K43" s="481">
        <v>0</v>
      </c>
      <c r="L43" s="481">
        <v>0</v>
      </c>
      <c r="M43" s="481">
        <v>0</v>
      </c>
    </row>
    <row r="44" spans="1:13">
      <c r="A44" s="480">
        <v>36</v>
      </c>
      <c r="B44" s="511" t="s">
        <v>3086</v>
      </c>
      <c r="C44" s="510" t="s">
        <v>8114</v>
      </c>
      <c r="D44" s="482" t="s">
        <v>8102</v>
      </c>
      <c r="E44" s="527"/>
      <c r="F44" s="481">
        <v>0</v>
      </c>
      <c r="G44" s="481">
        <v>0</v>
      </c>
      <c r="H44" s="481">
        <v>0</v>
      </c>
      <c r="I44" s="481">
        <v>0</v>
      </c>
      <c r="J44" s="481">
        <v>0</v>
      </c>
      <c r="K44" s="481">
        <v>0</v>
      </c>
      <c r="L44" s="481">
        <v>0</v>
      </c>
      <c r="M44" s="481">
        <v>0</v>
      </c>
    </row>
    <row r="45" spans="1:13">
      <c r="A45" s="481">
        <v>37</v>
      </c>
      <c r="B45" s="511" t="s">
        <v>8115</v>
      </c>
      <c r="C45" s="510" t="s">
        <v>8116</v>
      </c>
      <c r="D45" s="482" t="s">
        <v>8102</v>
      </c>
      <c r="E45" s="527"/>
      <c r="F45" s="481">
        <v>0</v>
      </c>
      <c r="G45" s="481">
        <v>0</v>
      </c>
      <c r="H45" s="481">
        <v>0</v>
      </c>
      <c r="I45" s="481">
        <v>0</v>
      </c>
      <c r="J45" s="481">
        <v>0</v>
      </c>
      <c r="K45" s="481">
        <v>0</v>
      </c>
      <c r="L45" s="481">
        <v>0</v>
      </c>
      <c r="M45" s="481">
        <v>0</v>
      </c>
    </row>
    <row r="46" spans="1:13">
      <c r="A46" s="480">
        <v>38</v>
      </c>
      <c r="B46" s="511" t="s">
        <v>8117</v>
      </c>
      <c r="C46" s="510" t="s">
        <v>8118</v>
      </c>
      <c r="D46" s="482" t="s">
        <v>8102</v>
      </c>
      <c r="E46" s="527"/>
      <c r="F46" s="481">
        <v>0</v>
      </c>
      <c r="G46" s="481">
        <v>0</v>
      </c>
      <c r="H46" s="481">
        <v>0</v>
      </c>
      <c r="I46" s="481">
        <v>0</v>
      </c>
      <c r="J46" s="481">
        <v>0</v>
      </c>
      <c r="K46" s="481">
        <v>0</v>
      </c>
      <c r="L46" s="481">
        <v>0</v>
      </c>
      <c r="M46" s="481">
        <v>0</v>
      </c>
    </row>
    <row r="47" spans="1:13">
      <c r="A47" s="481">
        <v>39</v>
      </c>
      <c r="B47" s="511" t="s">
        <v>8119</v>
      </c>
      <c r="C47" s="510" t="s">
        <v>8120</v>
      </c>
      <c r="D47" s="482" t="s">
        <v>8102</v>
      </c>
      <c r="E47" s="527"/>
      <c r="F47" s="481">
        <v>0</v>
      </c>
      <c r="G47" s="481">
        <v>0</v>
      </c>
      <c r="H47" s="481">
        <v>0</v>
      </c>
      <c r="I47" s="481">
        <v>0</v>
      </c>
      <c r="J47" s="481">
        <v>0</v>
      </c>
      <c r="K47" s="481">
        <v>0</v>
      </c>
      <c r="L47" s="481">
        <v>0</v>
      </c>
      <c r="M47" s="481">
        <v>0</v>
      </c>
    </row>
    <row r="48" spans="1:13" ht="30">
      <c r="A48" s="480">
        <v>40</v>
      </c>
      <c r="B48" s="511" t="s">
        <v>8121</v>
      </c>
      <c r="C48" s="510" t="s">
        <v>8122</v>
      </c>
      <c r="D48" s="484" t="s">
        <v>8123</v>
      </c>
      <c r="E48" s="527"/>
      <c r="F48" s="481">
        <v>0</v>
      </c>
      <c r="G48" s="481">
        <v>0</v>
      </c>
      <c r="H48" s="481">
        <v>0</v>
      </c>
      <c r="I48" s="481">
        <v>0</v>
      </c>
      <c r="J48" s="481">
        <v>0</v>
      </c>
      <c r="K48" s="481">
        <v>0</v>
      </c>
      <c r="L48" s="481">
        <v>0</v>
      </c>
      <c r="M48" s="481">
        <v>0</v>
      </c>
    </row>
    <row r="49" spans="1:13">
      <c r="A49" s="481">
        <v>41</v>
      </c>
      <c r="B49" s="511" t="s">
        <v>8124</v>
      </c>
      <c r="C49" s="510" t="s">
        <v>8125</v>
      </c>
      <c r="D49" s="484" t="s">
        <v>8123</v>
      </c>
      <c r="E49" s="527"/>
      <c r="F49" s="481">
        <v>0</v>
      </c>
      <c r="G49" s="481">
        <v>0</v>
      </c>
      <c r="H49" s="481">
        <v>0</v>
      </c>
      <c r="I49" s="481">
        <v>0</v>
      </c>
      <c r="J49" s="481">
        <v>0</v>
      </c>
      <c r="K49" s="481">
        <v>0</v>
      </c>
      <c r="L49" s="481">
        <v>0</v>
      </c>
      <c r="M49" s="481">
        <v>0</v>
      </c>
    </row>
    <row r="50" spans="1:13">
      <c r="A50" s="480">
        <v>42</v>
      </c>
      <c r="B50" s="511" t="s">
        <v>8126</v>
      </c>
      <c r="C50" s="510" t="s">
        <v>8127</v>
      </c>
      <c r="D50" s="484" t="s">
        <v>8123</v>
      </c>
      <c r="E50" s="527"/>
      <c r="F50" s="481">
        <v>0</v>
      </c>
      <c r="G50" s="481">
        <v>0</v>
      </c>
      <c r="H50" s="481">
        <v>0</v>
      </c>
      <c r="I50" s="481">
        <v>0</v>
      </c>
      <c r="J50" s="481">
        <v>0</v>
      </c>
      <c r="K50" s="481">
        <v>0</v>
      </c>
      <c r="L50" s="481">
        <v>0</v>
      </c>
      <c r="M50" s="481">
        <v>0</v>
      </c>
    </row>
    <row r="51" spans="1:13">
      <c r="A51" s="481">
        <v>43</v>
      </c>
      <c r="B51" s="508" t="s">
        <v>1039</v>
      </c>
      <c r="C51" s="507" t="s">
        <v>8128</v>
      </c>
      <c r="D51" s="505" t="s">
        <v>8129</v>
      </c>
      <c r="E51" s="527"/>
      <c r="F51" s="481">
        <v>0</v>
      </c>
      <c r="G51" s="481">
        <v>0</v>
      </c>
      <c r="H51" s="481">
        <v>0</v>
      </c>
      <c r="I51" s="481">
        <v>0</v>
      </c>
      <c r="J51" s="481">
        <v>0</v>
      </c>
      <c r="K51" s="481">
        <v>0</v>
      </c>
      <c r="L51" s="481">
        <v>0</v>
      </c>
      <c r="M51" s="481">
        <v>0</v>
      </c>
    </row>
    <row r="52" spans="1:13">
      <c r="A52" s="480">
        <v>44</v>
      </c>
      <c r="B52" s="508" t="s">
        <v>8130</v>
      </c>
      <c r="C52" s="507" t="s">
        <v>8131</v>
      </c>
      <c r="D52" s="505" t="s">
        <v>8129</v>
      </c>
      <c r="E52" s="527"/>
      <c r="F52" s="481">
        <v>0</v>
      </c>
      <c r="G52" s="481">
        <v>0</v>
      </c>
      <c r="H52" s="481">
        <v>0</v>
      </c>
      <c r="I52" s="481">
        <v>0</v>
      </c>
      <c r="J52" s="481">
        <v>0</v>
      </c>
      <c r="K52" s="481">
        <v>0</v>
      </c>
      <c r="L52" s="481">
        <v>0</v>
      </c>
      <c r="M52" s="481">
        <v>0</v>
      </c>
    </row>
    <row r="53" spans="1:13">
      <c r="A53" s="481">
        <v>45</v>
      </c>
      <c r="B53" s="508" t="s">
        <v>7709</v>
      </c>
      <c r="C53" s="507" t="s">
        <v>8132</v>
      </c>
      <c r="D53" s="505" t="s">
        <v>8129</v>
      </c>
      <c r="E53" s="527"/>
      <c r="F53" s="481">
        <v>0</v>
      </c>
      <c r="G53" s="481">
        <v>0</v>
      </c>
      <c r="H53" s="481">
        <v>0</v>
      </c>
      <c r="I53" s="481">
        <v>0</v>
      </c>
      <c r="J53" s="481">
        <v>0</v>
      </c>
      <c r="K53" s="481">
        <v>0</v>
      </c>
      <c r="L53" s="481">
        <v>0</v>
      </c>
      <c r="M53" s="481">
        <v>0</v>
      </c>
    </row>
    <row r="54" spans="1:13">
      <c r="A54" s="480">
        <v>46</v>
      </c>
      <c r="B54" s="508" t="s">
        <v>8133</v>
      </c>
      <c r="C54" s="507" t="s">
        <v>8134</v>
      </c>
      <c r="D54" s="505" t="s">
        <v>8129</v>
      </c>
      <c r="E54" s="527"/>
      <c r="F54" s="481">
        <v>0</v>
      </c>
      <c r="G54" s="481">
        <v>0</v>
      </c>
      <c r="H54" s="481">
        <v>0</v>
      </c>
      <c r="I54" s="481">
        <v>0</v>
      </c>
      <c r="J54" s="481">
        <v>0</v>
      </c>
      <c r="K54" s="481">
        <v>0</v>
      </c>
      <c r="L54" s="481">
        <v>0</v>
      </c>
      <c r="M54" s="481">
        <v>0</v>
      </c>
    </row>
    <row r="55" spans="1:13">
      <c r="A55" s="481">
        <v>47</v>
      </c>
      <c r="B55" s="508" t="s">
        <v>3798</v>
      </c>
      <c r="C55" s="506" t="s">
        <v>8135</v>
      </c>
      <c r="D55" s="505" t="s">
        <v>8129</v>
      </c>
      <c r="E55" s="527"/>
      <c r="F55" s="481">
        <v>0</v>
      </c>
      <c r="G55" s="481">
        <v>0</v>
      </c>
      <c r="H55" s="481">
        <v>0</v>
      </c>
      <c r="I55" s="481">
        <v>0</v>
      </c>
      <c r="J55" s="481">
        <v>0</v>
      </c>
      <c r="K55" s="481">
        <v>0</v>
      </c>
      <c r="L55" s="481">
        <v>0</v>
      </c>
      <c r="M55" s="481">
        <v>0</v>
      </c>
    </row>
    <row r="56" spans="1:13">
      <c r="A56" s="480">
        <v>48</v>
      </c>
      <c r="B56" s="508" t="s">
        <v>8136</v>
      </c>
      <c r="C56" s="506" t="s">
        <v>8137</v>
      </c>
      <c r="D56" s="505" t="s">
        <v>8129</v>
      </c>
      <c r="E56" s="527"/>
      <c r="F56" s="481">
        <v>0</v>
      </c>
      <c r="G56" s="481">
        <v>0</v>
      </c>
      <c r="H56" s="481">
        <v>0</v>
      </c>
      <c r="I56" s="481">
        <v>0</v>
      </c>
      <c r="J56" s="481">
        <v>0</v>
      </c>
      <c r="K56" s="481">
        <v>0</v>
      </c>
      <c r="L56" s="481">
        <v>0</v>
      </c>
      <c r="M56" s="481">
        <v>0</v>
      </c>
    </row>
    <row r="57" spans="1:13">
      <c r="A57" s="481">
        <v>49</v>
      </c>
      <c r="B57" s="508" t="s">
        <v>8138</v>
      </c>
      <c r="C57" s="507" t="s">
        <v>8139</v>
      </c>
      <c r="D57" s="505" t="s">
        <v>8129</v>
      </c>
      <c r="E57" s="527"/>
      <c r="F57" s="481">
        <v>0</v>
      </c>
      <c r="G57" s="481">
        <v>0</v>
      </c>
      <c r="H57" s="481">
        <v>0</v>
      </c>
      <c r="I57" s="481">
        <v>0</v>
      </c>
      <c r="J57" s="481">
        <v>0</v>
      </c>
      <c r="K57" s="481">
        <v>0</v>
      </c>
      <c r="L57" s="481">
        <v>0</v>
      </c>
      <c r="M57" s="481">
        <v>0</v>
      </c>
    </row>
    <row r="58" spans="1:13">
      <c r="A58" s="480">
        <v>50</v>
      </c>
      <c r="B58" s="508" t="s">
        <v>8140</v>
      </c>
      <c r="C58" s="507" t="s">
        <v>8141</v>
      </c>
      <c r="D58" s="505" t="s">
        <v>8129</v>
      </c>
      <c r="E58" s="527"/>
      <c r="F58" s="481">
        <v>0</v>
      </c>
      <c r="G58" s="481">
        <v>0</v>
      </c>
      <c r="H58" s="481">
        <v>0</v>
      </c>
      <c r="I58" s="481">
        <v>0</v>
      </c>
      <c r="J58" s="481">
        <v>0</v>
      </c>
      <c r="K58" s="481">
        <v>0</v>
      </c>
      <c r="L58" s="481">
        <v>0</v>
      </c>
      <c r="M58" s="481">
        <v>0</v>
      </c>
    </row>
    <row r="59" spans="1:13">
      <c r="A59" s="481">
        <v>51</v>
      </c>
      <c r="B59" s="508" t="s">
        <v>8142</v>
      </c>
      <c r="C59" s="507" t="s">
        <v>8143</v>
      </c>
      <c r="D59" s="505" t="s">
        <v>8129</v>
      </c>
      <c r="E59" s="527"/>
      <c r="F59" s="481">
        <v>0</v>
      </c>
      <c r="G59" s="481">
        <v>0</v>
      </c>
      <c r="H59" s="481">
        <v>0</v>
      </c>
      <c r="I59" s="481">
        <v>0</v>
      </c>
      <c r="J59" s="481">
        <v>0</v>
      </c>
      <c r="K59" s="481">
        <v>0</v>
      </c>
      <c r="L59" s="481">
        <v>0</v>
      </c>
      <c r="M59" s="481">
        <v>0</v>
      </c>
    </row>
    <row r="60" spans="1:13">
      <c r="A60" s="480">
        <v>52</v>
      </c>
      <c r="B60" s="508" t="s">
        <v>8144</v>
      </c>
      <c r="C60" s="507" t="s">
        <v>8145</v>
      </c>
      <c r="D60" s="505" t="s">
        <v>8129</v>
      </c>
      <c r="E60" s="527"/>
      <c r="F60" s="481">
        <v>0</v>
      </c>
      <c r="G60" s="481">
        <v>0</v>
      </c>
      <c r="H60" s="481">
        <v>0</v>
      </c>
      <c r="I60" s="481">
        <v>0</v>
      </c>
      <c r="J60" s="481">
        <v>0</v>
      </c>
      <c r="K60" s="481">
        <v>0</v>
      </c>
      <c r="L60" s="481">
        <v>0</v>
      </c>
      <c r="M60" s="481">
        <v>0</v>
      </c>
    </row>
    <row r="61" spans="1:13">
      <c r="A61" s="481">
        <v>53</v>
      </c>
      <c r="B61" s="508" t="s">
        <v>8146</v>
      </c>
      <c r="C61" s="505" t="s">
        <v>8147</v>
      </c>
      <c r="D61" s="483" t="s">
        <v>8148</v>
      </c>
      <c r="E61" s="527"/>
      <c r="F61" s="481">
        <v>0</v>
      </c>
      <c r="G61" s="481">
        <v>0</v>
      </c>
      <c r="H61" s="481">
        <v>0</v>
      </c>
      <c r="I61" s="481">
        <v>0</v>
      </c>
      <c r="J61" s="481">
        <v>0</v>
      </c>
      <c r="K61" s="481">
        <v>0</v>
      </c>
      <c r="L61" s="481">
        <v>0</v>
      </c>
      <c r="M61" s="481">
        <v>0</v>
      </c>
    </row>
    <row r="62" spans="1:13">
      <c r="A62" s="480">
        <v>54</v>
      </c>
      <c r="B62" s="508" t="s">
        <v>2413</v>
      </c>
      <c r="C62" s="505" t="s">
        <v>8149</v>
      </c>
      <c r="D62" s="483" t="s">
        <v>8148</v>
      </c>
      <c r="E62" s="527"/>
      <c r="F62" s="481">
        <v>0</v>
      </c>
      <c r="G62" s="481">
        <v>0</v>
      </c>
      <c r="H62" s="481">
        <v>0</v>
      </c>
      <c r="I62" s="481">
        <v>0</v>
      </c>
      <c r="J62" s="481">
        <v>0</v>
      </c>
      <c r="K62" s="481">
        <v>0</v>
      </c>
      <c r="L62" s="481">
        <v>0</v>
      </c>
      <c r="M62" s="481">
        <v>0</v>
      </c>
    </row>
    <row r="63" spans="1:13">
      <c r="A63" s="481">
        <v>55</v>
      </c>
      <c r="B63" s="508" t="s">
        <v>8150</v>
      </c>
      <c r="C63" s="505" t="s">
        <v>8151</v>
      </c>
      <c r="D63" s="483" t="s">
        <v>8148</v>
      </c>
      <c r="E63" s="527"/>
      <c r="F63" s="481">
        <v>0</v>
      </c>
      <c r="G63" s="481">
        <v>0</v>
      </c>
      <c r="H63" s="481">
        <v>0</v>
      </c>
      <c r="I63" s="481">
        <v>0</v>
      </c>
      <c r="J63" s="481">
        <v>0</v>
      </c>
      <c r="K63" s="481">
        <v>0</v>
      </c>
      <c r="L63" s="481">
        <v>0</v>
      </c>
      <c r="M63" s="481">
        <v>0</v>
      </c>
    </row>
    <row r="64" spans="1:13">
      <c r="A64" s="480">
        <v>56</v>
      </c>
      <c r="B64" s="508" t="s">
        <v>363</v>
      </c>
      <c r="C64" s="505" t="s">
        <v>8152</v>
      </c>
      <c r="D64" s="483" t="s">
        <v>8148</v>
      </c>
      <c r="E64" s="527"/>
      <c r="F64" s="481">
        <v>0</v>
      </c>
      <c r="G64" s="481">
        <v>0</v>
      </c>
      <c r="H64" s="481">
        <v>0</v>
      </c>
      <c r="I64" s="481">
        <v>0</v>
      </c>
      <c r="J64" s="481">
        <v>0</v>
      </c>
      <c r="K64" s="481">
        <v>0</v>
      </c>
      <c r="L64" s="481">
        <v>0</v>
      </c>
      <c r="M64" s="481">
        <v>0</v>
      </c>
    </row>
    <row r="65" spans="1:13">
      <c r="A65" s="481">
        <v>57</v>
      </c>
      <c r="B65" s="508" t="s">
        <v>3076</v>
      </c>
      <c r="C65" s="505" t="s">
        <v>8153</v>
      </c>
      <c r="D65" s="483" t="s">
        <v>8148</v>
      </c>
      <c r="E65" s="527"/>
      <c r="F65" s="481">
        <v>0</v>
      </c>
      <c r="G65" s="481">
        <v>0</v>
      </c>
      <c r="H65" s="481">
        <v>0</v>
      </c>
      <c r="I65" s="481">
        <v>0</v>
      </c>
      <c r="J65" s="481">
        <v>0</v>
      </c>
      <c r="K65" s="481">
        <v>0</v>
      </c>
      <c r="L65" s="481">
        <v>0</v>
      </c>
      <c r="M65" s="481">
        <v>0</v>
      </c>
    </row>
    <row r="66" spans="1:13">
      <c r="A66" s="480">
        <v>58</v>
      </c>
      <c r="B66" s="508" t="s">
        <v>1653</v>
      </c>
      <c r="C66" s="505" t="s">
        <v>8154</v>
      </c>
      <c r="D66" s="483" t="s">
        <v>8148</v>
      </c>
      <c r="E66" s="527"/>
      <c r="F66" s="481">
        <v>0</v>
      </c>
      <c r="G66" s="481">
        <v>0</v>
      </c>
      <c r="H66" s="481">
        <v>0</v>
      </c>
      <c r="I66" s="481">
        <v>0</v>
      </c>
      <c r="J66" s="481">
        <v>0</v>
      </c>
      <c r="K66" s="481">
        <v>0</v>
      </c>
      <c r="L66" s="481">
        <v>0</v>
      </c>
      <c r="M66" s="481">
        <v>0</v>
      </c>
    </row>
    <row r="67" spans="1:13">
      <c r="A67" s="481">
        <v>59</v>
      </c>
      <c r="B67" s="508" t="s">
        <v>4367</v>
      </c>
      <c r="C67" s="505" t="s">
        <v>8155</v>
      </c>
      <c r="D67" s="483" t="s">
        <v>8148</v>
      </c>
      <c r="E67" s="527"/>
      <c r="F67" s="481">
        <v>0</v>
      </c>
      <c r="G67" s="481">
        <v>0</v>
      </c>
      <c r="H67" s="481">
        <v>0</v>
      </c>
      <c r="I67" s="481">
        <v>0</v>
      </c>
      <c r="J67" s="481">
        <v>0</v>
      </c>
      <c r="K67" s="481">
        <v>0</v>
      </c>
      <c r="L67" s="481">
        <v>0</v>
      </c>
      <c r="M67" s="481">
        <v>0</v>
      </c>
    </row>
    <row r="68" spans="1:13">
      <c r="A68" s="480">
        <v>60</v>
      </c>
      <c r="B68" s="508" t="s">
        <v>8156</v>
      </c>
      <c r="C68" s="505" t="s">
        <v>8157</v>
      </c>
      <c r="D68" s="483" t="s">
        <v>8148</v>
      </c>
      <c r="E68" s="527"/>
      <c r="F68" s="481">
        <v>0</v>
      </c>
      <c r="G68" s="481">
        <v>0</v>
      </c>
      <c r="H68" s="481">
        <v>0</v>
      </c>
      <c r="I68" s="481">
        <v>0</v>
      </c>
      <c r="J68" s="481">
        <v>0</v>
      </c>
      <c r="K68" s="481">
        <v>0</v>
      </c>
      <c r="L68" s="481">
        <v>0</v>
      </c>
      <c r="M68" s="481">
        <v>0</v>
      </c>
    </row>
    <row r="69" spans="1:13">
      <c r="A69" s="481">
        <v>61</v>
      </c>
      <c r="B69" s="508" t="s">
        <v>2887</v>
      </c>
      <c r="C69" s="505" t="s">
        <v>8158</v>
      </c>
      <c r="D69" s="483" t="s">
        <v>8148</v>
      </c>
      <c r="E69" s="527"/>
      <c r="F69" s="481">
        <v>0</v>
      </c>
      <c r="G69" s="481">
        <v>0</v>
      </c>
      <c r="H69" s="481">
        <v>0</v>
      </c>
      <c r="I69" s="481">
        <v>0</v>
      </c>
      <c r="J69" s="481">
        <v>0</v>
      </c>
      <c r="K69" s="481">
        <v>0</v>
      </c>
      <c r="L69" s="481">
        <v>0</v>
      </c>
      <c r="M69" s="481">
        <v>0</v>
      </c>
    </row>
    <row r="70" spans="1:13">
      <c r="A70" s="480">
        <v>62</v>
      </c>
      <c r="B70" s="508" t="s">
        <v>2542</v>
      </c>
      <c r="C70" s="505" t="s">
        <v>8159</v>
      </c>
      <c r="D70" s="483" t="s">
        <v>8148</v>
      </c>
      <c r="E70" s="527"/>
      <c r="F70" s="481">
        <v>0</v>
      </c>
      <c r="G70" s="481">
        <v>0</v>
      </c>
      <c r="H70" s="481">
        <v>0</v>
      </c>
      <c r="I70" s="481">
        <v>0</v>
      </c>
      <c r="J70" s="481">
        <v>0</v>
      </c>
      <c r="K70" s="481">
        <v>0</v>
      </c>
      <c r="L70" s="481">
        <v>0</v>
      </c>
      <c r="M70" s="481">
        <v>0</v>
      </c>
    </row>
    <row r="71" spans="1:13">
      <c r="A71" s="481">
        <v>63</v>
      </c>
      <c r="B71" s="508" t="s">
        <v>8160</v>
      </c>
      <c r="C71" s="505" t="s">
        <v>8161</v>
      </c>
      <c r="D71" s="483" t="s">
        <v>8148</v>
      </c>
      <c r="E71" s="527"/>
      <c r="F71" s="481">
        <v>0</v>
      </c>
      <c r="G71" s="481">
        <v>0</v>
      </c>
      <c r="H71" s="481">
        <v>0</v>
      </c>
      <c r="I71" s="481">
        <v>0</v>
      </c>
      <c r="J71" s="481">
        <v>0</v>
      </c>
      <c r="K71" s="481">
        <v>0</v>
      </c>
      <c r="L71" s="481">
        <v>0</v>
      </c>
      <c r="M71" s="481">
        <v>0</v>
      </c>
    </row>
    <row r="72" spans="1:13">
      <c r="A72" s="480">
        <v>64</v>
      </c>
      <c r="B72" s="508" t="s">
        <v>8162</v>
      </c>
      <c r="C72" s="504" t="s">
        <v>8163</v>
      </c>
      <c r="D72" s="483" t="s">
        <v>8148</v>
      </c>
      <c r="E72" s="527"/>
      <c r="F72" s="481">
        <v>0</v>
      </c>
      <c r="G72" s="481">
        <v>0</v>
      </c>
      <c r="H72" s="481">
        <v>0</v>
      </c>
      <c r="I72" s="481">
        <v>0</v>
      </c>
      <c r="J72" s="481">
        <v>0</v>
      </c>
      <c r="K72" s="481">
        <v>0</v>
      </c>
      <c r="L72" s="481">
        <v>0</v>
      </c>
      <c r="M72" s="481">
        <v>0</v>
      </c>
    </row>
    <row r="73" spans="1:13">
      <c r="A73" s="481">
        <v>65</v>
      </c>
      <c r="B73" s="508" t="s">
        <v>8164</v>
      </c>
      <c r="C73" s="505" t="s">
        <v>8165</v>
      </c>
      <c r="D73" s="483" t="s">
        <v>8148</v>
      </c>
      <c r="E73" s="527"/>
      <c r="F73" s="481">
        <v>0</v>
      </c>
      <c r="G73" s="481">
        <v>0</v>
      </c>
      <c r="H73" s="481">
        <v>0</v>
      </c>
      <c r="I73" s="481">
        <v>0</v>
      </c>
      <c r="J73" s="481">
        <v>0</v>
      </c>
      <c r="K73" s="481">
        <v>0</v>
      </c>
      <c r="L73" s="481">
        <v>0</v>
      </c>
      <c r="M73" s="481">
        <v>0</v>
      </c>
    </row>
    <row r="74" spans="1:13">
      <c r="A74" s="480">
        <v>66</v>
      </c>
      <c r="B74" s="508" t="s">
        <v>7344</v>
      </c>
      <c r="C74" s="505" t="s">
        <v>8166</v>
      </c>
      <c r="D74" s="483" t="s">
        <v>8148</v>
      </c>
      <c r="E74" s="527"/>
      <c r="F74" s="481">
        <v>0</v>
      </c>
      <c r="G74" s="481">
        <v>0</v>
      </c>
      <c r="H74" s="481">
        <v>0</v>
      </c>
      <c r="I74" s="481">
        <v>0</v>
      </c>
      <c r="J74" s="481">
        <v>0</v>
      </c>
      <c r="K74" s="481">
        <v>0</v>
      </c>
      <c r="L74" s="481">
        <v>0</v>
      </c>
      <c r="M74" s="481">
        <v>0</v>
      </c>
    </row>
    <row r="75" spans="1:13">
      <c r="A75" s="481">
        <v>67</v>
      </c>
      <c r="B75" s="514" t="s">
        <v>8167</v>
      </c>
      <c r="C75" s="513" t="s">
        <v>8168</v>
      </c>
      <c r="D75" s="484" t="s">
        <v>8169</v>
      </c>
      <c r="E75" s="527"/>
      <c r="F75" s="481">
        <v>0</v>
      </c>
      <c r="G75" s="481">
        <v>0</v>
      </c>
      <c r="H75" s="481">
        <v>0</v>
      </c>
      <c r="I75" s="481">
        <v>0</v>
      </c>
      <c r="J75" s="481">
        <v>0</v>
      </c>
      <c r="K75" s="481">
        <v>0</v>
      </c>
      <c r="L75" s="481">
        <v>0</v>
      </c>
      <c r="M75" s="481">
        <v>0</v>
      </c>
    </row>
    <row r="76" spans="1:13">
      <c r="A76" s="480">
        <v>68</v>
      </c>
      <c r="B76" s="503" t="s">
        <v>8170</v>
      </c>
      <c r="C76" s="502" t="s">
        <v>8171</v>
      </c>
      <c r="D76" s="484" t="s">
        <v>8169</v>
      </c>
      <c r="E76" s="527"/>
      <c r="F76" s="481">
        <v>0</v>
      </c>
      <c r="G76" s="481">
        <v>0</v>
      </c>
      <c r="H76" s="481">
        <v>0</v>
      </c>
      <c r="I76" s="481">
        <v>0</v>
      </c>
      <c r="J76" s="481">
        <v>0</v>
      </c>
      <c r="K76" s="481">
        <v>0</v>
      </c>
      <c r="L76" s="481">
        <v>0</v>
      </c>
      <c r="M76" s="481">
        <v>0</v>
      </c>
    </row>
    <row r="77" spans="1:13">
      <c r="A77" s="480">
        <v>69</v>
      </c>
      <c r="B77" s="503" t="s">
        <v>8172</v>
      </c>
      <c r="C77" s="502" t="s">
        <v>8173</v>
      </c>
      <c r="D77" s="484" t="s">
        <v>8169</v>
      </c>
      <c r="E77" s="527"/>
      <c r="F77" s="480">
        <v>0</v>
      </c>
      <c r="G77" s="480">
        <v>0</v>
      </c>
      <c r="H77" s="480">
        <v>0</v>
      </c>
      <c r="I77" s="480">
        <v>0</v>
      </c>
      <c r="J77" s="480">
        <v>0</v>
      </c>
      <c r="K77" s="480">
        <v>0</v>
      </c>
      <c r="L77" s="480">
        <v>0</v>
      </c>
      <c r="M77" s="480">
        <v>0</v>
      </c>
    </row>
    <row r="78" spans="1:13">
      <c r="A78" s="480">
        <v>70</v>
      </c>
      <c r="B78" s="503" t="s">
        <v>8174</v>
      </c>
      <c r="C78" s="502" t="s">
        <v>8175</v>
      </c>
      <c r="D78" s="484" t="s">
        <v>8169</v>
      </c>
      <c r="E78" s="527"/>
      <c r="F78" s="481">
        <v>0</v>
      </c>
      <c r="G78" s="481">
        <v>0</v>
      </c>
      <c r="H78" s="481">
        <v>0</v>
      </c>
      <c r="I78" s="481">
        <v>0</v>
      </c>
      <c r="J78" s="481">
        <v>0</v>
      </c>
      <c r="K78" s="481">
        <v>0</v>
      </c>
      <c r="L78" s="481">
        <v>0</v>
      </c>
      <c r="M78" s="481">
        <v>0</v>
      </c>
    </row>
    <row r="79" spans="1:13">
      <c r="A79" s="481">
        <v>71</v>
      </c>
      <c r="B79" s="503" t="s">
        <v>597</v>
      </c>
      <c r="C79" s="502" t="s">
        <v>8176</v>
      </c>
      <c r="D79" s="484" t="s">
        <v>8169</v>
      </c>
      <c r="E79" s="527"/>
      <c r="F79" s="481">
        <v>0</v>
      </c>
      <c r="G79" s="481">
        <v>0</v>
      </c>
      <c r="H79" s="481">
        <v>0</v>
      </c>
      <c r="I79" s="481">
        <v>0</v>
      </c>
      <c r="J79" s="481">
        <v>0</v>
      </c>
      <c r="K79" s="481">
        <v>0</v>
      </c>
      <c r="L79" s="481">
        <v>0</v>
      </c>
      <c r="M79" s="481">
        <v>0</v>
      </c>
    </row>
    <row r="80" spans="1:13">
      <c r="A80" s="480">
        <v>72</v>
      </c>
      <c r="B80" s="503" t="s">
        <v>8177</v>
      </c>
      <c r="C80" s="502" t="s">
        <v>8178</v>
      </c>
      <c r="D80" s="484" t="s">
        <v>8169</v>
      </c>
      <c r="E80" s="527"/>
      <c r="F80" s="481">
        <v>0</v>
      </c>
      <c r="G80" s="481">
        <v>0</v>
      </c>
      <c r="H80" s="481">
        <v>0</v>
      </c>
      <c r="I80" s="481">
        <v>0</v>
      </c>
      <c r="J80" s="481">
        <v>0</v>
      </c>
      <c r="K80" s="481">
        <v>0</v>
      </c>
      <c r="L80" s="481">
        <v>0</v>
      </c>
      <c r="M80" s="481">
        <v>0</v>
      </c>
    </row>
    <row r="81" spans="1:13">
      <c r="A81" s="481">
        <v>73</v>
      </c>
      <c r="B81" s="501" t="s">
        <v>8179</v>
      </c>
      <c r="C81" s="500" t="s">
        <v>8180</v>
      </c>
      <c r="D81" s="484" t="s">
        <v>8169</v>
      </c>
      <c r="E81" s="527"/>
      <c r="F81" s="481">
        <v>0</v>
      </c>
      <c r="G81" s="481">
        <v>0</v>
      </c>
      <c r="H81" s="481">
        <v>0</v>
      </c>
      <c r="I81" s="481">
        <v>0</v>
      </c>
      <c r="J81" s="481">
        <v>0</v>
      </c>
      <c r="K81" s="481">
        <v>0</v>
      </c>
      <c r="L81" s="481">
        <v>0</v>
      </c>
      <c r="M81" s="481">
        <v>0</v>
      </c>
    </row>
    <row r="82" spans="1:13">
      <c r="A82" s="480">
        <v>74</v>
      </c>
      <c r="B82" s="501" t="s">
        <v>424</v>
      </c>
      <c r="C82" s="500" t="s">
        <v>8181</v>
      </c>
      <c r="D82" s="484" t="s">
        <v>8169</v>
      </c>
      <c r="E82" s="527"/>
      <c r="F82" s="481">
        <v>0</v>
      </c>
      <c r="G82" s="481">
        <v>0</v>
      </c>
      <c r="H82" s="481">
        <v>0</v>
      </c>
      <c r="I82" s="481">
        <v>0</v>
      </c>
      <c r="J82" s="481">
        <v>0</v>
      </c>
      <c r="K82" s="481">
        <v>0</v>
      </c>
      <c r="L82" s="481">
        <v>0</v>
      </c>
      <c r="M82" s="481">
        <v>0</v>
      </c>
    </row>
    <row r="83" spans="1:13">
      <c r="A83" s="481">
        <v>75</v>
      </c>
      <c r="B83" s="501" t="s">
        <v>8182</v>
      </c>
      <c r="C83" s="500" t="s">
        <v>8183</v>
      </c>
      <c r="D83" s="484" t="s">
        <v>8169</v>
      </c>
      <c r="E83" s="527"/>
      <c r="F83" s="481">
        <v>0</v>
      </c>
      <c r="G83" s="481">
        <v>0</v>
      </c>
      <c r="H83" s="481">
        <v>0</v>
      </c>
      <c r="I83" s="481">
        <v>0</v>
      </c>
      <c r="J83" s="481">
        <v>0</v>
      </c>
      <c r="K83" s="481">
        <v>0</v>
      </c>
      <c r="L83" s="481">
        <v>0</v>
      </c>
      <c r="M83" s="481">
        <v>0</v>
      </c>
    </row>
    <row r="84" spans="1:13">
      <c r="A84" s="480">
        <v>76</v>
      </c>
      <c r="B84" s="503" t="s">
        <v>8184</v>
      </c>
      <c r="C84" s="502" t="s">
        <v>8185</v>
      </c>
      <c r="D84" s="484" t="s">
        <v>8169</v>
      </c>
      <c r="E84" s="527"/>
      <c r="F84" s="481">
        <v>0</v>
      </c>
      <c r="G84" s="481">
        <v>0</v>
      </c>
      <c r="H84" s="481">
        <v>0</v>
      </c>
      <c r="I84" s="481">
        <v>0</v>
      </c>
      <c r="J84" s="481">
        <v>0</v>
      </c>
      <c r="K84" s="481">
        <v>0</v>
      </c>
      <c r="L84" s="481">
        <v>0</v>
      </c>
      <c r="M84" s="481">
        <v>0</v>
      </c>
    </row>
    <row r="85" spans="1:13">
      <c r="A85" s="481">
        <v>77</v>
      </c>
      <c r="B85" s="503" t="s">
        <v>8186</v>
      </c>
      <c r="C85" s="502" t="s">
        <v>8187</v>
      </c>
      <c r="D85" s="484" t="s">
        <v>8169</v>
      </c>
      <c r="E85" s="527"/>
      <c r="F85" s="481">
        <v>0</v>
      </c>
      <c r="G85" s="481">
        <v>0</v>
      </c>
      <c r="H85" s="481">
        <v>0</v>
      </c>
      <c r="I85" s="481">
        <v>0</v>
      </c>
      <c r="J85" s="481">
        <v>0</v>
      </c>
      <c r="K85" s="481">
        <v>0</v>
      </c>
      <c r="L85" s="481">
        <v>0</v>
      </c>
      <c r="M85" s="481">
        <v>0</v>
      </c>
    </row>
    <row r="86" spans="1:13">
      <c r="A86" s="480">
        <v>78</v>
      </c>
      <c r="B86" s="499" t="s">
        <v>2421</v>
      </c>
      <c r="C86" s="498" t="s">
        <v>8188</v>
      </c>
      <c r="D86" s="484" t="s">
        <v>8169</v>
      </c>
      <c r="E86" s="527"/>
      <c r="F86" s="481">
        <v>0</v>
      </c>
      <c r="G86" s="481">
        <v>0</v>
      </c>
      <c r="H86" s="481">
        <v>0</v>
      </c>
      <c r="I86" s="481">
        <v>0</v>
      </c>
      <c r="J86" s="481">
        <v>0</v>
      </c>
      <c r="K86" s="481">
        <v>0</v>
      </c>
      <c r="L86" s="481">
        <v>0</v>
      </c>
      <c r="M86" s="481">
        <v>0</v>
      </c>
    </row>
    <row r="87" spans="1:13">
      <c r="A87" s="481">
        <v>79</v>
      </c>
      <c r="B87" s="503" t="s">
        <v>8189</v>
      </c>
      <c r="C87" s="502" t="s">
        <v>8190</v>
      </c>
      <c r="D87" s="484" t="s">
        <v>8169</v>
      </c>
      <c r="E87" s="527"/>
      <c r="F87" s="481">
        <v>0</v>
      </c>
      <c r="G87" s="481">
        <v>0</v>
      </c>
      <c r="H87" s="481">
        <v>0</v>
      </c>
      <c r="I87" s="481">
        <v>0</v>
      </c>
      <c r="J87" s="481">
        <v>0</v>
      </c>
      <c r="K87" s="481">
        <v>0</v>
      </c>
      <c r="L87" s="481">
        <v>0</v>
      </c>
      <c r="M87" s="481">
        <v>0</v>
      </c>
    </row>
    <row r="88" spans="1:13">
      <c r="A88" s="480">
        <v>80</v>
      </c>
      <c r="B88" s="503" t="s">
        <v>8191</v>
      </c>
      <c r="C88" s="502" t="s">
        <v>8192</v>
      </c>
      <c r="D88" s="484" t="s">
        <v>8169</v>
      </c>
      <c r="E88" s="527"/>
      <c r="F88" s="481">
        <v>0</v>
      </c>
      <c r="G88" s="481">
        <v>0</v>
      </c>
      <c r="H88" s="481">
        <v>0</v>
      </c>
      <c r="I88" s="481">
        <v>0</v>
      </c>
      <c r="J88" s="481">
        <v>0</v>
      </c>
      <c r="K88" s="481">
        <v>0</v>
      </c>
      <c r="L88" s="481">
        <v>0</v>
      </c>
      <c r="M88" s="481">
        <v>0</v>
      </c>
    </row>
    <row r="89" spans="1:13">
      <c r="A89" s="481">
        <v>81</v>
      </c>
      <c r="B89" s="503" t="s">
        <v>8193</v>
      </c>
      <c r="C89" s="502" t="s">
        <v>8194</v>
      </c>
      <c r="D89" s="484" t="s">
        <v>8169</v>
      </c>
      <c r="E89" s="527"/>
      <c r="F89" s="481">
        <v>0</v>
      </c>
      <c r="G89" s="481">
        <v>0</v>
      </c>
      <c r="H89" s="481">
        <v>0</v>
      </c>
      <c r="I89" s="481">
        <v>0</v>
      </c>
      <c r="J89" s="481">
        <v>0</v>
      </c>
      <c r="K89" s="481">
        <v>0</v>
      </c>
      <c r="L89" s="481">
        <v>0</v>
      </c>
      <c r="M89" s="481">
        <v>0</v>
      </c>
    </row>
    <row r="90" spans="1:13">
      <c r="A90" s="480">
        <v>82</v>
      </c>
      <c r="B90" s="501" t="s">
        <v>8195</v>
      </c>
      <c r="C90" s="500" t="s">
        <v>8196</v>
      </c>
      <c r="D90" s="484" t="s">
        <v>8169</v>
      </c>
      <c r="E90" s="527"/>
      <c r="F90" s="481">
        <v>0</v>
      </c>
      <c r="G90" s="481">
        <v>0</v>
      </c>
      <c r="H90" s="481">
        <v>0</v>
      </c>
      <c r="I90" s="481">
        <v>0</v>
      </c>
      <c r="J90" s="481">
        <v>0</v>
      </c>
      <c r="K90" s="481">
        <v>0</v>
      </c>
      <c r="L90" s="481">
        <v>0</v>
      </c>
      <c r="M90" s="481">
        <v>0</v>
      </c>
    </row>
    <row r="91" spans="1:13">
      <c r="A91" s="481">
        <v>83</v>
      </c>
      <c r="B91" s="501" t="s">
        <v>8197</v>
      </c>
      <c r="C91" s="500" t="s">
        <v>8198</v>
      </c>
      <c r="D91" s="484" t="s">
        <v>8169</v>
      </c>
      <c r="E91" s="527"/>
      <c r="F91" s="481">
        <v>0</v>
      </c>
      <c r="G91" s="481">
        <v>0</v>
      </c>
      <c r="H91" s="481">
        <v>0</v>
      </c>
      <c r="I91" s="481">
        <v>0</v>
      </c>
      <c r="J91" s="481">
        <v>0</v>
      </c>
      <c r="K91" s="481">
        <v>0</v>
      </c>
      <c r="L91" s="481">
        <v>0</v>
      </c>
      <c r="M91" s="481">
        <v>0</v>
      </c>
    </row>
    <row r="92" spans="1:13">
      <c r="A92" s="480">
        <v>84</v>
      </c>
      <c r="B92" s="503" t="s">
        <v>8199</v>
      </c>
      <c r="C92" s="502" t="s">
        <v>8200</v>
      </c>
      <c r="D92" s="484" t="s">
        <v>8169</v>
      </c>
      <c r="E92" s="527"/>
      <c r="F92" s="481">
        <v>0</v>
      </c>
      <c r="G92" s="481">
        <v>0</v>
      </c>
      <c r="H92" s="481">
        <v>0</v>
      </c>
      <c r="I92" s="481">
        <v>0</v>
      </c>
      <c r="J92" s="481">
        <v>0</v>
      </c>
      <c r="K92" s="481">
        <v>0</v>
      </c>
      <c r="L92" s="481">
        <v>0</v>
      </c>
      <c r="M92" s="481">
        <v>0</v>
      </c>
    </row>
    <row r="93" spans="1:13">
      <c r="A93" s="481">
        <v>85</v>
      </c>
      <c r="B93" s="503" t="s">
        <v>8201</v>
      </c>
      <c r="C93" s="502" t="s">
        <v>8202</v>
      </c>
      <c r="D93" s="484" t="s">
        <v>8169</v>
      </c>
      <c r="E93" s="527"/>
      <c r="F93" s="481">
        <v>0</v>
      </c>
      <c r="G93" s="481">
        <v>0</v>
      </c>
      <c r="H93" s="481">
        <v>0</v>
      </c>
      <c r="I93" s="481">
        <v>0</v>
      </c>
      <c r="J93" s="481">
        <v>0</v>
      </c>
      <c r="K93" s="481">
        <v>0</v>
      </c>
      <c r="L93" s="481">
        <v>0</v>
      </c>
      <c r="M93" s="481">
        <v>0</v>
      </c>
    </row>
    <row r="94" spans="1:13">
      <c r="A94" s="480">
        <v>86</v>
      </c>
      <c r="B94" s="514" t="s">
        <v>8186</v>
      </c>
      <c r="C94" s="513" t="s">
        <v>8203</v>
      </c>
      <c r="D94" s="484" t="s">
        <v>8204</v>
      </c>
      <c r="E94" s="527"/>
      <c r="F94" s="481">
        <v>0</v>
      </c>
      <c r="G94" s="481">
        <v>0</v>
      </c>
      <c r="H94" s="481">
        <v>0</v>
      </c>
      <c r="I94" s="481">
        <v>0</v>
      </c>
      <c r="J94" s="481">
        <v>0</v>
      </c>
      <c r="K94" s="481">
        <v>0</v>
      </c>
      <c r="L94" s="481">
        <v>0</v>
      </c>
      <c r="M94" s="481">
        <v>0</v>
      </c>
    </row>
    <row r="95" spans="1:13">
      <c r="A95" s="481">
        <v>87</v>
      </c>
      <c r="B95" s="514" t="s">
        <v>8205</v>
      </c>
      <c r="C95" s="513" t="s">
        <v>8206</v>
      </c>
      <c r="D95" s="484" t="s">
        <v>8204</v>
      </c>
      <c r="E95" s="527"/>
      <c r="F95" s="481">
        <v>0</v>
      </c>
      <c r="G95" s="481">
        <v>0</v>
      </c>
      <c r="H95" s="481">
        <v>0</v>
      </c>
      <c r="I95" s="481">
        <v>0</v>
      </c>
      <c r="J95" s="481">
        <v>0</v>
      </c>
      <c r="K95" s="481">
        <v>0</v>
      </c>
      <c r="L95" s="481">
        <v>0</v>
      </c>
      <c r="M95" s="481">
        <v>0</v>
      </c>
    </row>
    <row r="96" spans="1:13">
      <c r="A96" s="480">
        <v>88</v>
      </c>
      <c r="B96" s="514" t="s">
        <v>8207</v>
      </c>
      <c r="C96" s="513" t="s">
        <v>8208</v>
      </c>
      <c r="D96" s="484" t="s">
        <v>8204</v>
      </c>
      <c r="E96" s="527"/>
      <c r="F96" s="481">
        <v>0</v>
      </c>
      <c r="G96" s="481">
        <v>0</v>
      </c>
      <c r="H96" s="481">
        <v>0</v>
      </c>
      <c r="I96" s="481">
        <v>0</v>
      </c>
      <c r="J96" s="481">
        <v>0</v>
      </c>
      <c r="K96" s="481">
        <v>0</v>
      </c>
      <c r="L96" s="481">
        <v>0</v>
      </c>
      <c r="M96" s="481">
        <v>0</v>
      </c>
    </row>
    <row r="97" spans="1:13">
      <c r="A97" s="481">
        <v>89</v>
      </c>
      <c r="B97" s="497" t="s">
        <v>8209</v>
      </c>
      <c r="C97" s="513" t="s">
        <v>8210</v>
      </c>
      <c r="D97" s="484" t="s">
        <v>8204</v>
      </c>
      <c r="E97" s="527"/>
      <c r="F97" s="481">
        <v>0</v>
      </c>
      <c r="G97" s="481">
        <v>0</v>
      </c>
      <c r="H97" s="481">
        <v>0</v>
      </c>
      <c r="I97" s="481">
        <v>0</v>
      </c>
      <c r="J97" s="481">
        <v>0</v>
      </c>
      <c r="K97" s="481">
        <v>0</v>
      </c>
      <c r="L97" s="481">
        <v>0</v>
      </c>
      <c r="M97" s="481">
        <v>0</v>
      </c>
    </row>
    <row r="98" spans="1:13">
      <c r="A98" s="480">
        <v>90</v>
      </c>
      <c r="B98" s="497" t="s">
        <v>5669</v>
      </c>
      <c r="C98" s="513" t="s">
        <v>8211</v>
      </c>
      <c r="D98" s="484" t="s">
        <v>8204</v>
      </c>
      <c r="E98" s="527"/>
      <c r="F98" s="481">
        <v>0</v>
      </c>
      <c r="G98" s="481">
        <v>0</v>
      </c>
      <c r="H98" s="481">
        <v>0</v>
      </c>
      <c r="I98" s="481">
        <v>0</v>
      </c>
      <c r="J98" s="481">
        <v>0</v>
      </c>
      <c r="K98" s="481">
        <v>0</v>
      </c>
      <c r="L98" s="481">
        <v>0</v>
      </c>
      <c r="M98" s="481">
        <v>0</v>
      </c>
    </row>
    <row r="99" spans="1:13">
      <c r="A99" s="481">
        <v>91</v>
      </c>
      <c r="B99" s="496" t="s">
        <v>8212</v>
      </c>
      <c r="C99" s="513" t="s">
        <v>8213</v>
      </c>
      <c r="D99" s="484" t="s">
        <v>8204</v>
      </c>
      <c r="E99" s="527"/>
      <c r="F99" s="481">
        <v>0</v>
      </c>
      <c r="G99" s="481">
        <v>0</v>
      </c>
      <c r="H99" s="481">
        <v>0</v>
      </c>
      <c r="I99" s="481">
        <v>0</v>
      </c>
      <c r="J99" s="481">
        <v>0</v>
      </c>
      <c r="K99" s="481">
        <v>0</v>
      </c>
      <c r="L99" s="481">
        <v>0</v>
      </c>
      <c r="M99" s="481">
        <v>0</v>
      </c>
    </row>
    <row r="100" spans="1:13">
      <c r="A100" s="480">
        <v>92</v>
      </c>
      <c r="B100" s="496" t="s">
        <v>8214</v>
      </c>
      <c r="C100" s="513" t="s">
        <v>8215</v>
      </c>
      <c r="D100" s="484" t="s">
        <v>8204</v>
      </c>
      <c r="E100" s="527"/>
      <c r="F100" s="481">
        <v>0</v>
      </c>
      <c r="G100" s="481">
        <v>0</v>
      </c>
      <c r="H100" s="481">
        <v>0</v>
      </c>
      <c r="I100" s="481">
        <v>0</v>
      </c>
      <c r="J100" s="481">
        <v>0</v>
      </c>
      <c r="K100" s="481">
        <v>0</v>
      </c>
      <c r="L100" s="481">
        <v>0</v>
      </c>
      <c r="M100" s="481">
        <v>0</v>
      </c>
    </row>
    <row r="101" spans="1:13">
      <c r="A101" s="481">
        <v>93</v>
      </c>
      <c r="B101" s="499" t="s">
        <v>8216</v>
      </c>
      <c r="C101" s="513" t="s">
        <v>8217</v>
      </c>
      <c r="D101" s="484" t="s">
        <v>8204</v>
      </c>
      <c r="E101" s="527"/>
      <c r="F101" s="481">
        <v>0</v>
      </c>
      <c r="G101" s="481">
        <v>0</v>
      </c>
      <c r="H101" s="481">
        <v>0</v>
      </c>
      <c r="I101" s="481">
        <v>0</v>
      </c>
      <c r="J101" s="481">
        <v>0</v>
      </c>
      <c r="K101" s="481">
        <v>0</v>
      </c>
      <c r="L101" s="481">
        <v>0</v>
      </c>
      <c r="M101" s="481">
        <v>0</v>
      </c>
    </row>
    <row r="102" spans="1:13">
      <c r="A102" s="480">
        <v>94</v>
      </c>
      <c r="B102" s="499" t="s">
        <v>8218</v>
      </c>
      <c r="C102" s="513" t="s">
        <v>8080</v>
      </c>
      <c r="D102" s="484" t="s">
        <v>8204</v>
      </c>
      <c r="E102" s="527"/>
      <c r="F102" s="481">
        <v>0</v>
      </c>
      <c r="G102" s="481">
        <v>0</v>
      </c>
      <c r="H102" s="481">
        <v>0</v>
      </c>
      <c r="I102" s="481">
        <v>0</v>
      </c>
      <c r="J102" s="481">
        <v>0</v>
      </c>
      <c r="K102" s="481">
        <v>0</v>
      </c>
      <c r="L102" s="481">
        <v>0</v>
      </c>
      <c r="M102" s="481">
        <v>0</v>
      </c>
    </row>
    <row r="103" spans="1:13">
      <c r="A103" s="481">
        <v>95</v>
      </c>
      <c r="B103" s="496" t="s">
        <v>8219</v>
      </c>
      <c r="C103" s="513" t="s">
        <v>8220</v>
      </c>
      <c r="D103" s="484" t="s">
        <v>8204</v>
      </c>
      <c r="E103" s="527"/>
      <c r="F103" s="481">
        <v>0</v>
      </c>
      <c r="G103" s="481">
        <v>0</v>
      </c>
      <c r="H103" s="481">
        <v>0</v>
      </c>
      <c r="I103" s="481">
        <v>0</v>
      </c>
      <c r="J103" s="481">
        <v>0</v>
      </c>
      <c r="K103" s="481">
        <v>0</v>
      </c>
      <c r="L103" s="481">
        <v>0</v>
      </c>
      <c r="M103" s="481">
        <v>0</v>
      </c>
    </row>
    <row r="104" spans="1:13">
      <c r="A104" s="480">
        <v>96</v>
      </c>
      <c r="B104" s="495" t="s">
        <v>8221</v>
      </c>
      <c r="C104" s="513" t="s">
        <v>8080</v>
      </c>
      <c r="D104" s="484" t="s">
        <v>8204</v>
      </c>
      <c r="E104" s="527"/>
      <c r="F104" s="481">
        <v>0</v>
      </c>
      <c r="G104" s="481">
        <v>0</v>
      </c>
      <c r="H104" s="481">
        <v>0</v>
      </c>
      <c r="I104" s="481">
        <v>0</v>
      </c>
      <c r="J104" s="481">
        <v>0</v>
      </c>
      <c r="K104" s="481">
        <v>0</v>
      </c>
      <c r="L104" s="481">
        <v>0</v>
      </c>
      <c r="M104" s="481">
        <v>0</v>
      </c>
    </row>
    <row r="105" spans="1:13">
      <c r="A105" s="481">
        <v>97</v>
      </c>
      <c r="B105" s="495" t="s">
        <v>2967</v>
      </c>
      <c r="C105" s="494" t="s">
        <v>8222</v>
      </c>
      <c r="D105" s="484" t="s">
        <v>8204</v>
      </c>
      <c r="E105" s="527"/>
      <c r="F105" s="481">
        <v>0</v>
      </c>
      <c r="G105" s="481">
        <v>0</v>
      </c>
      <c r="H105" s="481">
        <v>0</v>
      </c>
      <c r="I105" s="481">
        <v>0</v>
      </c>
      <c r="J105" s="481">
        <v>0</v>
      </c>
      <c r="K105" s="481">
        <v>0</v>
      </c>
      <c r="L105" s="481">
        <v>0</v>
      </c>
      <c r="M105" s="481">
        <v>0</v>
      </c>
    </row>
    <row r="106" spans="1:13">
      <c r="A106" s="480">
        <v>98</v>
      </c>
      <c r="B106" s="495" t="s">
        <v>804</v>
      </c>
      <c r="C106" s="494" t="s">
        <v>8223</v>
      </c>
      <c r="D106" s="484" t="s">
        <v>8204</v>
      </c>
      <c r="E106" s="527"/>
      <c r="F106" s="481">
        <v>0</v>
      </c>
      <c r="G106" s="481">
        <v>0</v>
      </c>
      <c r="H106" s="481">
        <v>0</v>
      </c>
      <c r="I106" s="481">
        <v>0</v>
      </c>
      <c r="J106" s="481">
        <v>0</v>
      </c>
      <c r="K106" s="481">
        <v>0</v>
      </c>
      <c r="L106" s="481">
        <v>0</v>
      </c>
      <c r="M106" s="481">
        <v>0</v>
      </c>
    </row>
    <row r="107" spans="1:13">
      <c r="A107" s="481">
        <v>99</v>
      </c>
      <c r="B107" s="495" t="s">
        <v>8224</v>
      </c>
      <c r="C107" s="494" t="s">
        <v>8225</v>
      </c>
      <c r="D107" s="484" t="s">
        <v>8204</v>
      </c>
      <c r="E107" s="527"/>
      <c r="F107" s="481">
        <v>0</v>
      </c>
      <c r="G107" s="481">
        <v>0</v>
      </c>
      <c r="H107" s="481">
        <v>0</v>
      </c>
      <c r="I107" s="481">
        <v>0</v>
      </c>
      <c r="J107" s="481">
        <v>0</v>
      </c>
      <c r="K107" s="481">
        <v>0</v>
      </c>
      <c r="L107" s="481">
        <v>0</v>
      </c>
      <c r="M107" s="481">
        <v>0</v>
      </c>
    </row>
    <row r="108" spans="1:13">
      <c r="A108" s="480">
        <v>100</v>
      </c>
      <c r="B108" s="514" t="s">
        <v>8226</v>
      </c>
      <c r="C108" s="493" t="s">
        <v>8227</v>
      </c>
      <c r="D108" s="484" t="s">
        <v>8204</v>
      </c>
      <c r="E108" s="527"/>
      <c r="F108" s="481">
        <v>0</v>
      </c>
      <c r="G108" s="481">
        <v>0</v>
      </c>
      <c r="H108" s="481">
        <v>0</v>
      </c>
      <c r="I108" s="481">
        <v>0</v>
      </c>
      <c r="J108" s="481">
        <v>0</v>
      </c>
      <c r="K108" s="481">
        <v>0</v>
      </c>
      <c r="L108" s="481">
        <v>0</v>
      </c>
      <c r="M108" s="481">
        <v>0</v>
      </c>
    </row>
    <row r="109" spans="1:13">
      <c r="A109" s="481">
        <v>101</v>
      </c>
      <c r="B109" s="514" t="s">
        <v>1742</v>
      </c>
      <c r="C109" s="493" t="s">
        <v>8228</v>
      </c>
      <c r="D109" s="483" t="s">
        <v>8229</v>
      </c>
      <c r="E109" s="527"/>
      <c r="F109" s="481">
        <v>0</v>
      </c>
      <c r="G109" s="481">
        <v>0</v>
      </c>
      <c r="H109" s="481">
        <v>0</v>
      </c>
      <c r="I109" s="481">
        <v>0</v>
      </c>
      <c r="J109" s="481">
        <v>0</v>
      </c>
      <c r="K109" s="481">
        <v>0</v>
      </c>
      <c r="L109" s="481">
        <v>0</v>
      </c>
      <c r="M109" s="481">
        <v>0</v>
      </c>
    </row>
    <row r="110" spans="1:13">
      <c r="A110" s="480">
        <v>102</v>
      </c>
      <c r="B110" s="514" t="s">
        <v>8230</v>
      </c>
      <c r="C110" s="513" t="s">
        <v>8231</v>
      </c>
      <c r="D110" s="483" t="s">
        <v>8229</v>
      </c>
      <c r="E110" s="527"/>
      <c r="F110" s="481">
        <v>0</v>
      </c>
      <c r="G110" s="481">
        <v>0</v>
      </c>
      <c r="H110" s="481">
        <v>0</v>
      </c>
      <c r="I110" s="481">
        <v>0</v>
      </c>
      <c r="J110" s="481">
        <v>0</v>
      </c>
      <c r="K110" s="481">
        <v>0</v>
      </c>
      <c r="L110" s="481">
        <v>0</v>
      </c>
      <c r="M110" s="481">
        <v>0</v>
      </c>
    </row>
    <row r="111" spans="1:13">
      <c r="A111" s="481">
        <v>103</v>
      </c>
      <c r="B111" s="514" t="s">
        <v>1150</v>
      </c>
      <c r="C111" s="513" t="s">
        <v>8232</v>
      </c>
      <c r="D111" s="483" t="s">
        <v>8229</v>
      </c>
      <c r="E111" s="527"/>
      <c r="F111" s="481">
        <v>0</v>
      </c>
      <c r="G111" s="481">
        <v>0</v>
      </c>
      <c r="H111" s="481">
        <v>0</v>
      </c>
      <c r="I111" s="481">
        <v>0</v>
      </c>
      <c r="J111" s="481">
        <v>0</v>
      </c>
      <c r="K111" s="481">
        <v>0</v>
      </c>
      <c r="L111" s="481">
        <v>0</v>
      </c>
      <c r="M111" s="481">
        <v>0</v>
      </c>
    </row>
    <row r="112" spans="1:13">
      <c r="A112" s="480">
        <v>104</v>
      </c>
      <c r="B112" s="514" t="s">
        <v>8233</v>
      </c>
      <c r="C112" s="513" t="s">
        <v>8234</v>
      </c>
      <c r="D112" s="483" t="s">
        <v>8229</v>
      </c>
      <c r="E112" s="527"/>
      <c r="F112" s="481">
        <v>0</v>
      </c>
      <c r="G112" s="481">
        <v>0</v>
      </c>
      <c r="H112" s="481">
        <v>0</v>
      </c>
      <c r="I112" s="481">
        <v>0</v>
      </c>
      <c r="J112" s="481">
        <v>0</v>
      </c>
      <c r="K112" s="481">
        <v>0</v>
      </c>
      <c r="L112" s="481">
        <v>0</v>
      </c>
      <c r="M112" s="481">
        <v>0</v>
      </c>
    </row>
    <row r="113" spans="1:13">
      <c r="A113" s="481">
        <v>105</v>
      </c>
      <c r="B113" s="512" t="s">
        <v>8235</v>
      </c>
      <c r="C113" s="513" t="s">
        <v>8236</v>
      </c>
      <c r="D113" s="483" t="s">
        <v>8229</v>
      </c>
      <c r="E113" s="527"/>
      <c r="F113" s="481">
        <v>0</v>
      </c>
      <c r="G113" s="481">
        <v>0</v>
      </c>
      <c r="H113" s="481">
        <v>0</v>
      </c>
      <c r="I113" s="481">
        <v>0</v>
      </c>
      <c r="J113" s="481">
        <v>0</v>
      </c>
      <c r="K113" s="481">
        <v>0</v>
      </c>
      <c r="L113" s="481">
        <v>0</v>
      </c>
      <c r="M113" s="481">
        <v>0</v>
      </c>
    </row>
    <row r="114" spans="1:13">
      <c r="A114" s="480">
        <v>106</v>
      </c>
      <c r="B114" s="512" t="s">
        <v>4001</v>
      </c>
      <c r="C114" s="513" t="s">
        <v>8237</v>
      </c>
      <c r="D114" s="483" t="s">
        <v>8229</v>
      </c>
      <c r="E114" s="527"/>
      <c r="F114" s="481">
        <v>0</v>
      </c>
      <c r="G114" s="481">
        <v>0</v>
      </c>
      <c r="H114" s="481">
        <v>0</v>
      </c>
      <c r="I114" s="481">
        <v>0</v>
      </c>
      <c r="J114" s="481">
        <v>0</v>
      </c>
      <c r="K114" s="481">
        <v>0</v>
      </c>
      <c r="L114" s="481">
        <v>0</v>
      </c>
      <c r="M114" s="481">
        <v>0</v>
      </c>
    </row>
    <row r="115" spans="1:13">
      <c r="A115" s="480">
        <v>107</v>
      </c>
      <c r="B115" s="512" t="s">
        <v>8238</v>
      </c>
      <c r="C115" s="513" t="s">
        <v>8239</v>
      </c>
      <c r="D115" s="483" t="s">
        <v>8229</v>
      </c>
      <c r="E115" s="527"/>
      <c r="F115" s="480">
        <v>0</v>
      </c>
      <c r="G115" s="480">
        <v>0</v>
      </c>
      <c r="H115" s="480">
        <v>0</v>
      </c>
      <c r="I115" s="480">
        <v>0</v>
      </c>
      <c r="J115" s="480">
        <v>0</v>
      </c>
      <c r="K115" s="480">
        <v>0</v>
      </c>
      <c r="L115" s="480">
        <v>0</v>
      </c>
      <c r="M115" s="480">
        <v>0</v>
      </c>
    </row>
    <row r="116" spans="1:13">
      <c r="A116" s="480">
        <v>108</v>
      </c>
      <c r="B116" s="512" t="s">
        <v>8240</v>
      </c>
      <c r="C116" s="513" t="s">
        <v>8241</v>
      </c>
      <c r="D116" s="483" t="s">
        <v>8229</v>
      </c>
      <c r="E116" s="527"/>
      <c r="F116" s="481">
        <v>0</v>
      </c>
      <c r="G116" s="481">
        <v>0</v>
      </c>
      <c r="H116" s="481">
        <v>0</v>
      </c>
      <c r="I116" s="481">
        <v>0</v>
      </c>
      <c r="J116" s="481">
        <v>0</v>
      </c>
      <c r="K116" s="481">
        <v>0</v>
      </c>
      <c r="L116" s="481">
        <v>0</v>
      </c>
      <c r="M116" s="481">
        <v>0</v>
      </c>
    </row>
    <row r="117" spans="1:13">
      <c r="A117" s="481">
        <v>109</v>
      </c>
      <c r="B117" s="492" t="s">
        <v>8242</v>
      </c>
      <c r="C117" s="513" t="s">
        <v>8243</v>
      </c>
      <c r="D117" s="483" t="s">
        <v>8229</v>
      </c>
      <c r="E117" s="527"/>
      <c r="F117" s="481">
        <v>0</v>
      </c>
      <c r="G117" s="481">
        <v>0</v>
      </c>
      <c r="H117" s="481">
        <v>0</v>
      </c>
      <c r="I117" s="481">
        <v>0</v>
      </c>
      <c r="J117" s="481">
        <v>0</v>
      </c>
      <c r="K117" s="481">
        <v>0</v>
      </c>
      <c r="L117" s="481">
        <v>0</v>
      </c>
      <c r="M117" s="481">
        <v>0</v>
      </c>
    </row>
    <row r="118" spans="1:13">
      <c r="A118" s="480">
        <v>110</v>
      </c>
      <c r="B118" s="492" t="s">
        <v>8244</v>
      </c>
      <c r="C118" s="513" t="s">
        <v>8245</v>
      </c>
      <c r="D118" s="483" t="s">
        <v>8229</v>
      </c>
      <c r="E118" s="527"/>
      <c r="F118" s="481">
        <v>0</v>
      </c>
      <c r="G118" s="481">
        <v>0</v>
      </c>
      <c r="H118" s="481">
        <v>0</v>
      </c>
      <c r="I118" s="481">
        <v>0</v>
      </c>
      <c r="J118" s="481">
        <v>0</v>
      </c>
      <c r="K118" s="481">
        <v>0</v>
      </c>
      <c r="L118" s="481">
        <v>0</v>
      </c>
      <c r="M118" s="481">
        <v>0</v>
      </c>
    </row>
    <row r="119" spans="1:13">
      <c r="A119" s="481">
        <v>111</v>
      </c>
      <c r="B119" s="512" t="s">
        <v>8246</v>
      </c>
      <c r="C119" s="513" t="s">
        <v>8247</v>
      </c>
      <c r="D119" s="483" t="s">
        <v>8229</v>
      </c>
      <c r="E119" s="527"/>
      <c r="F119" s="481">
        <v>0</v>
      </c>
      <c r="G119" s="481">
        <v>0</v>
      </c>
      <c r="H119" s="481">
        <v>0</v>
      </c>
      <c r="I119" s="481">
        <v>0</v>
      </c>
      <c r="J119" s="481">
        <v>0</v>
      </c>
      <c r="K119" s="481">
        <v>0</v>
      </c>
      <c r="L119" s="481">
        <v>0</v>
      </c>
      <c r="M119" s="481">
        <v>0</v>
      </c>
    </row>
    <row r="120" spans="1:13">
      <c r="A120" s="480">
        <v>112</v>
      </c>
      <c r="B120" s="514" t="s">
        <v>8248</v>
      </c>
      <c r="C120" s="513" t="s">
        <v>8249</v>
      </c>
      <c r="D120" s="483" t="s">
        <v>8229</v>
      </c>
      <c r="E120" s="527"/>
      <c r="F120" s="481">
        <v>0</v>
      </c>
      <c r="G120" s="481">
        <v>0</v>
      </c>
      <c r="H120" s="481">
        <v>0</v>
      </c>
      <c r="I120" s="481">
        <v>0</v>
      </c>
      <c r="J120" s="481">
        <v>0</v>
      </c>
      <c r="K120" s="481">
        <v>0</v>
      </c>
      <c r="L120" s="481">
        <v>0</v>
      </c>
      <c r="M120" s="481">
        <v>0</v>
      </c>
    </row>
    <row r="121" spans="1:13">
      <c r="A121" s="481">
        <v>113</v>
      </c>
      <c r="B121" s="512" t="s">
        <v>8250</v>
      </c>
      <c r="C121" s="513" t="s">
        <v>8251</v>
      </c>
      <c r="D121" s="483" t="s">
        <v>8229</v>
      </c>
      <c r="E121" s="527"/>
      <c r="F121" s="481">
        <v>0</v>
      </c>
      <c r="G121" s="481">
        <v>0</v>
      </c>
      <c r="H121" s="481">
        <v>0</v>
      </c>
      <c r="I121" s="481">
        <v>0</v>
      </c>
      <c r="J121" s="481">
        <v>0</v>
      </c>
      <c r="K121" s="481">
        <v>0</v>
      </c>
      <c r="L121" s="481">
        <v>0</v>
      </c>
      <c r="M121" s="481">
        <v>0</v>
      </c>
    </row>
    <row r="122" spans="1:13">
      <c r="A122" s="480">
        <v>114</v>
      </c>
      <c r="B122" s="512" t="s">
        <v>8252</v>
      </c>
      <c r="C122" s="513" t="s">
        <v>8253</v>
      </c>
      <c r="D122" s="483" t="s">
        <v>8229</v>
      </c>
      <c r="E122" s="527"/>
      <c r="F122" s="481">
        <v>0</v>
      </c>
      <c r="G122" s="481">
        <v>0</v>
      </c>
      <c r="H122" s="481">
        <v>0</v>
      </c>
      <c r="I122" s="481">
        <v>0</v>
      </c>
      <c r="J122" s="481">
        <v>0</v>
      </c>
      <c r="K122" s="481">
        <v>0</v>
      </c>
      <c r="L122" s="481">
        <v>0</v>
      </c>
      <c r="M122" s="481">
        <v>0</v>
      </c>
    </row>
    <row r="123" spans="1:13">
      <c r="A123" s="481">
        <v>115</v>
      </c>
      <c r="B123" s="512" t="s">
        <v>8254</v>
      </c>
      <c r="C123" s="513" t="s">
        <v>8255</v>
      </c>
      <c r="D123" s="483" t="s">
        <v>8229</v>
      </c>
      <c r="E123" s="527"/>
      <c r="F123" s="481">
        <v>0</v>
      </c>
      <c r="G123" s="481">
        <v>0</v>
      </c>
      <c r="H123" s="481">
        <v>0</v>
      </c>
      <c r="I123" s="481">
        <v>0</v>
      </c>
      <c r="J123" s="481">
        <v>0</v>
      </c>
      <c r="K123" s="481">
        <v>0</v>
      </c>
      <c r="L123" s="481">
        <v>0</v>
      </c>
      <c r="M123" s="481">
        <v>0</v>
      </c>
    </row>
    <row r="124" spans="1:13">
      <c r="A124" s="480">
        <v>116</v>
      </c>
      <c r="B124" s="512" t="s">
        <v>8256</v>
      </c>
      <c r="C124" s="491" t="s">
        <v>8257</v>
      </c>
      <c r="D124" s="483" t="s">
        <v>8258</v>
      </c>
      <c r="E124" s="527"/>
      <c r="F124" s="481">
        <v>0</v>
      </c>
      <c r="G124" s="481">
        <v>0</v>
      </c>
      <c r="H124" s="481">
        <v>0</v>
      </c>
      <c r="I124" s="481">
        <v>0</v>
      </c>
      <c r="J124" s="481">
        <v>0</v>
      </c>
      <c r="K124" s="481">
        <v>0</v>
      </c>
      <c r="L124" s="481">
        <v>0</v>
      </c>
      <c r="M124" s="481">
        <v>0</v>
      </c>
    </row>
    <row r="125" spans="1:13">
      <c r="A125" s="481">
        <v>117</v>
      </c>
      <c r="B125" s="512" t="s">
        <v>8259</v>
      </c>
      <c r="C125" s="491" t="s">
        <v>8260</v>
      </c>
      <c r="D125" s="483" t="s">
        <v>8258</v>
      </c>
      <c r="E125" s="527"/>
      <c r="F125" s="481">
        <v>0</v>
      </c>
      <c r="G125" s="481">
        <v>0</v>
      </c>
      <c r="H125" s="481">
        <v>0</v>
      </c>
      <c r="I125" s="481">
        <v>0</v>
      </c>
      <c r="J125" s="481">
        <v>0</v>
      </c>
      <c r="K125" s="481">
        <v>0</v>
      </c>
      <c r="L125" s="481">
        <v>0</v>
      </c>
      <c r="M125" s="481">
        <v>0</v>
      </c>
    </row>
    <row r="126" spans="1:13">
      <c r="A126" s="480">
        <v>118</v>
      </c>
      <c r="B126" s="512" t="s">
        <v>8261</v>
      </c>
      <c r="C126" s="491" t="s">
        <v>8262</v>
      </c>
      <c r="D126" s="483" t="s">
        <v>8258</v>
      </c>
      <c r="E126" s="527"/>
      <c r="F126" s="481">
        <v>0</v>
      </c>
      <c r="G126" s="481">
        <v>0</v>
      </c>
      <c r="H126" s="481">
        <v>0</v>
      </c>
      <c r="I126" s="481">
        <v>0</v>
      </c>
      <c r="J126" s="481">
        <v>0</v>
      </c>
      <c r="K126" s="481">
        <v>0</v>
      </c>
      <c r="L126" s="481">
        <v>0</v>
      </c>
      <c r="M126" s="481">
        <v>0</v>
      </c>
    </row>
    <row r="127" spans="1:13">
      <c r="A127" s="481">
        <v>119</v>
      </c>
      <c r="B127" s="512" t="s">
        <v>8263</v>
      </c>
      <c r="C127" s="491" t="s">
        <v>8264</v>
      </c>
      <c r="D127" s="483" t="s">
        <v>8258</v>
      </c>
      <c r="E127" s="527"/>
      <c r="F127" s="481">
        <v>0</v>
      </c>
      <c r="G127" s="481">
        <v>0</v>
      </c>
      <c r="H127" s="481">
        <v>0</v>
      </c>
      <c r="I127" s="481">
        <v>0</v>
      </c>
      <c r="J127" s="481">
        <v>0</v>
      </c>
      <c r="K127" s="481">
        <v>0</v>
      </c>
      <c r="L127" s="481">
        <v>0</v>
      </c>
      <c r="M127" s="481">
        <v>0</v>
      </c>
    </row>
    <row r="128" spans="1:13">
      <c r="A128" s="480">
        <v>120</v>
      </c>
      <c r="B128" s="512" t="s">
        <v>8265</v>
      </c>
      <c r="C128" s="491" t="s">
        <v>8266</v>
      </c>
      <c r="D128" s="483" t="s">
        <v>8258</v>
      </c>
      <c r="E128" s="527"/>
      <c r="F128" s="481">
        <v>0</v>
      </c>
      <c r="G128" s="481">
        <v>0</v>
      </c>
      <c r="H128" s="481">
        <v>0</v>
      </c>
      <c r="I128" s="481">
        <v>0</v>
      </c>
      <c r="J128" s="481">
        <v>0</v>
      </c>
      <c r="K128" s="481">
        <v>0</v>
      </c>
      <c r="L128" s="481">
        <v>0</v>
      </c>
      <c r="M128" s="481">
        <v>0</v>
      </c>
    </row>
    <row r="129" spans="1:13">
      <c r="A129" s="481">
        <v>121</v>
      </c>
      <c r="B129" s="512" t="s">
        <v>8267</v>
      </c>
      <c r="C129" s="491" t="s">
        <v>8268</v>
      </c>
      <c r="D129" s="483" t="s">
        <v>8258</v>
      </c>
      <c r="E129" s="527"/>
      <c r="F129" s="481">
        <v>0</v>
      </c>
      <c r="G129" s="481">
        <v>0</v>
      </c>
      <c r="H129" s="481">
        <v>0</v>
      </c>
      <c r="I129" s="481">
        <v>0</v>
      </c>
      <c r="J129" s="481">
        <v>0</v>
      </c>
      <c r="K129" s="481">
        <v>0</v>
      </c>
      <c r="L129" s="481">
        <v>0</v>
      </c>
      <c r="M129" s="481">
        <v>0</v>
      </c>
    </row>
    <row r="130" spans="1:13">
      <c r="A130" s="480">
        <v>122</v>
      </c>
      <c r="B130" s="512" t="s">
        <v>3258</v>
      </c>
      <c r="C130" s="490" t="s">
        <v>8269</v>
      </c>
      <c r="D130" s="483" t="s">
        <v>8258</v>
      </c>
      <c r="E130" s="527"/>
      <c r="F130" s="481">
        <v>0</v>
      </c>
      <c r="G130" s="481">
        <v>0</v>
      </c>
      <c r="H130" s="481">
        <v>0</v>
      </c>
      <c r="I130" s="481">
        <v>0</v>
      </c>
      <c r="J130" s="481">
        <v>0</v>
      </c>
      <c r="K130" s="481">
        <v>0</v>
      </c>
      <c r="L130" s="481">
        <v>0</v>
      </c>
      <c r="M130" s="481">
        <v>0</v>
      </c>
    </row>
    <row r="131" spans="1:13">
      <c r="A131" s="481">
        <v>123</v>
      </c>
      <c r="B131" s="512" t="s">
        <v>632</v>
      </c>
      <c r="C131" s="490" t="s">
        <v>8270</v>
      </c>
      <c r="D131" s="483" t="s">
        <v>8258</v>
      </c>
      <c r="E131" s="527"/>
      <c r="F131" s="481">
        <v>0</v>
      </c>
      <c r="G131" s="481">
        <v>0</v>
      </c>
      <c r="H131" s="481">
        <v>0</v>
      </c>
      <c r="I131" s="481">
        <v>0</v>
      </c>
      <c r="J131" s="481">
        <v>0</v>
      </c>
      <c r="K131" s="481">
        <v>0</v>
      </c>
      <c r="L131" s="481">
        <v>0</v>
      </c>
      <c r="M131" s="481">
        <v>0</v>
      </c>
    </row>
    <row r="132" spans="1:13">
      <c r="A132" s="480">
        <v>124</v>
      </c>
      <c r="B132" s="512" t="s">
        <v>1278</v>
      </c>
      <c r="C132" s="490" t="s">
        <v>8271</v>
      </c>
      <c r="D132" s="483" t="s">
        <v>8258</v>
      </c>
      <c r="E132" s="527"/>
      <c r="F132" s="481">
        <v>0</v>
      </c>
      <c r="G132" s="481">
        <v>0</v>
      </c>
      <c r="H132" s="481">
        <v>0</v>
      </c>
      <c r="I132" s="481">
        <v>0</v>
      </c>
      <c r="J132" s="481">
        <v>0</v>
      </c>
      <c r="K132" s="481">
        <v>0</v>
      </c>
      <c r="L132" s="481">
        <v>0</v>
      </c>
      <c r="M132" s="481">
        <v>0</v>
      </c>
    </row>
    <row r="133" spans="1:13">
      <c r="A133" s="481">
        <v>125</v>
      </c>
      <c r="B133" s="512" t="s">
        <v>8272</v>
      </c>
      <c r="C133" s="490" t="s">
        <v>8273</v>
      </c>
      <c r="D133" s="483" t="s">
        <v>8258</v>
      </c>
      <c r="E133" s="527"/>
      <c r="F133" s="481">
        <v>0</v>
      </c>
      <c r="G133" s="481">
        <v>0</v>
      </c>
      <c r="H133" s="481">
        <v>0</v>
      </c>
      <c r="I133" s="481">
        <v>0</v>
      </c>
      <c r="J133" s="481">
        <v>0</v>
      </c>
      <c r="K133" s="481">
        <v>0</v>
      </c>
      <c r="L133" s="481">
        <v>0</v>
      </c>
      <c r="M133" s="481">
        <v>0</v>
      </c>
    </row>
    <row r="134" spans="1:13">
      <c r="A134" s="480">
        <v>126</v>
      </c>
      <c r="B134" s="512" t="s">
        <v>8274</v>
      </c>
      <c r="C134" s="490" t="s">
        <v>8275</v>
      </c>
      <c r="D134" s="483" t="s">
        <v>8258</v>
      </c>
      <c r="E134" s="527"/>
      <c r="F134" s="481">
        <v>0</v>
      </c>
      <c r="G134" s="481">
        <v>0</v>
      </c>
      <c r="H134" s="481">
        <v>0</v>
      </c>
      <c r="I134" s="481">
        <v>0</v>
      </c>
      <c r="J134" s="481">
        <v>0</v>
      </c>
      <c r="K134" s="481">
        <v>0</v>
      </c>
      <c r="L134" s="481">
        <v>0</v>
      </c>
      <c r="M134" s="481">
        <v>0</v>
      </c>
    </row>
    <row r="135" spans="1:13">
      <c r="A135" s="481">
        <v>127</v>
      </c>
      <c r="B135" s="512" t="s">
        <v>8276</v>
      </c>
      <c r="C135" s="491" t="s">
        <v>8277</v>
      </c>
      <c r="D135" s="483" t="s">
        <v>8258</v>
      </c>
      <c r="E135" s="527"/>
      <c r="F135" s="481">
        <v>0</v>
      </c>
      <c r="G135" s="481">
        <v>0</v>
      </c>
      <c r="H135" s="481">
        <v>0</v>
      </c>
      <c r="I135" s="481">
        <v>0</v>
      </c>
      <c r="J135" s="481">
        <v>0</v>
      </c>
      <c r="K135" s="481">
        <v>0</v>
      </c>
      <c r="L135" s="481">
        <v>0</v>
      </c>
      <c r="M135" s="481">
        <v>0</v>
      </c>
    </row>
    <row r="136" spans="1:13">
      <c r="A136" s="480">
        <v>128</v>
      </c>
      <c r="B136" s="512" t="s">
        <v>8278</v>
      </c>
      <c r="C136" s="491" t="s">
        <v>8279</v>
      </c>
      <c r="D136" s="483" t="s">
        <v>8280</v>
      </c>
      <c r="E136" s="527"/>
      <c r="F136" s="481">
        <v>0</v>
      </c>
      <c r="G136" s="481">
        <v>0</v>
      </c>
      <c r="H136" s="481">
        <v>0</v>
      </c>
      <c r="I136" s="481">
        <v>0</v>
      </c>
      <c r="J136" s="481">
        <v>0</v>
      </c>
      <c r="K136" s="481">
        <v>0</v>
      </c>
      <c r="L136" s="481">
        <v>0</v>
      </c>
      <c r="M136" s="481">
        <v>0</v>
      </c>
    </row>
    <row r="137" spans="1:13" ht="15.75">
      <c r="A137" s="481">
        <v>129</v>
      </c>
      <c r="B137" s="489" t="s">
        <v>8281</v>
      </c>
      <c r="C137" s="488" t="s">
        <v>8282</v>
      </c>
      <c r="D137" s="483" t="s">
        <v>8280</v>
      </c>
      <c r="E137" s="527"/>
      <c r="F137" s="481">
        <v>0</v>
      </c>
      <c r="G137" s="481">
        <v>0</v>
      </c>
      <c r="H137" s="481">
        <v>0</v>
      </c>
      <c r="I137" s="481">
        <v>0</v>
      </c>
      <c r="J137" s="481">
        <v>0</v>
      </c>
      <c r="K137" s="481">
        <v>0</v>
      </c>
      <c r="L137" s="481">
        <v>0</v>
      </c>
      <c r="M137" s="481">
        <v>0</v>
      </c>
    </row>
    <row r="138" spans="1:13" ht="15.75">
      <c r="A138" s="480">
        <v>130</v>
      </c>
      <c r="B138" s="489" t="s">
        <v>7166</v>
      </c>
      <c r="C138" s="488" t="s">
        <v>8283</v>
      </c>
      <c r="D138" s="483" t="s">
        <v>8280</v>
      </c>
      <c r="E138" s="527"/>
      <c r="F138" s="481">
        <v>0</v>
      </c>
      <c r="G138" s="481">
        <v>0</v>
      </c>
      <c r="H138" s="481">
        <v>0</v>
      </c>
      <c r="I138" s="481">
        <v>0</v>
      </c>
      <c r="J138" s="481">
        <v>0</v>
      </c>
      <c r="K138" s="481">
        <v>0</v>
      </c>
      <c r="L138" s="481">
        <v>0</v>
      </c>
      <c r="M138" s="481">
        <v>0</v>
      </c>
    </row>
    <row r="139" spans="1:13">
      <c r="A139" s="481">
        <v>131</v>
      </c>
      <c r="B139" s="512" t="s">
        <v>4214</v>
      </c>
      <c r="C139" s="491" t="s">
        <v>8284</v>
      </c>
      <c r="D139" s="483" t="s">
        <v>8280</v>
      </c>
      <c r="E139" s="527"/>
      <c r="F139" s="481">
        <v>0</v>
      </c>
      <c r="G139" s="481">
        <v>0</v>
      </c>
      <c r="H139" s="481">
        <v>0</v>
      </c>
      <c r="I139" s="481">
        <v>0</v>
      </c>
      <c r="J139" s="481">
        <v>0</v>
      </c>
      <c r="K139" s="481">
        <v>0</v>
      </c>
      <c r="L139" s="481">
        <v>0</v>
      </c>
      <c r="M139" s="481">
        <v>0</v>
      </c>
    </row>
    <row r="140" spans="1:13">
      <c r="A140" s="480">
        <v>132</v>
      </c>
      <c r="B140" s="512" t="s">
        <v>8285</v>
      </c>
      <c r="C140" s="491" t="s">
        <v>8286</v>
      </c>
      <c r="D140" s="483" t="s">
        <v>8280</v>
      </c>
      <c r="E140" s="527"/>
      <c r="F140" s="481">
        <v>0</v>
      </c>
      <c r="G140" s="481">
        <v>0</v>
      </c>
      <c r="H140" s="481">
        <v>0</v>
      </c>
      <c r="I140" s="481">
        <v>0</v>
      </c>
      <c r="J140" s="481">
        <v>0</v>
      </c>
      <c r="K140" s="481">
        <v>0</v>
      </c>
      <c r="L140" s="481">
        <v>0</v>
      </c>
      <c r="M140" s="481">
        <v>0</v>
      </c>
    </row>
    <row r="141" spans="1:13">
      <c r="A141" s="481">
        <v>133</v>
      </c>
      <c r="B141" s="512" t="s">
        <v>8287</v>
      </c>
      <c r="C141" s="491" t="s">
        <v>8288</v>
      </c>
      <c r="D141" s="483" t="s">
        <v>8280</v>
      </c>
      <c r="E141" s="527"/>
      <c r="F141" s="481">
        <v>0</v>
      </c>
      <c r="G141" s="481">
        <v>0</v>
      </c>
      <c r="H141" s="481">
        <v>0</v>
      </c>
      <c r="I141" s="481">
        <v>0</v>
      </c>
      <c r="J141" s="481">
        <v>0</v>
      </c>
      <c r="K141" s="481">
        <v>0</v>
      </c>
      <c r="L141" s="481">
        <v>0</v>
      </c>
      <c r="M141" s="481">
        <v>0</v>
      </c>
    </row>
    <row r="142" spans="1:13">
      <c r="A142" s="480">
        <v>134</v>
      </c>
      <c r="B142" s="512" t="s">
        <v>8289</v>
      </c>
      <c r="C142" s="491" t="s">
        <v>8290</v>
      </c>
      <c r="D142" s="483" t="s">
        <v>8280</v>
      </c>
      <c r="E142" s="527"/>
      <c r="F142" s="481">
        <v>0</v>
      </c>
      <c r="G142" s="481">
        <v>0</v>
      </c>
      <c r="H142" s="481">
        <v>0</v>
      </c>
      <c r="I142" s="481">
        <v>0</v>
      </c>
      <c r="J142" s="481">
        <v>0</v>
      </c>
      <c r="K142" s="481">
        <v>0</v>
      </c>
      <c r="L142" s="481">
        <v>0</v>
      </c>
      <c r="M142" s="481">
        <v>0</v>
      </c>
    </row>
    <row r="143" spans="1:13">
      <c r="A143" s="481">
        <v>135</v>
      </c>
      <c r="B143" s="512" t="s">
        <v>8291</v>
      </c>
      <c r="C143" s="491" t="s">
        <v>8292</v>
      </c>
      <c r="D143" s="483" t="s">
        <v>8280</v>
      </c>
      <c r="E143" s="527"/>
      <c r="F143" s="481">
        <v>0</v>
      </c>
      <c r="G143" s="481">
        <v>0</v>
      </c>
      <c r="H143" s="481">
        <v>0</v>
      </c>
      <c r="I143" s="481">
        <v>0</v>
      </c>
      <c r="J143" s="481">
        <v>0</v>
      </c>
      <c r="K143" s="481">
        <v>0</v>
      </c>
      <c r="L143" s="481">
        <v>0</v>
      </c>
      <c r="M143" s="481">
        <v>0</v>
      </c>
    </row>
    <row r="144" spans="1:13">
      <c r="A144" s="480">
        <v>136</v>
      </c>
      <c r="B144" s="495" t="s">
        <v>8293</v>
      </c>
      <c r="C144" s="494" t="s">
        <v>8294</v>
      </c>
      <c r="D144" s="483" t="s">
        <v>8280</v>
      </c>
      <c r="E144" s="527"/>
      <c r="F144" s="481">
        <v>0</v>
      </c>
      <c r="G144" s="481">
        <v>0</v>
      </c>
      <c r="H144" s="481">
        <v>0</v>
      </c>
      <c r="I144" s="481">
        <v>0</v>
      </c>
      <c r="J144" s="481">
        <v>0</v>
      </c>
      <c r="K144" s="481">
        <v>0</v>
      </c>
      <c r="L144" s="481">
        <v>0</v>
      </c>
      <c r="M144" s="481">
        <v>0</v>
      </c>
    </row>
    <row r="145" spans="1:13">
      <c r="A145" s="481">
        <v>137</v>
      </c>
      <c r="B145" s="512" t="s">
        <v>8295</v>
      </c>
      <c r="C145" s="491" t="s">
        <v>8296</v>
      </c>
      <c r="D145" s="483" t="s">
        <v>8280</v>
      </c>
      <c r="E145" s="527"/>
      <c r="F145" s="481">
        <v>0</v>
      </c>
      <c r="G145" s="481">
        <v>0</v>
      </c>
      <c r="H145" s="481">
        <v>0</v>
      </c>
      <c r="I145" s="481">
        <v>0</v>
      </c>
      <c r="J145" s="481">
        <v>0</v>
      </c>
      <c r="K145" s="481">
        <v>0</v>
      </c>
      <c r="L145" s="481">
        <v>0</v>
      </c>
      <c r="M145" s="481">
        <v>0</v>
      </c>
    </row>
    <row r="146" spans="1:13">
      <c r="A146" s="480">
        <v>138</v>
      </c>
      <c r="B146" s="512" t="s">
        <v>8297</v>
      </c>
      <c r="C146" s="491" t="s">
        <v>8298</v>
      </c>
      <c r="D146" s="483" t="s">
        <v>8280</v>
      </c>
      <c r="E146" s="527"/>
      <c r="F146" s="481">
        <v>0</v>
      </c>
      <c r="G146" s="481">
        <v>0</v>
      </c>
      <c r="H146" s="481">
        <v>0</v>
      </c>
      <c r="I146" s="481">
        <v>0</v>
      </c>
      <c r="J146" s="481">
        <v>0</v>
      </c>
      <c r="K146" s="481">
        <v>0</v>
      </c>
      <c r="L146" s="481">
        <v>0</v>
      </c>
      <c r="M146" s="481">
        <v>0</v>
      </c>
    </row>
    <row r="147" spans="1:13">
      <c r="A147" s="481">
        <v>139</v>
      </c>
      <c r="B147" s="512" t="s">
        <v>8299</v>
      </c>
      <c r="C147" s="491" t="s">
        <v>8300</v>
      </c>
      <c r="D147" s="483" t="s">
        <v>8280</v>
      </c>
      <c r="E147" s="527"/>
      <c r="F147" s="481">
        <v>0</v>
      </c>
      <c r="G147" s="481">
        <v>0</v>
      </c>
      <c r="H147" s="481">
        <v>0</v>
      </c>
      <c r="I147" s="481">
        <v>0</v>
      </c>
      <c r="J147" s="481">
        <v>0</v>
      </c>
      <c r="K147" s="481">
        <v>0</v>
      </c>
      <c r="L147" s="481">
        <v>0</v>
      </c>
      <c r="M147" s="481">
        <v>0</v>
      </c>
    </row>
    <row r="148" spans="1:13">
      <c r="A148" s="480">
        <v>140</v>
      </c>
      <c r="B148" s="512" t="s">
        <v>8301</v>
      </c>
      <c r="C148" s="491" t="s">
        <v>8302</v>
      </c>
      <c r="D148" s="483" t="s">
        <v>8280</v>
      </c>
      <c r="E148" s="527"/>
      <c r="F148" s="481">
        <v>0</v>
      </c>
      <c r="G148" s="481">
        <v>0</v>
      </c>
      <c r="H148" s="481">
        <v>0</v>
      </c>
      <c r="I148" s="481">
        <v>0</v>
      </c>
      <c r="J148" s="481">
        <v>0</v>
      </c>
      <c r="K148" s="481">
        <v>0</v>
      </c>
      <c r="L148" s="481">
        <v>0</v>
      </c>
      <c r="M148" s="481">
        <v>0</v>
      </c>
    </row>
    <row r="149" spans="1:13">
      <c r="A149" s="481">
        <v>141</v>
      </c>
      <c r="B149" s="512" t="s">
        <v>8303</v>
      </c>
      <c r="C149" s="491" t="s">
        <v>8304</v>
      </c>
      <c r="D149" s="483" t="s">
        <v>8280</v>
      </c>
      <c r="E149" s="527"/>
      <c r="F149" s="481">
        <v>0</v>
      </c>
      <c r="G149" s="481">
        <v>0</v>
      </c>
      <c r="H149" s="481">
        <v>0</v>
      </c>
      <c r="I149" s="481">
        <v>0</v>
      </c>
      <c r="J149" s="481">
        <v>0</v>
      </c>
      <c r="K149" s="481">
        <v>0</v>
      </c>
      <c r="L149" s="481">
        <v>0</v>
      </c>
      <c r="M149" s="481">
        <v>0</v>
      </c>
    </row>
    <row r="150" spans="1:13">
      <c r="A150" s="480">
        <v>142</v>
      </c>
      <c r="B150" s="512" t="s">
        <v>8305</v>
      </c>
      <c r="C150" s="491" t="s">
        <v>8306</v>
      </c>
      <c r="D150" s="483" t="s">
        <v>8280</v>
      </c>
      <c r="E150" s="527"/>
      <c r="F150" s="481">
        <v>0</v>
      </c>
      <c r="G150" s="481">
        <v>0</v>
      </c>
      <c r="H150" s="481">
        <v>0</v>
      </c>
      <c r="I150" s="481">
        <v>0</v>
      </c>
      <c r="J150" s="481">
        <v>0</v>
      </c>
      <c r="K150" s="481">
        <v>0</v>
      </c>
      <c r="L150" s="481">
        <v>0</v>
      </c>
      <c r="M150" s="481">
        <v>0</v>
      </c>
    </row>
    <row r="151" spans="1:13">
      <c r="A151" s="481">
        <v>143</v>
      </c>
      <c r="B151" s="512" t="s">
        <v>8307</v>
      </c>
      <c r="C151" s="491" t="s">
        <v>8308</v>
      </c>
      <c r="D151" s="483" t="s">
        <v>8280</v>
      </c>
      <c r="E151" s="527"/>
      <c r="F151" s="481">
        <v>0</v>
      </c>
      <c r="G151" s="481">
        <v>0</v>
      </c>
      <c r="H151" s="481">
        <v>0</v>
      </c>
      <c r="I151" s="481">
        <v>0</v>
      </c>
      <c r="J151" s="481">
        <v>0</v>
      </c>
      <c r="K151" s="481">
        <v>0</v>
      </c>
      <c r="L151" s="481">
        <v>0</v>
      </c>
      <c r="M151" s="481">
        <v>0</v>
      </c>
    </row>
    <row r="152" spans="1:13">
      <c r="A152" s="480">
        <v>144</v>
      </c>
      <c r="B152" s="527" t="s">
        <v>2335</v>
      </c>
      <c r="C152" s="487" t="s">
        <v>8309</v>
      </c>
      <c r="D152" s="483" t="s">
        <v>8310</v>
      </c>
      <c r="E152" s="527"/>
      <c r="F152" s="481">
        <v>0</v>
      </c>
      <c r="G152" s="481">
        <v>0</v>
      </c>
      <c r="H152" s="481">
        <v>0</v>
      </c>
      <c r="I152" s="481">
        <v>0</v>
      </c>
      <c r="J152" s="481">
        <v>0</v>
      </c>
      <c r="K152" s="481">
        <v>0</v>
      </c>
      <c r="L152" s="481">
        <v>0</v>
      </c>
      <c r="M152" s="481">
        <v>0</v>
      </c>
    </row>
    <row r="153" spans="1:13">
      <c r="A153" s="480">
        <v>145</v>
      </c>
      <c r="B153" s="497" t="s">
        <v>1278</v>
      </c>
      <c r="C153" s="513" t="s">
        <v>8311</v>
      </c>
      <c r="D153" s="483" t="s">
        <v>8310</v>
      </c>
      <c r="E153" s="527"/>
      <c r="F153" s="480">
        <v>0</v>
      </c>
      <c r="G153" s="480">
        <v>0</v>
      </c>
      <c r="H153" s="480">
        <v>0</v>
      </c>
      <c r="I153" s="480">
        <v>0</v>
      </c>
      <c r="J153" s="480">
        <v>0</v>
      </c>
      <c r="K153" s="480">
        <v>0</v>
      </c>
      <c r="L153" s="480">
        <v>0</v>
      </c>
      <c r="M153" s="480">
        <v>0</v>
      </c>
    </row>
    <row r="154" spans="1:13">
      <c r="A154" s="480">
        <v>146</v>
      </c>
      <c r="B154" s="497" t="s">
        <v>8312</v>
      </c>
      <c r="C154" s="513" t="s">
        <v>8313</v>
      </c>
      <c r="D154" s="483" t="s">
        <v>8310</v>
      </c>
      <c r="E154" s="527"/>
      <c r="F154" s="481">
        <v>0</v>
      </c>
      <c r="G154" s="481">
        <v>0</v>
      </c>
      <c r="H154" s="481">
        <v>0</v>
      </c>
      <c r="I154" s="481">
        <v>0</v>
      </c>
      <c r="J154" s="481">
        <v>0</v>
      </c>
      <c r="K154" s="481">
        <v>0</v>
      </c>
      <c r="L154" s="481">
        <v>0</v>
      </c>
      <c r="M154" s="481">
        <v>0</v>
      </c>
    </row>
    <row r="155" spans="1:13">
      <c r="A155" s="481">
        <v>147</v>
      </c>
      <c r="B155" s="497" t="s">
        <v>8314</v>
      </c>
      <c r="C155" s="513" t="s">
        <v>8315</v>
      </c>
      <c r="D155" s="483" t="s">
        <v>8310</v>
      </c>
      <c r="E155" s="527"/>
      <c r="F155" s="481">
        <v>0</v>
      </c>
      <c r="G155" s="481">
        <v>0</v>
      </c>
      <c r="H155" s="481">
        <v>0</v>
      </c>
      <c r="I155" s="481">
        <v>0</v>
      </c>
      <c r="J155" s="481">
        <v>0</v>
      </c>
      <c r="K155" s="481">
        <v>0</v>
      </c>
      <c r="L155" s="481">
        <v>0</v>
      </c>
      <c r="M155" s="481">
        <v>0</v>
      </c>
    </row>
    <row r="156" spans="1:13">
      <c r="A156" s="480">
        <v>148</v>
      </c>
      <c r="B156" s="497" t="s">
        <v>2167</v>
      </c>
      <c r="C156" s="513" t="s">
        <v>8316</v>
      </c>
      <c r="D156" s="483" t="s">
        <v>8310</v>
      </c>
      <c r="E156" s="527"/>
      <c r="F156" s="481">
        <v>0</v>
      </c>
      <c r="G156" s="481">
        <v>0</v>
      </c>
      <c r="H156" s="481">
        <v>0</v>
      </c>
      <c r="I156" s="481">
        <v>0</v>
      </c>
      <c r="J156" s="481">
        <v>0</v>
      </c>
      <c r="K156" s="481">
        <v>0</v>
      </c>
      <c r="L156" s="481">
        <v>0</v>
      </c>
      <c r="M156" s="481">
        <v>0</v>
      </c>
    </row>
    <row r="157" spans="1:13">
      <c r="A157" s="481">
        <v>149</v>
      </c>
      <c r="B157" s="514" t="s">
        <v>8317</v>
      </c>
      <c r="C157" s="513" t="s">
        <v>8318</v>
      </c>
      <c r="D157" s="483" t="s">
        <v>8310</v>
      </c>
      <c r="E157" s="527"/>
      <c r="F157" s="481">
        <v>0</v>
      </c>
      <c r="G157" s="481">
        <v>0</v>
      </c>
      <c r="H157" s="481">
        <v>0</v>
      </c>
      <c r="I157" s="481">
        <v>0</v>
      </c>
      <c r="J157" s="481">
        <v>0</v>
      </c>
      <c r="K157" s="481">
        <v>0</v>
      </c>
      <c r="L157" s="481">
        <v>0</v>
      </c>
      <c r="M157" s="481">
        <v>0</v>
      </c>
    </row>
    <row r="158" spans="1:13">
      <c r="A158" s="480">
        <v>150</v>
      </c>
      <c r="B158" s="497" t="s">
        <v>8319</v>
      </c>
      <c r="C158" s="513" t="s">
        <v>8320</v>
      </c>
      <c r="D158" s="483" t="s">
        <v>8310</v>
      </c>
      <c r="E158" s="527"/>
      <c r="F158" s="481">
        <v>0</v>
      </c>
      <c r="G158" s="481">
        <v>0</v>
      </c>
      <c r="H158" s="481">
        <v>0</v>
      </c>
      <c r="I158" s="481">
        <v>0</v>
      </c>
      <c r="J158" s="481">
        <v>0</v>
      </c>
      <c r="K158" s="481">
        <v>0</v>
      </c>
      <c r="L158" s="481">
        <v>0</v>
      </c>
      <c r="M158" s="481">
        <v>0</v>
      </c>
    </row>
    <row r="159" spans="1:13">
      <c r="A159" s="481">
        <v>151</v>
      </c>
      <c r="B159" s="497" t="s">
        <v>8321</v>
      </c>
      <c r="C159" s="513" t="s">
        <v>8322</v>
      </c>
      <c r="D159" s="483" t="s">
        <v>8310</v>
      </c>
      <c r="E159" s="527"/>
      <c r="F159" s="481">
        <v>0</v>
      </c>
      <c r="G159" s="481">
        <v>0</v>
      </c>
      <c r="H159" s="481">
        <v>0</v>
      </c>
      <c r="I159" s="481">
        <v>0</v>
      </c>
      <c r="J159" s="481">
        <v>0</v>
      </c>
      <c r="K159" s="481">
        <v>0</v>
      </c>
      <c r="L159" s="481">
        <v>0</v>
      </c>
      <c r="M159" s="481">
        <v>0</v>
      </c>
    </row>
    <row r="160" spans="1:13">
      <c r="A160" s="480">
        <v>152</v>
      </c>
      <c r="B160" s="497" t="s">
        <v>8323</v>
      </c>
      <c r="C160" s="513" t="s">
        <v>8324</v>
      </c>
      <c r="D160" s="483" t="s">
        <v>8310</v>
      </c>
      <c r="E160" s="527"/>
      <c r="F160" s="481">
        <v>0</v>
      </c>
      <c r="G160" s="481">
        <v>0</v>
      </c>
      <c r="H160" s="481">
        <v>0</v>
      </c>
      <c r="I160" s="481">
        <v>0</v>
      </c>
      <c r="J160" s="481">
        <v>0</v>
      </c>
      <c r="K160" s="481">
        <v>0</v>
      </c>
      <c r="L160" s="481">
        <v>0</v>
      </c>
      <c r="M160" s="481">
        <v>0</v>
      </c>
    </row>
    <row r="161" spans="1:13">
      <c r="A161" s="481">
        <v>153</v>
      </c>
      <c r="B161" s="512" t="s">
        <v>8325</v>
      </c>
      <c r="C161" s="486" t="s">
        <v>8326</v>
      </c>
      <c r="D161" s="483" t="s">
        <v>8310</v>
      </c>
      <c r="E161" s="527"/>
      <c r="F161" s="481">
        <v>0</v>
      </c>
      <c r="G161" s="481">
        <v>0</v>
      </c>
      <c r="H161" s="481">
        <v>0</v>
      </c>
      <c r="I161" s="481">
        <v>0</v>
      </c>
      <c r="J161" s="481">
        <v>0</v>
      </c>
      <c r="K161" s="481">
        <v>0</v>
      </c>
      <c r="L161" s="481">
        <v>0</v>
      </c>
      <c r="M161" s="481">
        <v>0</v>
      </c>
    </row>
    <row r="162" spans="1:13">
      <c r="A162" s="480">
        <v>154</v>
      </c>
      <c r="B162" s="512" t="s">
        <v>984</v>
      </c>
      <c r="C162" s="486" t="s">
        <v>8327</v>
      </c>
      <c r="D162" s="483" t="s">
        <v>8310</v>
      </c>
      <c r="E162" s="527"/>
      <c r="F162" s="481">
        <v>0</v>
      </c>
      <c r="G162" s="481">
        <v>0</v>
      </c>
      <c r="H162" s="481">
        <v>0</v>
      </c>
      <c r="I162" s="481">
        <v>0</v>
      </c>
      <c r="J162" s="481">
        <v>0</v>
      </c>
      <c r="K162" s="481">
        <v>0</v>
      </c>
      <c r="L162" s="481">
        <v>0</v>
      </c>
      <c r="M162" s="481">
        <v>0</v>
      </c>
    </row>
    <row r="163" spans="1:13">
      <c r="A163" s="481">
        <v>155</v>
      </c>
      <c r="B163" s="512" t="s">
        <v>3132</v>
      </c>
      <c r="C163" s="486" t="s">
        <v>8328</v>
      </c>
      <c r="D163" s="483" t="s">
        <v>8310</v>
      </c>
      <c r="E163" s="527"/>
      <c r="F163" s="481">
        <v>0</v>
      </c>
      <c r="G163" s="481">
        <v>0</v>
      </c>
      <c r="H163" s="481">
        <v>0</v>
      </c>
      <c r="I163" s="481">
        <v>0</v>
      </c>
      <c r="J163" s="481">
        <v>0</v>
      </c>
      <c r="K163" s="481">
        <v>0</v>
      </c>
      <c r="L163" s="481">
        <v>0</v>
      </c>
      <c r="M163" s="481">
        <v>0</v>
      </c>
    </row>
    <row r="164" spans="1:13">
      <c r="A164" s="480">
        <v>156</v>
      </c>
      <c r="B164" s="512" t="s">
        <v>8329</v>
      </c>
      <c r="C164" s="486" t="s">
        <v>8330</v>
      </c>
      <c r="D164" s="483" t="s">
        <v>8310</v>
      </c>
      <c r="E164" s="527"/>
      <c r="F164" s="481">
        <v>0</v>
      </c>
      <c r="G164" s="481">
        <v>0</v>
      </c>
      <c r="H164" s="481">
        <v>0</v>
      </c>
      <c r="I164" s="481">
        <v>0</v>
      </c>
      <c r="J164" s="481">
        <v>0</v>
      </c>
      <c r="K164" s="481">
        <v>0</v>
      </c>
      <c r="L164" s="481">
        <v>0</v>
      </c>
      <c r="M164" s="481">
        <v>0</v>
      </c>
    </row>
    <row r="165" spans="1:13">
      <c r="A165" s="481">
        <v>157</v>
      </c>
      <c r="B165" s="512" t="s">
        <v>8331</v>
      </c>
      <c r="C165" s="486" t="s">
        <v>8332</v>
      </c>
      <c r="D165" s="483" t="s">
        <v>8310</v>
      </c>
      <c r="E165" s="527"/>
      <c r="F165" s="481">
        <v>0</v>
      </c>
      <c r="G165" s="481">
        <v>0</v>
      </c>
      <c r="H165" s="481">
        <v>0</v>
      </c>
      <c r="I165" s="481">
        <v>0</v>
      </c>
      <c r="J165" s="481">
        <v>0</v>
      </c>
      <c r="K165" s="481">
        <v>0</v>
      </c>
      <c r="L165" s="481">
        <v>0</v>
      </c>
      <c r="M165" s="481">
        <v>0</v>
      </c>
    </row>
    <row r="166" spans="1:13" ht="28.5">
      <c r="A166" s="480">
        <v>158</v>
      </c>
      <c r="B166" s="514" t="s">
        <v>2640</v>
      </c>
      <c r="C166" s="473" t="s">
        <v>8333</v>
      </c>
      <c r="D166" s="483" t="s">
        <v>8310</v>
      </c>
      <c r="E166" s="527"/>
      <c r="F166" s="481">
        <v>0</v>
      </c>
      <c r="G166" s="481">
        <v>0</v>
      </c>
      <c r="H166" s="481">
        <v>0</v>
      </c>
      <c r="I166" s="481">
        <v>0</v>
      </c>
      <c r="J166" s="481">
        <v>0</v>
      </c>
      <c r="K166" s="481">
        <v>0</v>
      </c>
      <c r="L166" s="481">
        <v>0</v>
      </c>
      <c r="M166" s="481">
        <v>0</v>
      </c>
    </row>
    <row r="167" spans="1:13">
      <c r="A167" s="481">
        <v>159</v>
      </c>
      <c r="B167" s="512" t="s">
        <v>8334</v>
      </c>
      <c r="C167" s="486" t="s">
        <v>8335</v>
      </c>
      <c r="D167" s="483" t="s">
        <v>8336</v>
      </c>
      <c r="E167" s="527"/>
      <c r="F167" s="481">
        <v>0</v>
      </c>
      <c r="G167" s="481">
        <v>0</v>
      </c>
      <c r="H167" s="481">
        <v>0</v>
      </c>
      <c r="I167" s="481">
        <v>0</v>
      </c>
      <c r="J167" s="481">
        <v>0</v>
      </c>
      <c r="K167" s="481">
        <v>0</v>
      </c>
      <c r="L167" s="481">
        <v>0</v>
      </c>
      <c r="M167" s="481">
        <v>0</v>
      </c>
    </row>
    <row r="168" spans="1:13">
      <c r="A168" s="480">
        <v>160</v>
      </c>
      <c r="B168" s="497" t="s">
        <v>8337</v>
      </c>
      <c r="C168" s="513" t="s">
        <v>8338</v>
      </c>
      <c r="D168" s="483" t="s">
        <v>8336</v>
      </c>
      <c r="E168" s="527"/>
      <c r="F168" s="481">
        <v>0</v>
      </c>
      <c r="G168" s="481">
        <v>0</v>
      </c>
      <c r="H168" s="481">
        <v>0</v>
      </c>
      <c r="I168" s="481">
        <v>0</v>
      </c>
      <c r="J168" s="481">
        <v>0</v>
      </c>
      <c r="K168" s="481">
        <v>0</v>
      </c>
      <c r="L168" s="481">
        <v>0</v>
      </c>
      <c r="M168" s="481">
        <v>0</v>
      </c>
    </row>
    <row r="169" spans="1:13">
      <c r="A169" s="481">
        <v>161</v>
      </c>
      <c r="B169" s="497" t="s">
        <v>949</v>
      </c>
      <c r="C169" s="513" t="s">
        <v>8339</v>
      </c>
      <c r="D169" s="483" t="s">
        <v>8336</v>
      </c>
      <c r="E169" s="527"/>
      <c r="F169" s="481">
        <v>0</v>
      </c>
      <c r="G169" s="481">
        <v>0</v>
      </c>
      <c r="H169" s="481">
        <v>0</v>
      </c>
      <c r="I169" s="481">
        <v>0</v>
      </c>
      <c r="J169" s="481">
        <v>0</v>
      </c>
      <c r="K169" s="481">
        <v>0</v>
      </c>
      <c r="L169" s="481">
        <v>0</v>
      </c>
      <c r="M169" s="481">
        <v>0</v>
      </c>
    </row>
    <row r="170" spans="1:13">
      <c r="A170" s="480">
        <v>162</v>
      </c>
      <c r="B170" s="497" t="s">
        <v>8340</v>
      </c>
      <c r="C170" s="513" t="s">
        <v>8341</v>
      </c>
      <c r="D170" s="483" t="s">
        <v>8336</v>
      </c>
      <c r="E170" s="527"/>
      <c r="F170" s="481">
        <v>0</v>
      </c>
      <c r="G170" s="481">
        <v>0</v>
      </c>
      <c r="H170" s="481">
        <v>0</v>
      </c>
      <c r="I170" s="481">
        <v>0</v>
      </c>
      <c r="J170" s="481">
        <v>0</v>
      </c>
      <c r="K170" s="481">
        <v>0</v>
      </c>
      <c r="L170" s="481">
        <v>0</v>
      </c>
      <c r="M170" s="481">
        <v>0</v>
      </c>
    </row>
    <row r="171" spans="1:13">
      <c r="A171" s="481">
        <v>163</v>
      </c>
      <c r="B171" s="512" t="s">
        <v>8342</v>
      </c>
      <c r="C171" s="476" t="s">
        <v>8343</v>
      </c>
      <c r="D171" s="483" t="s">
        <v>8336</v>
      </c>
      <c r="E171" s="527"/>
      <c r="F171" s="481">
        <v>0</v>
      </c>
      <c r="G171" s="481">
        <v>0</v>
      </c>
      <c r="H171" s="481">
        <v>0</v>
      </c>
      <c r="I171" s="481">
        <v>0</v>
      </c>
      <c r="J171" s="481">
        <v>0</v>
      </c>
      <c r="K171" s="481">
        <v>0</v>
      </c>
      <c r="L171" s="481">
        <v>0</v>
      </c>
      <c r="M171" s="481">
        <v>0</v>
      </c>
    </row>
    <row r="172" spans="1:13">
      <c r="A172" s="480">
        <v>164</v>
      </c>
      <c r="B172" s="512" t="s">
        <v>8344</v>
      </c>
      <c r="C172" s="476" t="s">
        <v>8345</v>
      </c>
      <c r="D172" s="483" t="s">
        <v>8336</v>
      </c>
      <c r="E172" s="527"/>
      <c r="F172" s="481">
        <v>0</v>
      </c>
      <c r="G172" s="481">
        <v>0</v>
      </c>
      <c r="H172" s="481">
        <v>0</v>
      </c>
      <c r="I172" s="481">
        <v>0</v>
      </c>
      <c r="J172" s="481">
        <v>0</v>
      </c>
      <c r="K172" s="481">
        <v>0</v>
      </c>
      <c r="L172" s="481">
        <v>0</v>
      </c>
      <c r="M172" s="481">
        <v>0</v>
      </c>
    </row>
    <row r="173" spans="1:13">
      <c r="A173" s="481">
        <v>165</v>
      </c>
      <c r="B173" s="512" t="s">
        <v>2388</v>
      </c>
      <c r="C173" s="476" t="s">
        <v>8346</v>
      </c>
      <c r="D173" s="483" t="s">
        <v>8336</v>
      </c>
      <c r="E173" s="527"/>
      <c r="F173" s="481">
        <v>0</v>
      </c>
      <c r="G173" s="481">
        <v>0</v>
      </c>
      <c r="H173" s="481">
        <v>0</v>
      </c>
      <c r="I173" s="481">
        <v>0</v>
      </c>
      <c r="J173" s="481">
        <v>0</v>
      </c>
      <c r="K173" s="481">
        <v>0</v>
      </c>
      <c r="L173" s="481">
        <v>0</v>
      </c>
      <c r="M173" s="481">
        <v>0</v>
      </c>
    </row>
    <row r="174" spans="1:13">
      <c r="A174" s="480">
        <v>166</v>
      </c>
      <c r="B174" s="512" t="s">
        <v>8347</v>
      </c>
      <c r="C174" s="476" t="s">
        <v>8348</v>
      </c>
      <c r="D174" s="483" t="s">
        <v>8336</v>
      </c>
      <c r="E174" s="527"/>
      <c r="F174" s="481">
        <v>0</v>
      </c>
      <c r="G174" s="481">
        <v>0</v>
      </c>
      <c r="H174" s="481">
        <v>0</v>
      </c>
      <c r="I174" s="481">
        <v>0</v>
      </c>
      <c r="J174" s="481">
        <v>0</v>
      </c>
      <c r="K174" s="481">
        <v>0</v>
      </c>
      <c r="L174" s="481">
        <v>0</v>
      </c>
      <c r="M174" s="481">
        <v>0</v>
      </c>
    </row>
    <row r="175" spans="1:13">
      <c r="A175" s="481">
        <v>167</v>
      </c>
      <c r="B175" s="512" t="s">
        <v>8349</v>
      </c>
      <c r="C175" s="476" t="s">
        <v>8350</v>
      </c>
      <c r="D175" s="483" t="s">
        <v>8336</v>
      </c>
      <c r="E175" s="527"/>
      <c r="F175" s="481">
        <v>0</v>
      </c>
      <c r="G175" s="481">
        <v>0</v>
      </c>
      <c r="H175" s="481">
        <v>0</v>
      </c>
      <c r="I175" s="481">
        <v>0</v>
      </c>
      <c r="J175" s="481">
        <v>0</v>
      </c>
      <c r="K175" s="481">
        <v>0</v>
      </c>
      <c r="L175" s="481">
        <v>0</v>
      </c>
      <c r="M175" s="481">
        <v>0</v>
      </c>
    </row>
    <row r="176" spans="1:13">
      <c r="A176" s="480">
        <v>168</v>
      </c>
      <c r="B176" s="512" t="s">
        <v>4346</v>
      </c>
      <c r="C176" s="476" t="s">
        <v>8351</v>
      </c>
      <c r="D176" s="483" t="s">
        <v>8336</v>
      </c>
      <c r="E176" s="527"/>
      <c r="F176" s="481">
        <v>0</v>
      </c>
      <c r="G176" s="481">
        <v>0</v>
      </c>
      <c r="H176" s="481">
        <v>0</v>
      </c>
      <c r="I176" s="481">
        <v>0</v>
      </c>
      <c r="J176" s="481">
        <v>0</v>
      </c>
      <c r="K176" s="481">
        <v>0</v>
      </c>
      <c r="L176" s="481">
        <v>0</v>
      </c>
      <c r="M176" s="481">
        <v>0</v>
      </c>
    </row>
    <row r="177" spans="1:13">
      <c r="A177" s="481">
        <v>169</v>
      </c>
      <c r="B177" s="512" t="s">
        <v>8352</v>
      </c>
      <c r="C177" s="476" t="s">
        <v>8353</v>
      </c>
      <c r="D177" s="483" t="s">
        <v>8354</v>
      </c>
      <c r="E177" s="527"/>
      <c r="F177" s="481">
        <v>0</v>
      </c>
      <c r="G177" s="481">
        <v>0</v>
      </c>
      <c r="H177" s="481">
        <v>0</v>
      </c>
      <c r="I177" s="481">
        <v>0</v>
      </c>
      <c r="J177" s="481">
        <v>0</v>
      </c>
      <c r="K177" s="481">
        <v>0</v>
      </c>
      <c r="L177" s="481">
        <v>0</v>
      </c>
      <c r="M177" s="481">
        <v>0</v>
      </c>
    </row>
    <row r="178" spans="1:13">
      <c r="A178" s="480">
        <v>170</v>
      </c>
      <c r="B178" s="512" t="s">
        <v>8355</v>
      </c>
      <c r="C178" s="476" t="s">
        <v>8356</v>
      </c>
      <c r="D178" s="483" t="s">
        <v>8354</v>
      </c>
      <c r="E178" s="527"/>
      <c r="F178" s="481">
        <v>0</v>
      </c>
      <c r="G178" s="481">
        <v>0</v>
      </c>
      <c r="H178" s="481">
        <v>0</v>
      </c>
      <c r="I178" s="481">
        <v>0</v>
      </c>
      <c r="J178" s="481">
        <v>0</v>
      </c>
      <c r="K178" s="481">
        <v>0</v>
      </c>
      <c r="L178" s="481">
        <v>0</v>
      </c>
      <c r="M178" s="481">
        <v>0</v>
      </c>
    </row>
    <row r="179" spans="1:13">
      <c r="A179" s="481">
        <v>171</v>
      </c>
      <c r="B179" s="514" t="s">
        <v>8357</v>
      </c>
      <c r="C179" s="513" t="s">
        <v>8358</v>
      </c>
      <c r="D179" s="483" t="s">
        <v>8354</v>
      </c>
      <c r="E179" s="527"/>
      <c r="F179" s="481">
        <v>0</v>
      </c>
      <c r="G179" s="481">
        <v>0</v>
      </c>
      <c r="H179" s="481">
        <v>0</v>
      </c>
      <c r="I179" s="481">
        <v>0</v>
      </c>
      <c r="J179" s="481">
        <v>0</v>
      </c>
      <c r="K179" s="481">
        <v>0</v>
      </c>
      <c r="L179" s="481">
        <v>0</v>
      </c>
      <c r="M179" s="481">
        <v>0</v>
      </c>
    </row>
    <row r="180" spans="1:13">
      <c r="A180" s="480">
        <v>172</v>
      </c>
      <c r="B180" s="514" t="s">
        <v>8359</v>
      </c>
      <c r="C180" s="513" t="s">
        <v>8360</v>
      </c>
      <c r="D180" s="483" t="s">
        <v>8354</v>
      </c>
      <c r="E180" s="527"/>
      <c r="F180" s="481">
        <v>0</v>
      </c>
      <c r="G180" s="481">
        <v>0</v>
      </c>
      <c r="H180" s="481">
        <v>0</v>
      </c>
      <c r="I180" s="481">
        <v>0</v>
      </c>
      <c r="J180" s="481">
        <v>0</v>
      </c>
      <c r="K180" s="481">
        <v>0</v>
      </c>
      <c r="L180" s="481">
        <v>0</v>
      </c>
      <c r="M180" s="481">
        <v>0</v>
      </c>
    </row>
    <row r="181" spans="1:13">
      <c r="A181" s="481">
        <v>173</v>
      </c>
      <c r="B181" s="497" t="s">
        <v>8361</v>
      </c>
      <c r="C181" s="513" t="s">
        <v>8362</v>
      </c>
      <c r="D181" s="483" t="s">
        <v>8354</v>
      </c>
      <c r="E181" s="527"/>
      <c r="F181" s="481">
        <v>0</v>
      </c>
      <c r="G181" s="481">
        <v>0</v>
      </c>
      <c r="H181" s="481">
        <v>0</v>
      </c>
      <c r="I181" s="481">
        <v>0</v>
      </c>
      <c r="J181" s="481">
        <v>0</v>
      </c>
      <c r="K181" s="481">
        <v>0</v>
      </c>
      <c r="L181" s="481">
        <v>0</v>
      </c>
      <c r="M181" s="481">
        <v>0</v>
      </c>
    </row>
    <row r="182" spans="1:13">
      <c r="A182" s="480">
        <v>174</v>
      </c>
      <c r="B182" s="512" t="s">
        <v>8363</v>
      </c>
      <c r="C182" s="476" t="s">
        <v>8364</v>
      </c>
      <c r="D182" s="483" t="s">
        <v>8354</v>
      </c>
      <c r="E182" s="527"/>
      <c r="F182" s="481">
        <v>0</v>
      </c>
      <c r="G182" s="481">
        <v>0</v>
      </c>
      <c r="H182" s="481">
        <v>0</v>
      </c>
      <c r="I182" s="481">
        <v>0</v>
      </c>
      <c r="J182" s="481">
        <v>0</v>
      </c>
      <c r="K182" s="481">
        <v>0</v>
      </c>
      <c r="L182" s="481">
        <v>0</v>
      </c>
      <c r="M182" s="481">
        <v>0</v>
      </c>
    </row>
    <row r="183" spans="1:13">
      <c r="A183" s="481">
        <v>175</v>
      </c>
      <c r="B183" s="512" t="s">
        <v>8365</v>
      </c>
      <c r="C183" s="476" t="s">
        <v>8366</v>
      </c>
      <c r="D183" s="483" t="s">
        <v>8354</v>
      </c>
      <c r="E183" s="527"/>
      <c r="F183" s="481">
        <v>0</v>
      </c>
      <c r="G183" s="481">
        <v>0</v>
      </c>
      <c r="H183" s="481">
        <v>0</v>
      </c>
      <c r="I183" s="481">
        <v>0</v>
      </c>
      <c r="J183" s="481">
        <v>0</v>
      </c>
      <c r="K183" s="481">
        <v>0</v>
      </c>
      <c r="L183" s="481">
        <v>0</v>
      </c>
      <c r="M183" s="481">
        <v>0</v>
      </c>
    </row>
    <row r="184" spans="1:13">
      <c r="A184" s="480">
        <v>176</v>
      </c>
      <c r="B184" s="512" t="s">
        <v>2540</v>
      </c>
      <c r="C184" s="476" t="s">
        <v>8367</v>
      </c>
      <c r="D184" s="483" t="s">
        <v>8354</v>
      </c>
      <c r="E184" s="527"/>
      <c r="F184" s="481">
        <v>0</v>
      </c>
      <c r="G184" s="481">
        <v>0</v>
      </c>
      <c r="H184" s="481">
        <v>0</v>
      </c>
      <c r="I184" s="481">
        <v>0</v>
      </c>
      <c r="J184" s="481">
        <v>0</v>
      </c>
      <c r="K184" s="481">
        <v>0</v>
      </c>
      <c r="L184" s="481">
        <v>0</v>
      </c>
      <c r="M184" s="481">
        <v>0</v>
      </c>
    </row>
    <row r="185" spans="1:13">
      <c r="A185" s="481">
        <v>177</v>
      </c>
      <c r="B185" s="512" t="s">
        <v>8368</v>
      </c>
      <c r="C185" s="476" t="s">
        <v>8369</v>
      </c>
      <c r="D185" s="483" t="s">
        <v>8370</v>
      </c>
      <c r="E185" s="527"/>
      <c r="F185" s="481">
        <v>0</v>
      </c>
      <c r="G185" s="481">
        <v>0</v>
      </c>
      <c r="H185" s="481">
        <v>0</v>
      </c>
      <c r="I185" s="481">
        <v>0</v>
      </c>
      <c r="J185" s="481">
        <v>0</v>
      </c>
      <c r="K185" s="481">
        <v>0</v>
      </c>
      <c r="L185" s="481">
        <v>0</v>
      </c>
      <c r="M185" s="481">
        <v>0</v>
      </c>
    </row>
    <row r="186" spans="1:13">
      <c r="A186" s="480">
        <v>178</v>
      </c>
      <c r="B186" s="497" t="s">
        <v>8371</v>
      </c>
      <c r="C186" s="513" t="s">
        <v>8372</v>
      </c>
      <c r="D186" s="483" t="s">
        <v>8370</v>
      </c>
      <c r="E186" s="527"/>
      <c r="F186" s="481">
        <v>0</v>
      </c>
      <c r="G186" s="481">
        <v>0</v>
      </c>
      <c r="H186" s="481">
        <v>0</v>
      </c>
      <c r="I186" s="481">
        <v>0</v>
      </c>
      <c r="J186" s="481">
        <v>0</v>
      </c>
      <c r="K186" s="481">
        <v>0</v>
      </c>
      <c r="L186" s="481">
        <v>0</v>
      </c>
      <c r="M186" s="481">
        <v>0</v>
      </c>
    </row>
    <row r="187" spans="1:13">
      <c r="A187" s="481">
        <v>179</v>
      </c>
      <c r="B187" s="512" t="s">
        <v>6726</v>
      </c>
      <c r="C187" s="476" t="s">
        <v>8373</v>
      </c>
      <c r="D187" s="483" t="s">
        <v>8370</v>
      </c>
      <c r="E187" s="527"/>
      <c r="F187" s="481">
        <v>0</v>
      </c>
      <c r="G187" s="481">
        <v>0</v>
      </c>
      <c r="H187" s="481">
        <v>0</v>
      </c>
      <c r="I187" s="481">
        <v>0</v>
      </c>
      <c r="J187" s="481">
        <v>0</v>
      </c>
      <c r="K187" s="481">
        <v>0</v>
      </c>
      <c r="L187" s="481">
        <v>0</v>
      </c>
      <c r="M187" s="481">
        <v>0</v>
      </c>
    </row>
    <row r="188" spans="1:13">
      <c r="A188" s="480">
        <v>180</v>
      </c>
      <c r="B188" s="512" t="s">
        <v>8374</v>
      </c>
      <c r="C188" s="476" t="s">
        <v>8375</v>
      </c>
      <c r="D188" s="483" t="s">
        <v>8370</v>
      </c>
      <c r="E188" s="527"/>
      <c r="F188" s="481">
        <v>0</v>
      </c>
      <c r="G188" s="481">
        <v>0</v>
      </c>
      <c r="H188" s="481">
        <v>0</v>
      </c>
      <c r="I188" s="481">
        <v>0</v>
      </c>
      <c r="J188" s="481">
        <v>0</v>
      </c>
      <c r="K188" s="481">
        <v>0</v>
      </c>
      <c r="L188" s="481">
        <v>0</v>
      </c>
      <c r="M188" s="481">
        <v>0</v>
      </c>
    </row>
    <row r="189" spans="1:13">
      <c r="A189" s="481">
        <v>181</v>
      </c>
      <c r="B189" s="512" t="s">
        <v>8376</v>
      </c>
      <c r="C189" s="476" t="s">
        <v>8377</v>
      </c>
      <c r="D189" s="483" t="s">
        <v>8370</v>
      </c>
      <c r="E189" s="527"/>
      <c r="F189" s="481">
        <v>0</v>
      </c>
      <c r="G189" s="481">
        <v>0</v>
      </c>
      <c r="H189" s="481">
        <v>0</v>
      </c>
      <c r="I189" s="481">
        <v>0</v>
      </c>
      <c r="J189" s="481">
        <v>0</v>
      </c>
      <c r="K189" s="481">
        <v>0</v>
      </c>
      <c r="L189" s="481">
        <v>0</v>
      </c>
      <c r="M189" s="481">
        <v>0</v>
      </c>
    </row>
    <row r="190" spans="1:13">
      <c r="A190" s="480">
        <v>182</v>
      </c>
      <c r="B190" s="512" t="s">
        <v>8378</v>
      </c>
      <c r="C190" s="476" t="s">
        <v>8379</v>
      </c>
      <c r="D190" s="483" t="s">
        <v>8370</v>
      </c>
      <c r="E190" s="527"/>
      <c r="F190" s="481">
        <v>0</v>
      </c>
      <c r="G190" s="481">
        <v>0</v>
      </c>
      <c r="H190" s="481">
        <v>0</v>
      </c>
      <c r="I190" s="481">
        <v>0</v>
      </c>
      <c r="J190" s="481">
        <v>0</v>
      </c>
      <c r="K190" s="481">
        <v>0</v>
      </c>
      <c r="L190" s="481">
        <v>0</v>
      </c>
      <c r="M190" s="481">
        <v>0</v>
      </c>
    </row>
    <row r="191" spans="1:13">
      <c r="A191" s="480">
        <v>183</v>
      </c>
      <c r="B191" s="512" t="s">
        <v>8380</v>
      </c>
      <c r="C191" s="476" t="s">
        <v>8381</v>
      </c>
      <c r="D191" s="483" t="s">
        <v>8370</v>
      </c>
      <c r="E191" s="527"/>
      <c r="F191" s="480">
        <v>0</v>
      </c>
      <c r="G191" s="480">
        <v>0</v>
      </c>
      <c r="H191" s="480">
        <v>0</v>
      </c>
      <c r="I191" s="480">
        <v>0</v>
      </c>
      <c r="J191" s="480">
        <v>0</v>
      </c>
      <c r="K191" s="480">
        <v>0</v>
      </c>
      <c r="L191" s="480">
        <v>0</v>
      </c>
      <c r="M191" s="480">
        <v>0</v>
      </c>
    </row>
    <row r="192" spans="1:13">
      <c r="A192" s="480">
        <v>184</v>
      </c>
      <c r="B192" s="512" t="s">
        <v>4329</v>
      </c>
      <c r="C192" s="476" t="s">
        <v>8382</v>
      </c>
      <c r="D192" s="483" t="s">
        <v>8383</v>
      </c>
      <c r="E192" s="527"/>
      <c r="F192" s="481">
        <v>0</v>
      </c>
      <c r="G192" s="481">
        <v>0</v>
      </c>
      <c r="H192" s="481">
        <v>0</v>
      </c>
      <c r="I192" s="481">
        <v>0</v>
      </c>
      <c r="J192" s="481">
        <v>0</v>
      </c>
      <c r="K192" s="481">
        <v>0</v>
      </c>
      <c r="L192" s="481">
        <v>0</v>
      </c>
      <c r="M192" s="481">
        <v>0</v>
      </c>
    </row>
    <row r="193" spans="1:13">
      <c r="A193" s="481">
        <v>185</v>
      </c>
      <c r="B193" s="512" t="s">
        <v>3093</v>
      </c>
      <c r="C193" s="476" t="s">
        <v>8384</v>
      </c>
      <c r="D193" s="483" t="s">
        <v>8383</v>
      </c>
      <c r="E193" s="527"/>
      <c r="F193" s="481">
        <v>0</v>
      </c>
      <c r="G193" s="481">
        <v>0</v>
      </c>
      <c r="H193" s="481">
        <v>0</v>
      </c>
      <c r="I193" s="481">
        <v>0</v>
      </c>
      <c r="J193" s="481">
        <v>0</v>
      </c>
      <c r="K193" s="481">
        <v>0</v>
      </c>
      <c r="L193" s="481">
        <v>0</v>
      </c>
      <c r="M193" s="481">
        <v>0</v>
      </c>
    </row>
    <row r="194" spans="1:13">
      <c r="A194" s="480">
        <v>186</v>
      </c>
      <c r="B194" s="512" t="s">
        <v>8385</v>
      </c>
      <c r="C194" s="476" t="s">
        <v>8386</v>
      </c>
      <c r="D194" s="483" t="s">
        <v>8383</v>
      </c>
      <c r="E194" s="527"/>
      <c r="F194" s="481">
        <v>0</v>
      </c>
      <c r="G194" s="481">
        <v>0</v>
      </c>
      <c r="H194" s="481">
        <v>0</v>
      </c>
      <c r="I194" s="481">
        <v>0</v>
      </c>
      <c r="J194" s="481">
        <v>0</v>
      </c>
      <c r="K194" s="481">
        <v>0</v>
      </c>
      <c r="L194" s="481">
        <v>0</v>
      </c>
      <c r="M194" s="481">
        <v>0</v>
      </c>
    </row>
    <row r="195" spans="1:13">
      <c r="A195" s="481">
        <v>187</v>
      </c>
      <c r="B195" s="512" t="s">
        <v>8387</v>
      </c>
      <c r="C195" s="476" t="s">
        <v>8388</v>
      </c>
      <c r="D195" s="483" t="s">
        <v>8383</v>
      </c>
      <c r="E195" s="527"/>
      <c r="F195" s="481">
        <v>0</v>
      </c>
      <c r="G195" s="481">
        <v>0</v>
      </c>
      <c r="H195" s="481">
        <v>0</v>
      </c>
      <c r="I195" s="481">
        <v>0</v>
      </c>
      <c r="J195" s="481">
        <v>0</v>
      </c>
      <c r="K195" s="481">
        <v>0</v>
      </c>
      <c r="L195" s="481">
        <v>0</v>
      </c>
      <c r="M195" s="481">
        <v>0</v>
      </c>
    </row>
    <row r="196" spans="1:13">
      <c r="A196" s="480">
        <v>188</v>
      </c>
      <c r="B196" s="512" t="s">
        <v>8389</v>
      </c>
      <c r="C196" s="476" t="s">
        <v>8390</v>
      </c>
      <c r="D196" s="483" t="s">
        <v>8383</v>
      </c>
      <c r="E196" s="527"/>
      <c r="F196" s="481">
        <v>0</v>
      </c>
      <c r="G196" s="481">
        <v>0</v>
      </c>
      <c r="H196" s="481">
        <v>0</v>
      </c>
      <c r="I196" s="481">
        <v>0</v>
      </c>
      <c r="J196" s="481">
        <v>0</v>
      </c>
      <c r="K196" s="481">
        <v>0</v>
      </c>
      <c r="L196" s="481">
        <v>0</v>
      </c>
      <c r="M196" s="481">
        <v>0</v>
      </c>
    </row>
    <row r="197" spans="1:13">
      <c r="A197" s="481">
        <v>189</v>
      </c>
      <c r="B197" s="512" t="s">
        <v>8391</v>
      </c>
      <c r="C197" s="476" t="s">
        <v>8392</v>
      </c>
      <c r="D197" s="483" t="s">
        <v>8383</v>
      </c>
      <c r="E197" s="527"/>
      <c r="F197" s="481">
        <v>0</v>
      </c>
      <c r="G197" s="481">
        <v>0</v>
      </c>
      <c r="H197" s="481">
        <v>0</v>
      </c>
      <c r="I197" s="481">
        <v>0</v>
      </c>
      <c r="J197" s="481">
        <v>0</v>
      </c>
      <c r="K197" s="481">
        <v>0</v>
      </c>
      <c r="L197" s="481">
        <v>0</v>
      </c>
      <c r="M197" s="481">
        <v>0</v>
      </c>
    </row>
    <row r="198" spans="1:13">
      <c r="A198" s="480">
        <v>190</v>
      </c>
      <c r="B198" s="512" t="s">
        <v>2386</v>
      </c>
      <c r="C198" s="476" t="s">
        <v>8393</v>
      </c>
      <c r="D198" s="483" t="s">
        <v>8383</v>
      </c>
      <c r="E198" s="527"/>
      <c r="F198" s="481">
        <v>0</v>
      </c>
      <c r="G198" s="481">
        <v>0</v>
      </c>
      <c r="H198" s="481">
        <v>0</v>
      </c>
      <c r="I198" s="481">
        <v>0</v>
      </c>
      <c r="J198" s="481">
        <v>0</v>
      </c>
      <c r="K198" s="481">
        <v>0</v>
      </c>
      <c r="L198" s="481">
        <v>0</v>
      </c>
      <c r="M198" s="481">
        <v>0</v>
      </c>
    </row>
    <row r="199" spans="1:13">
      <c r="A199" s="481">
        <v>191</v>
      </c>
      <c r="B199" s="512" t="s">
        <v>8150</v>
      </c>
      <c r="C199" s="476" t="s">
        <v>8394</v>
      </c>
      <c r="D199" s="483" t="s">
        <v>8383</v>
      </c>
      <c r="E199" s="527"/>
      <c r="F199" s="481">
        <v>0</v>
      </c>
      <c r="G199" s="481">
        <v>0</v>
      </c>
      <c r="H199" s="481">
        <v>0</v>
      </c>
      <c r="I199" s="481">
        <v>0</v>
      </c>
      <c r="J199" s="481">
        <v>0</v>
      </c>
      <c r="K199" s="481">
        <v>0</v>
      </c>
      <c r="L199" s="481">
        <v>0</v>
      </c>
      <c r="M199" s="481">
        <v>0</v>
      </c>
    </row>
    <row r="200" spans="1:13">
      <c r="A200" s="480">
        <v>192</v>
      </c>
      <c r="B200" s="518" t="s">
        <v>2332</v>
      </c>
      <c r="C200" s="515" t="s">
        <v>8395</v>
      </c>
      <c r="D200" s="484" t="s">
        <v>8051</v>
      </c>
      <c r="E200" s="527"/>
      <c r="F200" s="481">
        <v>0</v>
      </c>
      <c r="G200" s="481">
        <v>0</v>
      </c>
      <c r="H200" s="481">
        <v>0</v>
      </c>
      <c r="I200" s="481">
        <v>0</v>
      </c>
      <c r="J200" s="481">
        <v>0</v>
      </c>
      <c r="K200" s="481">
        <v>0</v>
      </c>
      <c r="L200" s="481">
        <v>0</v>
      </c>
      <c r="M200" s="481">
        <v>0</v>
      </c>
    </row>
    <row r="201" spans="1:13">
      <c r="A201" s="481">
        <v>193</v>
      </c>
      <c r="B201" s="518" t="s">
        <v>8396</v>
      </c>
      <c r="C201" s="515" t="s">
        <v>8397</v>
      </c>
      <c r="D201" s="484" t="s">
        <v>8051</v>
      </c>
      <c r="E201" s="527"/>
      <c r="F201" s="481">
        <v>0</v>
      </c>
      <c r="G201" s="481">
        <v>0</v>
      </c>
      <c r="H201" s="481">
        <v>0</v>
      </c>
      <c r="I201" s="481">
        <v>0</v>
      </c>
      <c r="J201" s="481">
        <v>0</v>
      </c>
      <c r="K201" s="481">
        <v>0</v>
      </c>
      <c r="L201" s="481">
        <v>0</v>
      </c>
      <c r="M201" s="481">
        <v>0</v>
      </c>
    </row>
    <row r="202" spans="1:13">
      <c r="A202" s="480">
        <v>194</v>
      </c>
      <c r="B202" s="518" t="s">
        <v>8398</v>
      </c>
      <c r="C202" s="515" t="s">
        <v>8399</v>
      </c>
      <c r="D202" s="484" t="s">
        <v>8051</v>
      </c>
      <c r="E202" s="527"/>
      <c r="F202" s="481">
        <v>0</v>
      </c>
      <c r="G202" s="481">
        <v>0</v>
      </c>
      <c r="H202" s="481">
        <v>0</v>
      </c>
      <c r="I202" s="481">
        <v>0</v>
      </c>
      <c r="J202" s="481">
        <v>0</v>
      </c>
      <c r="K202" s="481">
        <v>0</v>
      </c>
      <c r="L202" s="481">
        <v>0</v>
      </c>
      <c r="M202" s="481">
        <v>0</v>
      </c>
    </row>
    <row r="203" spans="1:13">
      <c r="A203" s="479">
        <v>195</v>
      </c>
      <c r="B203" s="518" t="s">
        <v>8400</v>
      </c>
      <c r="C203" s="515" t="s">
        <v>8401</v>
      </c>
      <c r="D203" s="484" t="s">
        <v>8051</v>
      </c>
      <c r="E203" s="527"/>
      <c r="F203" s="481">
        <v>0</v>
      </c>
      <c r="G203" s="481">
        <v>0</v>
      </c>
      <c r="H203" s="481">
        <v>0</v>
      </c>
      <c r="I203" s="481">
        <v>0</v>
      </c>
      <c r="J203" s="481">
        <v>0</v>
      </c>
      <c r="K203" s="481">
        <v>0</v>
      </c>
      <c r="L203" s="481">
        <v>0</v>
      </c>
      <c r="M203" s="481">
        <v>0</v>
      </c>
    </row>
    <row r="204" spans="1:13">
      <c r="A204" s="478">
        <v>196</v>
      </c>
      <c r="B204" s="518" t="s">
        <v>8402</v>
      </c>
      <c r="C204" s="517" t="s">
        <v>8403</v>
      </c>
      <c r="D204" s="484" t="s">
        <v>8074</v>
      </c>
      <c r="E204" s="527"/>
      <c r="F204" s="481">
        <v>0</v>
      </c>
      <c r="G204" s="481">
        <v>0</v>
      </c>
      <c r="H204" s="481">
        <v>0</v>
      </c>
      <c r="I204" s="481">
        <v>0</v>
      </c>
      <c r="J204" s="481">
        <v>0</v>
      </c>
      <c r="K204" s="481">
        <v>0</v>
      </c>
      <c r="L204" s="481">
        <v>0</v>
      </c>
      <c r="M204" s="481">
        <v>0</v>
      </c>
    </row>
    <row r="205" spans="1:13">
      <c r="A205" s="479">
        <v>197</v>
      </c>
      <c r="B205" s="518" t="s">
        <v>2964</v>
      </c>
      <c r="C205" s="517" t="s">
        <v>8404</v>
      </c>
      <c r="D205" s="484" t="s">
        <v>8074</v>
      </c>
      <c r="E205" s="527"/>
      <c r="F205" s="481">
        <v>0</v>
      </c>
      <c r="G205" s="481">
        <v>0</v>
      </c>
      <c r="H205" s="481">
        <v>0</v>
      </c>
      <c r="I205" s="481">
        <v>0</v>
      </c>
      <c r="J205" s="481">
        <v>0</v>
      </c>
      <c r="K205" s="481">
        <v>0</v>
      </c>
      <c r="L205" s="481">
        <v>0</v>
      </c>
      <c r="M205" s="481">
        <v>0</v>
      </c>
    </row>
    <row r="206" spans="1:13">
      <c r="A206" s="478">
        <v>198</v>
      </c>
      <c r="B206" s="518" t="s">
        <v>8405</v>
      </c>
      <c r="C206" s="517" t="s">
        <v>8406</v>
      </c>
      <c r="D206" s="484" t="s">
        <v>8074</v>
      </c>
      <c r="E206" s="527"/>
      <c r="F206" s="481">
        <v>0</v>
      </c>
      <c r="G206" s="481">
        <v>0</v>
      </c>
      <c r="H206" s="481">
        <v>0</v>
      </c>
      <c r="I206" s="481">
        <v>0</v>
      </c>
      <c r="J206" s="481">
        <v>0</v>
      </c>
      <c r="K206" s="481">
        <v>0</v>
      </c>
      <c r="L206" s="481">
        <v>0</v>
      </c>
      <c r="M206" s="481">
        <v>0</v>
      </c>
    </row>
    <row r="207" spans="1:13">
      <c r="A207" s="479">
        <v>199</v>
      </c>
      <c r="B207" s="518" t="s">
        <v>530</v>
      </c>
      <c r="C207" s="517" t="s">
        <v>8407</v>
      </c>
      <c r="D207" s="484" t="s">
        <v>8074</v>
      </c>
      <c r="E207" s="527"/>
      <c r="F207" s="481">
        <v>0</v>
      </c>
      <c r="G207" s="481">
        <v>0</v>
      </c>
      <c r="H207" s="481">
        <v>0</v>
      </c>
      <c r="I207" s="481">
        <v>0</v>
      </c>
      <c r="J207" s="481">
        <v>0</v>
      </c>
      <c r="K207" s="481">
        <v>0</v>
      </c>
      <c r="L207" s="481">
        <v>0</v>
      </c>
      <c r="M207" s="481">
        <v>0</v>
      </c>
    </row>
    <row r="208" spans="1:13">
      <c r="A208" s="478">
        <v>200</v>
      </c>
      <c r="B208" s="518" t="s">
        <v>6681</v>
      </c>
      <c r="C208" s="517" t="s">
        <v>8408</v>
      </c>
      <c r="D208" s="484" t="s">
        <v>8074</v>
      </c>
      <c r="E208" s="527"/>
      <c r="F208" s="481">
        <v>0</v>
      </c>
      <c r="G208" s="481">
        <v>0</v>
      </c>
      <c r="H208" s="481">
        <v>0</v>
      </c>
      <c r="I208" s="481">
        <v>0</v>
      </c>
      <c r="J208" s="481">
        <v>0</v>
      </c>
      <c r="K208" s="481">
        <v>0</v>
      </c>
      <c r="L208" s="481">
        <v>0</v>
      </c>
      <c r="M208" s="481">
        <v>0</v>
      </c>
    </row>
    <row r="209" spans="1:13">
      <c r="A209" s="479">
        <v>201</v>
      </c>
      <c r="B209" s="518" t="s">
        <v>8409</v>
      </c>
      <c r="C209" s="517" t="s">
        <v>8410</v>
      </c>
      <c r="D209" s="484" t="s">
        <v>8074</v>
      </c>
      <c r="E209" s="527"/>
      <c r="F209" s="481">
        <v>0</v>
      </c>
      <c r="G209" s="481">
        <v>0</v>
      </c>
      <c r="H209" s="481">
        <v>0</v>
      </c>
      <c r="I209" s="481">
        <v>0</v>
      </c>
      <c r="J209" s="481">
        <v>0</v>
      </c>
      <c r="K209" s="481">
        <v>0</v>
      </c>
      <c r="L209" s="481">
        <v>0</v>
      </c>
      <c r="M209" s="481">
        <v>0</v>
      </c>
    </row>
    <row r="210" spans="1:13">
      <c r="A210" s="478">
        <v>202</v>
      </c>
      <c r="B210" s="512" t="s">
        <v>229</v>
      </c>
      <c r="C210" s="513" t="s">
        <v>8411</v>
      </c>
      <c r="D210" s="483" t="s">
        <v>8086</v>
      </c>
      <c r="E210" s="527"/>
      <c r="F210" s="481">
        <v>0</v>
      </c>
      <c r="G210" s="481">
        <v>0</v>
      </c>
      <c r="H210" s="481">
        <v>0</v>
      </c>
      <c r="I210" s="481">
        <v>0</v>
      </c>
      <c r="J210" s="481">
        <v>0</v>
      </c>
      <c r="K210" s="481">
        <v>0</v>
      </c>
      <c r="L210" s="481">
        <v>0</v>
      </c>
      <c r="M210" s="481">
        <v>0</v>
      </c>
    </row>
    <row r="211" spans="1:13">
      <c r="A211" s="479">
        <v>203</v>
      </c>
      <c r="B211" s="514" t="s">
        <v>8412</v>
      </c>
      <c r="C211" s="513" t="s">
        <v>8413</v>
      </c>
      <c r="D211" s="483" t="s">
        <v>8086</v>
      </c>
      <c r="E211" s="527"/>
      <c r="F211" s="481">
        <v>0</v>
      </c>
      <c r="G211" s="481">
        <v>0</v>
      </c>
      <c r="H211" s="481">
        <v>0</v>
      </c>
      <c r="I211" s="481">
        <v>0</v>
      </c>
      <c r="J211" s="481">
        <v>0</v>
      </c>
      <c r="K211" s="481">
        <v>0</v>
      </c>
      <c r="L211" s="481">
        <v>0</v>
      </c>
      <c r="M211" s="481">
        <v>0</v>
      </c>
    </row>
    <row r="212" spans="1:13">
      <c r="A212" s="478">
        <v>204</v>
      </c>
      <c r="B212" s="514" t="s">
        <v>8414</v>
      </c>
      <c r="C212" s="513" t="s">
        <v>8415</v>
      </c>
      <c r="D212" s="483" t="s">
        <v>8086</v>
      </c>
      <c r="E212" s="527"/>
      <c r="F212" s="481">
        <v>0</v>
      </c>
      <c r="G212" s="481">
        <v>0</v>
      </c>
      <c r="H212" s="481">
        <v>0</v>
      </c>
      <c r="I212" s="481">
        <v>0</v>
      </c>
      <c r="J212" s="481">
        <v>0</v>
      </c>
      <c r="K212" s="481">
        <v>0</v>
      </c>
      <c r="L212" s="481">
        <v>0</v>
      </c>
      <c r="M212" s="481">
        <v>0</v>
      </c>
    </row>
    <row r="213" spans="1:13">
      <c r="A213" s="479">
        <v>205</v>
      </c>
      <c r="B213" s="512" t="s">
        <v>8416</v>
      </c>
      <c r="C213" s="513" t="s">
        <v>8417</v>
      </c>
      <c r="D213" s="483" t="s">
        <v>8086</v>
      </c>
      <c r="E213" s="527"/>
      <c r="F213" s="481">
        <v>0</v>
      </c>
      <c r="G213" s="481">
        <v>0</v>
      </c>
      <c r="H213" s="481">
        <v>0</v>
      </c>
      <c r="I213" s="481">
        <v>0</v>
      </c>
      <c r="J213" s="481">
        <v>0</v>
      </c>
      <c r="K213" s="481">
        <v>0</v>
      </c>
      <c r="L213" s="481">
        <v>0</v>
      </c>
      <c r="M213" s="481">
        <v>0</v>
      </c>
    </row>
    <row r="214" spans="1:13">
      <c r="A214" s="478">
        <v>206</v>
      </c>
      <c r="B214" s="512" t="s">
        <v>3138</v>
      </c>
      <c r="C214" s="513" t="s">
        <v>8418</v>
      </c>
      <c r="D214" s="483" t="s">
        <v>8086</v>
      </c>
      <c r="E214" s="527"/>
      <c r="F214" s="481">
        <v>0</v>
      </c>
      <c r="G214" s="481">
        <v>0</v>
      </c>
      <c r="H214" s="481">
        <v>0</v>
      </c>
      <c r="I214" s="481">
        <v>0</v>
      </c>
      <c r="J214" s="481">
        <v>0</v>
      </c>
      <c r="K214" s="481">
        <v>0</v>
      </c>
      <c r="L214" s="481">
        <v>0</v>
      </c>
      <c r="M214" s="481">
        <v>0</v>
      </c>
    </row>
    <row r="215" spans="1:13">
      <c r="A215" s="479">
        <v>207</v>
      </c>
      <c r="B215" s="512" t="s">
        <v>8419</v>
      </c>
      <c r="C215" s="513" t="s">
        <v>8420</v>
      </c>
      <c r="D215" s="483" t="s">
        <v>8086</v>
      </c>
      <c r="E215" s="527"/>
      <c r="F215" s="481">
        <v>0</v>
      </c>
      <c r="G215" s="481">
        <v>0</v>
      </c>
      <c r="H215" s="481">
        <v>0</v>
      </c>
      <c r="I215" s="481">
        <v>0</v>
      </c>
      <c r="J215" s="481">
        <v>0</v>
      </c>
      <c r="K215" s="481">
        <v>0</v>
      </c>
      <c r="L215" s="481">
        <v>0</v>
      </c>
      <c r="M215" s="481">
        <v>0</v>
      </c>
    </row>
    <row r="216" spans="1:13">
      <c r="A216" s="478">
        <v>208</v>
      </c>
      <c r="B216" s="512" t="s">
        <v>1035</v>
      </c>
      <c r="C216" s="513" t="s">
        <v>8080</v>
      </c>
      <c r="D216" s="483" t="s">
        <v>8086</v>
      </c>
      <c r="E216" s="527"/>
      <c r="F216" s="481">
        <v>0</v>
      </c>
      <c r="G216" s="481">
        <v>0</v>
      </c>
      <c r="H216" s="481">
        <v>0</v>
      </c>
      <c r="I216" s="481">
        <v>0</v>
      </c>
      <c r="J216" s="481">
        <v>0</v>
      </c>
      <c r="K216" s="481">
        <v>0</v>
      </c>
      <c r="L216" s="481">
        <v>0</v>
      </c>
      <c r="M216" s="481">
        <v>0</v>
      </c>
    </row>
    <row r="217" spans="1:13">
      <c r="A217" s="479">
        <v>209</v>
      </c>
      <c r="B217" s="511" t="s">
        <v>8421</v>
      </c>
      <c r="C217" s="510" t="s">
        <v>8422</v>
      </c>
      <c r="D217" s="482" t="s">
        <v>8102</v>
      </c>
      <c r="E217" s="527"/>
      <c r="F217" s="481">
        <v>0</v>
      </c>
      <c r="G217" s="481">
        <v>0</v>
      </c>
      <c r="H217" s="481">
        <v>0</v>
      </c>
      <c r="I217" s="481">
        <v>0</v>
      </c>
      <c r="J217" s="481">
        <v>0</v>
      </c>
      <c r="K217" s="481">
        <v>0</v>
      </c>
      <c r="L217" s="481">
        <v>0</v>
      </c>
      <c r="M217" s="481">
        <v>0</v>
      </c>
    </row>
    <row r="218" spans="1:13">
      <c r="A218" s="478">
        <v>210</v>
      </c>
      <c r="B218" s="511" t="s">
        <v>8423</v>
      </c>
      <c r="C218" s="510" t="s">
        <v>8424</v>
      </c>
      <c r="D218" s="482" t="s">
        <v>8102</v>
      </c>
      <c r="E218" s="527"/>
      <c r="F218" s="481">
        <v>0</v>
      </c>
      <c r="G218" s="481">
        <v>0</v>
      </c>
      <c r="H218" s="481">
        <v>0</v>
      </c>
      <c r="I218" s="481">
        <v>0</v>
      </c>
      <c r="J218" s="481">
        <v>0</v>
      </c>
      <c r="K218" s="481">
        <v>0</v>
      </c>
      <c r="L218" s="481">
        <v>0</v>
      </c>
      <c r="M218" s="481">
        <v>0</v>
      </c>
    </row>
    <row r="219" spans="1:13">
      <c r="A219" s="479">
        <v>211</v>
      </c>
      <c r="B219" s="511" t="s">
        <v>8425</v>
      </c>
      <c r="C219" s="510" t="s">
        <v>8426</v>
      </c>
      <c r="D219" s="482" t="s">
        <v>8102</v>
      </c>
      <c r="E219" s="527"/>
      <c r="F219" s="481">
        <v>0</v>
      </c>
      <c r="G219" s="481">
        <v>0</v>
      </c>
      <c r="H219" s="481">
        <v>0</v>
      </c>
      <c r="I219" s="481">
        <v>0</v>
      </c>
      <c r="J219" s="481">
        <v>0</v>
      </c>
      <c r="K219" s="481">
        <v>0</v>
      </c>
      <c r="L219" s="481">
        <v>0</v>
      </c>
      <c r="M219" s="481">
        <v>0</v>
      </c>
    </row>
    <row r="220" spans="1:13">
      <c r="A220" s="478">
        <v>212</v>
      </c>
      <c r="B220" s="511" t="s">
        <v>8427</v>
      </c>
      <c r="C220" s="510" t="s">
        <v>8428</v>
      </c>
      <c r="D220" s="482" t="s">
        <v>8102</v>
      </c>
      <c r="E220" s="527"/>
      <c r="F220" s="481">
        <v>0</v>
      </c>
      <c r="G220" s="481">
        <v>0</v>
      </c>
      <c r="H220" s="481">
        <v>0</v>
      </c>
      <c r="I220" s="481">
        <v>0</v>
      </c>
      <c r="J220" s="481">
        <v>0</v>
      </c>
      <c r="K220" s="481">
        <v>0</v>
      </c>
      <c r="L220" s="481">
        <v>0</v>
      </c>
      <c r="M220" s="481">
        <v>0</v>
      </c>
    </row>
    <row r="221" spans="1:13">
      <c r="A221" s="479">
        <v>213</v>
      </c>
      <c r="B221" s="511" t="s">
        <v>4787</v>
      </c>
      <c r="C221" s="510" t="s">
        <v>8429</v>
      </c>
      <c r="D221" s="484" t="s">
        <v>8123</v>
      </c>
      <c r="E221" s="527"/>
      <c r="F221" s="481">
        <v>0</v>
      </c>
      <c r="G221" s="481">
        <v>0</v>
      </c>
      <c r="H221" s="481">
        <v>0</v>
      </c>
      <c r="I221" s="481">
        <v>0</v>
      </c>
      <c r="J221" s="481">
        <v>0</v>
      </c>
      <c r="K221" s="481">
        <v>0</v>
      </c>
      <c r="L221" s="481">
        <v>0</v>
      </c>
      <c r="M221" s="481">
        <v>0</v>
      </c>
    </row>
    <row r="222" spans="1:13">
      <c r="A222" s="478">
        <v>214</v>
      </c>
      <c r="B222" s="508" t="s">
        <v>8240</v>
      </c>
      <c r="C222" s="507" t="s">
        <v>8241</v>
      </c>
      <c r="D222" s="505" t="s">
        <v>8129</v>
      </c>
      <c r="E222" s="527"/>
      <c r="F222" s="481">
        <v>0</v>
      </c>
      <c r="G222" s="481">
        <v>0</v>
      </c>
      <c r="H222" s="481">
        <v>0</v>
      </c>
      <c r="I222" s="481">
        <v>0</v>
      </c>
      <c r="J222" s="481">
        <v>0</v>
      </c>
      <c r="K222" s="481">
        <v>0</v>
      </c>
      <c r="L222" s="481">
        <v>0</v>
      </c>
      <c r="M222" s="481">
        <v>0</v>
      </c>
    </row>
    <row r="223" spans="1:13">
      <c r="A223" s="479">
        <v>215</v>
      </c>
      <c r="B223" s="508" t="s">
        <v>6688</v>
      </c>
      <c r="C223" s="507" t="s">
        <v>8430</v>
      </c>
      <c r="D223" s="505" t="s">
        <v>8129</v>
      </c>
      <c r="E223" s="527"/>
      <c r="F223" s="481">
        <v>0</v>
      </c>
      <c r="G223" s="481">
        <v>0</v>
      </c>
      <c r="H223" s="481">
        <v>0</v>
      </c>
      <c r="I223" s="481">
        <v>0</v>
      </c>
      <c r="J223" s="481">
        <v>0</v>
      </c>
      <c r="K223" s="481">
        <v>0</v>
      </c>
      <c r="L223" s="481">
        <v>0</v>
      </c>
      <c r="M223" s="481">
        <v>0</v>
      </c>
    </row>
    <row r="224" spans="1:13">
      <c r="A224" s="478">
        <v>216</v>
      </c>
      <c r="B224" s="508" t="s">
        <v>8431</v>
      </c>
      <c r="C224" s="507" t="s">
        <v>8432</v>
      </c>
      <c r="D224" s="505" t="s">
        <v>8129</v>
      </c>
      <c r="E224" s="527"/>
      <c r="F224" s="481">
        <v>0</v>
      </c>
      <c r="G224" s="481">
        <v>0</v>
      </c>
      <c r="H224" s="481">
        <v>0</v>
      </c>
      <c r="I224" s="481">
        <v>0</v>
      </c>
      <c r="J224" s="481">
        <v>0</v>
      </c>
      <c r="K224" s="481">
        <v>0</v>
      </c>
      <c r="L224" s="481">
        <v>0</v>
      </c>
      <c r="M224" s="481">
        <v>0</v>
      </c>
    </row>
    <row r="225" spans="1:13">
      <c r="A225" s="479">
        <v>217</v>
      </c>
      <c r="B225" s="508" t="s">
        <v>8433</v>
      </c>
      <c r="C225" s="507" t="s">
        <v>8434</v>
      </c>
      <c r="D225" s="505" t="s">
        <v>8129</v>
      </c>
      <c r="E225" s="527"/>
      <c r="F225" s="481">
        <v>0</v>
      </c>
      <c r="G225" s="481">
        <v>0</v>
      </c>
      <c r="H225" s="481">
        <v>0</v>
      </c>
      <c r="I225" s="481">
        <v>0</v>
      </c>
      <c r="J225" s="481">
        <v>0</v>
      </c>
      <c r="K225" s="481">
        <v>0</v>
      </c>
      <c r="L225" s="481">
        <v>0</v>
      </c>
      <c r="M225" s="481">
        <v>0</v>
      </c>
    </row>
    <row r="226" spans="1:13">
      <c r="A226" s="478">
        <v>218</v>
      </c>
      <c r="B226" s="508" t="s">
        <v>5641</v>
      </c>
      <c r="C226" s="506" t="s">
        <v>8435</v>
      </c>
      <c r="D226" s="505" t="s">
        <v>8129</v>
      </c>
      <c r="E226" s="527"/>
      <c r="F226" s="481">
        <v>0</v>
      </c>
      <c r="G226" s="481">
        <v>0</v>
      </c>
      <c r="H226" s="481">
        <v>0</v>
      </c>
      <c r="I226" s="481">
        <v>0</v>
      </c>
      <c r="J226" s="481">
        <v>0</v>
      </c>
      <c r="K226" s="481">
        <v>0</v>
      </c>
      <c r="L226" s="481">
        <v>0</v>
      </c>
      <c r="M226" s="481">
        <v>0</v>
      </c>
    </row>
    <row r="227" spans="1:13">
      <c r="A227" s="479">
        <v>219</v>
      </c>
      <c r="B227" s="508" t="s">
        <v>8436</v>
      </c>
      <c r="C227" s="505" t="s">
        <v>8437</v>
      </c>
      <c r="D227" s="483" t="s">
        <v>8148</v>
      </c>
      <c r="E227" s="527"/>
      <c r="F227" s="481">
        <v>0</v>
      </c>
      <c r="G227" s="481">
        <v>0</v>
      </c>
      <c r="H227" s="481">
        <v>0</v>
      </c>
      <c r="I227" s="481">
        <v>0</v>
      </c>
      <c r="J227" s="481">
        <v>0</v>
      </c>
      <c r="K227" s="481">
        <v>0</v>
      </c>
      <c r="L227" s="481">
        <v>0</v>
      </c>
      <c r="M227" s="481">
        <v>0</v>
      </c>
    </row>
    <row r="228" spans="1:13">
      <c r="A228" s="478">
        <v>220</v>
      </c>
      <c r="B228" s="508" t="s">
        <v>8438</v>
      </c>
      <c r="C228" s="505" t="s">
        <v>8439</v>
      </c>
      <c r="D228" s="483" t="s">
        <v>8148</v>
      </c>
      <c r="E228" s="527"/>
      <c r="F228" s="481">
        <v>0</v>
      </c>
      <c r="G228" s="481">
        <v>0</v>
      </c>
      <c r="H228" s="481">
        <v>0</v>
      </c>
      <c r="I228" s="481">
        <v>0</v>
      </c>
      <c r="J228" s="481">
        <v>0</v>
      </c>
      <c r="K228" s="481">
        <v>0</v>
      </c>
      <c r="L228" s="481">
        <v>0</v>
      </c>
      <c r="M228" s="481">
        <v>0</v>
      </c>
    </row>
    <row r="229" spans="1:13">
      <c r="A229" s="478">
        <v>221</v>
      </c>
      <c r="B229" s="508" t="s">
        <v>8440</v>
      </c>
      <c r="C229" s="505" t="s">
        <v>8441</v>
      </c>
      <c r="D229" s="483" t="s">
        <v>8148</v>
      </c>
      <c r="E229" s="527"/>
      <c r="F229" s="480">
        <v>0</v>
      </c>
      <c r="G229" s="480">
        <v>0</v>
      </c>
      <c r="H229" s="480">
        <v>0</v>
      </c>
      <c r="I229" s="480">
        <v>0</v>
      </c>
      <c r="J229" s="480">
        <v>0</v>
      </c>
      <c r="K229" s="480">
        <v>0</v>
      </c>
      <c r="L229" s="480">
        <v>0</v>
      </c>
      <c r="M229" s="480">
        <v>0</v>
      </c>
    </row>
    <row r="230" spans="1:13">
      <c r="A230" s="478">
        <v>222</v>
      </c>
      <c r="B230" s="508" t="s">
        <v>8442</v>
      </c>
      <c r="C230" s="505" t="s">
        <v>8443</v>
      </c>
      <c r="D230" s="483" t="s">
        <v>8148</v>
      </c>
      <c r="E230" s="527"/>
      <c r="F230" s="481">
        <v>0</v>
      </c>
      <c r="G230" s="481">
        <v>0</v>
      </c>
      <c r="H230" s="481">
        <v>0</v>
      </c>
      <c r="I230" s="481">
        <v>0</v>
      </c>
      <c r="J230" s="481">
        <v>0</v>
      </c>
      <c r="K230" s="481">
        <v>0</v>
      </c>
      <c r="L230" s="481">
        <v>0</v>
      </c>
      <c r="M230" s="481">
        <v>0</v>
      </c>
    </row>
    <row r="231" spans="1:13">
      <c r="A231" s="479">
        <v>223</v>
      </c>
      <c r="B231" s="508" t="s">
        <v>8444</v>
      </c>
      <c r="C231" s="505" t="s">
        <v>8445</v>
      </c>
      <c r="D231" s="483" t="s">
        <v>8148</v>
      </c>
      <c r="E231" s="527"/>
      <c r="F231" s="481">
        <v>0</v>
      </c>
      <c r="G231" s="481">
        <v>0</v>
      </c>
      <c r="H231" s="481">
        <v>0</v>
      </c>
      <c r="I231" s="481">
        <v>0</v>
      </c>
      <c r="J231" s="481">
        <v>0</v>
      </c>
      <c r="K231" s="481">
        <v>0</v>
      </c>
      <c r="L231" s="481">
        <v>0</v>
      </c>
      <c r="M231" s="481">
        <v>0</v>
      </c>
    </row>
    <row r="232" spans="1:13">
      <c r="A232" s="478">
        <v>224</v>
      </c>
      <c r="B232" s="508" t="s">
        <v>8446</v>
      </c>
      <c r="C232" s="505" t="s">
        <v>8447</v>
      </c>
      <c r="D232" s="483" t="s">
        <v>8148</v>
      </c>
      <c r="E232" s="527"/>
      <c r="F232" s="481">
        <v>0</v>
      </c>
      <c r="G232" s="481">
        <v>0</v>
      </c>
      <c r="H232" s="481">
        <v>0</v>
      </c>
      <c r="I232" s="481">
        <v>0</v>
      </c>
      <c r="J232" s="481">
        <v>0</v>
      </c>
      <c r="K232" s="481">
        <v>0</v>
      </c>
      <c r="L232" s="481">
        <v>0</v>
      </c>
      <c r="M232" s="481">
        <v>0</v>
      </c>
    </row>
    <row r="233" spans="1:13">
      <c r="A233" s="479">
        <v>225</v>
      </c>
      <c r="B233" s="508" t="s">
        <v>8448</v>
      </c>
      <c r="C233" s="505" t="s">
        <v>8449</v>
      </c>
      <c r="D233" s="483" t="s">
        <v>8148</v>
      </c>
      <c r="E233" s="527"/>
      <c r="F233" s="481">
        <v>0</v>
      </c>
      <c r="G233" s="481">
        <v>0</v>
      </c>
      <c r="H233" s="481">
        <v>0</v>
      </c>
      <c r="I233" s="481">
        <v>0</v>
      </c>
      <c r="J233" s="481">
        <v>0</v>
      </c>
      <c r="K233" s="481">
        <v>0</v>
      </c>
      <c r="L233" s="481">
        <v>0</v>
      </c>
      <c r="M233" s="481">
        <v>0</v>
      </c>
    </row>
    <row r="234" spans="1:13">
      <c r="A234" s="478">
        <v>226</v>
      </c>
      <c r="B234" s="508" t="s">
        <v>8450</v>
      </c>
      <c r="C234" s="504" t="s">
        <v>8451</v>
      </c>
      <c r="D234" s="483" t="s">
        <v>8148</v>
      </c>
      <c r="E234" s="527"/>
      <c r="F234" s="481">
        <v>0</v>
      </c>
      <c r="G234" s="481">
        <v>0</v>
      </c>
      <c r="H234" s="481">
        <v>0</v>
      </c>
      <c r="I234" s="481">
        <v>0</v>
      </c>
      <c r="J234" s="481">
        <v>0</v>
      </c>
      <c r="K234" s="481">
        <v>0</v>
      </c>
      <c r="L234" s="481">
        <v>0</v>
      </c>
      <c r="M234" s="481">
        <v>0</v>
      </c>
    </row>
    <row r="235" spans="1:13">
      <c r="A235" s="479">
        <v>227</v>
      </c>
      <c r="B235" s="508" t="s">
        <v>8452</v>
      </c>
      <c r="C235" s="505" t="s">
        <v>8453</v>
      </c>
      <c r="D235" s="483" t="s">
        <v>8148</v>
      </c>
      <c r="E235" s="527"/>
      <c r="F235" s="481">
        <v>0</v>
      </c>
      <c r="G235" s="481">
        <v>0</v>
      </c>
      <c r="H235" s="481">
        <v>0</v>
      </c>
      <c r="I235" s="481">
        <v>0</v>
      </c>
      <c r="J235" s="481">
        <v>0</v>
      </c>
      <c r="K235" s="481">
        <v>0</v>
      </c>
      <c r="L235" s="481">
        <v>0</v>
      </c>
      <c r="M235" s="481">
        <v>0</v>
      </c>
    </row>
    <row r="236" spans="1:13">
      <c r="A236" s="478">
        <v>228</v>
      </c>
      <c r="B236" s="508" t="s">
        <v>8454</v>
      </c>
      <c r="C236" s="505" t="s">
        <v>8455</v>
      </c>
      <c r="D236" s="483" t="s">
        <v>8148</v>
      </c>
      <c r="E236" s="527"/>
      <c r="F236" s="481">
        <v>0</v>
      </c>
      <c r="G236" s="481">
        <v>0</v>
      </c>
      <c r="H236" s="481">
        <v>0</v>
      </c>
      <c r="I236" s="481">
        <v>0</v>
      </c>
      <c r="J236" s="481">
        <v>0</v>
      </c>
      <c r="K236" s="481">
        <v>0</v>
      </c>
      <c r="L236" s="481">
        <v>0</v>
      </c>
      <c r="M236" s="481">
        <v>0</v>
      </c>
    </row>
    <row r="237" spans="1:13">
      <c r="A237" s="479">
        <v>229</v>
      </c>
      <c r="B237" s="508" t="s">
        <v>8162</v>
      </c>
      <c r="C237" s="505" t="s">
        <v>8163</v>
      </c>
      <c r="D237" s="483" t="s">
        <v>8148</v>
      </c>
      <c r="E237" s="527"/>
      <c r="F237" s="481">
        <v>0</v>
      </c>
      <c r="G237" s="481">
        <v>0</v>
      </c>
      <c r="H237" s="481">
        <v>0</v>
      </c>
      <c r="I237" s="481">
        <v>0</v>
      </c>
      <c r="J237" s="481">
        <v>0</v>
      </c>
      <c r="K237" s="481">
        <v>0</v>
      </c>
      <c r="L237" s="481">
        <v>0</v>
      </c>
      <c r="M237" s="481">
        <v>0</v>
      </c>
    </row>
    <row r="238" spans="1:13">
      <c r="A238" s="478">
        <v>230</v>
      </c>
      <c r="B238" s="503" t="s">
        <v>8456</v>
      </c>
      <c r="C238" s="502" t="s">
        <v>8457</v>
      </c>
      <c r="D238" s="484" t="s">
        <v>8169</v>
      </c>
      <c r="E238" s="527"/>
      <c r="F238" s="481">
        <v>0</v>
      </c>
      <c r="G238" s="481">
        <v>0</v>
      </c>
      <c r="H238" s="481">
        <v>0</v>
      </c>
      <c r="I238" s="481">
        <v>0</v>
      </c>
      <c r="J238" s="481">
        <v>0</v>
      </c>
      <c r="K238" s="481">
        <v>0</v>
      </c>
      <c r="L238" s="481">
        <v>0</v>
      </c>
      <c r="M238" s="481">
        <v>0</v>
      </c>
    </row>
    <row r="239" spans="1:13">
      <c r="A239" s="479">
        <v>231</v>
      </c>
      <c r="B239" s="503" t="s">
        <v>8458</v>
      </c>
      <c r="C239" s="502" t="s">
        <v>8459</v>
      </c>
      <c r="D239" s="484" t="s">
        <v>8169</v>
      </c>
      <c r="E239" s="527"/>
      <c r="F239" s="481">
        <v>0</v>
      </c>
      <c r="G239" s="481">
        <v>0</v>
      </c>
      <c r="H239" s="481">
        <v>0</v>
      </c>
      <c r="I239" s="481">
        <v>0</v>
      </c>
      <c r="J239" s="481">
        <v>0</v>
      </c>
      <c r="K239" s="481">
        <v>0</v>
      </c>
      <c r="L239" s="481">
        <v>0</v>
      </c>
      <c r="M239" s="481">
        <v>0</v>
      </c>
    </row>
    <row r="240" spans="1:13">
      <c r="A240" s="478">
        <v>232</v>
      </c>
      <c r="B240" s="503" t="s">
        <v>8460</v>
      </c>
      <c r="C240" s="502" t="s">
        <v>8461</v>
      </c>
      <c r="D240" s="484" t="s">
        <v>8169</v>
      </c>
      <c r="E240" s="527"/>
      <c r="F240" s="481">
        <v>0</v>
      </c>
      <c r="G240" s="481">
        <v>0</v>
      </c>
      <c r="H240" s="481">
        <v>0</v>
      </c>
      <c r="I240" s="481">
        <v>0</v>
      </c>
      <c r="J240" s="481">
        <v>0</v>
      </c>
      <c r="K240" s="481">
        <v>0</v>
      </c>
      <c r="L240" s="481">
        <v>0</v>
      </c>
      <c r="M240" s="481">
        <v>0</v>
      </c>
    </row>
    <row r="241" spans="1:13">
      <c r="A241" s="479">
        <v>233</v>
      </c>
      <c r="B241" s="503" t="s">
        <v>8462</v>
      </c>
      <c r="C241" s="502" t="s">
        <v>8463</v>
      </c>
      <c r="D241" s="484" t="s">
        <v>8169</v>
      </c>
      <c r="E241" s="527"/>
      <c r="F241" s="481">
        <v>0</v>
      </c>
      <c r="G241" s="481">
        <v>0</v>
      </c>
      <c r="H241" s="481">
        <v>0</v>
      </c>
      <c r="I241" s="481">
        <v>0</v>
      </c>
      <c r="J241" s="481">
        <v>0</v>
      </c>
      <c r="K241" s="481">
        <v>0</v>
      </c>
      <c r="L241" s="481">
        <v>0</v>
      </c>
      <c r="M241" s="481">
        <v>0</v>
      </c>
    </row>
    <row r="242" spans="1:13">
      <c r="A242" s="478">
        <v>234</v>
      </c>
      <c r="B242" s="514" t="s">
        <v>8464</v>
      </c>
      <c r="C242" s="513" t="s">
        <v>8465</v>
      </c>
      <c r="D242" s="484" t="s">
        <v>8204</v>
      </c>
      <c r="E242" s="527"/>
      <c r="F242" s="481">
        <v>0</v>
      </c>
      <c r="G242" s="481">
        <v>0</v>
      </c>
      <c r="H242" s="481">
        <v>0</v>
      </c>
      <c r="I242" s="481">
        <v>0</v>
      </c>
      <c r="J242" s="481">
        <v>0</v>
      </c>
      <c r="K242" s="481">
        <v>0</v>
      </c>
      <c r="L242" s="481">
        <v>0</v>
      </c>
      <c r="M242" s="481">
        <v>0</v>
      </c>
    </row>
    <row r="243" spans="1:13">
      <c r="A243" s="479">
        <v>235</v>
      </c>
      <c r="B243" s="514" t="s">
        <v>8466</v>
      </c>
      <c r="C243" s="513" t="s">
        <v>8467</v>
      </c>
      <c r="D243" s="484" t="s">
        <v>8204</v>
      </c>
      <c r="E243" s="527"/>
      <c r="F243" s="481">
        <v>0</v>
      </c>
      <c r="G243" s="481">
        <v>0</v>
      </c>
      <c r="H243" s="481">
        <v>0</v>
      </c>
      <c r="I243" s="481">
        <v>0</v>
      </c>
      <c r="J243" s="481">
        <v>0</v>
      </c>
      <c r="K243" s="481">
        <v>0</v>
      </c>
      <c r="L243" s="481">
        <v>0</v>
      </c>
      <c r="M243" s="481">
        <v>0</v>
      </c>
    </row>
    <row r="244" spans="1:13">
      <c r="A244" s="478">
        <v>236</v>
      </c>
      <c r="B244" s="514" t="s">
        <v>441</v>
      </c>
      <c r="C244" s="513" t="s">
        <v>8468</v>
      </c>
      <c r="D244" s="484" t="s">
        <v>8204</v>
      </c>
      <c r="E244" s="527"/>
      <c r="F244" s="481">
        <v>0</v>
      </c>
      <c r="G244" s="481">
        <v>0</v>
      </c>
      <c r="H244" s="481">
        <v>0</v>
      </c>
      <c r="I244" s="481">
        <v>0</v>
      </c>
      <c r="J244" s="481">
        <v>0</v>
      </c>
      <c r="K244" s="481">
        <v>0</v>
      </c>
      <c r="L244" s="481">
        <v>0</v>
      </c>
      <c r="M244" s="481">
        <v>0</v>
      </c>
    </row>
    <row r="245" spans="1:13">
      <c r="A245" s="479">
        <v>237</v>
      </c>
      <c r="B245" s="514" t="s">
        <v>8317</v>
      </c>
      <c r="C245" s="513" t="s">
        <v>8469</v>
      </c>
      <c r="D245" s="484" t="s">
        <v>8204</v>
      </c>
      <c r="E245" s="527"/>
      <c r="F245" s="481">
        <v>0</v>
      </c>
      <c r="G245" s="481">
        <v>0</v>
      </c>
      <c r="H245" s="481">
        <v>0</v>
      </c>
      <c r="I245" s="481">
        <v>0</v>
      </c>
      <c r="J245" s="481">
        <v>0</v>
      </c>
      <c r="K245" s="481">
        <v>0</v>
      </c>
      <c r="L245" s="481">
        <v>0</v>
      </c>
      <c r="M245" s="481">
        <v>0</v>
      </c>
    </row>
    <row r="246" spans="1:13">
      <c r="A246" s="478">
        <v>238</v>
      </c>
      <c r="B246" s="514" t="s">
        <v>8470</v>
      </c>
      <c r="C246" s="493" t="s">
        <v>8471</v>
      </c>
      <c r="D246" s="484" t="s">
        <v>8204</v>
      </c>
      <c r="E246" s="527"/>
      <c r="F246" s="481">
        <v>0</v>
      </c>
      <c r="G246" s="481">
        <v>0</v>
      </c>
      <c r="H246" s="481">
        <v>0</v>
      </c>
      <c r="I246" s="481">
        <v>0</v>
      </c>
      <c r="J246" s="481">
        <v>0</v>
      </c>
      <c r="K246" s="481">
        <v>0</v>
      </c>
      <c r="L246" s="481">
        <v>0</v>
      </c>
      <c r="M246" s="481">
        <v>0</v>
      </c>
    </row>
    <row r="247" spans="1:13">
      <c r="A247" s="479">
        <v>239</v>
      </c>
      <c r="B247" s="514" t="s">
        <v>8472</v>
      </c>
      <c r="C247" s="513" t="s">
        <v>8473</v>
      </c>
      <c r="D247" s="483" t="s">
        <v>8229</v>
      </c>
      <c r="E247" s="527"/>
      <c r="F247" s="481">
        <v>0</v>
      </c>
      <c r="G247" s="481">
        <v>0</v>
      </c>
      <c r="H247" s="481">
        <v>0</v>
      </c>
      <c r="I247" s="481">
        <v>0</v>
      </c>
      <c r="J247" s="481">
        <v>0</v>
      </c>
      <c r="K247" s="481">
        <v>0</v>
      </c>
      <c r="L247" s="481">
        <v>0</v>
      </c>
      <c r="M247" s="481">
        <v>0</v>
      </c>
    </row>
    <row r="248" spans="1:13">
      <c r="A248" s="478">
        <v>240</v>
      </c>
      <c r="B248" s="514" t="s">
        <v>7337</v>
      </c>
      <c r="C248" s="513" t="s">
        <v>8474</v>
      </c>
      <c r="D248" s="483" t="s">
        <v>8229</v>
      </c>
      <c r="E248" s="527"/>
      <c r="F248" s="481">
        <v>0</v>
      </c>
      <c r="G248" s="481">
        <v>0</v>
      </c>
      <c r="H248" s="481">
        <v>0</v>
      </c>
      <c r="I248" s="481">
        <v>0</v>
      </c>
      <c r="J248" s="481">
        <v>0</v>
      </c>
      <c r="K248" s="481">
        <v>0</v>
      </c>
      <c r="L248" s="481">
        <v>0</v>
      </c>
      <c r="M248" s="481">
        <v>0</v>
      </c>
    </row>
    <row r="249" spans="1:13">
      <c r="A249" s="479">
        <v>241</v>
      </c>
      <c r="B249" s="512" t="s">
        <v>3558</v>
      </c>
      <c r="C249" s="513" t="s">
        <v>8475</v>
      </c>
      <c r="D249" s="483" t="s">
        <v>8229</v>
      </c>
      <c r="E249" s="527"/>
      <c r="F249" s="481">
        <v>0</v>
      </c>
      <c r="G249" s="481">
        <v>0</v>
      </c>
      <c r="H249" s="481">
        <v>0</v>
      </c>
      <c r="I249" s="481">
        <v>0</v>
      </c>
      <c r="J249" s="481">
        <v>0</v>
      </c>
      <c r="K249" s="481">
        <v>0</v>
      </c>
      <c r="L249" s="481">
        <v>0</v>
      </c>
      <c r="M249" s="481">
        <v>0</v>
      </c>
    </row>
    <row r="250" spans="1:13">
      <c r="A250" s="478">
        <v>242</v>
      </c>
      <c r="B250" s="512" t="s">
        <v>8476</v>
      </c>
      <c r="C250" s="513" t="s">
        <v>8477</v>
      </c>
      <c r="D250" s="483" t="s">
        <v>8229</v>
      </c>
      <c r="E250" s="527"/>
      <c r="F250" s="481">
        <v>0</v>
      </c>
      <c r="G250" s="481">
        <v>0</v>
      </c>
      <c r="H250" s="481">
        <v>0</v>
      </c>
      <c r="I250" s="481">
        <v>0</v>
      </c>
      <c r="J250" s="481">
        <v>0</v>
      </c>
      <c r="K250" s="481">
        <v>0</v>
      </c>
      <c r="L250" s="481">
        <v>0</v>
      </c>
      <c r="M250" s="481">
        <v>0</v>
      </c>
    </row>
    <row r="251" spans="1:13">
      <c r="A251" s="479">
        <v>243</v>
      </c>
      <c r="B251" s="512" t="s">
        <v>3375</v>
      </c>
      <c r="C251" s="475" t="s">
        <v>8478</v>
      </c>
      <c r="D251" s="483" t="s">
        <v>8258</v>
      </c>
      <c r="E251" s="527"/>
      <c r="F251" s="481">
        <v>0</v>
      </c>
      <c r="G251" s="481">
        <v>0</v>
      </c>
      <c r="H251" s="481">
        <v>0</v>
      </c>
      <c r="I251" s="481">
        <v>0</v>
      </c>
      <c r="J251" s="481">
        <v>0</v>
      </c>
      <c r="K251" s="481">
        <v>0</v>
      </c>
      <c r="L251" s="481">
        <v>0</v>
      </c>
      <c r="M251" s="481">
        <v>0</v>
      </c>
    </row>
    <row r="252" spans="1:13">
      <c r="A252" s="478">
        <v>244</v>
      </c>
      <c r="B252" s="512" t="s">
        <v>8479</v>
      </c>
      <c r="C252" s="475" t="s">
        <v>8480</v>
      </c>
      <c r="D252" s="483" t="s">
        <v>8258</v>
      </c>
      <c r="E252" s="527"/>
      <c r="F252" s="481">
        <v>0</v>
      </c>
      <c r="G252" s="481">
        <v>0</v>
      </c>
      <c r="H252" s="481">
        <v>0</v>
      </c>
      <c r="I252" s="481">
        <v>0</v>
      </c>
      <c r="J252" s="481">
        <v>0</v>
      </c>
      <c r="K252" s="481">
        <v>0</v>
      </c>
      <c r="L252" s="481">
        <v>0</v>
      </c>
      <c r="M252" s="481">
        <v>0</v>
      </c>
    </row>
    <row r="253" spans="1:13">
      <c r="A253" s="479">
        <v>245</v>
      </c>
      <c r="B253" s="512" t="s">
        <v>8481</v>
      </c>
      <c r="C253" s="475" t="s">
        <v>8482</v>
      </c>
      <c r="D253" s="483" t="s">
        <v>8258</v>
      </c>
      <c r="E253" s="527"/>
      <c r="F253" s="481">
        <v>0</v>
      </c>
      <c r="G253" s="481">
        <v>0</v>
      </c>
      <c r="H253" s="481">
        <v>0</v>
      </c>
      <c r="I253" s="481">
        <v>0</v>
      </c>
      <c r="J253" s="481">
        <v>0</v>
      </c>
      <c r="K253" s="481">
        <v>0</v>
      </c>
      <c r="L253" s="481">
        <v>0</v>
      </c>
      <c r="M253" s="481">
        <v>0</v>
      </c>
    </row>
    <row r="254" spans="1:13">
      <c r="A254" s="478">
        <v>246</v>
      </c>
      <c r="B254" s="512" t="s">
        <v>8483</v>
      </c>
      <c r="C254" s="475" t="s">
        <v>8484</v>
      </c>
      <c r="D254" s="483" t="s">
        <v>8280</v>
      </c>
      <c r="E254" s="527"/>
      <c r="F254" s="481">
        <v>0</v>
      </c>
      <c r="G254" s="481">
        <v>0</v>
      </c>
      <c r="H254" s="481">
        <v>0</v>
      </c>
      <c r="I254" s="481">
        <v>0</v>
      </c>
      <c r="J254" s="481">
        <v>0</v>
      </c>
      <c r="K254" s="481">
        <v>0</v>
      </c>
      <c r="L254" s="481">
        <v>0</v>
      </c>
      <c r="M254" s="481">
        <v>0</v>
      </c>
    </row>
    <row r="255" spans="1:13">
      <c r="A255" s="479">
        <v>247</v>
      </c>
      <c r="B255" s="512" t="s">
        <v>8485</v>
      </c>
      <c r="C255" s="475" t="s">
        <v>8486</v>
      </c>
      <c r="D255" s="483" t="s">
        <v>8280</v>
      </c>
      <c r="E255" s="527"/>
      <c r="F255" s="481">
        <v>0</v>
      </c>
      <c r="G255" s="481">
        <v>0</v>
      </c>
      <c r="H255" s="481">
        <v>0</v>
      </c>
      <c r="I255" s="481">
        <v>0</v>
      </c>
      <c r="J255" s="481">
        <v>0</v>
      </c>
      <c r="K255" s="481">
        <v>0</v>
      </c>
      <c r="L255" s="481">
        <v>0</v>
      </c>
      <c r="M255" s="481">
        <v>0</v>
      </c>
    </row>
    <row r="256" spans="1:13">
      <c r="A256" s="478">
        <v>248</v>
      </c>
      <c r="B256" s="512" t="s">
        <v>8487</v>
      </c>
      <c r="C256" s="475" t="s">
        <v>8488</v>
      </c>
      <c r="D256" s="483" t="s">
        <v>8280</v>
      </c>
      <c r="E256" s="527"/>
      <c r="F256" s="481">
        <v>0</v>
      </c>
      <c r="G256" s="481">
        <v>0</v>
      </c>
      <c r="H256" s="481">
        <v>0</v>
      </c>
      <c r="I256" s="481">
        <v>0</v>
      </c>
      <c r="J256" s="481">
        <v>0</v>
      </c>
      <c r="K256" s="481">
        <v>0</v>
      </c>
      <c r="L256" s="481">
        <v>0</v>
      </c>
      <c r="M256" s="481">
        <v>0</v>
      </c>
    </row>
    <row r="257" spans="1:13">
      <c r="A257" s="479">
        <v>249</v>
      </c>
      <c r="B257" s="512" t="s">
        <v>8489</v>
      </c>
      <c r="C257" s="475" t="s">
        <v>8490</v>
      </c>
      <c r="D257" s="483" t="s">
        <v>8280</v>
      </c>
      <c r="E257" s="527"/>
      <c r="F257" s="481">
        <v>0</v>
      </c>
      <c r="G257" s="481">
        <v>0</v>
      </c>
      <c r="H257" s="481">
        <v>0</v>
      </c>
      <c r="I257" s="481">
        <v>0</v>
      </c>
      <c r="J257" s="481">
        <v>0</v>
      </c>
      <c r="K257" s="481">
        <v>0</v>
      </c>
      <c r="L257" s="481">
        <v>0</v>
      </c>
      <c r="M257" s="481">
        <v>0</v>
      </c>
    </row>
    <row r="258" spans="1:13">
      <c r="A258" s="478">
        <v>250</v>
      </c>
      <c r="B258" s="512" t="s">
        <v>8491</v>
      </c>
      <c r="C258" s="475" t="s">
        <v>8492</v>
      </c>
      <c r="D258" s="483" t="s">
        <v>8280</v>
      </c>
      <c r="E258" s="527"/>
      <c r="F258" s="481">
        <v>0</v>
      </c>
      <c r="G258" s="481">
        <v>0</v>
      </c>
      <c r="H258" s="481">
        <v>0</v>
      </c>
      <c r="I258" s="481">
        <v>0</v>
      </c>
      <c r="J258" s="481">
        <v>0</v>
      </c>
      <c r="K258" s="481">
        <v>0</v>
      </c>
      <c r="L258" s="481">
        <v>0</v>
      </c>
      <c r="M258" s="481">
        <v>0</v>
      </c>
    </row>
    <row r="259" spans="1:13">
      <c r="A259" s="479">
        <v>251</v>
      </c>
      <c r="B259" s="512" t="s">
        <v>8493</v>
      </c>
      <c r="C259" s="475" t="s">
        <v>8494</v>
      </c>
      <c r="D259" s="483" t="s">
        <v>8280</v>
      </c>
      <c r="E259" s="527"/>
      <c r="F259" s="481">
        <v>0</v>
      </c>
      <c r="G259" s="481">
        <v>0</v>
      </c>
      <c r="H259" s="481">
        <v>0</v>
      </c>
      <c r="I259" s="481">
        <v>0</v>
      </c>
      <c r="J259" s="481">
        <v>0</v>
      </c>
      <c r="K259" s="481">
        <v>0</v>
      </c>
      <c r="L259" s="481">
        <v>0</v>
      </c>
      <c r="M259" s="481">
        <v>0</v>
      </c>
    </row>
    <row r="260" spans="1:13">
      <c r="A260" s="478">
        <v>252</v>
      </c>
      <c r="B260" s="512" t="s">
        <v>8495</v>
      </c>
      <c r="C260" s="475" t="s">
        <v>8496</v>
      </c>
      <c r="D260" s="483" t="s">
        <v>8280</v>
      </c>
      <c r="E260" s="527"/>
      <c r="F260" s="481">
        <v>0</v>
      </c>
      <c r="G260" s="481">
        <v>0</v>
      </c>
      <c r="H260" s="481">
        <v>0</v>
      </c>
      <c r="I260" s="481">
        <v>0</v>
      </c>
      <c r="J260" s="481">
        <v>0</v>
      </c>
      <c r="K260" s="481">
        <v>0</v>
      </c>
      <c r="L260" s="481">
        <v>0</v>
      </c>
      <c r="M260" s="481">
        <v>0</v>
      </c>
    </row>
    <row r="261" spans="1:13">
      <c r="A261" s="479">
        <v>253</v>
      </c>
      <c r="B261" s="477" t="s">
        <v>8497</v>
      </c>
      <c r="C261" s="493" t="s">
        <v>8498</v>
      </c>
      <c r="D261" s="483" t="s">
        <v>8280</v>
      </c>
      <c r="E261" s="527"/>
      <c r="F261" s="481">
        <v>0</v>
      </c>
      <c r="G261" s="481">
        <v>0</v>
      </c>
      <c r="H261" s="481">
        <v>0</v>
      </c>
      <c r="I261" s="481">
        <v>0</v>
      </c>
      <c r="J261" s="481">
        <v>0</v>
      </c>
      <c r="K261" s="481">
        <v>0</v>
      </c>
      <c r="L261" s="481">
        <v>0</v>
      </c>
      <c r="M261" s="481">
        <v>0</v>
      </c>
    </row>
    <row r="262" spans="1:13">
      <c r="A262" s="478">
        <v>254</v>
      </c>
      <c r="B262" s="514" t="s">
        <v>8317</v>
      </c>
      <c r="C262" s="474" t="s">
        <v>8318</v>
      </c>
      <c r="D262" s="483" t="s">
        <v>8310</v>
      </c>
      <c r="E262" s="527"/>
      <c r="F262" s="481">
        <v>0</v>
      </c>
      <c r="G262" s="481">
        <v>0</v>
      </c>
      <c r="H262" s="481">
        <v>0</v>
      </c>
      <c r="I262" s="481">
        <v>0</v>
      </c>
      <c r="J262" s="481">
        <v>0</v>
      </c>
      <c r="K262" s="481">
        <v>0</v>
      </c>
      <c r="L262" s="481">
        <v>0</v>
      </c>
      <c r="M262" s="481">
        <v>0</v>
      </c>
    </row>
    <row r="263" spans="1:13">
      <c r="A263" s="479">
        <v>255</v>
      </c>
      <c r="B263" s="512" t="s">
        <v>8499</v>
      </c>
      <c r="C263" s="476" t="s">
        <v>8500</v>
      </c>
      <c r="D263" s="483" t="s">
        <v>8336</v>
      </c>
      <c r="E263" s="527"/>
      <c r="F263" s="481">
        <v>0</v>
      </c>
      <c r="G263" s="481">
        <v>0</v>
      </c>
      <c r="H263" s="481">
        <v>0</v>
      </c>
      <c r="I263" s="481">
        <v>0</v>
      </c>
      <c r="J263" s="481">
        <v>0</v>
      </c>
      <c r="K263" s="481">
        <v>0</v>
      </c>
      <c r="L263" s="481">
        <v>0</v>
      </c>
      <c r="M263" s="481">
        <v>0</v>
      </c>
    </row>
    <row r="264" spans="1:13">
      <c r="A264" s="478">
        <v>256</v>
      </c>
      <c r="B264" s="514" t="s">
        <v>8501</v>
      </c>
      <c r="C264" s="513" t="s">
        <v>8502</v>
      </c>
      <c r="D264" s="483" t="s">
        <v>8336</v>
      </c>
      <c r="E264" s="527"/>
      <c r="F264" s="481">
        <v>0</v>
      </c>
      <c r="G264" s="481">
        <v>0</v>
      </c>
      <c r="H264" s="481">
        <v>0</v>
      </c>
      <c r="I264" s="481">
        <v>0</v>
      </c>
      <c r="J264" s="481">
        <v>0</v>
      </c>
      <c r="K264" s="481">
        <v>0</v>
      </c>
      <c r="L264" s="481">
        <v>0</v>
      </c>
      <c r="M264" s="481">
        <v>0</v>
      </c>
    </row>
    <row r="265" spans="1:13">
      <c r="A265" s="479">
        <v>257</v>
      </c>
      <c r="B265" s="514" t="s">
        <v>8503</v>
      </c>
      <c r="C265" s="513" t="s">
        <v>8504</v>
      </c>
      <c r="D265" s="483" t="s">
        <v>8336</v>
      </c>
      <c r="E265" s="527"/>
      <c r="F265" s="481">
        <v>0</v>
      </c>
      <c r="G265" s="481">
        <v>0</v>
      </c>
      <c r="H265" s="481">
        <v>0</v>
      </c>
      <c r="I265" s="481">
        <v>0</v>
      </c>
      <c r="J265" s="481">
        <v>0</v>
      </c>
      <c r="K265" s="481">
        <v>0</v>
      </c>
      <c r="L265" s="481">
        <v>0</v>
      </c>
      <c r="M265" s="481">
        <v>0</v>
      </c>
    </row>
    <row r="266" spans="1:13">
      <c r="A266" s="478">
        <v>258</v>
      </c>
      <c r="B266" s="514" t="s">
        <v>8505</v>
      </c>
      <c r="C266" s="513" t="s">
        <v>8506</v>
      </c>
      <c r="D266" s="483" t="s">
        <v>8354</v>
      </c>
      <c r="E266" s="527"/>
      <c r="F266" s="481">
        <v>0</v>
      </c>
      <c r="G266" s="481">
        <v>0</v>
      </c>
      <c r="H266" s="481">
        <v>0</v>
      </c>
      <c r="I266" s="481">
        <v>0</v>
      </c>
      <c r="J266" s="481">
        <v>0</v>
      </c>
      <c r="K266" s="481">
        <v>0</v>
      </c>
      <c r="L266" s="481">
        <v>0</v>
      </c>
      <c r="M266" s="481">
        <v>0</v>
      </c>
    </row>
    <row r="267" spans="1:13">
      <c r="A267" s="478">
        <v>259</v>
      </c>
      <c r="B267" s="512" t="s">
        <v>8507</v>
      </c>
      <c r="C267" s="476" t="s">
        <v>8508</v>
      </c>
      <c r="D267" s="483" t="s">
        <v>8354</v>
      </c>
      <c r="E267" s="527"/>
      <c r="F267" s="480">
        <v>0</v>
      </c>
      <c r="G267" s="480">
        <v>0</v>
      </c>
      <c r="H267" s="480">
        <v>0</v>
      </c>
      <c r="I267" s="480">
        <v>0</v>
      </c>
      <c r="J267" s="480">
        <v>0</v>
      </c>
      <c r="K267" s="480">
        <v>0</v>
      </c>
      <c r="L267" s="480">
        <v>0</v>
      </c>
      <c r="M267" s="480">
        <v>0</v>
      </c>
    </row>
    <row r="268" spans="1:13">
      <c r="A268" s="478">
        <v>260</v>
      </c>
      <c r="B268" s="512" t="s">
        <v>8509</v>
      </c>
      <c r="C268" s="476" t="s">
        <v>8510</v>
      </c>
      <c r="D268" s="483" t="s">
        <v>8354</v>
      </c>
      <c r="E268" s="527"/>
      <c r="F268" s="481">
        <v>0</v>
      </c>
      <c r="G268" s="481">
        <v>0</v>
      </c>
      <c r="H268" s="481">
        <v>0</v>
      </c>
      <c r="I268" s="481">
        <v>0</v>
      </c>
      <c r="J268" s="481">
        <v>0</v>
      </c>
      <c r="K268" s="481">
        <v>0</v>
      </c>
      <c r="L268" s="481">
        <v>0</v>
      </c>
      <c r="M268" s="481">
        <v>0</v>
      </c>
    </row>
    <row r="269" spans="1:13">
      <c r="A269" s="479">
        <v>261</v>
      </c>
      <c r="B269" s="512" t="s">
        <v>8511</v>
      </c>
      <c r="C269" s="476" t="s">
        <v>8512</v>
      </c>
      <c r="D269" s="483" t="s">
        <v>8370</v>
      </c>
      <c r="E269" s="527"/>
      <c r="F269" s="481">
        <v>0</v>
      </c>
      <c r="G269" s="481">
        <v>0</v>
      </c>
      <c r="H269" s="481">
        <v>0</v>
      </c>
      <c r="I269" s="481">
        <v>0</v>
      </c>
      <c r="J269" s="481">
        <v>0</v>
      </c>
      <c r="K269" s="481">
        <v>0</v>
      </c>
      <c r="L269" s="481">
        <v>0</v>
      </c>
      <c r="M269" s="481">
        <v>0</v>
      </c>
    </row>
    <row r="270" spans="1:13">
      <c r="A270" s="478">
        <v>262</v>
      </c>
      <c r="B270" s="512" t="s">
        <v>8513</v>
      </c>
      <c r="C270" s="476" t="s">
        <v>8514</v>
      </c>
      <c r="D270" s="483" t="s">
        <v>8310</v>
      </c>
      <c r="E270" s="527"/>
      <c r="F270" s="481">
        <v>0</v>
      </c>
      <c r="G270" s="481">
        <v>0</v>
      </c>
      <c r="H270" s="481">
        <v>0</v>
      </c>
      <c r="I270" s="481">
        <v>0</v>
      </c>
      <c r="J270" s="481">
        <v>0</v>
      </c>
      <c r="K270" s="481">
        <v>0</v>
      </c>
      <c r="L270" s="481">
        <v>0</v>
      </c>
      <c r="M270" s="481">
        <v>0</v>
      </c>
    </row>
    <row r="271" spans="1:13">
      <c r="A271" s="479">
        <v>263</v>
      </c>
      <c r="B271" s="512" t="s">
        <v>8515</v>
      </c>
      <c r="C271" s="476" t="s">
        <v>8516</v>
      </c>
      <c r="D271" s="483" t="s">
        <v>8336</v>
      </c>
      <c r="E271" s="527"/>
      <c r="F271" s="481">
        <v>0</v>
      </c>
      <c r="G271" s="481">
        <v>0</v>
      </c>
      <c r="H271" s="481">
        <v>0</v>
      </c>
      <c r="I271" s="481">
        <v>0</v>
      </c>
      <c r="J271" s="481">
        <v>0</v>
      </c>
      <c r="K271" s="481">
        <v>0</v>
      </c>
      <c r="L271" s="481">
        <v>0</v>
      </c>
      <c r="M271" s="481">
        <v>0</v>
      </c>
    </row>
    <row r="272" spans="1:13">
      <c r="A272" s="478">
        <v>264</v>
      </c>
      <c r="B272" s="512" t="s">
        <v>8517</v>
      </c>
      <c r="C272" s="476" t="s">
        <v>8518</v>
      </c>
      <c r="D272" s="483" t="s">
        <v>8383</v>
      </c>
      <c r="E272" s="527"/>
      <c r="F272" s="481">
        <v>0</v>
      </c>
      <c r="G272" s="481">
        <v>0</v>
      </c>
      <c r="H272" s="481">
        <v>0</v>
      </c>
      <c r="I272" s="481">
        <v>0</v>
      </c>
      <c r="J272" s="481">
        <v>0</v>
      </c>
      <c r="K272" s="481">
        <v>0</v>
      </c>
      <c r="L272" s="481">
        <v>0</v>
      </c>
      <c r="M272" s="481">
        <v>0</v>
      </c>
    </row>
    <row r="273" spans="1:13">
      <c r="A273" s="479">
        <v>265</v>
      </c>
      <c r="B273" s="511" t="s">
        <v>8519</v>
      </c>
      <c r="C273" s="510" t="s">
        <v>8520</v>
      </c>
      <c r="D273" s="482" t="s">
        <v>8102</v>
      </c>
      <c r="E273" s="527"/>
      <c r="F273" s="481">
        <v>0</v>
      </c>
      <c r="G273" s="481">
        <v>0</v>
      </c>
      <c r="H273" s="481">
        <v>0</v>
      </c>
      <c r="I273" s="481">
        <v>0</v>
      </c>
      <c r="J273" s="481">
        <v>0</v>
      </c>
      <c r="K273" s="481">
        <v>0</v>
      </c>
      <c r="L273" s="481">
        <v>0</v>
      </c>
      <c r="M273" s="481">
        <v>0</v>
      </c>
    </row>
    <row r="274" spans="1:13">
      <c r="A274" s="478">
        <v>266</v>
      </c>
      <c r="B274" s="512" t="s">
        <v>7337</v>
      </c>
      <c r="C274" s="510" t="s">
        <v>8521</v>
      </c>
      <c r="D274" s="483" t="s">
        <v>8074</v>
      </c>
      <c r="E274" s="527"/>
      <c r="F274" s="481">
        <v>0</v>
      </c>
      <c r="G274" s="481">
        <v>0</v>
      </c>
      <c r="H274" s="481">
        <v>0</v>
      </c>
      <c r="I274" s="481">
        <v>0</v>
      </c>
      <c r="J274" s="481">
        <v>0</v>
      </c>
      <c r="K274" s="481">
        <v>0</v>
      </c>
      <c r="L274" s="481">
        <v>0</v>
      </c>
      <c r="M274" s="481">
        <v>0</v>
      </c>
    </row>
    <row r="275" spans="1:13">
      <c r="A275" s="479">
        <v>267</v>
      </c>
      <c r="B275" s="512" t="s">
        <v>8522</v>
      </c>
      <c r="C275" s="510" t="s">
        <v>8523</v>
      </c>
      <c r="D275" s="483" t="s">
        <v>8074</v>
      </c>
      <c r="E275" s="527"/>
      <c r="F275" s="481">
        <v>0</v>
      </c>
      <c r="G275" s="481">
        <v>0</v>
      </c>
      <c r="H275" s="481">
        <v>0</v>
      </c>
      <c r="I275" s="481">
        <v>0</v>
      </c>
      <c r="J275" s="481">
        <v>0</v>
      </c>
      <c r="K275" s="481">
        <v>0</v>
      </c>
      <c r="L275" s="481">
        <v>0</v>
      </c>
      <c r="M275" s="481">
        <v>0</v>
      </c>
    </row>
    <row r="276" spans="1:13">
      <c r="A276" s="478">
        <v>268</v>
      </c>
      <c r="B276" s="512" t="s">
        <v>8524</v>
      </c>
      <c r="C276" s="510" t="s">
        <v>8525</v>
      </c>
      <c r="D276" s="483" t="s">
        <v>8169</v>
      </c>
      <c r="E276" s="527"/>
      <c r="F276" s="481">
        <v>0</v>
      </c>
      <c r="G276" s="481">
        <v>0</v>
      </c>
      <c r="H276" s="481">
        <v>0</v>
      </c>
      <c r="I276" s="481">
        <v>0</v>
      </c>
      <c r="J276" s="481">
        <v>0</v>
      </c>
      <c r="K276" s="481">
        <v>0</v>
      </c>
      <c r="L276" s="481">
        <v>0</v>
      </c>
      <c r="M276" s="481">
        <v>0</v>
      </c>
    </row>
    <row r="279" spans="1:13">
      <c r="A279" s="528"/>
      <c r="B279" s="737" t="s">
        <v>8526</v>
      </c>
      <c r="C279" s="737"/>
      <c r="D279" s="737"/>
      <c r="E279" s="528"/>
      <c r="F279" s="528"/>
      <c r="G279" s="528"/>
      <c r="H279" s="528"/>
      <c r="I279" s="528"/>
      <c r="J279" s="737" t="s">
        <v>8527</v>
      </c>
      <c r="K279" s="737"/>
      <c r="L279" s="737"/>
      <c r="M279" s="528"/>
    </row>
    <row r="280" spans="1:13">
      <c r="A280" s="528"/>
      <c r="B280" s="737" t="s">
        <v>8528</v>
      </c>
      <c r="C280" s="737"/>
      <c r="D280" s="737"/>
      <c r="E280" s="528"/>
      <c r="F280" s="528"/>
      <c r="G280" s="528"/>
      <c r="H280" s="528"/>
      <c r="I280" s="528"/>
      <c r="J280" s="528"/>
      <c r="K280" s="528"/>
      <c r="L280" s="528"/>
      <c r="M280" s="528"/>
    </row>
    <row r="285" spans="1:13">
      <c r="A285" s="528"/>
      <c r="B285" s="725" t="s">
        <v>8529</v>
      </c>
      <c r="C285" s="725"/>
      <c r="D285" s="725"/>
      <c r="E285" s="528"/>
      <c r="F285" s="528"/>
      <c r="G285" s="528"/>
      <c r="H285" s="528"/>
      <c r="I285" s="528"/>
      <c r="J285" s="725" t="s">
        <v>8530</v>
      </c>
      <c r="K285" s="725"/>
      <c r="L285" s="725"/>
      <c r="M285" s="528"/>
    </row>
  </sheetData>
  <mergeCells count="21">
    <mergeCell ref="A4:A7"/>
    <mergeCell ref="L4:L7"/>
    <mergeCell ref="M4:M7"/>
    <mergeCell ref="A1:M1"/>
    <mergeCell ref="A2:M2"/>
    <mergeCell ref="F4:H4"/>
    <mergeCell ref="F5:H5"/>
    <mergeCell ref="I4:K4"/>
    <mergeCell ref="D4:D7"/>
    <mergeCell ref="C4:C7"/>
    <mergeCell ref="B4:B7"/>
    <mergeCell ref="E6:E7"/>
    <mergeCell ref="F6:F7"/>
    <mergeCell ref="G6:G7"/>
    <mergeCell ref="H6:H7"/>
    <mergeCell ref="J6:J7"/>
    <mergeCell ref="B279:D279"/>
    <mergeCell ref="B280:D280"/>
    <mergeCell ref="B285:D285"/>
    <mergeCell ref="J285:L285"/>
    <mergeCell ref="J279:L279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83FBDE-3968-40A7-A842-ECC71A2670DB}">
  <dimension ref="A1:J295"/>
  <sheetViews>
    <sheetView topLeftCell="A268" workbookViewId="0">
      <selection activeCell="E10" sqref="E10"/>
    </sheetView>
  </sheetViews>
  <sheetFormatPr defaultRowHeight="15"/>
  <cols>
    <col min="1" max="1" width="9" style="294"/>
    <col min="2" max="2" width="10.85546875" bestFit="1" customWidth="1"/>
    <col min="3" max="3" width="7" bestFit="1" customWidth="1"/>
    <col min="4" max="4" width="15.28515625" bestFit="1" customWidth="1"/>
    <col min="5" max="5" width="30" bestFit="1" customWidth="1"/>
    <col min="6" max="6" width="18.140625" bestFit="1" customWidth="1"/>
    <col min="7" max="7" width="17.42578125" bestFit="1" customWidth="1"/>
    <col min="8" max="8" width="10.42578125" bestFit="1" customWidth="1"/>
    <col min="9" max="9" width="13.5703125" bestFit="1" customWidth="1"/>
  </cols>
  <sheetData>
    <row r="1" spans="1:10" ht="15.75">
      <c r="A1" s="767" t="s">
        <v>7331</v>
      </c>
      <c r="B1" s="767"/>
      <c r="C1" s="767"/>
      <c r="D1" s="767"/>
      <c r="E1" s="767"/>
      <c r="F1" s="767"/>
      <c r="G1" s="767"/>
      <c r="H1" s="767"/>
      <c r="I1" s="767"/>
      <c r="J1" s="767"/>
    </row>
    <row r="2" spans="1:10" ht="15.75">
      <c r="A2" s="767" t="s">
        <v>6490</v>
      </c>
      <c r="B2" s="767"/>
      <c r="C2" s="767"/>
      <c r="D2" s="767"/>
      <c r="E2" s="767"/>
      <c r="F2" s="767"/>
      <c r="G2" s="767"/>
      <c r="H2" s="767"/>
      <c r="I2" s="767"/>
      <c r="J2" s="767"/>
    </row>
    <row r="3" spans="1:10">
      <c r="A3" s="367"/>
      <c r="B3" s="363"/>
      <c r="C3" s="363"/>
      <c r="D3" s="363"/>
      <c r="E3" s="363"/>
      <c r="F3" s="363"/>
      <c r="G3" s="363"/>
      <c r="H3" s="363"/>
      <c r="I3" s="363"/>
      <c r="J3" s="378"/>
    </row>
    <row r="4" spans="1:10">
      <c r="A4" s="768" t="s">
        <v>2</v>
      </c>
      <c r="B4" s="768" t="s">
        <v>4628</v>
      </c>
      <c r="C4" s="768" t="s">
        <v>4629</v>
      </c>
      <c r="D4" s="769" t="s">
        <v>5</v>
      </c>
      <c r="E4" s="768" t="s">
        <v>6</v>
      </c>
      <c r="F4" s="770" t="s">
        <v>7</v>
      </c>
      <c r="G4" s="771" t="s">
        <v>6491</v>
      </c>
      <c r="H4" s="368" t="s">
        <v>6492</v>
      </c>
      <c r="I4" s="368" t="s">
        <v>6493</v>
      </c>
      <c r="J4" s="379" t="s">
        <v>6494</v>
      </c>
    </row>
    <row r="5" spans="1:10">
      <c r="A5" s="768"/>
      <c r="B5" s="768"/>
      <c r="C5" s="768"/>
      <c r="D5" s="769"/>
      <c r="E5" s="768"/>
      <c r="F5" s="770"/>
      <c r="G5" s="770"/>
      <c r="H5" s="369" t="s">
        <v>6495</v>
      </c>
      <c r="I5" s="369" t="s">
        <v>6495</v>
      </c>
      <c r="J5" s="369" t="s">
        <v>6496</v>
      </c>
    </row>
    <row r="6" spans="1:10">
      <c r="A6" s="365">
        <v>1</v>
      </c>
      <c r="B6" s="365" t="s">
        <v>12</v>
      </c>
      <c r="C6" s="365" t="s">
        <v>6497</v>
      </c>
      <c r="D6" s="365" t="s">
        <v>6498</v>
      </c>
      <c r="E6" s="370" t="s">
        <v>902</v>
      </c>
      <c r="F6" s="434" t="s">
        <v>6499</v>
      </c>
      <c r="G6" s="434" t="s">
        <v>6500</v>
      </c>
      <c r="H6" s="371">
        <v>24181</v>
      </c>
      <c r="I6" s="365" t="s">
        <v>19</v>
      </c>
      <c r="J6" s="365" t="s">
        <v>51</v>
      </c>
    </row>
    <row r="7" spans="1:10">
      <c r="A7" s="365">
        <v>2</v>
      </c>
      <c r="B7" s="365" t="s">
        <v>12</v>
      </c>
      <c r="C7" s="365" t="s">
        <v>6497</v>
      </c>
      <c r="D7" s="365" t="s">
        <v>6498</v>
      </c>
      <c r="E7" s="364" t="s">
        <v>1754</v>
      </c>
      <c r="F7" s="435" t="s">
        <v>6501</v>
      </c>
      <c r="G7" s="435" t="s">
        <v>6502</v>
      </c>
      <c r="H7" s="371">
        <v>21988</v>
      </c>
      <c r="I7" s="365" t="s">
        <v>19</v>
      </c>
      <c r="J7" s="365" t="s">
        <v>51</v>
      </c>
    </row>
    <row r="8" spans="1:10">
      <c r="A8" s="365">
        <v>3</v>
      </c>
      <c r="B8" s="365" t="s">
        <v>12</v>
      </c>
      <c r="C8" s="365" t="s">
        <v>6497</v>
      </c>
      <c r="D8" s="365" t="s">
        <v>6498</v>
      </c>
      <c r="E8" s="364" t="s">
        <v>3028</v>
      </c>
      <c r="F8" s="435" t="s">
        <v>6503</v>
      </c>
      <c r="G8" s="435" t="s">
        <v>6504</v>
      </c>
      <c r="H8" s="371">
        <v>23851</v>
      </c>
      <c r="I8" s="365" t="s">
        <v>19</v>
      </c>
      <c r="J8" s="365" t="s">
        <v>51</v>
      </c>
    </row>
    <row r="9" spans="1:10">
      <c r="A9" s="365">
        <v>4</v>
      </c>
      <c r="B9" s="365" t="s">
        <v>12</v>
      </c>
      <c r="C9" s="365" t="s">
        <v>6497</v>
      </c>
      <c r="D9" s="365" t="s">
        <v>6498</v>
      </c>
      <c r="E9" s="364" t="s">
        <v>6505</v>
      </c>
      <c r="F9" s="435" t="s">
        <v>6506</v>
      </c>
      <c r="G9" s="435" t="s">
        <v>6507</v>
      </c>
      <c r="H9" s="371">
        <v>19555</v>
      </c>
      <c r="I9" s="365" t="s">
        <v>19</v>
      </c>
      <c r="J9" s="365" t="s">
        <v>51</v>
      </c>
    </row>
    <row r="10" spans="1:10">
      <c r="A10" s="365">
        <v>5</v>
      </c>
      <c r="B10" s="365" t="s">
        <v>12</v>
      </c>
      <c r="C10" s="365" t="s">
        <v>6497</v>
      </c>
      <c r="D10" s="365" t="s">
        <v>6498</v>
      </c>
      <c r="E10" s="364" t="s">
        <v>6508</v>
      </c>
      <c r="F10" s="435" t="s">
        <v>6509</v>
      </c>
      <c r="G10" s="435" t="s">
        <v>6510</v>
      </c>
      <c r="H10" s="371">
        <v>28072</v>
      </c>
      <c r="I10" s="365" t="s">
        <v>19</v>
      </c>
      <c r="J10" s="365" t="s">
        <v>51</v>
      </c>
    </row>
    <row r="11" spans="1:10">
      <c r="A11" s="365">
        <v>6</v>
      </c>
      <c r="B11" s="365" t="s">
        <v>12</v>
      </c>
      <c r="C11" s="365" t="s">
        <v>6497</v>
      </c>
      <c r="D11" s="365" t="s">
        <v>6498</v>
      </c>
      <c r="E11" s="364" t="s">
        <v>152</v>
      </c>
      <c r="F11" s="435" t="s">
        <v>6511</v>
      </c>
      <c r="G11" s="435" t="s">
        <v>6512</v>
      </c>
      <c r="H11" s="371">
        <v>21598</v>
      </c>
      <c r="I11" s="365" t="s">
        <v>19</v>
      </c>
      <c r="J11" s="365" t="s">
        <v>51</v>
      </c>
    </row>
    <row r="12" spans="1:10">
      <c r="A12" s="365">
        <v>7</v>
      </c>
      <c r="B12" s="365" t="s">
        <v>12</v>
      </c>
      <c r="C12" s="365" t="s">
        <v>6497</v>
      </c>
      <c r="D12" s="365" t="s">
        <v>6498</v>
      </c>
      <c r="E12" s="364" t="s">
        <v>6513</v>
      </c>
      <c r="F12" s="435" t="s">
        <v>6514</v>
      </c>
      <c r="G12" s="435" t="s">
        <v>6515</v>
      </c>
      <c r="H12" s="371">
        <v>25807</v>
      </c>
      <c r="I12" s="365" t="s">
        <v>19</v>
      </c>
      <c r="J12" s="365" t="s">
        <v>20</v>
      </c>
    </row>
    <row r="13" spans="1:10">
      <c r="A13" s="365">
        <v>8</v>
      </c>
      <c r="B13" s="365" t="s">
        <v>12</v>
      </c>
      <c r="C13" s="365" t="s">
        <v>6497</v>
      </c>
      <c r="D13" s="365" t="s">
        <v>6498</v>
      </c>
      <c r="E13" s="364" t="s">
        <v>6516</v>
      </c>
      <c r="F13" s="435" t="s">
        <v>6517</v>
      </c>
      <c r="G13" s="435" t="s">
        <v>6518</v>
      </c>
      <c r="H13" s="371">
        <v>34987</v>
      </c>
      <c r="I13" s="365" t="s">
        <v>19</v>
      </c>
      <c r="J13" s="365" t="s">
        <v>51</v>
      </c>
    </row>
    <row r="14" spans="1:10">
      <c r="A14" s="365">
        <v>9</v>
      </c>
      <c r="B14" s="365" t="s">
        <v>12</v>
      </c>
      <c r="C14" s="365" t="s">
        <v>6497</v>
      </c>
      <c r="D14" s="365" t="s">
        <v>6498</v>
      </c>
      <c r="E14" s="364" t="s">
        <v>6519</v>
      </c>
      <c r="F14" s="435" t="s">
        <v>6520</v>
      </c>
      <c r="G14" s="435" t="s">
        <v>6521</v>
      </c>
      <c r="H14" s="371">
        <v>35060</v>
      </c>
      <c r="I14" s="365" t="s">
        <v>19</v>
      </c>
      <c r="J14" s="365" t="s">
        <v>51</v>
      </c>
    </row>
    <row r="15" spans="1:10">
      <c r="A15" s="365">
        <v>10</v>
      </c>
      <c r="B15" s="365" t="s">
        <v>12</v>
      </c>
      <c r="C15" s="365" t="s">
        <v>6497</v>
      </c>
      <c r="D15" s="365" t="s">
        <v>6498</v>
      </c>
      <c r="E15" s="364" t="s">
        <v>6522</v>
      </c>
      <c r="F15" s="435" t="s">
        <v>6523</v>
      </c>
      <c r="G15" s="435" t="s">
        <v>6524</v>
      </c>
      <c r="H15" s="371">
        <v>32843</v>
      </c>
      <c r="I15" s="365" t="s">
        <v>19</v>
      </c>
      <c r="J15" s="365" t="s">
        <v>51</v>
      </c>
    </row>
    <row r="16" spans="1:10">
      <c r="A16" s="365">
        <v>11</v>
      </c>
      <c r="B16" s="365" t="s">
        <v>12</v>
      </c>
      <c r="C16" s="365" t="s">
        <v>6497</v>
      </c>
      <c r="D16" s="365" t="s">
        <v>6498</v>
      </c>
      <c r="E16" s="364" t="s">
        <v>6525</v>
      </c>
      <c r="F16" s="435" t="s">
        <v>6526</v>
      </c>
      <c r="G16" s="435" t="s">
        <v>6527</v>
      </c>
      <c r="H16" s="371">
        <v>34763</v>
      </c>
      <c r="I16" s="365" t="s">
        <v>19</v>
      </c>
      <c r="J16" s="365" t="s">
        <v>51</v>
      </c>
    </row>
    <row r="17" spans="1:10">
      <c r="A17" s="365">
        <v>12</v>
      </c>
      <c r="B17" s="365" t="s">
        <v>12</v>
      </c>
      <c r="C17" s="365" t="s">
        <v>6497</v>
      </c>
      <c r="D17" s="365" t="s">
        <v>6498</v>
      </c>
      <c r="E17" s="364" t="s">
        <v>6528</v>
      </c>
      <c r="F17" s="435" t="s">
        <v>6529</v>
      </c>
      <c r="G17" s="435" t="s">
        <v>6521</v>
      </c>
      <c r="H17" s="371">
        <v>25203</v>
      </c>
      <c r="I17" s="365" t="s">
        <v>19</v>
      </c>
      <c r="J17" s="365" t="s">
        <v>51</v>
      </c>
    </row>
    <row r="18" spans="1:10">
      <c r="A18" s="365">
        <v>13</v>
      </c>
      <c r="B18" s="365" t="s">
        <v>12</v>
      </c>
      <c r="C18" s="365" t="s">
        <v>6497</v>
      </c>
      <c r="D18" s="365" t="s">
        <v>6498</v>
      </c>
      <c r="E18" s="364" t="s">
        <v>6530</v>
      </c>
      <c r="F18" s="435" t="s">
        <v>6531</v>
      </c>
      <c r="G18" s="435" t="s">
        <v>6532</v>
      </c>
      <c r="H18" s="371">
        <v>33195</v>
      </c>
      <c r="I18" s="365" t="s">
        <v>186</v>
      </c>
      <c r="J18" s="365" t="s">
        <v>51</v>
      </c>
    </row>
    <row r="19" spans="1:10">
      <c r="A19" s="365">
        <v>14</v>
      </c>
      <c r="B19" s="365" t="s">
        <v>12</v>
      </c>
      <c r="C19" s="365" t="s">
        <v>6497</v>
      </c>
      <c r="D19" s="365" t="s">
        <v>6498</v>
      </c>
      <c r="E19" s="364" t="s">
        <v>6533</v>
      </c>
      <c r="F19" s="435" t="s">
        <v>6534</v>
      </c>
      <c r="G19" s="435" t="s">
        <v>6535</v>
      </c>
      <c r="H19" s="371">
        <v>16984</v>
      </c>
      <c r="I19" s="365" t="s">
        <v>19</v>
      </c>
      <c r="J19" s="365" t="s">
        <v>51</v>
      </c>
    </row>
    <row r="20" spans="1:10">
      <c r="A20" s="365">
        <v>15</v>
      </c>
      <c r="B20" s="365" t="s">
        <v>12</v>
      </c>
      <c r="C20" s="365" t="s">
        <v>6497</v>
      </c>
      <c r="D20" s="365" t="s">
        <v>6498</v>
      </c>
      <c r="E20" s="364" t="s">
        <v>6536</v>
      </c>
      <c r="F20" s="435" t="s">
        <v>6537</v>
      </c>
      <c r="G20" s="435" t="s">
        <v>6538</v>
      </c>
      <c r="H20" s="371">
        <v>27928</v>
      </c>
      <c r="I20" s="365" t="s">
        <v>19</v>
      </c>
      <c r="J20" s="365" t="s">
        <v>51</v>
      </c>
    </row>
    <row r="21" spans="1:10">
      <c r="A21" s="365">
        <v>16</v>
      </c>
      <c r="B21" s="365" t="s">
        <v>12</v>
      </c>
      <c r="C21" s="365" t="s">
        <v>6497</v>
      </c>
      <c r="D21" s="365" t="s">
        <v>6498</v>
      </c>
      <c r="E21" s="364" t="s">
        <v>5633</v>
      </c>
      <c r="F21" s="435" t="s">
        <v>6539</v>
      </c>
      <c r="G21" s="435" t="s">
        <v>6540</v>
      </c>
      <c r="H21" s="371">
        <v>20393</v>
      </c>
      <c r="I21" s="365" t="s">
        <v>19</v>
      </c>
      <c r="J21" s="365" t="s">
        <v>51</v>
      </c>
    </row>
    <row r="22" spans="1:10">
      <c r="A22" s="365">
        <v>17</v>
      </c>
      <c r="B22" s="365" t="s">
        <v>12</v>
      </c>
      <c r="C22" s="365" t="s">
        <v>6497</v>
      </c>
      <c r="D22" s="365" t="s">
        <v>6498</v>
      </c>
      <c r="E22" s="364" t="s">
        <v>6541</v>
      </c>
      <c r="F22" s="435" t="s">
        <v>6542</v>
      </c>
      <c r="G22" s="435" t="s">
        <v>6543</v>
      </c>
      <c r="H22" s="371">
        <v>28540</v>
      </c>
      <c r="I22" s="365" t="s">
        <v>19</v>
      </c>
      <c r="J22" s="365" t="s">
        <v>51</v>
      </c>
    </row>
    <row r="23" spans="1:10">
      <c r="A23" s="365">
        <v>18</v>
      </c>
      <c r="B23" s="365" t="s">
        <v>12</v>
      </c>
      <c r="C23" s="365" t="s">
        <v>6497</v>
      </c>
      <c r="D23" s="365" t="s">
        <v>6498</v>
      </c>
      <c r="E23" s="364" t="s">
        <v>6544</v>
      </c>
      <c r="F23" s="435" t="s">
        <v>6545</v>
      </c>
      <c r="G23" s="435" t="s">
        <v>6546</v>
      </c>
      <c r="H23" s="371">
        <v>34589</v>
      </c>
      <c r="I23" s="365" t="s">
        <v>19</v>
      </c>
      <c r="J23" s="365" t="s">
        <v>51</v>
      </c>
    </row>
    <row r="24" spans="1:10">
      <c r="A24" s="365">
        <v>19</v>
      </c>
      <c r="B24" s="365" t="s">
        <v>12</v>
      </c>
      <c r="C24" s="365" t="s">
        <v>6497</v>
      </c>
      <c r="D24" s="365" t="s">
        <v>6547</v>
      </c>
      <c r="E24" s="370" t="s">
        <v>6548</v>
      </c>
      <c r="F24" s="434" t="s">
        <v>6549</v>
      </c>
      <c r="G24" s="436" t="s">
        <v>6550</v>
      </c>
      <c r="H24" s="371">
        <v>32325</v>
      </c>
      <c r="I24" s="365" t="s">
        <v>19</v>
      </c>
      <c r="J24" s="365" t="s">
        <v>20</v>
      </c>
    </row>
    <row r="25" spans="1:10">
      <c r="A25" s="365">
        <v>20</v>
      </c>
      <c r="B25" s="365" t="s">
        <v>12</v>
      </c>
      <c r="C25" s="365" t="s">
        <v>6497</v>
      </c>
      <c r="D25" s="365" t="s">
        <v>6547</v>
      </c>
      <c r="E25" s="364" t="s">
        <v>6551</v>
      </c>
      <c r="F25" s="435" t="s">
        <v>6552</v>
      </c>
      <c r="G25" s="437" t="s">
        <v>6553</v>
      </c>
      <c r="H25" s="371">
        <v>30507</v>
      </c>
      <c r="I25" s="365" t="s">
        <v>19</v>
      </c>
      <c r="J25" s="365" t="s">
        <v>51</v>
      </c>
    </row>
    <row r="26" spans="1:10">
      <c r="A26" s="365">
        <v>21</v>
      </c>
      <c r="B26" s="365" t="s">
        <v>12</v>
      </c>
      <c r="C26" s="365" t="s">
        <v>6497</v>
      </c>
      <c r="D26" s="365" t="s">
        <v>6547</v>
      </c>
      <c r="E26" s="364" t="s">
        <v>6554</v>
      </c>
      <c r="F26" s="435" t="s">
        <v>6555</v>
      </c>
      <c r="G26" s="437" t="s">
        <v>6556</v>
      </c>
      <c r="H26" s="371">
        <v>30694</v>
      </c>
      <c r="I26" s="365" t="s">
        <v>19</v>
      </c>
      <c r="J26" s="365" t="s">
        <v>51</v>
      </c>
    </row>
    <row r="27" spans="1:10">
      <c r="A27" s="365">
        <v>22</v>
      </c>
      <c r="B27" s="365" t="s">
        <v>12</v>
      </c>
      <c r="C27" s="365" t="s">
        <v>6497</v>
      </c>
      <c r="D27" s="365" t="s">
        <v>6547</v>
      </c>
      <c r="E27" s="364" t="s">
        <v>6557</v>
      </c>
      <c r="F27" s="435" t="s">
        <v>6558</v>
      </c>
      <c r="G27" s="437" t="s">
        <v>6559</v>
      </c>
      <c r="H27" s="371">
        <v>24842</v>
      </c>
      <c r="I27" s="365" t="s">
        <v>19</v>
      </c>
      <c r="J27" s="365" t="s">
        <v>51</v>
      </c>
    </row>
    <row r="28" spans="1:10">
      <c r="A28" s="365">
        <v>23</v>
      </c>
      <c r="B28" s="365" t="s">
        <v>12</v>
      </c>
      <c r="C28" s="365" t="s">
        <v>6497</v>
      </c>
      <c r="D28" s="365" t="s">
        <v>6547</v>
      </c>
      <c r="E28" s="364" t="s">
        <v>445</v>
      </c>
      <c r="F28" s="435" t="s">
        <v>6560</v>
      </c>
      <c r="G28" s="437" t="s">
        <v>6561</v>
      </c>
      <c r="H28" s="371">
        <v>30699</v>
      </c>
      <c r="I28" s="365" t="s">
        <v>19</v>
      </c>
      <c r="J28" s="365" t="s">
        <v>51</v>
      </c>
    </row>
    <row r="29" spans="1:10">
      <c r="A29" s="365">
        <v>24</v>
      </c>
      <c r="B29" s="365" t="s">
        <v>12</v>
      </c>
      <c r="C29" s="365" t="s">
        <v>6497</v>
      </c>
      <c r="D29" s="365" t="s">
        <v>6547</v>
      </c>
      <c r="E29" s="364" t="s">
        <v>6562</v>
      </c>
      <c r="F29" s="435" t="s">
        <v>6563</v>
      </c>
      <c r="G29" s="437" t="s">
        <v>6564</v>
      </c>
      <c r="H29" s="371">
        <v>17898</v>
      </c>
      <c r="I29" s="365" t="s">
        <v>19</v>
      </c>
      <c r="J29" s="365" t="s">
        <v>51</v>
      </c>
    </row>
    <row r="30" spans="1:10">
      <c r="A30" s="365">
        <v>25</v>
      </c>
      <c r="B30" s="365" t="s">
        <v>12</v>
      </c>
      <c r="C30" s="365" t="s">
        <v>6497</v>
      </c>
      <c r="D30" s="365" t="s">
        <v>6547</v>
      </c>
      <c r="E30" s="364" t="s">
        <v>5953</v>
      </c>
      <c r="F30" s="435" t="s">
        <v>6565</v>
      </c>
      <c r="G30" s="437" t="s">
        <v>6566</v>
      </c>
      <c r="H30" s="371">
        <v>32368</v>
      </c>
      <c r="I30" s="365" t="s">
        <v>19</v>
      </c>
      <c r="J30" s="365" t="s">
        <v>20</v>
      </c>
    </row>
    <row r="31" spans="1:10">
      <c r="A31" s="365">
        <v>26</v>
      </c>
      <c r="B31" s="365" t="s">
        <v>12</v>
      </c>
      <c r="C31" s="365" t="s">
        <v>6497</v>
      </c>
      <c r="D31" s="365" t="s">
        <v>6547</v>
      </c>
      <c r="E31" s="364" t="s">
        <v>5411</v>
      </c>
      <c r="F31" s="435" t="s">
        <v>6567</v>
      </c>
      <c r="G31" s="437" t="s">
        <v>6568</v>
      </c>
      <c r="H31" s="371">
        <v>18816</v>
      </c>
      <c r="I31" s="365" t="s">
        <v>19</v>
      </c>
      <c r="J31" s="365" t="s">
        <v>51</v>
      </c>
    </row>
    <row r="32" spans="1:10">
      <c r="A32" s="365">
        <v>27</v>
      </c>
      <c r="B32" s="365" t="s">
        <v>12</v>
      </c>
      <c r="C32" s="365" t="s">
        <v>6497</v>
      </c>
      <c r="D32" s="365" t="s">
        <v>6547</v>
      </c>
      <c r="E32" s="372" t="s">
        <v>6569</v>
      </c>
      <c r="F32" s="438" t="s">
        <v>6570</v>
      </c>
      <c r="G32" s="439" t="s">
        <v>6571</v>
      </c>
      <c r="H32" s="371">
        <v>29697</v>
      </c>
      <c r="I32" s="365" t="s">
        <v>19</v>
      </c>
      <c r="J32" s="365" t="s">
        <v>51</v>
      </c>
    </row>
    <row r="33" spans="1:10">
      <c r="A33" s="365">
        <v>28</v>
      </c>
      <c r="B33" s="365" t="s">
        <v>12</v>
      </c>
      <c r="C33" s="365" t="s">
        <v>6497</v>
      </c>
      <c r="D33" s="365" t="s">
        <v>6547</v>
      </c>
      <c r="E33" s="364" t="s">
        <v>6572</v>
      </c>
      <c r="F33" s="435" t="s">
        <v>6573</v>
      </c>
      <c r="G33" s="435" t="s">
        <v>6574</v>
      </c>
      <c r="H33" s="371">
        <v>35165</v>
      </c>
      <c r="I33" s="365" t="s">
        <v>19</v>
      </c>
      <c r="J33" s="365" t="s">
        <v>51</v>
      </c>
    </row>
    <row r="34" spans="1:10">
      <c r="A34" s="365">
        <v>29</v>
      </c>
      <c r="B34" s="365" t="s">
        <v>12</v>
      </c>
      <c r="C34" s="365" t="s">
        <v>6497</v>
      </c>
      <c r="D34" s="365" t="s">
        <v>6547</v>
      </c>
      <c r="E34" s="364" t="s">
        <v>984</v>
      </c>
      <c r="F34" s="435" t="s">
        <v>6575</v>
      </c>
      <c r="G34" s="435" t="s">
        <v>6576</v>
      </c>
      <c r="H34" s="371">
        <v>28204</v>
      </c>
      <c r="I34" s="365" t="s">
        <v>19</v>
      </c>
      <c r="J34" s="365" t="s">
        <v>20</v>
      </c>
    </row>
    <row r="35" spans="1:10">
      <c r="A35" s="365">
        <v>30</v>
      </c>
      <c r="B35" s="365" t="s">
        <v>12</v>
      </c>
      <c r="C35" s="365" t="s">
        <v>6497</v>
      </c>
      <c r="D35" s="365" t="s">
        <v>6547</v>
      </c>
      <c r="E35" s="370" t="s">
        <v>6577</v>
      </c>
      <c r="F35" s="434" t="s">
        <v>6578</v>
      </c>
      <c r="G35" s="434" t="s">
        <v>6579</v>
      </c>
      <c r="H35" s="371">
        <v>33425</v>
      </c>
      <c r="I35" s="365" t="s">
        <v>19</v>
      </c>
      <c r="J35" s="365" t="s">
        <v>51</v>
      </c>
    </row>
    <row r="36" spans="1:10">
      <c r="A36" s="365">
        <v>31</v>
      </c>
      <c r="B36" s="365" t="s">
        <v>12</v>
      </c>
      <c r="C36" s="365" t="s">
        <v>6497</v>
      </c>
      <c r="D36" s="365" t="s">
        <v>6580</v>
      </c>
      <c r="E36" s="370" t="s">
        <v>1674</v>
      </c>
      <c r="F36" s="434" t="s">
        <v>6581</v>
      </c>
      <c r="G36" s="434" t="s">
        <v>6582</v>
      </c>
      <c r="H36" s="371">
        <v>15629</v>
      </c>
      <c r="I36" s="365" t="s">
        <v>19</v>
      </c>
      <c r="J36" s="365" t="s">
        <v>51</v>
      </c>
    </row>
    <row r="37" spans="1:10">
      <c r="A37" s="365">
        <v>32</v>
      </c>
      <c r="B37" s="365" t="s">
        <v>12</v>
      </c>
      <c r="C37" s="365" t="s">
        <v>6497</v>
      </c>
      <c r="D37" s="365" t="s">
        <v>6580</v>
      </c>
      <c r="E37" s="364" t="s">
        <v>6583</v>
      </c>
      <c r="F37" s="435" t="s">
        <v>6584</v>
      </c>
      <c r="G37" s="435" t="s">
        <v>6585</v>
      </c>
      <c r="H37" s="371">
        <v>31577</v>
      </c>
      <c r="I37" s="365" t="s">
        <v>19</v>
      </c>
      <c r="J37" s="365" t="s">
        <v>51</v>
      </c>
    </row>
    <row r="38" spans="1:10">
      <c r="A38" s="365">
        <v>33</v>
      </c>
      <c r="B38" s="365" t="s">
        <v>12</v>
      </c>
      <c r="C38" s="365" t="s">
        <v>6497</v>
      </c>
      <c r="D38" s="365" t="s">
        <v>6580</v>
      </c>
      <c r="E38" s="364" t="s">
        <v>6586</v>
      </c>
      <c r="F38" s="435" t="s">
        <v>6587</v>
      </c>
      <c r="G38" s="435" t="s">
        <v>6588</v>
      </c>
      <c r="H38" s="371">
        <v>26048</v>
      </c>
      <c r="I38" s="365" t="s">
        <v>19</v>
      </c>
      <c r="J38" s="365" t="s">
        <v>51</v>
      </c>
    </row>
    <row r="39" spans="1:10">
      <c r="A39" s="365">
        <v>34</v>
      </c>
      <c r="B39" s="365" t="s">
        <v>12</v>
      </c>
      <c r="C39" s="365" t="s">
        <v>6497</v>
      </c>
      <c r="D39" s="365" t="s">
        <v>6580</v>
      </c>
      <c r="E39" s="364" t="s">
        <v>6589</v>
      </c>
      <c r="F39" s="435" t="s">
        <v>6590</v>
      </c>
      <c r="G39" s="435" t="s">
        <v>6591</v>
      </c>
      <c r="H39" s="371">
        <v>23376</v>
      </c>
      <c r="I39" s="365" t="s">
        <v>19</v>
      </c>
      <c r="J39" s="365" t="s">
        <v>51</v>
      </c>
    </row>
    <row r="40" spans="1:10">
      <c r="A40" s="365">
        <v>35</v>
      </c>
      <c r="B40" s="365" t="s">
        <v>12</v>
      </c>
      <c r="C40" s="365" t="s">
        <v>6497</v>
      </c>
      <c r="D40" s="365" t="s">
        <v>6580</v>
      </c>
      <c r="E40" s="364" t="s">
        <v>6592</v>
      </c>
      <c r="F40" s="435" t="s">
        <v>6593</v>
      </c>
      <c r="G40" s="435" t="s">
        <v>6594</v>
      </c>
      <c r="H40" s="371">
        <v>29192</v>
      </c>
      <c r="I40" s="365" t="s">
        <v>19</v>
      </c>
      <c r="J40" s="365" t="s">
        <v>20</v>
      </c>
    </row>
    <row r="41" spans="1:10">
      <c r="A41" s="365">
        <v>36</v>
      </c>
      <c r="B41" s="365" t="s">
        <v>12</v>
      </c>
      <c r="C41" s="365" t="s">
        <v>6497</v>
      </c>
      <c r="D41" s="365" t="s">
        <v>6580</v>
      </c>
      <c r="E41" s="370" t="s">
        <v>6595</v>
      </c>
      <c r="F41" s="434" t="s">
        <v>6596</v>
      </c>
      <c r="G41" s="434" t="s">
        <v>6597</v>
      </c>
      <c r="H41" s="371">
        <v>35484</v>
      </c>
      <c r="I41" s="365" t="s">
        <v>19</v>
      </c>
      <c r="J41" s="365" t="s">
        <v>51</v>
      </c>
    </row>
    <row r="42" spans="1:10">
      <c r="A42" s="365">
        <v>37</v>
      </c>
      <c r="B42" s="365" t="s">
        <v>12</v>
      </c>
      <c r="C42" s="365" t="s">
        <v>6497</v>
      </c>
      <c r="D42" s="365" t="s">
        <v>6598</v>
      </c>
      <c r="E42" s="370" t="s">
        <v>6599</v>
      </c>
      <c r="F42" s="434" t="s">
        <v>6600</v>
      </c>
      <c r="G42" s="434" t="s">
        <v>6601</v>
      </c>
      <c r="H42" s="371">
        <v>22646</v>
      </c>
      <c r="I42" s="365" t="s">
        <v>19</v>
      </c>
      <c r="J42" s="365" t="s">
        <v>51</v>
      </c>
    </row>
    <row r="43" spans="1:10">
      <c r="A43" s="365">
        <v>38</v>
      </c>
      <c r="B43" s="365" t="s">
        <v>12</v>
      </c>
      <c r="C43" s="365" t="s">
        <v>6497</v>
      </c>
      <c r="D43" s="365" t="s">
        <v>6598</v>
      </c>
      <c r="E43" s="364" t="s">
        <v>6602</v>
      </c>
      <c r="F43" s="435" t="s">
        <v>6603</v>
      </c>
      <c r="G43" s="435" t="s">
        <v>6604</v>
      </c>
      <c r="H43" s="371">
        <v>18606</v>
      </c>
      <c r="I43" s="365" t="s">
        <v>19</v>
      </c>
      <c r="J43" s="365" t="s">
        <v>51</v>
      </c>
    </row>
    <row r="44" spans="1:10">
      <c r="A44" s="365">
        <v>39</v>
      </c>
      <c r="B44" s="365" t="s">
        <v>12</v>
      </c>
      <c r="C44" s="365" t="s">
        <v>6497</v>
      </c>
      <c r="D44" s="365" t="s">
        <v>6598</v>
      </c>
      <c r="E44" s="364" t="s">
        <v>6605</v>
      </c>
      <c r="F44" s="435" t="s">
        <v>6606</v>
      </c>
      <c r="G44" s="435" t="s">
        <v>6607</v>
      </c>
      <c r="H44" s="373">
        <v>28391</v>
      </c>
      <c r="I44" s="365" t="s">
        <v>19</v>
      </c>
      <c r="J44" s="365" t="s">
        <v>51</v>
      </c>
    </row>
    <row r="45" spans="1:10">
      <c r="A45" s="365">
        <v>40</v>
      </c>
      <c r="B45" s="365" t="s">
        <v>12</v>
      </c>
      <c r="C45" s="365" t="s">
        <v>6497</v>
      </c>
      <c r="D45" s="365" t="s">
        <v>6598</v>
      </c>
      <c r="E45" s="364" t="s">
        <v>6608</v>
      </c>
      <c r="F45" s="435" t="s">
        <v>6609</v>
      </c>
      <c r="G45" s="435" t="s">
        <v>6610</v>
      </c>
      <c r="H45" s="373">
        <v>29715</v>
      </c>
      <c r="I45" s="365" t="s">
        <v>19</v>
      </c>
      <c r="J45" s="365" t="s">
        <v>51</v>
      </c>
    </row>
    <row r="46" spans="1:10">
      <c r="A46" s="365">
        <v>41</v>
      </c>
      <c r="B46" s="365" t="s">
        <v>12</v>
      </c>
      <c r="C46" s="365" t="s">
        <v>6497</v>
      </c>
      <c r="D46" s="374" t="s">
        <v>6611</v>
      </c>
      <c r="E46" s="370" t="s">
        <v>6612</v>
      </c>
      <c r="F46" s="434" t="s">
        <v>6613</v>
      </c>
      <c r="G46" s="428" t="s">
        <v>6614</v>
      </c>
      <c r="H46" s="373">
        <v>35911</v>
      </c>
      <c r="I46" s="365" t="s">
        <v>19</v>
      </c>
      <c r="J46" s="380" t="s">
        <v>51</v>
      </c>
    </row>
    <row r="47" spans="1:10">
      <c r="A47" s="365">
        <v>42</v>
      </c>
      <c r="B47" s="365" t="s">
        <v>12</v>
      </c>
      <c r="C47" s="365" t="s">
        <v>6497</v>
      </c>
      <c r="D47" s="374" t="s">
        <v>6611</v>
      </c>
      <c r="E47" s="364" t="s">
        <v>6615</v>
      </c>
      <c r="F47" s="435" t="s">
        <v>6616</v>
      </c>
      <c r="G47" s="435" t="s">
        <v>6617</v>
      </c>
      <c r="H47" s="373">
        <v>30359</v>
      </c>
      <c r="I47" s="365" t="s">
        <v>19</v>
      </c>
      <c r="J47" s="380" t="s">
        <v>51</v>
      </c>
    </row>
    <row r="48" spans="1:10">
      <c r="A48" s="365">
        <v>43</v>
      </c>
      <c r="B48" s="365" t="s">
        <v>12</v>
      </c>
      <c r="C48" s="365" t="s">
        <v>6497</v>
      </c>
      <c r="D48" s="374" t="s">
        <v>6611</v>
      </c>
      <c r="E48" s="364" t="s">
        <v>6618</v>
      </c>
      <c r="F48" s="435" t="s">
        <v>6619</v>
      </c>
      <c r="G48" s="435" t="s">
        <v>6620</v>
      </c>
      <c r="H48" s="373">
        <v>30116</v>
      </c>
      <c r="I48" s="365" t="s">
        <v>19</v>
      </c>
      <c r="J48" s="380" t="s">
        <v>51</v>
      </c>
    </row>
    <row r="49" spans="1:10">
      <c r="A49" s="365">
        <v>44</v>
      </c>
      <c r="B49" s="365" t="s">
        <v>12</v>
      </c>
      <c r="C49" s="365" t="s">
        <v>6497</v>
      </c>
      <c r="D49" s="374" t="s">
        <v>6611</v>
      </c>
      <c r="E49" s="364" t="s">
        <v>6621</v>
      </c>
      <c r="F49" s="435" t="s">
        <v>6622</v>
      </c>
      <c r="G49" s="435" t="s">
        <v>6623</v>
      </c>
      <c r="H49" s="373">
        <v>34930</v>
      </c>
      <c r="I49" s="365" t="s">
        <v>19</v>
      </c>
      <c r="J49" s="380" t="s">
        <v>51</v>
      </c>
    </row>
    <row r="50" spans="1:10">
      <c r="A50" s="365">
        <v>45</v>
      </c>
      <c r="B50" s="365" t="s">
        <v>12</v>
      </c>
      <c r="C50" s="365" t="s">
        <v>6497</v>
      </c>
      <c r="D50" s="374" t="s">
        <v>6611</v>
      </c>
      <c r="E50" s="364" t="s">
        <v>6624</v>
      </c>
      <c r="F50" s="435" t="s">
        <v>6625</v>
      </c>
      <c r="G50" s="435" t="s">
        <v>6626</v>
      </c>
      <c r="H50" s="373">
        <v>21463</v>
      </c>
      <c r="I50" s="365" t="s">
        <v>19</v>
      </c>
      <c r="J50" s="380" t="s">
        <v>20</v>
      </c>
    </row>
    <row r="51" spans="1:10">
      <c r="A51" s="365">
        <v>46</v>
      </c>
      <c r="B51" s="365" t="s">
        <v>12</v>
      </c>
      <c r="C51" s="365" t="s">
        <v>6497</v>
      </c>
      <c r="D51" s="374" t="s">
        <v>6611</v>
      </c>
      <c r="E51" s="364" t="s">
        <v>6627</v>
      </c>
      <c r="F51" s="435" t="s">
        <v>6628</v>
      </c>
      <c r="G51" s="435" t="s">
        <v>6629</v>
      </c>
      <c r="H51" s="373">
        <v>21005</v>
      </c>
      <c r="I51" s="365" t="s">
        <v>19</v>
      </c>
      <c r="J51" s="380" t="s">
        <v>51</v>
      </c>
    </row>
    <row r="52" spans="1:10">
      <c r="A52" s="365">
        <v>47</v>
      </c>
      <c r="B52" s="365" t="s">
        <v>12</v>
      </c>
      <c r="C52" s="365" t="s">
        <v>6497</v>
      </c>
      <c r="D52" s="374" t="s">
        <v>6611</v>
      </c>
      <c r="E52" s="364" t="s">
        <v>6630</v>
      </c>
      <c r="F52" s="435" t="s">
        <v>6631</v>
      </c>
      <c r="G52" s="435" t="s">
        <v>6632</v>
      </c>
      <c r="H52" s="373">
        <v>31471</v>
      </c>
      <c r="I52" s="380" t="s">
        <v>19</v>
      </c>
      <c r="J52" s="380" t="s">
        <v>20</v>
      </c>
    </row>
    <row r="53" spans="1:10">
      <c r="A53" s="365">
        <v>48</v>
      </c>
      <c r="B53" s="365" t="s">
        <v>12</v>
      </c>
      <c r="C53" s="365" t="s">
        <v>6497</v>
      </c>
      <c r="D53" s="374" t="s">
        <v>6611</v>
      </c>
      <c r="E53" s="364" t="s">
        <v>6633</v>
      </c>
      <c r="F53" s="426" t="s">
        <v>6634</v>
      </c>
      <c r="G53" s="429"/>
      <c r="H53" s="373">
        <v>30457</v>
      </c>
      <c r="I53" s="380" t="s">
        <v>19</v>
      </c>
      <c r="J53" s="380" t="s">
        <v>51</v>
      </c>
    </row>
    <row r="54" spans="1:10">
      <c r="A54" s="365">
        <v>49</v>
      </c>
      <c r="B54" s="365" t="s">
        <v>12</v>
      </c>
      <c r="C54" s="365" t="s">
        <v>6497</v>
      </c>
      <c r="D54" s="374" t="s">
        <v>6611</v>
      </c>
      <c r="E54" s="364" t="s">
        <v>6635</v>
      </c>
      <c r="F54" s="440" t="s">
        <v>6636</v>
      </c>
      <c r="G54" s="440" t="s">
        <v>6637</v>
      </c>
      <c r="H54" s="373">
        <v>33568</v>
      </c>
      <c r="I54" s="380" t="s">
        <v>19</v>
      </c>
      <c r="J54" s="380" t="s">
        <v>20</v>
      </c>
    </row>
    <row r="55" spans="1:10">
      <c r="A55" s="365">
        <v>50</v>
      </c>
      <c r="B55" s="365" t="s">
        <v>12</v>
      </c>
      <c r="C55" s="365" t="s">
        <v>6497</v>
      </c>
      <c r="D55" s="374" t="s">
        <v>6611</v>
      </c>
      <c r="E55" s="364" t="s">
        <v>6638</v>
      </c>
      <c r="F55" s="440" t="s">
        <v>6639</v>
      </c>
      <c r="G55" s="440" t="s">
        <v>6640</v>
      </c>
      <c r="H55" s="373">
        <v>28553</v>
      </c>
      <c r="I55" s="380" t="s">
        <v>19</v>
      </c>
      <c r="J55" s="380" t="s">
        <v>20</v>
      </c>
    </row>
    <row r="56" spans="1:10">
      <c r="A56" s="365">
        <v>51</v>
      </c>
      <c r="B56" s="365" t="s">
        <v>12</v>
      </c>
      <c r="C56" s="365" t="s">
        <v>6497</v>
      </c>
      <c r="D56" s="374" t="s">
        <v>6611</v>
      </c>
      <c r="E56" s="364" t="s">
        <v>6641</v>
      </c>
      <c r="F56" s="440" t="s">
        <v>6642</v>
      </c>
      <c r="G56" s="440" t="s">
        <v>6643</v>
      </c>
      <c r="H56" s="373">
        <v>35633</v>
      </c>
      <c r="I56" s="380" t="s">
        <v>19</v>
      </c>
      <c r="J56" s="380" t="s">
        <v>51</v>
      </c>
    </row>
    <row r="57" spans="1:10">
      <c r="A57" s="365">
        <v>52</v>
      </c>
      <c r="B57" s="365" t="s">
        <v>12</v>
      </c>
      <c r="C57" s="365" t="s">
        <v>6497</v>
      </c>
      <c r="D57" s="374" t="s">
        <v>6611</v>
      </c>
      <c r="E57" s="364" t="s">
        <v>6644</v>
      </c>
      <c r="F57" s="440" t="s">
        <v>6645</v>
      </c>
      <c r="G57" s="432"/>
      <c r="H57" s="373">
        <v>26764</v>
      </c>
      <c r="I57" s="380" t="s">
        <v>19</v>
      </c>
      <c r="J57" s="380" t="s">
        <v>20</v>
      </c>
    </row>
    <row r="58" spans="1:10">
      <c r="A58" s="365">
        <v>53</v>
      </c>
      <c r="B58" s="365" t="s">
        <v>12</v>
      </c>
      <c r="C58" s="365" t="s">
        <v>6497</v>
      </c>
      <c r="D58" s="374" t="s">
        <v>6611</v>
      </c>
      <c r="E58" s="376" t="s">
        <v>6646</v>
      </c>
      <c r="F58" s="429" t="s">
        <v>6647</v>
      </c>
      <c r="G58" s="429" t="s">
        <v>6648</v>
      </c>
      <c r="H58" s="377">
        <v>30826</v>
      </c>
      <c r="I58" s="380" t="s">
        <v>19</v>
      </c>
      <c r="J58" s="380" t="s">
        <v>20</v>
      </c>
    </row>
    <row r="59" spans="1:10">
      <c r="A59" s="365">
        <v>54</v>
      </c>
      <c r="B59" s="365" t="s">
        <v>12</v>
      </c>
      <c r="C59" s="365" t="s">
        <v>6497</v>
      </c>
      <c r="D59" s="374" t="s">
        <v>6611</v>
      </c>
      <c r="E59" s="364" t="s">
        <v>6649</v>
      </c>
      <c r="F59" s="429" t="s">
        <v>6650</v>
      </c>
      <c r="G59" s="429" t="s">
        <v>6651</v>
      </c>
      <c r="H59" s="377">
        <v>17532</v>
      </c>
      <c r="I59" s="380" t="s">
        <v>19</v>
      </c>
      <c r="J59" s="380" t="s">
        <v>51</v>
      </c>
    </row>
    <row r="60" spans="1:10">
      <c r="A60" s="365">
        <v>55</v>
      </c>
      <c r="B60" s="365" t="s">
        <v>12</v>
      </c>
      <c r="C60" s="365" t="s">
        <v>6497</v>
      </c>
      <c r="D60" s="365" t="s">
        <v>6652</v>
      </c>
      <c r="E60" s="364" t="s">
        <v>6653</v>
      </c>
      <c r="F60" s="440" t="s">
        <v>6654</v>
      </c>
      <c r="G60" s="440" t="s">
        <v>6655</v>
      </c>
      <c r="H60" s="373">
        <v>32179</v>
      </c>
      <c r="I60" s="380" t="s">
        <v>631</v>
      </c>
      <c r="J60" s="380" t="s">
        <v>20</v>
      </c>
    </row>
    <row r="61" spans="1:10">
      <c r="A61" s="365">
        <v>56</v>
      </c>
      <c r="B61" s="365" t="s">
        <v>12</v>
      </c>
      <c r="C61" s="365" t="s">
        <v>6497</v>
      </c>
      <c r="D61" s="365" t="s">
        <v>6652</v>
      </c>
      <c r="E61" s="364" t="s">
        <v>6656</v>
      </c>
      <c r="F61" s="440" t="s">
        <v>6657</v>
      </c>
      <c r="G61" s="440" t="s">
        <v>6658</v>
      </c>
      <c r="H61" s="373">
        <v>28388</v>
      </c>
      <c r="I61" s="380" t="s">
        <v>19</v>
      </c>
      <c r="J61" s="380" t="s">
        <v>20</v>
      </c>
    </row>
    <row r="62" spans="1:10">
      <c r="A62" s="365">
        <v>57</v>
      </c>
      <c r="B62" s="365" t="s">
        <v>12</v>
      </c>
      <c r="C62" s="365" t="s">
        <v>6497</v>
      </c>
      <c r="D62" s="365" t="s">
        <v>6652</v>
      </c>
      <c r="E62" s="364" t="s">
        <v>2540</v>
      </c>
      <c r="F62" s="429" t="s">
        <v>6659</v>
      </c>
      <c r="G62" s="429" t="s">
        <v>6660</v>
      </c>
      <c r="H62" s="377">
        <v>25568</v>
      </c>
      <c r="I62" s="365" t="s">
        <v>19</v>
      </c>
      <c r="J62" s="380" t="s">
        <v>51</v>
      </c>
    </row>
    <row r="63" spans="1:10">
      <c r="A63" s="365">
        <v>58</v>
      </c>
      <c r="B63" s="365" t="s">
        <v>12</v>
      </c>
      <c r="C63" s="365" t="s">
        <v>6497</v>
      </c>
      <c r="D63" s="365" t="s">
        <v>6652</v>
      </c>
      <c r="E63" s="364" t="s">
        <v>6661</v>
      </c>
      <c r="F63" s="429" t="s">
        <v>6662</v>
      </c>
      <c r="G63" s="429" t="s">
        <v>6658</v>
      </c>
      <c r="H63" s="377">
        <v>29236</v>
      </c>
      <c r="I63" s="365" t="s">
        <v>19</v>
      </c>
      <c r="J63" s="380" t="s">
        <v>51</v>
      </c>
    </row>
    <row r="64" spans="1:10">
      <c r="A64" s="365">
        <v>59</v>
      </c>
      <c r="B64" s="365" t="s">
        <v>12</v>
      </c>
      <c r="C64" s="365" t="s">
        <v>6497</v>
      </c>
      <c r="D64" s="365" t="s">
        <v>6652</v>
      </c>
      <c r="E64" s="381" t="s">
        <v>6663</v>
      </c>
      <c r="F64" s="429" t="s">
        <v>6664</v>
      </c>
      <c r="G64" s="429" t="s">
        <v>6665</v>
      </c>
      <c r="H64" s="377">
        <v>31383</v>
      </c>
      <c r="I64" s="365" t="s">
        <v>19</v>
      </c>
      <c r="J64" s="380" t="s">
        <v>51</v>
      </c>
    </row>
    <row r="65" spans="1:10">
      <c r="A65" s="365">
        <v>60</v>
      </c>
      <c r="B65" s="365" t="s">
        <v>12</v>
      </c>
      <c r="C65" s="365" t="s">
        <v>6497</v>
      </c>
      <c r="D65" s="365" t="s">
        <v>6652</v>
      </c>
      <c r="E65" s="381" t="s">
        <v>6666</v>
      </c>
      <c r="F65" s="429" t="s">
        <v>6667</v>
      </c>
      <c r="G65" s="429" t="s">
        <v>6668</v>
      </c>
      <c r="H65" s="377">
        <v>31568</v>
      </c>
      <c r="I65" s="365" t="s">
        <v>19</v>
      </c>
      <c r="J65" s="380" t="s">
        <v>51</v>
      </c>
    </row>
    <row r="66" spans="1:10">
      <c r="A66" s="365">
        <v>61</v>
      </c>
      <c r="B66" s="365" t="s">
        <v>12</v>
      </c>
      <c r="C66" s="365" t="s">
        <v>6497</v>
      </c>
      <c r="D66" s="365" t="s">
        <v>6652</v>
      </c>
      <c r="E66" s="381" t="s">
        <v>5953</v>
      </c>
      <c r="F66" s="429" t="s">
        <v>6669</v>
      </c>
      <c r="G66" s="429" t="s">
        <v>6670</v>
      </c>
      <c r="H66" s="377">
        <v>29599</v>
      </c>
      <c r="I66" s="365" t="s">
        <v>19</v>
      </c>
      <c r="J66" s="380" t="s">
        <v>20</v>
      </c>
    </row>
    <row r="67" spans="1:10">
      <c r="A67" s="365">
        <v>62</v>
      </c>
      <c r="B67" s="365" t="s">
        <v>12</v>
      </c>
      <c r="C67" s="365" t="s">
        <v>6497</v>
      </c>
      <c r="D67" s="365" t="s">
        <v>6652</v>
      </c>
      <c r="E67" s="381" t="s">
        <v>6671</v>
      </c>
      <c r="F67" s="429" t="s">
        <v>6672</v>
      </c>
      <c r="G67" s="429" t="s">
        <v>6673</v>
      </c>
      <c r="H67" s="377">
        <v>21016</v>
      </c>
      <c r="I67" s="365" t="s">
        <v>19</v>
      </c>
      <c r="J67" s="380" t="s">
        <v>20</v>
      </c>
    </row>
    <row r="68" spans="1:10">
      <c r="A68" s="365">
        <v>63</v>
      </c>
      <c r="B68" s="365" t="s">
        <v>12</v>
      </c>
      <c r="C68" s="365" t="s">
        <v>6497</v>
      </c>
      <c r="D68" s="365" t="s">
        <v>6674</v>
      </c>
      <c r="E68" s="364" t="s">
        <v>6675</v>
      </c>
      <c r="F68" s="435" t="s">
        <v>6676</v>
      </c>
      <c r="G68" s="435" t="s">
        <v>6677</v>
      </c>
      <c r="H68" s="373">
        <v>27135</v>
      </c>
      <c r="I68" s="380" t="s">
        <v>19</v>
      </c>
      <c r="J68" s="380" t="s">
        <v>51</v>
      </c>
    </row>
    <row r="69" spans="1:10">
      <c r="A69" s="365">
        <v>64</v>
      </c>
      <c r="B69" s="365" t="s">
        <v>12</v>
      </c>
      <c r="C69" s="365" t="s">
        <v>6497</v>
      </c>
      <c r="D69" s="365" t="s">
        <v>6674</v>
      </c>
      <c r="E69" s="364" t="s">
        <v>6678</v>
      </c>
      <c r="F69" s="435" t="s">
        <v>6679</v>
      </c>
      <c r="G69" s="435" t="s">
        <v>6680</v>
      </c>
      <c r="H69" s="373">
        <v>28844</v>
      </c>
      <c r="I69" s="380" t="s">
        <v>19</v>
      </c>
      <c r="J69" s="380" t="s">
        <v>51</v>
      </c>
    </row>
    <row r="70" spans="1:10">
      <c r="A70" s="365">
        <v>65</v>
      </c>
      <c r="B70" s="365" t="s">
        <v>12</v>
      </c>
      <c r="C70" s="365" t="s">
        <v>6497</v>
      </c>
      <c r="D70" s="365" t="s">
        <v>6674</v>
      </c>
      <c r="E70" s="364" t="s">
        <v>6681</v>
      </c>
      <c r="F70" s="435" t="s">
        <v>6682</v>
      </c>
      <c r="G70" s="435" t="s">
        <v>6683</v>
      </c>
      <c r="H70" s="373">
        <v>24837</v>
      </c>
      <c r="I70" s="380" t="s">
        <v>19</v>
      </c>
      <c r="J70" s="380" t="s">
        <v>20</v>
      </c>
    </row>
    <row r="71" spans="1:10">
      <c r="A71" s="365">
        <v>66</v>
      </c>
      <c r="B71" s="365" t="s">
        <v>12</v>
      </c>
      <c r="C71" s="365" t="s">
        <v>6497</v>
      </c>
      <c r="D71" s="365" t="s">
        <v>6674</v>
      </c>
      <c r="E71" s="364" t="s">
        <v>6684</v>
      </c>
      <c r="F71" s="429"/>
      <c r="G71" s="429"/>
      <c r="H71" s="382"/>
      <c r="I71" s="380"/>
      <c r="J71" s="380" t="s">
        <v>20</v>
      </c>
    </row>
    <row r="72" spans="1:10">
      <c r="A72" s="365">
        <v>67</v>
      </c>
      <c r="B72" s="365" t="s">
        <v>12</v>
      </c>
      <c r="C72" s="365" t="s">
        <v>6497</v>
      </c>
      <c r="D72" s="365" t="s">
        <v>6674</v>
      </c>
      <c r="E72" s="364" t="s">
        <v>6685</v>
      </c>
      <c r="F72" s="435" t="s">
        <v>6686</v>
      </c>
      <c r="G72" s="435" t="s">
        <v>6687</v>
      </c>
      <c r="H72" s="373">
        <v>30116</v>
      </c>
      <c r="I72" s="380" t="s">
        <v>19</v>
      </c>
      <c r="J72" s="380" t="s">
        <v>51</v>
      </c>
    </row>
    <row r="73" spans="1:10">
      <c r="A73" s="365">
        <v>68</v>
      </c>
      <c r="B73" s="365" t="s">
        <v>12</v>
      </c>
      <c r="C73" s="365" t="s">
        <v>6497</v>
      </c>
      <c r="D73" s="365" t="s">
        <v>6674</v>
      </c>
      <c r="E73" s="364" t="s">
        <v>6688</v>
      </c>
      <c r="F73" s="435" t="s">
        <v>6689</v>
      </c>
      <c r="G73" s="435" t="s">
        <v>6690</v>
      </c>
      <c r="H73" s="373">
        <v>15888</v>
      </c>
      <c r="I73" s="380" t="s">
        <v>19</v>
      </c>
      <c r="J73" s="380" t="s">
        <v>51</v>
      </c>
    </row>
    <row r="74" spans="1:10">
      <c r="A74" s="365">
        <v>69</v>
      </c>
      <c r="B74" s="365" t="s">
        <v>12</v>
      </c>
      <c r="C74" s="365" t="s">
        <v>6497</v>
      </c>
      <c r="D74" s="365" t="s">
        <v>6674</v>
      </c>
      <c r="E74" s="364" t="s">
        <v>6691</v>
      </c>
      <c r="F74" s="435" t="s">
        <v>6692</v>
      </c>
      <c r="G74" s="435" t="s">
        <v>6693</v>
      </c>
      <c r="H74" s="373">
        <v>27980</v>
      </c>
      <c r="I74" s="380" t="s">
        <v>19</v>
      </c>
      <c r="J74" s="380" t="s">
        <v>51</v>
      </c>
    </row>
    <row r="75" spans="1:10">
      <c r="A75" s="365">
        <v>70</v>
      </c>
      <c r="B75" s="365" t="s">
        <v>12</v>
      </c>
      <c r="C75" s="365" t="s">
        <v>6497</v>
      </c>
      <c r="D75" s="365" t="s">
        <v>6674</v>
      </c>
      <c r="E75" s="364" t="s">
        <v>6694</v>
      </c>
      <c r="F75" s="435" t="s">
        <v>6695</v>
      </c>
      <c r="G75" s="435" t="s">
        <v>6696</v>
      </c>
      <c r="H75" s="373">
        <v>29089</v>
      </c>
      <c r="I75" s="380" t="s">
        <v>3597</v>
      </c>
      <c r="J75" s="380" t="s">
        <v>20</v>
      </c>
    </row>
    <row r="76" spans="1:10" ht="15.75" thickBot="1">
      <c r="A76" s="365">
        <v>71</v>
      </c>
      <c r="B76" s="365" t="s">
        <v>12</v>
      </c>
      <c r="C76" s="365" t="s">
        <v>6497</v>
      </c>
      <c r="D76" s="365" t="s">
        <v>6674</v>
      </c>
      <c r="E76" s="364" t="s">
        <v>6697</v>
      </c>
      <c r="F76" s="429" t="s">
        <v>6698</v>
      </c>
      <c r="G76" s="429" t="s">
        <v>6699</v>
      </c>
      <c r="H76" s="377">
        <v>28267</v>
      </c>
      <c r="I76" s="380" t="s">
        <v>19</v>
      </c>
      <c r="J76" s="380" t="s">
        <v>51</v>
      </c>
    </row>
    <row r="77" spans="1:10">
      <c r="A77" s="365">
        <v>72</v>
      </c>
      <c r="B77" s="383" t="s">
        <v>6700</v>
      </c>
      <c r="C77" s="383" t="s">
        <v>6701</v>
      </c>
      <c r="D77" s="383" t="s">
        <v>6702</v>
      </c>
      <c r="E77" s="384" t="s">
        <v>6703</v>
      </c>
      <c r="F77" s="450" t="s">
        <v>6704</v>
      </c>
      <c r="G77" s="451" t="s">
        <v>6705</v>
      </c>
      <c r="H77" s="452">
        <v>33082</v>
      </c>
      <c r="I77" s="422" t="s">
        <v>19</v>
      </c>
      <c r="J77" s="453" t="s">
        <v>20</v>
      </c>
    </row>
    <row r="78" spans="1:10">
      <c r="A78" s="385">
        <v>73</v>
      </c>
      <c r="B78" s="386" t="s">
        <v>6700</v>
      </c>
      <c r="C78" s="386" t="s">
        <v>6701</v>
      </c>
      <c r="D78" s="387" t="s">
        <v>6702</v>
      </c>
      <c r="E78" s="388" t="s">
        <v>6706</v>
      </c>
      <c r="F78" s="454" t="s">
        <v>6707</v>
      </c>
      <c r="G78" s="454" t="s">
        <v>6708</v>
      </c>
      <c r="H78" s="455">
        <v>30104</v>
      </c>
      <c r="I78" s="422" t="s">
        <v>19</v>
      </c>
      <c r="J78" s="456" t="s">
        <v>20</v>
      </c>
    </row>
    <row r="79" spans="1:10">
      <c r="A79" s="385">
        <v>74</v>
      </c>
      <c r="B79" s="386" t="s">
        <v>6700</v>
      </c>
      <c r="C79" s="386" t="s">
        <v>6701</v>
      </c>
      <c r="D79" s="387" t="s">
        <v>6702</v>
      </c>
      <c r="E79" s="388" t="s">
        <v>6709</v>
      </c>
      <c r="F79" s="454" t="s">
        <v>6710</v>
      </c>
      <c r="G79" s="454" t="s">
        <v>6711</v>
      </c>
      <c r="H79" s="455">
        <v>34540</v>
      </c>
      <c r="I79" s="422" t="s">
        <v>19</v>
      </c>
      <c r="J79" s="457" t="s">
        <v>51</v>
      </c>
    </row>
    <row r="80" spans="1:10">
      <c r="A80" s="385">
        <v>75</v>
      </c>
      <c r="B80" s="386" t="s">
        <v>6700</v>
      </c>
      <c r="C80" s="386" t="s">
        <v>6701</v>
      </c>
      <c r="D80" s="387" t="s">
        <v>6702</v>
      </c>
      <c r="E80" s="388" t="s">
        <v>6132</v>
      </c>
      <c r="F80" s="454" t="s">
        <v>6712</v>
      </c>
      <c r="G80" s="454" t="s">
        <v>6712</v>
      </c>
      <c r="H80" s="458" t="s">
        <v>6713</v>
      </c>
      <c r="I80" s="422" t="s">
        <v>19</v>
      </c>
      <c r="J80" s="456" t="s">
        <v>51</v>
      </c>
    </row>
    <row r="81" spans="1:10">
      <c r="A81" s="385">
        <v>76</v>
      </c>
      <c r="B81" s="386" t="s">
        <v>6700</v>
      </c>
      <c r="C81" s="386" t="s">
        <v>6701</v>
      </c>
      <c r="D81" s="387" t="s">
        <v>6702</v>
      </c>
      <c r="E81" s="388" t="s">
        <v>6176</v>
      </c>
      <c r="F81" s="454" t="s">
        <v>6714</v>
      </c>
      <c r="G81" s="454" t="s">
        <v>6715</v>
      </c>
      <c r="H81" s="458" t="s">
        <v>3754</v>
      </c>
      <c r="I81" s="422" t="s">
        <v>19</v>
      </c>
      <c r="J81" s="456" t="s">
        <v>51</v>
      </c>
    </row>
    <row r="82" spans="1:10">
      <c r="A82" s="385">
        <v>77</v>
      </c>
      <c r="B82" s="365" t="s">
        <v>12</v>
      </c>
      <c r="C82" s="365" t="s">
        <v>6497</v>
      </c>
      <c r="D82" s="420" t="s">
        <v>6716</v>
      </c>
      <c r="E82" s="388" t="s">
        <v>6717</v>
      </c>
      <c r="F82" s="454" t="s">
        <v>6718</v>
      </c>
      <c r="G82" s="454" t="s">
        <v>6719</v>
      </c>
      <c r="H82" s="459">
        <v>23011</v>
      </c>
      <c r="I82" s="422" t="s">
        <v>19</v>
      </c>
      <c r="J82" s="425" t="s">
        <v>20</v>
      </c>
    </row>
    <row r="83" spans="1:10">
      <c r="A83" s="365">
        <v>78</v>
      </c>
      <c r="B83" s="365" t="s">
        <v>12</v>
      </c>
      <c r="C83" s="365" t="s">
        <v>6497</v>
      </c>
      <c r="D83" s="420" t="s">
        <v>6716</v>
      </c>
      <c r="E83" s="388" t="s">
        <v>6720</v>
      </c>
      <c r="F83" s="454" t="s">
        <v>6721</v>
      </c>
      <c r="G83" s="454" t="s">
        <v>6722</v>
      </c>
      <c r="H83" s="459">
        <v>25062</v>
      </c>
      <c r="I83" s="422" t="s">
        <v>107</v>
      </c>
      <c r="J83" s="425" t="s">
        <v>20</v>
      </c>
    </row>
    <row r="84" spans="1:10">
      <c r="A84" s="365">
        <v>79</v>
      </c>
      <c r="B84" s="365" t="s">
        <v>12</v>
      </c>
      <c r="C84" s="365" t="s">
        <v>6497</v>
      </c>
      <c r="D84" s="420" t="s">
        <v>6716</v>
      </c>
      <c r="E84" s="388" t="s">
        <v>6723</v>
      </c>
      <c r="F84" s="454" t="s">
        <v>6724</v>
      </c>
      <c r="G84" s="454" t="s">
        <v>6725</v>
      </c>
      <c r="H84" s="459">
        <v>18430</v>
      </c>
      <c r="I84" s="422" t="s">
        <v>19</v>
      </c>
      <c r="J84" s="425" t="s">
        <v>20</v>
      </c>
    </row>
    <row r="85" spans="1:10">
      <c r="A85" s="365">
        <v>80</v>
      </c>
      <c r="B85" s="365" t="s">
        <v>12</v>
      </c>
      <c r="C85" s="365" t="s">
        <v>6497</v>
      </c>
      <c r="D85" s="420" t="s">
        <v>6716</v>
      </c>
      <c r="E85" s="388" t="s">
        <v>6726</v>
      </c>
      <c r="F85" s="454" t="s">
        <v>6727</v>
      </c>
      <c r="G85" s="454" t="s">
        <v>6728</v>
      </c>
      <c r="H85" s="459">
        <v>16957</v>
      </c>
      <c r="I85" s="422" t="s">
        <v>19</v>
      </c>
      <c r="J85" s="425" t="s">
        <v>20</v>
      </c>
    </row>
    <row r="86" spans="1:10">
      <c r="A86" s="365">
        <v>81</v>
      </c>
      <c r="B86" s="365" t="s">
        <v>12</v>
      </c>
      <c r="C86" s="365" t="s">
        <v>6497</v>
      </c>
      <c r="D86" s="420" t="s">
        <v>6716</v>
      </c>
      <c r="E86" s="388" t="s">
        <v>6729</v>
      </c>
      <c r="F86" s="454" t="s">
        <v>6730</v>
      </c>
      <c r="G86" s="454" t="s">
        <v>6731</v>
      </c>
      <c r="H86" s="459">
        <v>26879</v>
      </c>
      <c r="I86" s="422" t="s">
        <v>6732</v>
      </c>
      <c r="J86" s="425" t="s">
        <v>20</v>
      </c>
    </row>
    <row r="87" spans="1:10">
      <c r="A87" s="365">
        <v>82</v>
      </c>
      <c r="B87" s="365" t="s">
        <v>12</v>
      </c>
      <c r="C87" s="365" t="s">
        <v>6497</v>
      </c>
      <c r="D87" s="420" t="s">
        <v>6716</v>
      </c>
      <c r="E87" s="388" t="s">
        <v>6733</v>
      </c>
      <c r="F87" s="454" t="s">
        <v>6734</v>
      </c>
      <c r="G87" s="454" t="s">
        <v>6735</v>
      </c>
      <c r="H87" s="459">
        <v>27610</v>
      </c>
      <c r="I87" s="422" t="s">
        <v>19</v>
      </c>
      <c r="J87" s="425" t="s">
        <v>20</v>
      </c>
    </row>
    <row r="88" spans="1:10">
      <c r="A88" s="365">
        <v>83</v>
      </c>
      <c r="B88" s="365" t="s">
        <v>12</v>
      </c>
      <c r="C88" s="365" t="s">
        <v>6497</v>
      </c>
      <c r="D88" s="420" t="s">
        <v>6716</v>
      </c>
      <c r="E88" s="388" t="s">
        <v>6736</v>
      </c>
      <c r="F88" s="454" t="s">
        <v>6737</v>
      </c>
      <c r="G88" s="454" t="s">
        <v>6738</v>
      </c>
      <c r="H88" s="459">
        <v>29318</v>
      </c>
      <c r="I88" s="422" t="s">
        <v>19</v>
      </c>
      <c r="J88" s="425" t="s">
        <v>51</v>
      </c>
    </row>
    <row r="89" spans="1:10">
      <c r="A89" s="365">
        <v>84</v>
      </c>
      <c r="B89" s="365" t="s">
        <v>12</v>
      </c>
      <c r="C89" s="365" t="s">
        <v>6497</v>
      </c>
      <c r="D89" s="420" t="s">
        <v>6716</v>
      </c>
      <c r="E89" s="388" t="s">
        <v>6739</v>
      </c>
      <c r="F89" s="454" t="s">
        <v>6740</v>
      </c>
      <c r="G89" s="460" t="s">
        <v>6741</v>
      </c>
      <c r="H89" s="461" t="s">
        <v>6742</v>
      </c>
      <c r="I89" s="422" t="s">
        <v>19</v>
      </c>
      <c r="J89" s="425" t="s">
        <v>51</v>
      </c>
    </row>
    <row r="90" spans="1:10">
      <c r="A90" s="365">
        <v>85</v>
      </c>
      <c r="B90" s="365" t="s">
        <v>12</v>
      </c>
      <c r="C90" s="365" t="s">
        <v>6497</v>
      </c>
      <c r="D90" s="420" t="s">
        <v>6716</v>
      </c>
      <c r="E90" s="388" t="s">
        <v>6743</v>
      </c>
      <c r="F90" s="454" t="s">
        <v>6744</v>
      </c>
      <c r="G90" s="454" t="s">
        <v>6745</v>
      </c>
      <c r="H90" s="461" t="s">
        <v>6746</v>
      </c>
      <c r="I90" s="422" t="s">
        <v>19</v>
      </c>
      <c r="J90" s="425" t="s">
        <v>20</v>
      </c>
    </row>
    <row r="91" spans="1:10">
      <c r="A91" s="365">
        <v>86</v>
      </c>
      <c r="B91" s="365" t="s">
        <v>12</v>
      </c>
      <c r="C91" s="365" t="s">
        <v>6497</v>
      </c>
      <c r="D91" s="420" t="s">
        <v>6716</v>
      </c>
      <c r="E91" s="388" t="s">
        <v>6747</v>
      </c>
      <c r="F91" s="454" t="s">
        <v>6748</v>
      </c>
      <c r="G91" s="454" t="s">
        <v>6749</v>
      </c>
      <c r="H91" s="461" t="s">
        <v>6750</v>
      </c>
      <c r="I91" s="422" t="s">
        <v>609</v>
      </c>
      <c r="J91" s="425" t="s">
        <v>20</v>
      </c>
    </row>
    <row r="92" spans="1:10">
      <c r="A92" s="365">
        <v>87</v>
      </c>
      <c r="B92" s="365" t="s">
        <v>12</v>
      </c>
      <c r="C92" s="365" t="s">
        <v>6497</v>
      </c>
      <c r="D92" s="420" t="s">
        <v>6716</v>
      </c>
      <c r="E92" s="388" t="s">
        <v>3132</v>
      </c>
      <c r="F92" s="454" t="s">
        <v>6751</v>
      </c>
      <c r="G92" s="460" t="s">
        <v>6752</v>
      </c>
      <c r="H92" s="461" t="s">
        <v>6753</v>
      </c>
      <c r="I92" s="422" t="s">
        <v>19</v>
      </c>
      <c r="J92" s="425" t="s">
        <v>51</v>
      </c>
    </row>
    <row r="93" spans="1:10">
      <c r="A93" s="365">
        <v>88</v>
      </c>
      <c r="B93" s="365" t="s">
        <v>12</v>
      </c>
      <c r="C93" s="365" t="s">
        <v>6497</v>
      </c>
      <c r="D93" s="420" t="s">
        <v>6716</v>
      </c>
      <c r="E93" s="388" t="s">
        <v>6754</v>
      </c>
      <c r="F93" s="454" t="s">
        <v>6755</v>
      </c>
      <c r="G93" s="460" t="s">
        <v>6756</v>
      </c>
      <c r="H93" s="461" t="s">
        <v>6757</v>
      </c>
      <c r="I93" s="422" t="s">
        <v>19</v>
      </c>
      <c r="J93" s="425" t="s">
        <v>51</v>
      </c>
    </row>
    <row r="94" spans="1:10">
      <c r="A94" s="365">
        <v>89</v>
      </c>
      <c r="B94" s="365" t="s">
        <v>12</v>
      </c>
      <c r="C94" s="365" t="s">
        <v>6497</v>
      </c>
      <c r="D94" s="420" t="s">
        <v>6716</v>
      </c>
      <c r="E94" s="421" t="s">
        <v>6758</v>
      </c>
      <c r="F94" s="454" t="s">
        <v>6759</v>
      </c>
      <c r="G94" s="454" t="s">
        <v>6760</v>
      </c>
      <c r="H94" s="459" t="s">
        <v>6761</v>
      </c>
      <c r="I94" s="422" t="s">
        <v>19</v>
      </c>
      <c r="J94" s="425" t="s">
        <v>51</v>
      </c>
    </row>
    <row r="95" spans="1:10">
      <c r="A95" s="365">
        <v>90</v>
      </c>
      <c r="B95" s="365" t="s">
        <v>12</v>
      </c>
      <c r="C95" s="365" t="s">
        <v>6497</v>
      </c>
      <c r="D95" s="420" t="s">
        <v>6716</v>
      </c>
      <c r="E95" s="388" t="s">
        <v>6762</v>
      </c>
      <c r="F95" s="454" t="s">
        <v>6763</v>
      </c>
      <c r="G95" s="460" t="s">
        <v>6764</v>
      </c>
      <c r="H95" s="459" t="s">
        <v>1736</v>
      </c>
      <c r="I95" s="422" t="s">
        <v>19</v>
      </c>
      <c r="J95" s="425" t="s">
        <v>20</v>
      </c>
    </row>
    <row r="96" spans="1:10">
      <c r="A96" s="365">
        <v>91</v>
      </c>
      <c r="B96" s="365" t="s">
        <v>12</v>
      </c>
      <c r="C96" s="365" t="s">
        <v>6497</v>
      </c>
      <c r="D96" s="420" t="s">
        <v>6716</v>
      </c>
      <c r="E96" s="388" t="s">
        <v>1674</v>
      </c>
      <c r="F96" s="466" t="s">
        <v>6581</v>
      </c>
      <c r="G96" s="466" t="s">
        <v>6582</v>
      </c>
      <c r="H96" s="466" t="s">
        <v>6765</v>
      </c>
      <c r="I96" s="467" t="s">
        <v>19</v>
      </c>
      <c r="J96" s="465" t="s">
        <v>51</v>
      </c>
    </row>
    <row r="97" spans="1:10">
      <c r="A97" s="365">
        <v>92</v>
      </c>
      <c r="B97" s="365" t="s">
        <v>12</v>
      </c>
      <c r="C97" s="365" t="s">
        <v>6497</v>
      </c>
      <c r="D97" s="420" t="s">
        <v>6716</v>
      </c>
      <c r="E97" s="388" t="s">
        <v>6766</v>
      </c>
      <c r="F97" s="462" t="s">
        <v>6767</v>
      </c>
      <c r="G97" s="462" t="s">
        <v>6768</v>
      </c>
      <c r="H97" s="463">
        <v>24811</v>
      </c>
      <c r="I97" s="464" t="s">
        <v>19</v>
      </c>
      <c r="J97" s="465" t="s">
        <v>51</v>
      </c>
    </row>
    <row r="98" spans="1:10">
      <c r="A98" s="365">
        <v>93</v>
      </c>
      <c r="B98" s="365" t="s">
        <v>12</v>
      </c>
      <c r="C98" s="365" t="s">
        <v>6497</v>
      </c>
      <c r="D98" s="420" t="s">
        <v>6716</v>
      </c>
      <c r="E98" s="421" t="s">
        <v>6769</v>
      </c>
      <c r="F98" s="454" t="s">
        <v>6770</v>
      </c>
      <c r="G98" s="454" t="s">
        <v>6771</v>
      </c>
      <c r="H98" s="459">
        <v>27474</v>
      </c>
      <c r="I98" s="422" t="s">
        <v>19</v>
      </c>
      <c r="J98" s="425" t="s">
        <v>51</v>
      </c>
    </row>
    <row r="99" spans="1:10">
      <c r="A99" s="365">
        <v>94</v>
      </c>
      <c r="B99" s="365" t="s">
        <v>12</v>
      </c>
      <c r="C99" s="365" t="s">
        <v>6497</v>
      </c>
      <c r="D99" s="389" t="s">
        <v>6772</v>
      </c>
      <c r="E99" s="422" t="s">
        <v>5461</v>
      </c>
      <c r="F99" s="460" t="s">
        <v>6773</v>
      </c>
      <c r="G99" s="460" t="s">
        <v>6774</v>
      </c>
      <c r="H99" s="459">
        <v>13332</v>
      </c>
      <c r="I99" s="422" t="s">
        <v>19</v>
      </c>
      <c r="J99" s="425" t="s">
        <v>51</v>
      </c>
    </row>
    <row r="100" spans="1:10">
      <c r="A100" s="365">
        <v>95</v>
      </c>
      <c r="B100" s="365" t="s">
        <v>12</v>
      </c>
      <c r="C100" s="365" t="s">
        <v>6497</v>
      </c>
      <c r="D100" s="389" t="s">
        <v>6772</v>
      </c>
      <c r="E100" s="388" t="s">
        <v>6034</v>
      </c>
      <c r="F100" s="454" t="s">
        <v>6775</v>
      </c>
      <c r="G100" s="460" t="s">
        <v>6776</v>
      </c>
      <c r="H100" s="461" t="s">
        <v>6777</v>
      </c>
      <c r="I100" s="422" t="s">
        <v>19</v>
      </c>
      <c r="J100" s="425" t="s">
        <v>20</v>
      </c>
    </row>
    <row r="101" spans="1:10">
      <c r="A101" s="365">
        <v>96</v>
      </c>
      <c r="B101" s="365" t="s">
        <v>12</v>
      </c>
      <c r="C101" s="365" t="s">
        <v>6497</v>
      </c>
      <c r="D101" s="389" t="s">
        <v>6772</v>
      </c>
      <c r="E101" s="388" t="s">
        <v>3674</v>
      </c>
      <c r="F101" s="454" t="s">
        <v>6778</v>
      </c>
      <c r="G101" s="454" t="s">
        <v>6779</v>
      </c>
      <c r="H101" s="459">
        <v>33609</v>
      </c>
      <c r="I101" s="422" t="s">
        <v>19</v>
      </c>
      <c r="J101" s="425" t="s">
        <v>20</v>
      </c>
    </row>
    <row r="102" spans="1:10">
      <c r="A102" s="365">
        <v>97</v>
      </c>
      <c r="B102" s="365" t="s">
        <v>12</v>
      </c>
      <c r="C102" s="365" t="s">
        <v>6497</v>
      </c>
      <c r="D102" s="394" t="s">
        <v>6780</v>
      </c>
      <c r="E102" s="390" t="s">
        <v>6781</v>
      </c>
      <c r="F102" s="441" t="s">
        <v>6782</v>
      </c>
      <c r="G102" s="442" t="s">
        <v>6783</v>
      </c>
      <c r="H102" s="375">
        <v>27738</v>
      </c>
      <c r="I102" s="425" t="s">
        <v>19</v>
      </c>
      <c r="J102" s="380" t="s">
        <v>51</v>
      </c>
    </row>
    <row r="103" spans="1:10">
      <c r="A103" s="365">
        <v>98</v>
      </c>
      <c r="B103" s="365" t="s">
        <v>12</v>
      </c>
      <c r="C103" s="365" t="s">
        <v>6497</v>
      </c>
      <c r="D103" s="394" t="s">
        <v>6780</v>
      </c>
      <c r="E103" s="390" t="s">
        <v>6784</v>
      </c>
      <c r="F103" s="441" t="s">
        <v>6785</v>
      </c>
      <c r="G103" s="442" t="s">
        <v>6786</v>
      </c>
      <c r="H103" s="375">
        <v>19359</v>
      </c>
      <c r="I103" s="425" t="s">
        <v>19</v>
      </c>
      <c r="J103" s="380" t="s">
        <v>51</v>
      </c>
    </row>
    <row r="104" spans="1:10">
      <c r="A104" s="365">
        <v>99</v>
      </c>
      <c r="B104" s="365" t="s">
        <v>12</v>
      </c>
      <c r="C104" s="365" t="s">
        <v>6497</v>
      </c>
      <c r="D104" s="394" t="s">
        <v>6780</v>
      </c>
      <c r="E104" s="390" t="s">
        <v>6787</v>
      </c>
      <c r="F104" s="441" t="s">
        <v>6788</v>
      </c>
      <c r="G104" s="442" t="s">
        <v>6789</v>
      </c>
      <c r="H104" s="375">
        <v>26028</v>
      </c>
      <c r="I104" s="425" t="s">
        <v>107</v>
      </c>
      <c r="J104" s="380" t="s">
        <v>20</v>
      </c>
    </row>
    <row r="105" spans="1:10">
      <c r="A105" s="365">
        <v>100</v>
      </c>
      <c r="B105" s="365" t="s">
        <v>12</v>
      </c>
      <c r="C105" s="365" t="s">
        <v>6497</v>
      </c>
      <c r="D105" s="394" t="s">
        <v>6780</v>
      </c>
      <c r="E105" s="390" t="s">
        <v>6790</v>
      </c>
      <c r="F105" s="441" t="s">
        <v>6791</v>
      </c>
      <c r="G105" s="442" t="s">
        <v>6792</v>
      </c>
      <c r="H105" s="375">
        <v>19724</v>
      </c>
      <c r="I105" s="425" t="s">
        <v>19</v>
      </c>
      <c r="J105" s="380" t="s">
        <v>51</v>
      </c>
    </row>
    <row r="106" spans="1:10">
      <c r="A106" s="365">
        <v>101</v>
      </c>
      <c r="B106" s="365" t="s">
        <v>12</v>
      </c>
      <c r="C106" s="365" t="s">
        <v>6497</v>
      </c>
      <c r="D106" s="394" t="s">
        <v>6793</v>
      </c>
      <c r="E106" s="390" t="s">
        <v>6794</v>
      </c>
      <c r="F106" s="441" t="s">
        <v>6795</v>
      </c>
      <c r="G106" s="442" t="s">
        <v>6796</v>
      </c>
      <c r="H106" s="375">
        <v>29752</v>
      </c>
      <c r="I106" s="425" t="s">
        <v>19</v>
      </c>
      <c r="J106" s="380" t="s">
        <v>20</v>
      </c>
    </row>
    <row r="107" spans="1:10">
      <c r="A107" s="365">
        <v>102</v>
      </c>
      <c r="B107" s="365" t="s">
        <v>12</v>
      </c>
      <c r="C107" s="365" t="s">
        <v>6497</v>
      </c>
      <c r="D107" s="394" t="s">
        <v>6793</v>
      </c>
      <c r="E107" s="390" t="s">
        <v>6797</v>
      </c>
      <c r="F107" s="441" t="s">
        <v>6798</v>
      </c>
      <c r="G107" s="442" t="s">
        <v>6798</v>
      </c>
      <c r="H107" s="427">
        <v>29208</v>
      </c>
      <c r="I107" s="425" t="s">
        <v>19</v>
      </c>
      <c r="J107" s="380" t="s">
        <v>20</v>
      </c>
    </row>
    <row r="108" spans="1:10">
      <c r="A108" s="365">
        <v>103</v>
      </c>
      <c r="B108" s="365" t="s">
        <v>12</v>
      </c>
      <c r="C108" s="365" t="s">
        <v>6497</v>
      </c>
      <c r="D108" s="394" t="s">
        <v>6793</v>
      </c>
      <c r="E108" s="390" t="s">
        <v>6799</v>
      </c>
      <c r="F108" s="429" t="s">
        <v>6800</v>
      </c>
      <c r="G108" s="429" t="s">
        <v>6801</v>
      </c>
      <c r="H108" s="377">
        <v>29442</v>
      </c>
      <c r="I108" s="389" t="s">
        <v>19</v>
      </c>
      <c r="J108" s="380" t="s">
        <v>20</v>
      </c>
    </row>
    <row r="109" spans="1:10">
      <c r="A109" s="365">
        <v>104</v>
      </c>
      <c r="B109" s="365" t="s">
        <v>12</v>
      </c>
      <c r="C109" s="365" t="s">
        <v>6497</v>
      </c>
      <c r="D109" s="394" t="s">
        <v>6793</v>
      </c>
      <c r="E109" s="422" t="s">
        <v>6802</v>
      </c>
      <c r="F109" s="423" t="s">
        <v>6803</v>
      </c>
      <c r="G109" s="424" t="s">
        <v>6804</v>
      </c>
      <c r="H109" s="377">
        <v>28688</v>
      </c>
      <c r="I109" s="425" t="s">
        <v>19</v>
      </c>
      <c r="J109" s="425" t="s">
        <v>51</v>
      </c>
    </row>
    <row r="110" spans="1:10">
      <c r="A110" s="365">
        <v>105</v>
      </c>
      <c r="B110" s="365" t="s">
        <v>12</v>
      </c>
      <c r="C110" s="365" t="s">
        <v>6497</v>
      </c>
      <c r="D110" s="394" t="s">
        <v>6793</v>
      </c>
      <c r="E110" s="390" t="s">
        <v>6805</v>
      </c>
      <c r="F110" s="441" t="s">
        <v>6806</v>
      </c>
      <c r="G110" s="442" t="s">
        <v>6807</v>
      </c>
      <c r="H110" s="394"/>
      <c r="I110" s="389"/>
      <c r="J110" s="380" t="s">
        <v>20</v>
      </c>
    </row>
    <row r="111" spans="1:10">
      <c r="A111" s="365">
        <v>106</v>
      </c>
      <c r="B111" s="365" t="s">
        <v>12</v>
      </c>
      <c r="C111" s="365" t="s">
        <v>6497</v>
      </c>
      <c r="D111" s="394" t="s">
        <v>6793</v>
      </c>
      <c r="E111" s="390" t="s">
        <v>3674</v>
      </c>
      <c r="F111" s="441" t="s">
        <v>6808</v>
      </c>
      <c r="G111" s="442" t="s">
        <v>6809</v>
      </c>
      <c r="H111" s="375">
        <v>24791</v>
      </c>
      <c r="I111" s="425" t="s">
        <v>19</v>
      </c>
      <c r="J111" s="380" t="s">
        <v>20</v>
      </c>
    </row>
    <row r="112" spans="1:10">
      <c r="A112" s="365">
        <v>107</v>
      </c>
      <c r="B112" s="365" t="s">
        <v>12</v>
      </c>
      <c r="C112" s="365" t="s">
        <v>6497</v>
      </c>
      <c r="D112" s="394" t="s">
        <v>6793</v>
      </c>
      <c r="E112" s="390" t="s">
        <v>6810</v>
      </c>
      <c r="F112" s="441" t="s">
        <v>6811</v>
      </c>
      <c r="G112" s="442" t="s">
        <v>6812</v>
      </c>
      <c r="H112" s="375">
        <v>23867</v>
      </c>
      <c r="I112" s="425" t="s">
        <v>19</v>
      </c>
      <c r="J112" s="380" t="s">
        <v>20</v>
      </c>
    </row>
    <row r="113" spans="1:10">
      <c r="A113" s="365">
        <v>108</v>
      </c>
      <c r="B113" s="365" t="s">
        <v>12</v>
      </c>
      <c r="C113" s="365" t="s">
        <v>6497</v>
      </c>
      <c r="D113" s="394" t="s">
        <v>6793</v>
      </c>
      <c r="E113" s="390" t="s">
        <v>492</v>
      </c>
      <c r="F113" s="441" t="s">
        <v>6813</v>
      </c>
      <c r="G113" s="442" t="s">
        <v>6814</v>
      </c>
      <c r="H113" s="394"/>
      <c r="I113" s="389"/>
      <c r="J113" s="380" t="s">
        <v>20</v>
      </c>
    </row>
    <row r="114" spans="1:10">
      <c r="A114" s="365">
        <v>109</v>
      </c>
      <c r="B114" s="365" t="s">
        <v>12</v>
      </c>
      <c r="C114" s="365" t="s">
        <v>6497</v>
      </c>
      <c r="D114" s="394" t="s">
        <v>6815</v>
      </c>
      <c r="E114" s="390" t="s">
        <v>477</v>
      </c>
      <c r="F114" s="441" t="s">
        <v>6816</v>
      </c>
      <c r="G114" s="442" t="s">
        <v>6817</v>
      </c>
      <c r="H114" s="391">
        <v>28403</v>
      </c>
      <c r="I114" s="389"/>
      <c r="J114" s="380" t="s">
        <v>51</v>
      </c>
    </row>
    <row r="115" spans="1:10">
      <c r="A115" s="365">
        <v>110</v>
      </c>
      <c r="B115" s="365" t="s">
        <v>12</v>
      </c>
      <c r="C115" s="365" t="s">
        <v>6497</v>
      </c>
      <c r="D115" s="394" t="s">
        <v>6815</v>
      </c>
      <c r="E115" s="395" t="s">
        <v>6818</v>
      </c>
      <c r="F115" s="441" t="s">
        <v>6819</v>
      </c>
      <c r="G115" s="442" t="s">
        <v>6820</v>
      </c>
      <c r="H115" s="391">
        <v>31911</v>
      </c>
      <c r="I115" s="389"/>
      <c r="J115" s="380" t="s">
        <v>51</v>
      </c>
    </row>
    <row r="116" spans="1:10">
      <c r="A116" s="365">
        <v>111</v>
      </c>
      <c r="B116" s="365" t="s">
        <v>12</v>
      </c>
      <c r="C116" s="365" t="s">
        <v>6497</v>
      </c>
      <c r="D116" s="394" t="s">
        <v>6815</v>
      </c>
      <c r="E116" s="390" t="s">
        <v>6821</v>
      </c>
      <c r="F116" s="441" t="s">
        <v>6822</v>
      </c>
      <c r="G116" s="442" t="s">
        <v>6823</v>
      </c>
      <c r="H116" s="394"/>
      <c r="I116" s="389"/>
      <c r="J116" s="380" t="s">
        <v>20</v>
      </c>
    </row>
    <row r="117" spans="1:10">
      <c r="A117" s="365">
        <v>112</v>
      </c>
      <c r="B117" s="365" t="s">
        <v>12</v>
      </c>
      <c r="C117" s="365" t="s">
        <v>6497</v>
      </c>
      <c r="D117" s="394" t="s">
        <v>6815</v>
      </c>
      <c r="E117" s="376" t="s">
        <v>6824</v>
      </c>
      <c r="F117" s="429" t="s">
        <v>6825</v>
      </c>
      <c r="G117" s="429" t="s">
        <v>6826</v>
      </c>
      <c r="H117" s="377">
        <v>26536</v>
      </c>
      <c r="I117" s="389" t="s">
        <v>19</v>
      </c>
      <c r="J117" s="380" t="s">
        <v>20</v>
      </c>
    </row>
    <row r="118" spans="1:10">
      <c r="A118" s="365">
        <v>113</v>
      </c>
      <c r="B118" s="365" t="s">
        <v>12</v>
      </c>
      <c r="C118" s="365" t="s">
        <v>6497</v>
      </c>
      <c r="D118" s="394" t="s">
        <v>6815</v>
      </c>
      <c r="E118" s="390" t="s">
        <v>6827</v>
      </c>
      <c r="F118" s="441" t="s">
        <v>6828</v>
      </c>
      <c r="G118" s="442" t="s">
        <v>6822</v>
      </c>
      <c r="H118" s="394"/>
      <c r="I118" s="389"/>
      <c r="J118" s="380" t="s">
        <v>51</v>
      </c>
    </row>
    <row r="119" spans="1:10">
      <c r="A119" s="365">
        <v>114</v>
      </c>
      <c r="B119" s="365" t="s">
        <v>12</v>
      </c>
      <c r="C119" s="365" t="s">
        <v>6497</v>
      </c>
      <c r="D119" s="394" t="s">
        <v>6815</v>
      </c>
      <c r="E119" s="390" t="s">
        <v>6829</v>
      </c>
      <c r="F119" s="441" t="s">
        <v>6830</v>
      </c>
      <c r="G119" s="442" t="s">
        <v>6831</v>
      </c>
      <c r="H119" s="394"/>
      <c r="I119" s="389"/>
      <c r="J119" s="380" t="s">
        <v>20</v>
      </c>
    </row>
    <row r="120" spans="1:10">
      <c r="A120" s="365">
        <v>115</v>
      </c>
      <c r="B120" s="365" t="s">
        <v>12</v>
      </c>
      <c r="C120" s="365" t="s">
        <v>6497</v>
      </c>
      <c r="D120" s="394" t="s">
        <v>6832</v>
      </c>
      <c r="E120" s="396" t="s">
        <v>6833</v>
      </c>
      <c r="F120" s="443" t="s">
        <v>6834</v>
      </c>
      <c r="G120" s="443" t="s">
        <v>6835</v>
      </c>
      <c r="H120" s="397">
        <v>24809</v>
      </c>
      <c r="I120" s="392" t="s">
        <v>19</v>
      </c>
      <c r="J120" s="380" t="s">
        <v>20</v>
      </c>
    </row>
    <row r="121" spans="1:10">
      <c r="A121" s="365">
        <v>116</v>
      </c>
      <c r="B121" s="365" t="s">
        <v>12</v>
      </c>
      <c r="C121" s="365" t="s">
        <v>6497</v>
      </c>
      <c r="D121" s="394" t="s">
        <v>6832</v>
      </c>
      <c r="E121" s="396" t="s">
        <v>6836</v>
      </c>
      <c r="F121" s="443" t="s">
        <v>6837</v>
      </c>
      <c r="G121" s="443" t="s">
        <v>6838</v>
      </c>
      <c r="H121" s="397">
        <v>34182</v>
      </c>
      <c r="I121" s="392" t="s">
        <v>19</v>
      </c>
      <c r="J121" s="380" t="s">
        <v>51</v>
      </c>
    </row>
    <row r="122" spans="1:10">
      <c r="A122" s="365">
        <v>117</v>
      </c>
      <c r="B122" s="365" t="s">
        <v>12</v>
      </c>
      <c r="C122" s="365" t="s">
        <v>6497</v>
      </c>
      <c r="D122" s="394" t="s">
        <v>6832</v>
      </c>
      <c r="E122" s="396" t="s">
        <v>6839</v>
      </c>
      <c r="F122" s="443" t="s">
        <v>6840</v>
      </c>
      <c r="G122" s="443" t="s">
        <v>6841</v>
      </c>
      <c r="H122" s="397">
        <v>34147</v>
      </c>
      <c r="I122" s="392" t="s">
        <v>19</v>
      </c>
      <c r="J122" s="380" t="s">
        <v>51</v>
      </c>
    </row>
    <row r="123" spans="1:10">
      <c r="A123" s="365">
        <v>118</v>
      </c>
      <c r="B123" s="365" t="s">
        <v>12</v>
      </c>
      <c r="C123" s="365" t="s">
        <v>6497</v>
      </c>
      <c r="D123" s="394" t="s">
        <v>6832</v>
      </c>
      <c r="E123" s="396" t="s">
        <v>2297</v>
      </c>
      <c r="F123" s="443" t="s">
        <v>6842</v>
      </c>
      <c r="G123" s="443" t="s">
        <v>6843</v>
      </c>
      <c r="H123" s="397">
        <v>26796</v>
      </c>
      <c r="I123" s="392" t="s">
        <v>19</v>
      </c>
      <c r="J123" s="380" t="s">
        <v>20</v>
      </c>
    </row>
    <row r="124" spans="1:10">
      <c r="A124" s="365">
        <v>119</v>
      </c>
      <c r="B124" s="365" t="s">
        <v>12</v>
      </c>
      <c r="C124" s="365" t="s">
        <v>6497</v>
      </c>
      <c r="D124" s="394" t="s">
        <v>6832</v>
      </c>
      <c r="E124" s="396" t="s">
        <v>6844</v>
      </c>
      <c r="F124" s="443" t="s">
        <v>6845</v>
      </c>
      <c r="G124" s="443" t="s">
        <v>6846</v>
      </c>
      <c r="H124" s="397">
        <v>30007</v>
      </c>
      <c r="I124" s="392" t="s">
        <v>19</v>
      </c>
      <c r="J124" s="380" t="s">
        <v>20</v>
      </c>
    </row>
    <row r="125" spans="1:10">
      <c r="A125" s="365">
        <v>120</v>
      </c>
      <c r="B125" s="365" t="s">
        <v>12</v>
      </c>
      <c r="C125" s="365" t="s">
        <v>6497</v>
      </c>
      <c r="D125" s="394" t="s">
        <v>6832</v>
      </c>
      <c r="E125" s="396" t="s">
        <v>6847</v>
      </c>
      <c r="F125" s="443" t="s">
        <v>6848</v>
      </c>
      <c r="G125" s="443" t="s">
        <v>6849</v>
      </c>
      <c r="H125" s="397">
        <v>32677</v>
      </c>
      <c r="I125" s="392" t="s">
        <v>19</v>
      </c>
      <c r="J125" s="380" t="s">
        <v>20</v>
      </c>
    </row>
    <row r="126" spans="1:10">
      <c r="A126" s="365">
        <v>121</v>
      </c>
      <c r="B126" s="365" t="s">
        <v>12</v>
      </c>
      <c r="C126" s="365" t="s">
        <v>6497</v>
      </c>
      <c r="D126" s="394" t="s">
        <v>6832</v>
      </c>
      <c r="E126" s="396" t="s">
        <v>6850</v>
      </c>
      <c r="F126" s="443" t="s">
        <v>6851</v>
      </c>
      <c r="G126" s="443" t="s">
        <v>6852</v>
      </c>
      <c r="H126" s="397">
        <v>32047</v>
      </c>
      <c r="I126" s="392" t="s">
        <v>19</v>
      </c>
      <c r="J126" s="380" t="s">
        <v>51</v>
      </c>
    </row>
    <row r="127" spans="1:10">
      <c r="A127" s="365">
        <v>122</v>
      </c>
      <c r="B127" s="365" t="s">
        <v>12</v>
      </c>
      <c r="C127" s="365" t="s">
        <v>6497</v>
      </c>
      <c r="D127" s="394" t="s">
        <v>6832</v>
      </c>
      <c r="E127" s="396" t="s">
        <v>6853</v>
      </c>
      <c r="F127" s="443" t="s">
        <v>6854</v>
      </c>
      <c r="G127" s="443" t="s">
        <v>6855</v>
      </c>
      <c r="H127" s="397">
        <v>30434</v>
      </c>
      <c r="I127" s="392" t="s">
        <v>19</v>
      </c>
      <c r="J127" s="380" t="s">
        <v>20</v>
      </c>
    </row>
    <row r="128" spans="1:10">
      <c r="A128" s="365">
        <v>123</v>
      </c>
      <c r="B128" s="365" t="s">
        <v>12</v>
      </c>
      <c r="C128" s="365" t="s">
        <v>6497</v>
      </c>
      <c r="D128" s="394" t="s">
        <v>6832</v>
      </c>
      <c r="E128" s="396" t="s">
        <v>6856</v>
      </c>
      <c r="F128" s="443" t="s">
        <v>6857</v>
      </c>
      <c r="G128" s="443" t="s">
        <v>6858</v>
      </c>
      <c r="H128" s="397">
        <v>35113</v>
      </c>
      <c r="I128" s="392" t="s">
        <v>19</v>
      </c>
      <c r="J128" s="380" t="s">
        <v>51</v>
      </c>
    </row>
    <row r="129" spans="1:10">
      <c r="A129" s="365">
        <v>124</v>
      </c>
      <c r="B129" s="365" t="s">
        <v>12</v>
      </c>
      <c r="C129" s="365" t="s">
        <v>6497</v>
      </c>
      <c r="D129" s="394" t="s">
        <v>6832</v>
      </c>
      <c r="E129" s="396" t="s">
        <v>6859</v>
      </c>
      <c r="F129" s="443" t="s">
        <v>6860</v>
      </c>
      <c r="G129" s="443" t="s">
        <v>6861</v>
      </c>
      <c r="H129" s="397">
        <v>32278</v>
      </c>
      <c r="I129" s="392" t="s">
        <v>19</v>
      </c>
      <c r="J129" s="380" t="s">
        <v>51</v>
      </c>
    </row>
    <row r="130" spans="1:10">
      <c r="A130" s="365">
        <v>125</v>
      </c>
      <c r="B130" s="365" t="s">
        <v>12</v>
      </c>
      <c r="C130" s="365" t="s">
        <v>6497</v>
      </c>
      <c r="D130" s="394" t="s">
        <v>6832</v>
      </c>
      <c r="E130" s="376" t="s">
        <v>6862</v>
      </c>
      <c r="F130" s="429" t="s">
        <v>6863</v>
      </c>
      <c r="G130" s="429" t="s">
        <v>6864</v>
      </c>
      <c r="H130" s="377">
        <v>37172</v>
      </c>
      <c r="I130" s="392" t="s">
        <v>19</v>
      </c>
      <c r="J130" s="380" t="s">
        <v>20</v>
      </c>
    </row>
    <row r="131" spans="1:10">
      <c r="A131" s="365">
        <v>126</v>
      </c>
      <c r="B131" s="365" t="s">
        <v>12</v>
      </c>
      <c r="C131" s="365" t="s">
        <v>6497</v>
      </c>
      <c r="D131" s="394" t="s">
        <v>6832</v>
      </c>
      <c r="E131" s="396" t="s">
        <v>6865</v>
      </c>
      <c r="F131" s="443" t="s">
        <v>6866</v>
      </c>
      <c r="G131" s="443" t="s">
        <v>6867</v>
      </c>
      <c r="H131" s="397">
        <v>29603</v>
      </c>
      <c r="I131" s="392" t="s">
        <v>19</v>
      </c>
      <c r="J131" s="380" t="s">
        <v>20</v>
      </c>
    </row>
    <row r="132" spans="1:10">
      <c r="A132" s="365">
        <v>127</v>
      </c>
      <c r="B132" s="365" t="s">
        <v>12</v>
      </c>
      <c r="C132" s="365" t="s">
        <v>6497</v>
      </c>
      <c r="D132" s="394" t="s">
        <v>6832</v>
      </c>
      <c r="E132" s="396" t="s">
        <v>6868</v>
      </c>
      <c r="F132" s="443" t="s">
        <v>6869</v>
      </c>
      <c r="G132" s="443" t="s">
        <v>6870</v>
      </c>
      <c r="H132" s="397">
        <v>32646</v>
      </c>
      <c r="I132" s="392" t="s">
        <v>19</v>
      </c>
      <c r="J132" s="380" t="s">
        <v>20</v>
      </c>
    </row>
    <row r="133" spans="1:10">
      <c r="A133" s="365">
        <v>128</v>
      </c>
      <c r="B133" s="365" t="s">
        <v>12</v>
      </c>
      <c r="C133" s="365" t="s">
        <v>6497</v>
      </c>
      <c r="D133" s="394" t="s">
        <v>6832</v>
      </c>
      <c r="E133" s="396" t="s">
        <v>6871</v>
      </c>
      <c r="F133" s="443" t="s">
        <v>6872</v>
      </c>
      <c r="G133" s="443" t="s">
        <v>6873</v>
      </c>
      <c r="H133" s="397">
        <v>22098</v>
      </c>
      <c r="I133" s="392" t="s">
        <v>19</v>
      </c>
      <c r="J133" s="380" t="s">
        <v>51</v>
      </c>
    </row>
    <row r="134" spans="1:10">
      <c r="A134" s="365">
        <v>129</v>
      </c>
      <c r="B134" s="365" t="s">
        <v>12</v>
      </c>
      <c r="C134" s="365" t="s">
        <v>6497</v>
      </c>
      <c r="D134" s="394" t="s">
        <v>6832</v>
      </c>
      <c r="E134" s="396" t="s">
        <v>6874</v>
      </c>
      <c r="F134" s="443" t="s">
        <v>6875</v>
      </c>
      <c r="G134" s="443" t="s">
        <v>6876</v>
      </c>
      <c r="H134" s="397">
        <v>34692</v>
      </c>
      <c r="I134" s="392" t="s">
        <v>19</v>
      </c>
      <c r="J134" s="380" t="s">
        <v>51</v>
      </c>
    </row>
    <row r="135" spans="1:10">
      <c r="A135" s="365">
        <v>130</v>
      </c>
      <c r="B135" s="365" t="s">
        <v>12</v>
      </c>
      <c r="C135" s="365" t="s">
        <v>6497</v>
      </c>
      <c r="D135" s="394" t="s">
        <v>6877</v>
      </c>
      <c r="E135" s="396" t="s">
        <v>6878</v>
      </c>
      <c r="F135" s="443" t="s">
        <v>6879</v>
      </c>
      <c r="G135" s="443" t="s">
        <v>6880</v>
      </c>
      <c r="H135" s="397">
        <v>30511</v>
      </c>
      <c r="I135" s="392" t="s">
        <v>19</v>
      </c>
      <c r="J135" s="380" t="s">
        <v>51</v>
      </c>
    </row>
    <row r="136" spans="1:10">
      <c r="A136" s="365">
        <v>131</v>
      </c>
      <c r="B136" s="365" t="s">
        <v>12</v>
      </c>
      <c r="C136" s="365" t="s">
        <v>6497</v>
      </c>
      <c r="D136" s="394" t="s">
        <v>6877</v>
      </c>
      <c r="E136" s="396" t="s">
        <v>6881</v>
      </c>
      <c r="F136" s="443" t="s">
        <v>6882</v>
      </c>
      <c r="G136" s="443" t="s">
        <v>6883</v>
      </c>
      <c r="H136" s="397">
        <v>23479</v>
      </c>
      <c r="I136" s="392" t="s">
        <v>19</v>
      </c>
      <c r="J136" s="380" t="s">
        <v>51</v>
      </c>
    </row>
    <row r="137" spans="1:10">
      <c r="A137" s="365">
        <v>132</v>
      </c>
      <c r="B137" s="365" t="s">
        <v>12</v>
      </c>
      <c r="C137" s="365" t="s">
        <v>6497</v>
      </c>
      <c r="D137" s="394" t="s">
        <v>6877</v>
      </c>
      <c r="E137" s="396" t="s">
        <v>6884</v>
      </c>
      <c r="F137" s="443" t="s">
        <v>6885</v>
      </c>
      <c r="G137" s="443" t="s">
        <v>6886</v>
      </c>
      <c r="H137" s="397">
        <v>24358</v>
      </c>
      <c r="I137" s="392" t="s">
        <v>19</v>
      </c>
      <c r="J137" s="380" t="s">
        <v>51</v>
      </c>
    </row>
    <row r="138" spans="1:10">
      <c r="A138" s="365">
        <v>133</v>
      </c>
      <c r="B138" s="365" t="s">
        <v>12</v>
      </c>
      <c r="C138" s="365" t="s">
        <v>6497</v>
      </c>
      <c r="D138" s="394" t="s">
        <v>6877</v>
      </c>
      <c r="E138" s="396" t="s">
        <v>6887</v>
      </c>
      <c r="F138" s="443" t="s">
        <v>6888</v>
      </c>
      <c r="G138" s="443" t="s">
        <v>6889</v>
      </c>
      <c r="H138" s="397">
        <v>32636</v>
      </c>
      <c r="I138" s="392" t="s">
        <v>19</v>
      </c>
      <c r="J138" s="380" t="s">
        <v>51</v>
      </c>
    </row>
    <row r="139" spans="1:10">
      <c r="A139" s="365">
        <v>134</v>
      </c>
      <c r="B139" s="365" t="s">
        <v>12</v>
      </c>
      <c r="C139" s="365" t="s">
        <v>6497</v>
      </c>
      <c r="D139" s="394" t="s">
        <v>6877</v>
      </c>
      <c r="E139" s="396" t="s">
        <v>6890</v>
      </c>
      <c r="F139" s="443" t="s">
        <v>6891</v>
      </c>
      <c r="G139" s="443" t="s">
        <v>6892</v>
      </c>
      <c r="H139" s="397">
        <v>33100</v>
      </c>
      <c r="I139" s="392" t="s">
        <v>19</v>
      </c>
      <c r="J139" s="380" t="s">
        <v>20</v>
      </c>
    </row>
    <row r="140" spans="1:10">
      <c r="A140" s="365">
        <v>135</v>
      </c>
      <c r="B140" s="365" t="s">
        <v>12</v>
      </c>
      <c r="C140" s="365" t="s">
        <v>6497</v>
      </c>
      <c r="D140" s="394" t="s">
        <v>6877</v>
      </c>
      <c r="E140" s="396" t="s">
        <v>6893</v>
      </c>
      <c r="F140" s="443" t="s">
        <v>6894</v>
      </c>
      <c r="G140" s="443" t="s">
        <v>6886</v>
      </c>
      <c r="H140" s="397">
        <v>34354</v>
      </c>
      <c r="I140" s="392" t="s">
        <v>19</v>
      </c>
      <c r="J140" s="380" t="s">
        <v>51</v>
      </c>
    </row>
    <row r="141" spans="1:10">
      <c r="A141" s="365">
        <v>136</v>
      </c>
      <c r="B141" s="365" t="s">
        <v>12</v>
      </c>
      <c r="C141" s="365" t="s">
        <v>6497</v>
      </c>
      <c r="D141" s="394" t="s">
        <v>6877</v>
      </c>
      <c r="E141" s="396" t="s">
        <v>6895</v>
      </c>
      <c r="F141" s="443" t="s">
        <v>6896</v>
      </c>
      <c r="G141" s="443" t="s">
        <v>6897</v>
      </c>
      <c r="H141" s="397">
        <v>31170</v>
      </c>
      <c r="I141" s="392" t="s">
        <v>19</v>
      </c>
      <c r="J141" s="380" t="s">
        <v>20</v>
      </c>
    </row>
    <row r="142" spans="1:10">
      <c r="A142" s="365">
        <v>137</v>
      </c>
      <c r="B142" s="365" t="s">
        <v>12</v>
      </c>
      <c r="C142" s="365" t="s">
        <v>6497</v>
      </c>
      <c r="D142" s="394" t="s">
        <v>6898</v>
      </c>
      <c r="E142" s="396" t="s">
        <v>6899</v>
      </c>
      <c r="F142" s="443" t="s">
        <v>6900</v>
      </c>
      <c r="G142" s="443" t="s">
        <v>6901</v>
      </c>
      <c r="H142" s="397">
        <v>33297</v>
      </c>
      <c r="I142" s="392" t="s">
        <v>19</v>
      </c>
      <c r="J142" s="380" t="s">
        <v>20</v>
      </c>
    </row>
    <row r="143" spans="1:10">
      <c r="A143" s="365">
        <v>138</v>
      </c>
      <c r="B143" s="365" t="s">
        <v>12</v>
      </c>
      <c r="C143" s="365" t="s">
        <v>6497</v>
      </c>
      <c r="D143" s="394" t="s">
        <v>6898</v>
      </c>
      <c r="E143" s="396" t="s">
        <v>6902</v>
      </c>
      <c r="F143" s="443" t="s">
        <v>6903</v>
      </c>
      <c r="G143" s="443" t="s">
        <v>6904</v>
      </c>
      <c r="H143" s="397">
        <v>33845</v>
      </c>
      <c r="I143" s="392" t="s">
        <v>19</v>
      </c>
      <c r="J143" s="380" t="s">
        <v>20</v>
      </c>
    </row>
    <row r="144" spans="1:10">
      <c r="A144" s="365">
        <v>139</v>
      </c>
      <c r="B144" s="365" t="s">
        <v>12</v>
      </c>
      <c r="C144" s="365" t="s">
        <v>6497</v>
      </c>
      <c r="D144" s="394" t="s">
        <v>6898</v>
      </c>
      <c r="E144" s="396" t="s">
        <v>1207</v>
      </c>
      <c r="F144" s="443" t="s">
        <v>6905</v>
      </c>
      <c r="G144" s="443" t="s">
        <v>6906</v>
      </c>
      <c r="H144" s="397">
        <v>30908</v>
      </c>
      <c r="I144" s="392" t="s">
        <v>19</v>
      </c>
      <c r="J144" s="380" t="s">
        <v>20</v>
      </c>
    </row>
    <row r="145" spans="1:10">
      <c r="A145" s="365">
        <v>140</v>
      </c>
      <c r="B145" s="365" t="s">
        <v>12</v>
      </c>
      <c r="C145" s="365" t="s">
        <v>6497</v>
      </c>
      <c r="D145" s="394" t="s">
        <v>6898</v>
      </c>
      <c r="E145" s="396" t="s">
        <v>6907</v>
      </c>
      <c r="F145" s="443" t="s">
        <v>6908</v>
      </c>
      <c r="G145" s="443" t="s">
        <v>6909</v>
      </c>
      <c r="H145" s="397">
        <v>34631</v>
      </c>
      <c r="I145" s="392" t="s">
        <v>19</v>
      </c>
      <c r="J145" s="380" t="s">
        <v>20</v>
      </c>
    </row>
    <row r="146" spans="1:10">
      <c r="A146" s="365">
        <v>141</v>
      </c>
      <c r="B146" s="365" t="s">
        <v>12</v>
      </c>
      <c r="C146" s="365" t="s">
        <v>6497</v>
      </c>
      <c r="D146" s="394" t="s">
        <v>6898</v>
      </c>
      <c r="E146" s="396" t="s">
        <v>6910</v>
      </c>
      <c r="F146" s="443" t="s">
        <v>6911</v>
      </c>
      <c r="G146" s="443" t="s">
        <v>6912</v>
      </c>
      <c r="H146" s="397">
        <v>35759</v>
      </c>
      <c r="I146" s="392" t="s">
        <v>19</v>
      </c>
      <c r="J146" s="380" t="s">
        <v>20</v>
      </c>
    </row>
    <row r="147" spans="1:10">
      <c r="A147" s="365">
        <v>142</v>
      </c>
      <c r="B147" s="365" t="s">
        <v>12</v>
      </c>
      <c r="C147" s="365" t="s">
        <v>6497</v>
      </c>
      <c r="D147" s="394" t="s">
        <v>6898</v>
      </c>
      <c r="E147" s="396" t="s">
        <v>6913</v>
      </c>
      <c r="F147" s="443" t="s">
        <v>6914</v>
      </c>
      <c r="G147" s="443" t="s">
        <v>6915</v>
      </c>
      <c r="H147" s="397">
        <v>34628</v>
      </c>
      <c r="I147" s="392" t="s">
        <v>19</v>
      </c>
      <c r="J147" s="380" t="s">
        <v>51</v>
      </c>
    </row>
    <row r="148" spans="1:10">
      <c r="A148" s="365">
        <v>143</v>
      </c>
      <c r="B148" s="365" t="s">
        <v>12</v>
      </c>
      <c r="C148" s="365" t="s">
        <v>6497</v>
      </c>
      <c r="D148" s="394" t="s">
        <v>6898</v>
      </c>
      <c r="E148" s="396" t="s">
        <v>73</v>
      </c>
      <c r="F148" s="443" t="s">
        <v>6916</v>
      </c>
      <c r="G148" s="443" t="s">
        <v>6917</v>
      </c>
      <c r="H148" s="397">
        <v>27551</v>
      </c>
      <c r="I148" s="392" t="s">
        <v>19</v>
      </c>
      <c r="J148" s="380" t="s">
        <v>20</v>
      </c>
    </row>
    <row r="149" spans="1:10">
      <c r="A149" s="365">
        <v>144</v>
      </c>
      <c r="B149" s="365" t="s">
        <v>12</v>
      </c>
      <c r="C149" s="365" t="s">
        <v>6497</v>
      </c>
      <c r="D149" s="394" t="s">
        <v>6898</v>
      </c>
      <c r="E149" s="396" t="s">
        <v>6918</v>
      </c>
      <c r="F149" s="443" t="s">
        <v>6919</v>
      </c>
      <c r="G149" s="380" t="s">
        <v>6920</v>
      </c>
      <c r="H149" s="397">
        <v>33693</v>
      </c>
      <c r="I149" s="392" t="s">
        <v>19</v>
      </c>
      <c r="J149" s="380" t="s">
        <v>51</v>
      </c>
    </row>
    <row r="150" spans="1:10">
      <c r="A150" s="365">
        <v>145</v>
      </c>
      <c r="B150" s="365" t="s">
        <v>12</v>
      </c>
      <c r="C150" s="365" t="s">
        <v>6497</v>
      </c>
      <c r="D150" s="394" t="s">
        <v>6898</v>
      </c>
      <c r="E150" s="396" t="s">
        <v>6921</v>
      </c>
      <c r="F150" s="443" t="s">
        <v>6922</v>
      </c>
      <c r="G150" s="443" t="s">
        <v>6923</v>
      </c>
      <c r="H150" s="397">
        <v>20881</v>
      </c>
      <c r="I150" s="392" t="s">
        <v>19</v>
      </c>
      <c r="J150" s="380" t="s">
        <v>20</v>
      </c>
    </row>
    <row r="151" spans="1:10">
      <c r="A151" s="365">
        <v>146</v>
      </c>
      <c r="B151" s="365" t="s">
        <v>12</v>
      </c>
      <c r="C151" s="365" t="s">
        <v>6497</v>
      </c>
      <c r="D151" s="394" t="s">
        <v>6898</v>
      </c>
      <c r="E151" s="396" t="s">
        <v>6924</v>
      </c>
      <c r="F151" s="443" t="s">
        <v>6925</v>
      </c>
      <c r="G151" s="443" t="s">
        <v>6926</v>
      </c>
      <c r="H151" s="397">
        <v>35366</v>
      </c>
      <c r="I151" s="392" t="s">
        <v>19</v>
      </c>
      <c r="J151" s="380" t="s">
        <v>20</v>
      </c>
    </row>
    <row r="152" spans="1:10">
      <c r="A152" s="365">
        <v>147</v>
      </c>
      <c r="B152" s="365" t="s">
        <v>12</v>
      </c>
      <c r="C152" s="365" t="s">
        <v>6497</v>
      </c>
      <c r="D152" s="394" t="s">
        <v>6898</v>
      </c>
      <c r="E152" s="396" t="s">
        <v>6927</v>
      </c>
      <c r="F152" s="443" t="s">
        <v>6928</v>
      </c>
      <c r="G152" s="443" t="s">
        <v>6929</v>
      </c>
      <c r="H152" s="397">
        <v>35509</v>
      </c>
      <c r="I152" s="392" t="s">
        <v>19</v>
      </c>
      <c r="J152" s="380" t="s">
        <v>51</v>
      </c>
    </row>
    <row r="153" spans="1:10">
      <c r="A153" s="365">
        <v>148</v>
      </c>
      <c r="B153" s="365" t="s">
        <v>12</v>
      </c>
      <c r="C153" s="365" t="s">
        <v>6497</v>
      </c>
      <c r="D153" s="394" t="s">
        <v>6898</v>
      </c>
      <c r="E153" s="396" t="s">
        <v>2501</v>
      </c>
      <c r="F153" s="443" t="s">
        <v>6930</v>
      </c>
      <c r="G153" s="443" t="s">
        <v>6931</v>
      </c>
      <c r="H153" s="397">
        <v>18426</v>
      </c>
      <c r="I153" s="392" t="s">
        <v>19</v>
      </c>
      <c r="J153" s="380" t="s">
        <v>51</v>
      </c>
    </row>
    <row r="154" spans="1:10">
      <c r="A154" s="365">
        <v>149</v>
      </c>
      <c r="B154" s="365" t="s">
        <v>12</v>
      </c>
      <c r="C154" s="365" t="s">
        <v>6497</v>
      </c>
      <c r="D154" s="394" t="s">
        <v>6898</v>
      </c>
      <c r="E154" s="413" t="s">
        <v>6932</v>
      </c>
      <c r="F154" s="417" t="s">
        <v>6933</v>
      </c>
      <c r="G154" s="417" t="s">
        <v>6934</v>
      </c>
      <c r="H154" s="397">
        <v>25020</v>
      </c>
      <c r="I154" s="392" t="s">
        <v>19</v>
      </c>
      <c r="J154" s="380" t="s">
        <v>51</v>
      </c>
    </row>
    <row r="155" spans="1:10">
      <c r="A155" s="365">
        <v>150</v>
      </c>
      <c r="B155" s="365" t="s">
        <v>12</v>
      </c>
      <c r="C155" s="365" t="s">
        <v>6497</v>
      </c>
      <c r="D155" s="394" t="s">
        <v>6935</v>
      </c>
      <c r="E155" s="396" t="s">
        <v>6936</v>
      </c>
      <c r="F155" s="443" t="s">
        <v>6937</v>
      </c>
      <c r="G155" s="443" t="s">
        <v>6938</v>
      </c>
      <c r="H155" s="397">
        <v>23694</v>
      </c>
      <c r="I155" s="392" t="s">
        <v>19</v>
      </c>
      <c r="J155" s="380" t="s">
        <v>20</v>
      </c>
    </row>
    <row r="156" spans="1:10">
      <c r="A156" s="365">
        <v>151</v>
      </c>
      <c r="B156" s="365" t="s">
        <v>12</v>
      </c>
      <c r="C156" s="365" t="s">
        <v>6497</v>
      </c>
      <c r="D156" s="394" t="s">
        <v>6935</v>
      </c>
      <c r="E156" s="396" t="s">
        <v>6939</v>
      </c>
      <c r="F156" s="443" t="s">
        <v>6940</v>
      </c>
      <c r="G156" s="443" t="s">
        <v>6941</v>
      </c>
      <c r="H156" s="397">
        <v>34146</v>
      </c>
      <c r="I156" s="392" t="s">
        <v>19</v>
      </c>
      <c r="J156" s="380" t="s">
        <v>20</v>
      </c>
    </row>
    <row r="157" spans="1:10">
      <c r="A157" s="365">
        <v>152</v>
      </c>
      <c r="B157" s="365" t="s">
        <v>12</v>
      </c>
      <c r="C157" s="365" t="s">
        <v>6497</v>
      </c>
      <c r="D157" s="394" t="s">
        <v>6935</v>
      </c>
      <c r="E157" s="396" t="s">
        <v>6942</v>
      </c>
      <c r="F157" s="443" t="s">
        <v>6943</v>
      </c>
      <c r="G157" s="443" t="s">
        <v>6944</v>
      </c>
      <c r="H157" s="397">
        <v>35680</v>
      </c>
      <c r="I157" s="392" t="s">
        <v>19</v>
      </c>
      <c r="J157" s="380" t="s">
        <v>51</v>
      </c>
    </row>
    <row r="158" spans="1:10">
      <c r="A158" s="365">
        <v>153</v>
      </c>
      <c r="B158" s="365" t="s">
        <v>12</v>
      </c>
      <c r="C158" s="365" t="s">
        <v>6497</v>
      </c>
      <c r="D158" s="394" t="s">
        <v>6935</v>
      </c>
      <c r="E158" s="396" t="s">
        <v>6945</v>
      </c>
      <c r="F158" s="443" t="s">
        <v>6946</v>
      </c>
      <c r="G158" s="443" t="s">
        <v>6947</v>
      </c>
      <c r="H158" s="397">
        <v>35521</v>
      </c>
      <c r="I158" s="392" t="s">
        <v>19</v>
      </c>
      <c r="J158" s="380" t="s">
        <v>51</v>
      </c>
    </row>
    <row r="159" spans="1:10">
      <c r="A159" s="365">
        <v>154</v>
      </c>
      <c r="B159" s="365" t="s">
        <v>12</v>
      </c>
      <c r="C159" s="365" t="s">
        <v>6497</v>
      </c>
      <c r="D159" s="394" t="s">
        <v>6935</v>
      </c>
      <c r="E159" s="396" t="s">
        <v>6948</v>
      </c>
      <c r="F159" s="443" t="s">
        <v>6949</v>
      </c>
      <c r="G159" s="443" t="s">
        <v>6950</v>
      </c>
      <c r="H159" s="397">
        <v>36656</v>
      </c>
      <c r="I159" s="392" t="s">
        <v>19</v>
      </c>
      <c r="J159" s="380" t="s">
        <v>51</v>
      </c>
    </row>
    <row r="160" spans="1:10">
      <c r="A160" s="365">
        <v>155</v>
      </c>
      <c r="B160" s="365" t="s">
        <v>12</v>
      </c>
      <c r="C160" s="365" t="s">
        <v>6497</v>
      </c>
      <c r="D160" s="394" t="s">
        <v>6935</v>
      </c>
      <c r="E160" s="396" t="s">
        <v>784</v>
      </c>
      <c r="F160" s="443" t="s">
        <v>6951</v>
      </c>
      <c r="G160" s="443" t="s">
        <v>6947</v>
      </c>
      <c r="H160" s="397">
        <v>36252</v>
      </c>
      <c r="I160" s="392" t="s">
        <v>19</v>
      </c>
      <c r="J160" s="380" t="s">
        <v>51</v>
      </c>
    </row>
    <row r="161" spans="1:10">
      <c r="A161" s="365">
        <v>156</v>
      </c>
      <c r="B161" s="365" t="s">
        <v>12</v>
      </c>
      <c r="C161" s="365" t="s">
        <v>6497</v>
      </c>
      <c r="D161" s="394" t="s">
        <v>6935</v>
      </c>
      <c r="E161" s="396" t="s">
        <v>6952</v>
      </c>
      <c r="F161" s="443" t="s">
        <v>6953</v>
      </c>
      <c r="G161" s="443" t="s">
        <v>6954</v>
      </c>
      <c r="H161" s="397">
        <v>36160</v>
      </c>
      <c r="I161" s="392" t="s">
        <v>19</v>
      </c>
      <c r="J161" s="380" t="s">
        <v>51</v>
      </c>
    </row>
    <row r="162" spans="1:10">
      <c r="A162" s="365">
        <v>157</v>
      </c>
      <c r="B162" s="365" t="s">
        <v>12</v>
      </c>
      <c r="C162" s="365" t="s">
        <v>6497</v>
      </c>
      <c r="D162" s="394" t="s">
        <v>6935</v>
      </c>
      <c r="E162" s="396" t="s">
        <v>6955</v>
      </c>
      <c r="F162" s="443" t="s">
        <v>6956</v>
      </c>
      <c r="G162" s="443" t="s">
        <v>6957</v>
      </c>
      <c r="H162" s="397">
        <v>27473</v>
      </c>
      <c r="I162" s="392" t="s">
        <v>19</v>
      </c>
      <c r="J162" s="380" t="s">
        <v>51</v>
      </c>
    </row>
    <row r="163" spans="1:10">
      <c r="A163" s="365">
        <v>158</v>
      </c>
      <c r="B163" s="365" t="s">
        <v>12</v>
      </c>
      <c r="C163" s="365" t="s">
        <v>6497</v>
      </c>
      <c r="D163" s="394" t="s">
        <v>6935</v>
      </c>
      <c r="E163" s="398" t="s">
        <v>5774</v>
      </c>
      <c r="F163" s="444" t="s">
        <v>6958</v>
      </c>
      <c r="G163" s="468" t="s">
        <v>6959</v>
      </c>
      <c r="H163" s="397">
        <v>33308</v>
      </c>
      <c r="I163" s="392" t="s">
        <v>19</v>
      </c>
      <c r="J163" s="399" t="s">
        <v>20</v>
      </c>
    </row>
    <row r="164" spans="1:10">
      <c r="A164" s="365">
        <v>159</v>
      </c>
      <c r="B164" s="365" t="s">
        <v>12</v>
      </c>
      <c r="C164" s="365" t="s">
        <v>6497</v>
      </c>
      <c r="D164" s="394" t="s">
        <v>6935</v>
      </c>
      <c r="E164" s="398" t="s">
        <v>6960</v>
      </c>
      <c r="F164" s="468" t="s">
        <v>6961</v>
      </c>
      <c r="G164" s="468" t="s">
        <v>6938</v>
      </c>
      <c r="H164" s="397">
        <v>33757</v>
      </c>
      <c r="I164" s="392" t="s">
        <v>19</v>
      </c>
      <c r="J164" s="399" t="s">
        <v>20</v>
      </c>
    </row>
    <row r="165" spans="1:10">
      <c r="A165" s="365">
        <v>160</v>
      </c>
      <c r="B165" s="365" t="s">
        <v>12</v>
      </c>
      <c r="C165" s="365" t="s">
        <v>6497</v>
      </c>
      <c r="D165" s="392" t="s">
        <v>6962</v>
      </c>
      <c r="E165" s="393" t="s">
        <v>6963</v>
      </c>
      <c r="F165" s="444" t="s">
        <v>6964</v>
      </c>
      <c r="G165" s="444" t="s">
        <v>6965</v>
      </c>
      <c r="H165" s="397">
        <v>14788</v>
      </c>
      <c r="I165" s="392" t="s">
        <v>19</v>
      </c>
      <c r="J165" s="399" t="s">
        <v>51</v>
      </c>
    </row>
    <row r="166" spans="1:10">
      <c r="A166" s="365">
        <v>161</v>
      </c>
      <c r="B166" s="365" t="s">
        <v>12</v>
      </c>
      <c r="C166" s="365" t="s">
        <v>6497</v>
      </c>
      <c r="D166" s="389" t="s">
        <v>6962</v>
      </c>
      <c r="E166" s="390" t="s">
        <v>6966</v>
      </c>
      <c r="F166" s="445" t="s">
        <v>6967</v>
      </c>
      <c r="G166" s="445" t="s">
        <v>6968</v>
      </c>
      <c r="H166" s="391">
        <v>30655</v>
      </c>
      <c r="I166" s="392" t="s">
        <v>19</v>
      </c>
      <c r="J166" s="380" t="s">
        <v>20</v>
      </c>
    </row>
    <row r="167" spans="1:10">
      <c r="A167" s="365">
        <v>162</v>
      </c>
      <c r="B167" s="365" t="s">
        <v>12</v>
      </c>
      <c r="C167" s="365" t="s">
        <v>6497</v>
      </c>
      <c r="D167" s="389" t="s">
        <v>6962</v>
      </c>
      <c r="E167" s="390" t="s">
        <v>6969</v>
      </c>
      <c r="F167" s="445" t="s">
        <v>6970</v>
      </c>
      <c r="G167" s="445" t="s">
        <v>6971</v>
      </c>
      <c r="H167" s="391">
        <v>30426</v>
      </c>
      <c r="I167" s="392" t="s">
        <v>19</v>
      </c>
      <c r="J167" s="380" t="s">
        <v>20</v>
      </c>
    </row>
    <row r="168" spans="1:10">
      <c r="A168" s="365">
        <v>163</v>
      </c>
      <c r="B168" s="365" t="s">
        <v>12</v>
      </c>
      <c r="C168" s="365" t="s">
        <v>6497</v>
      </c>
      <c r="D168" s="389" t="s">
        <v>6962</v>
      </c>
      <c r="E168" s="390" t="s">
        <v>2912</v>
      </c>
      <c r="F168" s="445" t="s">
        <v>6972</v>
      </c>
      <c r="G168" s="445" t="s">
        <v>6973</v>
      </c>
      <c r="H168" s="391">
        <v>20989</v>
      </c>
      <c r="I168" s="392" t="s">
        <v>19</v>
      </c>
      <c r="J168" s="380" t="s">
        <v>20</v>
      </c>
    </row>
    <row r="169" spans="1:10">
      <c r="A169" s="365">
        <v>164</v>
      </c>
      <c r="B169" s="365" t="s">
        <v>12</v>
      </c>
      <c r="C169" s="365" t="s">
        <v>6497</v>
      </c>
      <c r="D169" s="389" t="s">
        <v>6962</v>
      </c>
      <c r="E169" s="390" t="s">
        <v>6974</v>
      </c>
      <c r="F169" s="445" t="s">
        <v>6975</v>
      </c>
      <c r="G169" s="445" t="s">
        <v>6976</v>
      </c>
      <c r="H169" s="391">
        <v>26760</v>
      </c>
      <c r="I169" s="392" t="s">
        <v>19</v>
      </c>
      <c r="J169" s="380" t="s">
        <v>20</v>
      </c>
    </row>
    <row r="170" spans="1:10">
      <c r="A170" s="365">
        <v>165</v>
      </c>
      <c r="B170" s="365" t="s">
        <v>12</v>
      </c>
      <c r="C170" s="365" t="s">
        <v>6497</v>
      </c>
      <c r="D170" s="389" t="s">
        <v>6962</v>
      </c>
      <c r="E170" s="390" t="s">
        <v>6977</v>
      </c>
      <c r="F170" s="445" t="s">
        <v>6978</v>
      </c>
      <c r="G170" s="445" t="s">
        <v>6979</v>
      </c>
      <c r="H170" s="391">
        <v>33180</v>
      </c>
      <c r="I170" s="392" t="s">
        <v>19</v>
      </c>
      <c r="J170" s="380" t="s">
        <v>20</v>
      </c>
    </row>
    <row r="171" spans="1:10">
      <c r="A171" s="365">
        <v>166</v>
      </c>
      <c r="B171" s="365" t="s">
        <v>12</v>
      </c>
      <c r="C171" s="365" t="s">
        <v>6497</v>
      </c>
      <c r="D171" s="389" t="s">
        <v>6962</v>
      </c>
      <c r="E171" s="390" t="s">
        <v>6980</v>
      </c>
      <c r="F171" s="445" t="s">
        <v>6981</v>
      </c>
      <c r="G171" s="445" t="s">
        <v>6982</v>
      </c>
      <c r="H171" s="391">
        <v>17584</v>
      </c>
      <c r="I171" s="392" t="s">
        <v>19</v>
      </c>
      <c r="J171" s="380" t="s">
        <v>20</v>
      </c>
    </row>
    <row r="172" spans="1:10">
      <c r="A172" s="365">
        <v>167</v>
      </c>
      <c r="B172" s="365" t="s">
        <v>12</v>
      </c>
      <c r="C172" s="365" t="s">
        <v>6497</v>
      </c>
      <c r="D172" s="389" t="s">
        <v>6962</v>
      </c>
      <c r="E172" s="390" t="s">
        <v>6983</v>
      </c>
      <c r="F172" s="445" t="s">
        <v>6984</v>
      </c>
      <c r="G172" s="445" t="s">
        <v>6985</v>
      </c>
      <c r="H172" s="391">
        <v>33003</v>
      </c>
      <c r="I172" s="392" t="s">
        <v>19</v>
      </c>
      <c r="J172" s="380" t="s">
        <v>20</v>
      </c>
    </row>
    <row r="173" spans="1:10">
      <c r="A173" s="365">
        <v>168</v>
      </c>
      <c r="B173" s="365" t="s">
        <v>12</v>
      </c>
      <c r="C173" s="365" t="s">
        <v>6497</v>
      </c>
      <c r="D173" s="389" t="s">
        <v>6962</v>
      </c>
      <c r="E173" s="390" t="s">
        <v>6986</v>
      </c>
      <c r="F173" s="445" t="s">
        <v>6987</v>
      </c>
      <c r="G173" s="445" t="s">
        <v>6988</v>
      </c>
      <c r="H173" s="391">
        <v>34497</v>
      </c>
      <c r="I173" s="392" t="s">
        <v>19</v>
      </c>
      <c r="J173" s="380" t="s">
        <v>20</v>
      </c>
    </row>
    <row r="174" spans="1:10">
      <c r="A174" s="365">
        <v>169</v>
      </c>
      <c r="B174" s="365" t="s">
        <v>12</v>
      </c>
      <c r="C174" s="365" t="s">
        <v>6497</v>
      </c>
      <c r="D174" s="389" t="s">
        <v>6962</v>
      </c>
      <c r="E174" s="390" t="s">
        <v>3674</v>
      </c>
      <c r="F174" s="445" t="s">
        <v>6989</v>
      </c>
      <c r="G174" s="445" t="s">
        <v>6990</v>
      </c>
      <c r="H174" s="391">
        <v>34187</v>
      </c>
      <c r="I174" s="392" t="s">
        <v>19</v>
      </c>
      <c r="J174" s="380" t="s">
        <v>20</v>
      </c>
    </row>
    <row r="175" spans="1:10">
      <c r="A175" s="365">
        <v>170</v>
      </c>
      <c r="B175" s="365" t="s">
        <v>12</v>
      </c>
      <c r="C175" s="365" t="s">
        <v>6497</v>
      </c>
      <c r="D175" s="389" t="s">
        <v>6962</v>
      </c>
      <c r="E175" s="390" t="s">
        <v>6991</v>
      </c>
      <c r="F175" s="445" t="s">
        <v>6992</v>
      </c>
      <c r="G175" s="445" t="s">
        <v>6993</v>
      </c>
      <c r="H175" s="391">
        <v>30348</v>
      </c>
      <c r="I175" s="392" t="s">
        <v>19</v>
      </c>
      <c r="J175" s="380" t="s">
        <v>20</v>
      </c>
    </row>
    <row r="176" spans="1:10">
      <c r="A176" s="365">
        <v>171</v>
      </c>
      <c r="B176" s="365" t="s">
        <v>12</v>
      </c>
      <c r="C176" s="365" t="s">
        <v>6497</v>
      </c>
      <c r="D176" s="389" t="s">
        <v>6962</v>
      </c>
      <c r="E176" s="390" t="s">
        <v>6994</v>
      </c>
      <c r="F176" s="446" t="s">
        <v>6995</v>
      </c>
      <c r="G176" s="445" t="s">
        <v>6996</v>
      </c>
      <c r="H176" s="391">
        <v>30376</v>
      </c>
      <c r="I176" s="392" t="s">
        <v>19</v>
      </c>
      <c r="J176" s="380" t="s">
        <v>51</v>
      </c>
    </row>
    <row r="177" spans="1:10">
      <c r="A177" s="365">
        <v>172</v>
      </c>
      <c r="B177" s="365" t="s">
        <v>12</v>
      </c>
      <c r="C177" s="365" t="s">
        <v>6497</v>
      </c>
      <c r="D177" s="389" t="s">
        <v>6962</v>
      </c>
      <c r="E177" s="390" t="s">
        <v>6997</v>
      </c>
      <c r="F177" s="445" t="s">
        <v>6998</v>
      </c>
      <c r="G177" s="445" t="s">
        <v>6999</v>
      </c>
      <c r="H177" s="391">
        <v>33229</v>
      </c>
      <c r="I177" s="392" t="s">
        <v>19</v>
      </c>
      <c r="J177" s="380" t="s">
        <v>51</v>
      </c>
    </row>
    <row r="178" spans="1:10">
      <c r="A178" s="365">
        <v>173</v>
      </c>
      <c r="B178" s="365" t="s">
        <v>12</v>
      </c>
      <c r="C178" s="365" t="s">
        <v>6497</v>
      </c>
      <c r="D178" s="389" t="s">
        <v>7000</v>
      </c>
      <c r="E178" s="400" t="s">
        <v>7001</v>
      </c>
      <c r="F178" s="447" t="s">
        <v>7002</v>
      </c>
      <c r="G178" s="447" t="s">
        <v>7003</v>
      </c>
      <c r="H178" s="418" t="s">
        <v>7004</v>
      </c>
      <c r="I178" s="392" t="s">
        <v>19</v>
      </c>
      <c r="J178" s="380" t="s">
        <v>51</v>
      </c>
    </row>
    <row r="179" spans="1:10">
      <c r="A179" s="365">
        <v>174</v>
      </c>
      <c r="B179" s="365" t="s">
        <v>12</v>
      </c>
      <c r="C179" s="365" t="s">
        <v>6497</v>
      </c>
      <c r="D179" s="389" t="s">
        <v>7000</v>
      </c>
      <c r="E179" s="390" t="s">
        <v>7005</v>
      </c>
      <c r="F179" s="445" t="s">
        <v>7006</v>
      </c>
      <c r="G179" s="445" t="s">
        <v>7007</v>
      </c>
      <c r="H179" s="391">
        <v>29955</v>
      </c>
      <c r="I179" s="392" t="s">
        <v>19</v>
      </c>
      <c r="J179" s="380" t="s">
        <v>20</v>
      </c>
    </row>
    <row r="180" spans="1:10">
      <c r="A180" s="365">
        <v>175</v>
      </c>
      <c r="B180" s="365" t="s">
        <v>12</v>
      </c>
      <c r="C180" s="365" t="s">
        <v>6497</v>
      </c>
      <c r="D180" s="389" t="s">
        <v>7000</v>
      </c>
      <c r="E180" s="390" t="s">
        <v>7008</v>
      </c>
      <c r="F180" s="445" t="s">
        <v>7009</v>
      </c>
      <c r="G180" s="445" t="s">
        <v>7010</v>
      </c>
      <c r="H180" s="391">
        <v>21900</v>
      </c>
      <c r="I180" s="392" t="s">
        <v>19</v>
      </c>
      <c r="J180" s="380" t="s">
        <v>20</v>
      </c>
    </row>
    <row r="181" spans="1:10">
      <c r="A181" s="365">
        <v>176</v>
      </c>
      <c r="B181" s="365" t="s">
        <v>12</v>
      </c>
      <c r="C181" s="365" t="s">
        <v>6497</v>
      </c>
      <c r="D181" s="389" t="s">
        <v>7000</v>
      </c>
      <c r="E181" s="390" t="s">
        <v>7011</v>
      </c>
      <c r="F181" s="445" t="s">
        <v>7012</v>
      </c>
      <c r="G181" s="445" t="s">
        <v>7013</v>
      </c>
      <c r="H181" s="391">
        <v>28583</v>
      </c>
      <c r="I181" s="389" t="s">
        <v>631</v>
      </c>
      <c r="J181" s="380" t="s">
        <v>20</v>
      </c>
    </row>
    <row r="182" spans="1:10">
      <c r="A182" s="365">
        <v>177</v>
      </c>
      <c r="B182" s="365" t="s">
        <v>12</v>
      </c>
      <c r="C182" s="365" t="s">
        <v>6497</v>
      </c>
      <c r="D182" s="389" t="s">
        <v>7000</v>
      </c>
      <c r="E182" s="390" t="s">
        <v>7014</v>
      </c>
      <c r="F182" s="445" t="s">
        <v>7015</v>
      </c>
      <c r="G182" s="445" t="s">
        <v>7016</v>
      </c>
      <c r="H182" s="391">
        <v>29438</v>
      </c>
      <c r="I182" s="389" t="s">
        <v>19</v>
      </c>
      <c r="J182" s="380" t="s">
        <v>51</v>
      </c>
    </row>
    <row r="183" spans="1:10">
      <c r="A183" s="365">
        <v>178</v>
      </c>
      <c r="B183" s="365" t="s">
        <v>12</v>
      </c>
      <c r="C183" s="365" t="s">
        <v>6497</v>
      </c>
      <c r="D183" s="389" t="s">
        <v>7000</v>
      </c>
      <c r="E183" s="390" t="s">
        <v>7017</v>
      </c>
      <c r="F183" s="445" t="s">
        <v>7018</v>
      </c>
      <c r="G183" s="445" t="s">
        <v>7019</v>
      </c>
      <c r="H183" s="391">
        <v>29777</v>
      </c>
      <c r="I183" s="389" t="s">
        <v>631</v>
      </c>
      <c r="J183" s="425" t="s">
        <v>51</v>
      </c>
    </row>
    <row r="184" spans="1:10">
      <c r="A184" s="365">
        <v>179</v>
      </c>
      <c r="B184" s="365" t="s">
        <v>12</v>
      </c>
      <c r="C184" s="365" t="s">
        <v>6497</v>
      </c>
      <c r="D184" s="389" t="s">
        <v>7000</v>
      </c>
      <c r="E184" s="390" t="s">
        <v>7020</v>
      </c>
      <c r="F184" s="445" t="s">
        <v>7021</v>
      </c>
      <c r="G184" s="445" t="s">
        <v>7022</v>
      </c>
      <c r="H184" s="391">
        <v>34345</v>
      </c>
      <c r="I184" s="389" t="s">
        <v>19</v>
      </c>
      <c r="J184" s="380" t="s">
        <v>51</v>
      </c>
    </row>
    <row r="185" spans="1:10">
      <c r="A185" s="365">
        <v>180</v>
      </c>
      <c r="B185" s="365" t="s">
        <v>12</v>
      </c>
      <c r="C185" s="365" t="s">
        <v>6497</v>
      </c>
      <c r="D185" s="389" t="s">
        <v>7000</v>
      </c>
      <c r="E185" s="390" t="s">
        <v>1278</v>
      </c>
      <c r="F185" s="445" t="s">
        <v>7023</v>
      </c>
      <c r="G185" s="445" t="s">
        <v>7024</v>
      </c>
      <c r="H185" s="391">
        <v>22646</v>
      </c>
      <c r="I185" s="389" t="s">
        <v>19</v>
      </c>
      <c r="J185" s="380" t="s">
        <v>20</v>
      </c>
    </row>
    <row r="186" spans="1:10">
      <c r="A186" s="365">
        <v>181</v>
      </c>
      <c r="B186" s="365" t="s">
        <v>12</v>
      </c>
      <c r="C186" s="365" t="s">
        <v>6497</v>
      </c>
      <c r="D186" s="389" t="s">
        <v>7000</v>
      </c>
      <c r="E186" s="390" t="s">
        <v>7025</v>
      </c>
      <c r="F186" s="445" t="s">
        <v>7026</v>
      </c>
      <c r="G186" s="445" t="s">
        <v>7027</v>
      </c>
      <c r="H186" s="391">
        <v>32513</v>
      </c>
      <c r="I186" s="389" t="s">
        <v>19</v>
      </c>
      <c r="J186" s="380" t="s">
        <v>20</v>
      </c>
    </row>
    <row r="187" spans="1:10">
      <c r="A187" s="365">
        <v>182</v>
      </c>
      <c r="B187" s="365" t="s">
        <v>12</v>
      </c>
      <c r="C187" s="365" t="s">
        <v>6497</v>
      </c>
      <c r="D187" s="389" t="s">
        <v>7000</v>
      </c>
      <c r="E187" s="390" t="s">
        <v>7028</v>
      </c>
      <c r="F187" s="445" t="s">
        <v>7029</v>
      </c>
      <c r="G187" s="445" t="s">
        <v>7030</v>
      </c>
      <c r="H187" s="391">
        <v>30878</v>
      </c>
      <c r="I187" s="389" t="s">
        <v>19</v>
      </c>
      <c r="J187" s="380" t="s">
        <v>20</v>
      </c>
    </row>
    <row r="188" spans="1:10">
      <c r="A188" s="365">
        <v>183</v>
      </c>
      <c r="B188" s="365" t="s">
        <v>12</v>
      </c>
      <c r="C188" s="365" t="s">
        <v>6497</v>
      </c>
      <c r="D188" s="389" t="s">
        <v>7000</v>
      </c>
      <c r="E188" s="390" t="s">
        <v>7031</v>
      </c>
      <c r="F188" s="445" t="s">
        <v>7032</v>
      </c>
      <c r="G188" s="445" t="s">
        <v>7033</v>
      </c>
      <c r="H188" s="391">
        <v>19676</v>
      </c>
      <c r="I188" s="389" t="s">
        <v>19</v>
      </c>
      <c r="J188" s="380" t="s">
        <v>20</v>
      </c>
    </row>
    <row r="189" spans="1:10">
      <c r="A189" s="365">
        <v>184</v>
      </c>
      <c r="B189" s="365" t="s">
        <v>12</v>
      </c>
      <c r="C189" s="365" t="s">
        <v>6497</v>
      </c>
      <c r="D189" s="389" t="s">
        <v>7000</v>
      </c>
      <c r="E189" s="390" t="s">
        <v>7034</v>
      </c>
      <c r="F189" s="445" t="s">
        <v>7035</v>
      </c>
      <c r="G189" s="445" t="s">
        <v>7036</v>
      </c>
      <c r="H189" s="391">
        <v>32354</v>
      </c>
      <c r="I189" s="389" t="s">
        <v>19</v>
      </c>
      <c r="J189" s="380" t="s">
        <v>20</v>
      </c>
    </row>
    <row r="190" spans="1:10">
      <c r="A190" s="365">
        <v>185</v>
      </c>
      <c r="B190" s="365" t="s">
        <v>12</v>
      </c>
      <c r="C190" s="365" t="s">
        <v>6497</v>
      </c>
      <c r="D190" s="389" t="s">
        <v>7000</v>
      </c>
      <c r="E190" s="390" t="s">
        <v>7037</v>
      </c>
      <c r="F190" s="445" t="s">
        <v>7038</v>
      </c>
      <c r="G190" s="445" t="s">
        <v>7039</v>
      </c>
      <c r="H190" s="391">
        <v>23086</v>
      </c>
      <c r="I190" s="389" t="s">
        <v>19</v>
      </c>
      <c r="J190" s="380" t="s">
        <v>20</v>
      </c>
    </row>
    <row r="191" spans="1:10">
      <c r="A191" s="365">
        <v>186</v>
      </c>
      <c r="B191" s="365" t="s">
        <v>12</v>
      </c>
      <c r="C191" s="365" t="s">
        <v>6497</v>
      </c>
      <c r="D191" s="389" t="s">
        <v>7040</v>
      </c>
      <c r="E191" s="390" t="s">
        <v>7041</v>
      </c>
      <c r="F191" s="445" t="s">
        <v>7042</v>
      </c>
      <c r="G191" s="445" t="s">
        <v>7043</v>
      </c>
      <c r="H191" s="391">
        <v>21278</v>
      </c>
      <c r="I191" s="389" t="s">
        <v>19</v>
      </c>
      <c r="J191" s="380" t="s">
        <v>51</v>
      </c>
    </row>
    <row r="192" spans="1:10">
      <c r="A192" s="365">
        <v>187</v>
      </c>
      <c r="B192" s="365" t="s">
        <v>12</v>
      </c>
      <c r="C192" s="365" t="s">
        <v>6497</v>
      </c>
      <c r="D192" s="389" t="s">
        <v>7040</v>
      </c>
      <c r="E192" s="390" t="s">
        <v>7044</v>
      </c>
      <c r="F192" s="445" t="s">
        <v>7045</v>
      </c>
      <c r="G192" s="445" t="s">
        <v>7046</v>
      </c>
      <c r="H192" s="391">
        <v>30008</v>
      </c>
      <c r="I192" s="389" t="s">
        <v>631</v>
      </c>
      <c r="J192" s="380" t="s">
        <v>20</v>
      </c>
    </row>
    <row r="193" spans="1:10">
      <c r="A193" s="365">
        <v>188</v>
      </c>
      <c r="B193" s="365" t="s">
        <v>12</v>
      </c>
      <c r="C193" s="365" t="s">
        <v>6497</v>
      </c>
      <c r="D193" s="389" t="s">
        <v>7040</v>
      </c>
      <c r="E193" s="390" t="s">
        <v>7047</v>
      </c>
      <c r="F193" s="445" t="s">
        <v>7048</v>
      </c>
      <c r="G193" s="445" t="s">
        <v>7049</v>
      </c>
      <c r="H193" s="391">
        <v>34075</v>
      </c>
      <c r="I193" s="389" t="s">
        <v>19</v>
      </c>
      <c r="J193" s="380" t="s">
        <v>20</v>
      </c>
    </row>
    <row r="194" spans="1:10">
      <c r="A194" s="365">
        <v>189</v>
      </c>
      <c r="B194" s="365" t="s">
        <v>12</v>
      </c>
      <c r="C194" s="365" t="s">
        <v>6497</v>
      </c>
      <c r="D194" s="389" t="s">
        <v>7040</v>
      </c>
      <c r="E194" s="390" t="s">
        <v>7050</v>
      </c>
      <c r="F194" s="445" t="s">
        <v>7051</v>
      </c>
      <c r="G194" s="445" t="s">
        <v>7052</v>
      </c>
      <c r="H194" s="391">
        <v>34477</v>
      </c>
      <c r="I194" s="389" t="s">
        <v>6732</v>
      </c>
      <c r="J194" s="380" t="s">
        <v>20</v>
      </c>
    </row>
    <row r="195" spans="1:10">
      <c r="A195" s="365">
        <v>190</v>
      </c>
      <c r="B195" s="365" t="s">
        <v>12</v>
      </c>
      <c r="C195" s="365" t="s">
        <v>6497</v>
      </c>
      <c r="D195" s="389" t="s">
        <v>7040</v>
      </c>
      <c r="E195" s="390" t="s">
        <v>7053</v>
      </c>
      <c r="F195" s="445" t="s">
        <v>7054</v>
      </c>
      <c r="G195" s="445" t="s">
        <v>7055</v>
      </c>
      <c r="H195" s="391">
        <v>23742</v>
      </c>
      <c r="I195" s="389" t="s">
        <v>19</v>
      </c>
      <c r="J195" s="380" t="s">
        <v>51</v>
      </c>
    </row>
    <row r="196" spans="1:10">
      <c r="A196" s="365">
        <v>191</v>
      </c>
      <c r="B196" s="365" t="s">
        <v>12</v>
      </c>
      <c r="C196" s="365" t="s">
        <v>6497</v>
      </c>
      <c r="D196" s="389" t="s">
        <v>7040</v>
      </c>
      <c r="E196" s="390" t="s">
        <v>1257</v>
      </c>
      <c r="F196" s="445" t="s">
        <v>7056</v>
      </c>
      <c r="G196" s="445" t="s">
        <v>7057</v>
      </c>
      <c r="H196" s="391">
        <v>22574</v>
      </c>
      <c r="I196" s="389" t="s">
        <v>19</v>
      </c>
      <c r="J196" s="380" t="s">
        <v>20</v>
      </c>
    </row>
    <row r="197" spans="1:10">
      <c r="A197" s="365">
        <v>192</v>
      </c>
      <c r="B197" s="365" t="s">
        <v>12</v>
      </c>
      <c r="C197" s="365" t="s">
        <v>6497</v>
      </c>
      <c r="D197" s="389" t="s">
        <v>7040</v>
      </c>
      <c r="E197" s="390" t="s">
        <v>42</v>
      </c>
      <c r="F197" s="445" t="s">
        <v>7058</v>
      </c>
      <c r="G197" s="445" t="s">
        <v>7059</v>
      </c>
      <c r="H197" s="391">
        <v>21189</v>
      </c>
      <c r="I197" s="389" t="s">
        <v>19</v>
      </c>
      <c r="J197" s="380" t="s">
        <v>20</v>
      </c>
    </row>
    <row r="198" spans="1:10">
      <c r="A198" s="365">
        <v>193</v>
      </c>
      <c r="B198" s="365" t="s">
        <v>12</v>
      </c>
      <c r="C198" s="365" t="s">
        <v>6497</v>
      </c>
      <c r="D198" s="389" t="s">
        <v>7040</v>
      </c>
      <c r="E198" s="390" t="s">
        <v>7060</v>
      </c>
      <c r="F198" s="445" t="s">
        <v>7061</v>
      </c>
      <c r="G198" s="445" t="s">
        <v>7062</v>
      </c>
      <c r="H198" s="391">
        <v>23115</v>
      </c>
      <c r="I198" s="389" t="s">
        <v>19</v>
      </c>
      <c r="J198" s="380" t="s">
        <v>20</v>
      </c>
    </row>
    <row r="199" spans="1:10">
      <c r="A199" s="365">
        <v>194</v>
      </c>
      <c r="B199" s="365" t="s">
        <v>12</v>
      </c>
      <c r="C199" s="365" t="s">
        <v>6497</v>
      </c>
      <c r="D199" s="389" t="s">
        <v>7040</v>
      </c>
      <c r="E199" s="390" t="s">
        <v>7063</v>
      </c>
      <c r="F199" s="445" t="s">
        <v>7064</v>
      </c>
      <c r="G199" s="445" t="s">
        <v>7065</v>
      </c>
      <c r="H199" s="391">
        <v>28947</v>
      </c>
      <c r="I199" s="389" t="s">
        <v>19</v>
      </c>
      <c r="J199" s="380" t="s">
        <v>20</v>
      </c>
    </row>
    <row r="200" spans="1:10">
      <c r="A200" s="365">
        <v>195</v>
      </c>
      <c r="B200" s="365" t="s">
        <v>12</v>
      </c>
      <c r="C200" s="365" t="s">
        <v>6497</v>
      </c>
      <c r="D200" s="389" t="s">
        <v>7040</v>
      </c>
      <c r="E200" s="390" t="s">
        <v>7066</v>
      </c>
      <c r="F200" s="445" t="s">
        <v>7067</v>
      </c>
      <c r="G200" s="445" t="s">
        <v>7068</v>
      </c>
      <c r="H200" s="391">
        <v>31340</v>
      </c>
      <c r="I200" s="389" t="s">
        <v>19</v>
      </c>
      <c r="J200" s="380" t="s">
        <v>20</v>
      </c>
    </row>
    <row r="201" spans="1:10">
      <c r="A201" s="365">
        <v>196</v>
      </c>
      <c r="B201" s="365" t="s">
        <v>12</v>
      </c>
      <c r="C201" s="365" t="s">
        <v>6497</v>
      </c>
      <c r="D201" s="389" t="s">
        <v>7040</v>
      </c>
      <c r="E201" s="390" t="s">
        <v>7069</v>
      </c>
      <c r="F201" s="445" t="s">
        <v>7070</v>
      </c>
      <c r="G201" s="445" t="s">
        <v>7071</v>
      </c>
      <c r="H201" s="391">
        <v>29293</v>
      </c>
      <c r="I201" s="389" t="s">
        <v>19</v>
      </c>
      <c r="J201" s="380" t="s">
        <v>20</v>
      </c>
    </row>
    <row r="202" spans="1:10">
      <c r="A202" s="365">
        <v>197</v>
      </c>
      <c r="B202" s="365" t="s">
        <v>12</v>
      </c>
      <c r="C202" s="365" t="s">
        <v>6497</v>
      </c>
      <c r="D202" s="389" t="s">
        <v>7040</v>
      </c>
      <c r="E202" s="390" t="s">
        <v>7072</v>
      </c>
      <c r="F202" s="433" t="s">
        <v>7073</v>
      </c>
      <c r="G202" s="445"/>
      <c r="H202" s="401">
        <v>31496</v>
      </c>
      <c r="I202" s="389" t="s">
        <v>19</v>
      </c>
      <c r="J202" s="380" t="s">
        <v>20</v>
      </c>
    </row>
    <row r="203" spans="1:10">
      <c r="A203" s="365">
        <v>198</v>
      </c>
      <c r="B203" s="365" t="s">
        <v>12</v>
      </c>
      <c r="C203" s="365" t="s">
        <v>6497</v>
      </c>
      <c r="D203" s="389" t="s">
        <v>7040</v>
      </c>
      <c r="E203" s="390" t="s">
        <v>7074</v>
      </c>
      <c r="F203" s="445" t="s">
        <v>7075</v>
      </c>
      <c r="G203" s="445" t="s">
        <v>7076</v>
      </c>
      <c r="H203" s="391">
        <v>24508</v>
      </c>
      <c r="I203" s="389" t="s">
        <v>19</v>
      </c>
      <c r="J203" s="380" t="s">
        <v>20</v>
      </c>
    </row>
    <row r="204" spans="1:10">
      <c r="A204" s="365">
        <v>199</v>
      </c>
      <c r="B204" s="365" t="s">
        <v>12</v>
      </c>
      <c r="C204" s="365" t="s">
        <v>6497</v>
      </c>
      <c r="D204" s="389" t="s">
        <v>7040</v>
      </c>
      <c r="E204" s="390" t="s">
        <v>7077</v>
      </c>
      <c r="F204" s="445" t="s">
        <v>7078</v>
      </c>
      <c r="G204" s="445" t="s">
        <v>7079</v>
      </c>
      <c r="H204" s="391">
        <v>18445</v>
      </c>
      <c r="I204" s="389" t="s">
        <v>19</v>
      </c>
      <c r="J204" s="380" t="s">
        <v>51</v>
      </c>
    </row>
    <row r="205" spans="1:10">
      <c r="A205" s="365">
        <v>200</v>
      </c>
      <c r="B205" s="365" t="s">
        <v>12</v>
      </c>
      <c r="C205" s="365" t="s">
        <v>6497</v>
      </c>
      <c r="D205" s="389" t="s">
        <v>7040</v>
      </c>
      <c r="E205" s="390" t="s">
        <v>7080</v>
      </c>
      <c r="F205" s="433" t="s">
        <v>7081</v>
      </c>
      <c r="G205" s="433" t="s">
        <v>7076</v>
      </c>
      <c r="H205" s="401">
        <v>34552</v>
      </c>
      <c r="I205" s="389" t="s">
        <v>19</v>
      </c>
      <c r="J205" s="380" t="s">
        <v>51</v>
      </c>
    </row>
    <row r="206" spans="1:10">
      <c r="A206" s="365">
        <v>201</v>
      </c>
      <c r="B206" s="365" t="s">
        <v>12</v>
      </c>
      <c r="C206" s="365" t="s">
        <v>6497</v>
      </c>
      <c r="D206" s="389" t="s">
        <v>7040</v>
      </c>
      <c r="E206" s="390" t="s">
        <v>7082</v>
      </c>
      <c r="F206" s="445" t="s">
        <v>7083</v>
      </c>
      <c r="G206" s="445" t="s">
        <v>7084</v>
      </c>
      <c r="H206" s="391">
        <v>28382</v>
      </c>
      <c r="I206" s="389" t="s">
        <v>19</v>
      </c>
      <c r="J206" s="380" t="s">
        <v>20</v>
      </c>
    </row>
    <row r="207" spans="1:10">
      <c r="A207" s="365">
        <v>202</v>
      </c>
      <c r="B207" s="365" t="s">
        <v>12</v>
      </c>
      <c r="C207" s="365" t="s">
        <v>6497</v>
      </c>
      <c r="D207" s="389" t="s">
        <v>7040</v>
      </c>
      <c r="E207" s="390" t="s">
        <v>3255</v>
      </c>
      <c r="F207" s="445" t="s">
        <v>7085</v>
      </c>
      <c r="G207" s="445" t="s">
        <v>7086</v>
      </c>
      <c r="H207" s="391">
        <v>24631</v>
      </c>
      <c r="I207" s="389" t="s">
        <v>19</v>
      </c>
      <c r="J207" s="380" t="s">
        <v>20</v>
      </c>
    </row>
    <row r="208" spans="1:10">
      <c r="A208" s="365">
        <v>203</v>
      </c>
      <c r="B208" s="365" t="s">
        <v>12</v>
      </c>
      <c r="C208" s="365" t="s">
        <v>6497</v>
      </c>
      <c r="D208" s="389" t="s">
        <v>7040</v>
      </c>
      <c r="E208" s="390" t="s">
        <v>7087</v>
      </c>
      <c r="F208" s="445" t="s">
        <v>7088</v>
      </c>
      <c r="G208" s="445" t="s">
        <v>7089</v>
      </c>
      <c r="H208" s="391">
        <v>23729</v>
      </c>
      <c r="I208" s="389" t="s">
        <v>19</v>
      </c>
      <c r="J208" s="380" t="s">
        <v>51</v>
      </c>
    </row>
    <row r="209" spans="1:10">
      <c r="A209" s="365">
        <v>204</v>
      </c>
      <c r="B209" s="365" t="s">
        <v>12</v>
      </c>
      <c r="C209" s="365" t="s">
        <v>6497</v>
      </c>
      <c r="D209" s="389" t="s">
        <v>7040</v>
      </c>
      <c r="E209" s="390" t="s">
        <v>7090</v>
      </c>
      <c r="F209" s="445" t="s">
        <v>7091</v>
      </c>
      <c r="G209" s="445" t="s">
        <v>7092</v>
      </c>
      <c r="H209" s="391">
        <v>25306</v>
      </c>
      <c r="I209" s="389" t="s">
        <v>107</v>
      </c>
      <c r="J209" s="380" t="s">
        <v>20</v>
      </c>
    </row>
    <row r="210" spans="1:10">
      <c r="A210" s="365">
        <v>205</v>
      </c>
      <c r="B210" s="365" t="s">
        <v>12</v>
      </c>
      <c r="C210" s="365" t="s">
        <v>6497</v>
      </c>
      <c r="D210" s="389" t="s">
        <v>7040</v>
      </c>
      <c r="E210" s="390" t="s">
        <v>7093</v>
      </c>
      <c r="F210" s="445" t="s">
        <v>7094</v>
      </c>
      <c r="G210" s="445" t="s">
        <v>7095</v>
      </c>
      <c r="H210" s="391">
        <v>30203</v>
      </c>
      <c r="I210" s="389" t="s">
        <v>19</v>
      </c>
      <c r="J210" s="380" t="s">
        <v>51</v>
      </c>
    </row>
    <row r="211" spans="1:10">
      <c r="A211" s="365">
        <v>206</v>
      </c>
      <c r="B211" s="365" t="s">
        <v>12</v>
      </c>
      <c r="C211" s="365" t="s">
        <v>6497</v>
      </c>
      <c r="D211" s="389" t="s">
        <v>7040</v>
      </c>
      <c r="E211" s="390" t="s">
        <v>7096</v>
      </c>
      <c r="F211" s="445" t="s">
        <v>7097</v>
      </c>
      <c r="G211" s="445" t="s">
        <v>7098</v>
      </c>
      <c r="H211" s="391">
        <v>34165</v>
      </c>
      <c r="I211" s="389" t="s">
        <v>19</v>
      </c>
      <c r="J211" s="380" t="s">
        <v>20</v>
      </c>
    </row>
    <row r="212" spans="1:10">
      <c r="A212" s="365">
        <v>207</v>
      </c>
      <c r="B212" s="365" t="s">
        <v>12</v>
      </c>
      <c r="C212" s="365" t="s">
        <v>6497</v>
      </c>
      <c r="D212" s="389" t="s">
        <v>7040</v>
      </c>
      <c r="E212" s="376" t="s">
        <v>7099</v>
      </c>
      <c r="F212" s="429" t="s">
        <v>7100</v>
      </c>
      <c r="G212" s="429" t="s">
        <v>7101</v>
      </c>
      <c r="H212" s="377">
        <v>27105</v>
      </c>
      <c r="I212" s="389" t="s">
        <v>19</v>
      </c>
      <c r="J212" s="380" t="s">
        <v>20</v>
      </c>
    </row>
    <row r="213" spans="1:10">
      <c r="A213" s="365">
        <v>208</v>
      </c>
      <c r="B213" s="365" t="s">
        <v>12</v>
      </c>
      <c r="C213" s="365" t="s">
        <v>6497</v>
      </c>
      <c r="D213" s="389" t="s">
        <v>7040</v>
      </c>
      <c r="E213" s="390" t="s">
        <v>7102</v>
      </c>
      <c r="F213" s="445" t="s">
        <v>7103</v>
      </c>
      <c r="G213" s="445" t="s">
        <v>7104</v>
      </c>
      <c r="H213" s="391">
        <v>31022</v>
      </c>
      <c r="I213" s="389" t="s">
        <v>19</v>
      </c>
      <c r="J213" s="380" t="s">
        <v>20</v>
      </c>
    </row>
    <row r="214" spans="1:10">
      <c r="A214" s="365">
        <v>209</v>
      </c>
      <c r="B214" s="365" t="s">
        <v>12</v>
      </c>
      <c r="C214" s="365" t="s">
        <v>6497</v>
      </c>
      <c r="D214" s="365" t="s">
        <v>7105</v>
      </c>
      <c r="E214" s="364" t="s">
        <v>7106</v>
      </c>
      <c r="F214" s="414" t="s">
        <v>7107</v>
      </c>
      <c r="G214" s="366">
        <v>3302160108160010</v>
      </c>
      <c r="H214" s="373">
        <v>32948</v>
      </c>
      <c r="I214" s="389" t="s">
        <v>19</v>
      </c>
      <c r="J214" s="380" t="s">
        <v>51</v>
      </c>
    </row>
    <row r="215" spans="1:10">
      <c r="A215" s="365">
        <v>210</v>
      </c>
      <c r="B215" s="365" t="s">
        <v>12</v>
      </c>
      <c r="C215" s="365" t="s">
        <v>6497</v>
      </c>
      <c r="D215" s="374" t="s">
        <v>7105</v>
      </c>
      <c r="E215" s="364" t="s">
        <v>6671</v>
      </c>
      <c r="F215" s="414" t="s">
        <v>7108</v>
      </c>
      <c r="G215" s="415" t="s">
        <v>7109</v>
      </c>
      <c r="H215" s="402">
        <v>30421</v>
      </c>
      <c r="I215" s="389" t="s">
        <v>19</v>
      </c>
      <c r="J215" s="380" t="s">
        <v>20</v>
      </c>
    </row>
    <row r="216" spans="1:10">
      <c r="A216" s="365">
        <v>211</v>
      </c>
      <c r="B216" s="365" t="s">
        <v>12</v>
      </c>
      <c r="C216" s="365" t="s">
        <v>6497</v>
      </c>
      <c r="D216" s="374" t="s">
        <v>7105</v>
      </c>
      <c r="E216" s="364" t="s">
        <v>7110</v>
      </c>
      <c r="F216" s="414" t="s">
        <v>7111</v>
      </c>
      <c r="G216" s="415" t="s">
        <v>7111</v>
      </c>
      <c r="H216" s="402">
        <v>29580</v>
      </c>
      <c r="I216" s="389" t="s">
        <v>19</v>
      </c>
      <c r="J216" s="380" t="s">
        <v>20</v>
      </c>
    </row>
    <row r="217" spans="1:10">
      <c r="A217" s="365">
        <v>212</v>
      </c>
      <c r="B217" s="365" t="s">
        <v>12</v>
      </c>
      <c r="C217" s="365" t="s">
        <v>6497</v>
      </c>
      <c r="D217" s="374" t="s">
        <v>7105</v>
      </c>
      <c r="E217" s="364" t="s">
        <v>7112</v>
      </c>
      <c r="F217" s="414" t="s">
        <v>7113</v>
      </c>
      <c r="G217" s="415" t="s">
        <v>7114</v>
      </c>
      <c r="H217" s="402">
        <v>30208</v>
      </c>
      <c r="I217" s="389" t="s">
        <v>19</v>
      </c>
      <c r="J217" s="380" t="s">
        <v>20</v>
      </c>
    </row>
    <row r="218" spans="1:10">
      <c r="A218" s="365">
        <v>213</v>
      </c>
      <c r="B218" s="365" t="s">
        <v>12</v>
      </c>
      <c r="C218" s="365" t="s">
        <v>6497</v>
      </c>
      <c r="D218" s="374" t="s">
        <v>7105</v>
      </c>
      <c r="E218" s="364" t="s">
        <v>7115</v>
      </c>
      <c r="F218" s="414" t="s">
        <v>7116</v>
      </c>
      <c r="G218" s="415" t="s">
        <v>7117</v>
      </c>
      <c r="H218" s="402">
        <v>29732</v>
      </c>
      <c r="I218" s="389" t="s">
        <v>19</v>
      </c>
      <c r="J218" s="380" t="s">
        <v>20</v>
      </c>
    </row>
    <row r="219" spans="1:10">
      <c r="A219" s="365">
        <v>214</v>
      </c>
      <c r="B219" s="365" t="s">
        <v>12</v>
      </c>
      <c r="C219" s="365" t="s">
        <v>6497</v>
      </c>
      <c r="D219" s="374" t="s">
        <v>7105</v>
      </c>
      <c r="E219" s="364" t="s">
        <v>7118</v>
      </c>
      <c r="F219" s="414" t="s">
        <v>7119</v>
      </c>
      <c r="G219" s="415" t="s">
        <v>7120</v>
      </c>
      <c r="H219" s="402">
        <v>25774</v>
      </c>
      <c r="I219" s="389" t="s">
        <v>19</v>
      </c>
      <c r="J219" s="380" t="s">
        <v>20</v>
      </c>
    </row>
    <row r="220" spans="1:10">
      <c r="A220" s="365">
        <v>215</v>
      </c>
      <c r="B220" s="365" t="s">
        <v>12</v>
      </c>
      <c r="C220" s="365" t="s">
        <v>6497</v>
      </c>
      <c r="D220" s="374" t="s">
        <v>7105</v>
      </c>
      <c r="E220" s="364" t="s">
        <v>7121</v>
      </c>
      <c r="F220" s="414" t="s">
        <v>7122</v>
      </c>
      <c r="G220" s="415" t="s">
        <v>7123</v>
      </c>
      <c r="H220" s="402">
        <v>36880</v>
      </c>
      <c r="I220" s="389" t="s">
        <v>19</v>
      </c>
      <c r="J220" s="380" t="s">
        <v>51</v>
      </c>
    </row>
    <row r="221" spans="1:10">
      <c r="A221" s="365">
        <v>216</v>
      </c>
      <c r="B221" s="365" t="s">
        <v>12</v>
      </c>
      <c r="C221" s="365" t="s">
        <v>6497</v>
      </c>
      <c r="D221" s="374" t="s">
        <v>7105</v>
      </c>
      <c r="E221" s="364" t="s">
        <v>7124</v>
      </c>
      <c r="F221" s="414" t="s">
        <v>7125</v>
      </c>
      <c r="G221" s="415" t="s">
        <v>7126</v>
      </c>
      <c r="H221" s="402">
        <v>35190</v>
      </c>
      <c r="I221" s="389" t="s">
        <v>19</v>
      </c>
      <c r="J221" s="380" t="s">
        <v>51</v>
      </c>
    </row>
    <row r="222" spans="1:10">
      <c r="A222" s="365">
        <v>217</v>
      </c>
      <c r="B222" s="365" t="s">
        <v>12</v>
      </c>
      <c r="C222" s="365" t="s">
        <v>6497</v>
      </c>
      <c r="D222" s="374" t="s">
        <v>7105</v>
      </c>
      <c r="E222" s="364" t="s">
        <v>7127</v>
      </c>
      <c r="F222" s="414" t="s">
        <v>7128</v>
      </c>
      <c r="G222" s="415" t="s">
        <v>7129</v>
      </c>
      <c r="H222" s="402">
        <v>35382</v>
      </c>
      <c r="I222" s="389" t="s">
        <v>19</v>
      </c>
      <c r="J222" s="380" t="s">
        <v>51</v>
      </c>
    </row>
    <row r="223" spans="1:10">
      <c r="A223" s="365">
        <v>218</v>
      </c>
      <c r="B223" s="365" t="s">
        <v>12</v>
      </c>
      <c r="C223" s="365" t="s">
        <v>6497</v>
      </c>
      <c r="D223" s="374" t="s">
        <v>7105</v>
      </c>
      <c r="E223" s="364" t="s">
        <v>3791</v>
      </c>
      <c r="F223" s="414" t="s">
        <v>7130</v>
      </c>
      <c r="G223" s="415" t="s">
        <v>7131</v>
      </c>
      <c r="H223" s="402">
        <v>32423</v>
      </c>
      <c r="I223" s="389" t="s">
        <v>19</v>
      </c>
      <c r="J223" s="380" t="s">
        <v>20</v>
      </c>
    </row>
    <row r="224" spans="1:10">
      <c r="A224" s="365">
        <v>219</v>
      </c>
      <c r="B224" s="365" t="s">
        <v>12</v>
      </c>
      <c r="C224" s="365" t="s">
        <v>6497</v>
      </c>
      <c r="D224" s="374" t="s">
        <v>7105</v>
      </c>
      <c r="E224" s="364" t="s">
        <v>7132</v>
      </c>
      <c r="F224" s="414" t="s">
        <v>7133</v>
      </c>
      <c r="G224" s="415" t="s">
        <v>7134</v>
      </c>
      <c r="H224" s="402">
        <v>14204</v>
      </c>
      <c r="I224" s="389" t="s">
        <v>19</v>
      </c>
      <c r="J224" s="380" t="s">
        <v>51</v>
      </c>
    </row>
    <row r="225" spans="1:10">
      <c r="A225" s="365">
        <v>220</v>
      </c>
      <c r="B225" s="365" t="s">
        <v>12</v>
      </c>
      <c r="C225" s="365" t="s">
        <v>6497</v>
      </c>
      <c r="D225" s="374" t="s">
        <v>7105</v>
      </c>
      <c r="E225" s="364" t="s">
        <v>3006</v>
      </c>
      <c r="F225" s="414" t="s">
        <v>7135</v>
      </c>
      <c r="G225" s="415" t="s">
        <v>7136</v>
      </c>
      <c r="H225" s="402">
        <v>21308</v>
      </c>
      <c r="I225" s="389" t="s">
        <v>19</v>
      </c>
      <c r="J225" s="380" t="s">
        <v>51</v>
      </c>
    </row>
    <row r="226" spans="1:10">
      <c r="A226" s="365">
        <v>221</v>
      </c>
      <c r="B226" s="365" t="s">
        <v>12</v>
      </c>
      <c r="C226" s="365" t="s">
        <v>6497</v>
      </c>
      <c r="D226" s="374" t="s">
        <v>7105</v>
      </c>
      <c r="E226" s="364" t="s">
        <v>5680</v>
      </c>
      <c r="F226" s="431" t="s">
        <v>7137</v>
      </c>
      <c r="G226" s="431" t="s">
        <v>7138</v>
      </c>
      <c r="H226" s="403" t="s">
        <v>7139</v>
      </c>
      <c r="I226" s="389" t="s">
        <v>19</v>
      </c>
      <c r="J226" s="380" t="s">
        <v>51</v>
      </c>
    </row>
    <row r="227" spans="1:10">
      <c r="A227" s="365">
        <v>222</v>
      </c>
      <c r="B227" s="365" t="s">
        <v>12</v>
      </c>
      <c r="C227" s="365" t="s">
        <v>6497</v>
      </c>
      <c r="D227" s="374" t="s">
        <v>7105</v>
      </c>
      <c r="E227" s="364" t="s">
        <v>7140</v>
      </c>
      <c r="F227" s="443" t="s">
        <v>7141</v>
      </c>
      <c r="G227" s="471" t="s">
        <v>7142</v>
      </c>
      <c r="H227" s="402">
        <v>35399</v>
      </c>
      <c r="I227" s="389" t="s">
        <v>19</v>
      </c>
      <c r="J227" s="380" t="s">
        <v>20</v>
      </c>
    </row>
    <row r="228" spans="1:10">
      <c r="A228" s="365">
        <v>223</v>
      </c>
      <c r="B228" s="365" t="s">
        <v>12</v>
      </c>
      <c r="C228" s="365" t="s">
        <v>6497</v>
      </c>
      <c r="D228" s="374" t="s">
        <v>7105</v>
      </c>
      <c r="E228" s="364" t="s">
        <v>7143</v>
      </c>
      <c r="F228" s="469" t="s">
        <v>7144</v>
      </c>
      <c r="G228" s="471" t="s">
        <v>7145</v>
      </c>
      <c r="H228" s="402">
        <v>32151</v>
      </c>
      <c r="I228" s="389" t="s">
        <v>19</v>
      </c>
      <c r="J228" s="380" t="s">
        <v>20</v>
      </c>
    </row>
    <row r="229" spans="1:10">
      <c r="A229" s="365">
        <v>224</v>
      </c>
      <c r="B229" s="365" t="s">
        <v>12</v>
      </c>
      <c r="C229" s="365" t="s">
        <v>6497</v>
      </c>
      <c r="D229" s="374" t="s">
        <v>7105</v>
      </c>
      <c r="E229" s="364" t="s">
        <v>7146</v>
      </c>
      <c r="F229" s="469" t="s">
        <v>7147</v>
      </c>
      <c r="G229" s="471" t="s">
        <v>7148</v>
      </c>
      <c r="H229" s="402">
        <v>28990</v>
      </c>
      <c r="I229" s="389" t="s">
        <v>19</v>
      </c>
      <c r="J229" s="380" t="s">
        <v>20</v>
      </c>
    </row>
    <row r="230" spans="1:10">
      <c r="A230" s="365">
        <v>225</v>
      </c>
      <c r="B230" s="365" t="s">
        <v>12</v>
      </c>
      <c r="C230" s="365" t="s">
        <v>6497</v>
      </c>
      <c r="D230" s="374" t="s">
        <v>7105</v>
      </c>
      <c r="E230" s="364" t="s">
        <v>5915</v>
      </c>
      <c r="F230" s="469" t="s">
        <v>7149</v>
      </c>
      <c r="G230" s="471" t="s">
        <v>7150</v>
      </c>
      <c r="H230" s="402">
        <v>17898</v>
      </c>
      <c r="I230" s="389" t="s">
        <v>19</v>
      </c>
      <c r="J230" s="380" t="s">
        <v>51</v>
      </c>
    </row>
    <row r="231" spans="1:10">
      <c r="A231" s="365">
        <v>226</v>
      </c>
      <c r="B231" s="365" t="s">
        <v>12</v>
      </c>
      <c r="C231" s="365" t="s">
        <v>6497</v>
      </c>
      <c r="D231" s="374" t="s">
        <v>7105</v>
      </c>
      <c r="E231" s="364" t="s">
        <v>7151</v>
      </c>
      <c r="F231" s="469" t="s">
        <v>7152</v>
      </c>
      <c r="G231" s="471" t="s">
        <v>7153</v>
      </c>
      <c r="H231" s="402">
        <v>34497</v>
      </c>
      <c r="I231" s="389" t="s">
        <v>19</v>
      </c>
      <c r="J231" s="380" t="s">
        <v>20</v>
      </c>
    </row>
    <row r="232" spans="1:10">
      <c r="A232" s="365">
        <v>227</v>
      </c>
      <c r="B232" s="365" t="s">
        <v>12</v>
      </c>
      <c r="C232" s="365" t="s">
        <v>6497</v>
      </c>
      <c r="D232" s="374" t="s">
        <v>7105</v>
      </c>
      <c r="E232" s="364" t="s">
        <v>7154</v>
      </c>
      <c r="F232" s="469" t="s">
        <v>7155</v>
      </c>
      <c r="G232" s="469" t="s">
        <v>7156</v>
      </c>
      <c r="H232" s="373">
        <v>24352</v>
      </c>
      <c r="I232" s="389" t="s">
        <v>19</v>
      </c>
      <c r="J232" s="380" t="s">
        <v>51</v>
      </c>
    </row>
    <row r="233" spans="1:10">
      <c r="A233" s="365">
        <v>228</v>
      </c>
      <c r="B233" s="365" t="s">
        <v>12</v>
      </c>
      <c r="C233" s="365" t="s">
        <v>6497</v>
      </c>
      <c r="D233" s="374" t="s">
        <v>7157</v>
      </c>
      <c r="E233" s="370" t="s">
        <v>3357</v>
      </c>
      <c r="F233" s="448" t="s">
        <v>7158</v>
      </c>
      <c r="G233" s="449" t="s">
        <v>7159</v>
      </c>
      <c r="H233" s="373">
        <v>15861</v>
      </c>
      <c r="I233" s="389" t="s">
        <v>19</v>
      </c>
      <c r="J233" s="366" t="s">
        <v>51</v>
      </c>
    </row>
    <row r="234" spans="1:10">
      <c r="A234" s="365">
        <v>229</v>
      </c>
      <c r="B234" s="365" t="s">
        <v>12</v>
      </c>
      <c r="C234" s="365" t="s">
        <v>6497</v>
      </c>
      <c r="D234" s="374" t="s">
        <v>7157</v>
      </c>
      <c r="E234" s="406" t="s">
        <v>7160</v>
      </c>
      <c r="F234" s="431" t="s">
        <v>7161</v>
      </c>
      <c r="G234" s="431" t="s">
        <v>7162</v>
      </c>
      <c r="H234" s="407">
        <v>35839</v>
      </c>
      <c r="I234" s="389" t="s">
        <v>19</v>
      </c>
      <c r="J234" s="366" t="s">
        <v>51</v>
      </c>
    </row>
    <row r="235" spans="1:10">
      <c r="A235" s="365">
        <v>230</v>
      </c>
      <c r="B235" s="365" t="s">
        <v>12</v>
      </c>
      <c r="C235" s="365" t="s">
        <v>6497</v>
      </c>
      <c r="D235" s="374" t="s">
        <v>7157</v>
      </c>
      <c r="E235" s="364" t="s">
        <v>7163</v>
      </c>
      <c r="F235" s="414" t="s">
        <v>7164</v>
      </c>
      <c r="G235" s="415" t="s">
        <v>7165</v>
      </c>
      <c r="H235" s="402">
        <v>24870</v>
      </c>
      <c r="I235" s="389" t="s">
        <v>19</v>
      </c>
      <c r="J235" s="366" t="s">
        <v>51</v>
      </c>
    </row>
    <row r="236" spans="1:10">
      <c r="A236" s="365">
        <v>231</v>
      </c>
      <c r="B236" s="365" t="s">
        <v>12</v>
      </c>
      <c r="C236" s="365" t="s">
        <v>6497</v>
      </c>
      <c r="D236" s="374" t="s">
        <v>7157</v>
      </c>
      <c r="E236" s="364" t="s">
        <v>7166</v>
      </c>
      <c r="F236" s="414" t="s">
        <v>7167</v>
      </c>
      <c r="G236" s="415" t="s">
        <v>7168</v>
      </c>
      <c r="H236" s="402">
        <v>34040</v>
      </c>
      <c r="I236" s="389" t="s">
        <v>19</v>
      </c>
      <c r="J236" s="366" t="s">
        <v>51</v>
      </c>
    </row>
    <row r="237" spans="1:10">
      <c r="A237" s="365">
        <v>232</v>
      </c>
      <c r="B237" s="365" t="s">
        <v>12</v>
      </c>
      <c r="C237" s="365" t="s">
        <v>6497</v>
      </c>
      <c r="D237" s="374" t="s">
        <v>7157</v>
      </c>
      <c r="E237" s="364" t="s">
        <v>322</v>
      </c>
      <c r="F237" s="414" t="s">
        <v>7169</v>
      </c>
      <c r="G237" s="415" t="s">
        <v>7170</v>
      </c>
      <c r="H237" s="402">
        <v>15237</v>
      </c>
      <c r="I237" s="389" t="s">
        <v>19</v>
      </c>
      <c r="J237" s="366" t="s">
        <v>20</v>
      </c>
    </row>
    <row r="238" spans="1:10">
      <c r="A238" s="365">
        <v>233</v>
      </c>
      <c r="B238" s="365" t="s">
        <v>12</v>
      </c>
      <c r="C238" s="365" t="s">
        <v>6497</v>
      </c>
      <c r="D238" s="374" t="s">
        <v>7157</v>
      </c>
      <c r="E238" s="364" t="s">
        <v>4943</v>
      </c>
      <c r="F238" s="414" t="s">
        <v>7171</v>
      </c>
      <c r="G238" s="415" t="s">
        <v>7172</v>
      </c>
      <c r="H238" s="402">
        <v>14976</v>
      </c>
      <c r="I238" s="389" t="s">
        <v>19</v>
      </c>
      <c r="J238" s="366" t="s">
        <v>51</v>
      </c>
    </row>
    <row r="239" spans="1:10">
      <c r="A239" s="365">
        <v>234</v>
      </c>
      <c r="B239" s="365" t="s">
        <v>12</v>
      </c>
      <c r="C239" s="365" t="s">
        <v>6497</v>
      </c>
      <c r="D239" s="374" t="s">
        <v>7157</v>
      </c>
      <c r="E239" s="364" t="s">
        <v>7173</v>
      </c>
      <c r="F239" s="414" t="s">
        <v>7174</v>
      </c>
      <c r="G239" s="415" t="s">
        <v>7175</v>
      </c>
      <c r="H239" s="402">
        <v>29327</v>
      </c>
      <c r="I239" s="389" t="s">
        <v>19</v>
      </c>
      <c r="J239" s="366" t="s">
        <v>20</v>
      </c>
    </row>
    <row r="240" spans="1:10">
      <c r="A240" s="365">
        <v>235</v>
      </c>
      <c r="B240" s="365" t="s">
        <v>12</v>
      </c>
      <c r="C240" s="365" t="s">
        <v>6497</v>
      </c>
      <c r="D240" s="374" t="s">
        <v>7157</v>
      </c>
      <c r="E240" s="364" t="s">
        <v>7176</v>
      </c>
      <c r="F240" s="414" t="s">
        <v>7177</v>
      </c>
      <c r="G240" s="415" t="s">
        <v>7178</v>
      </c>
      <c r="H240" s="402">
        <v>36072</v>
      </c>
      <c r="I240" s="389" t="s">
        <v>19</v>
      </c>
      <c r="J240" s="366" t="s">
        <v>51</v>
      </c>
    </row>
    <row r="241" spans="1:10">
      <c r="A241" s="365">
        <v>236</v>
      </c>
      <c r="B241" s="365" t="s">
        <v>12</v>
      </c>
      <c r="C241" s="365" t="s">
        <v>6497</v>
      </c>
      <c r="D241" s="374" t="s">
        <v>7157</v>
      </c>
      <c r="E241" s="364" t="s">
        <v>7179</v>
      </c>
      <c r="F241" s="414" t="s">
        <v>7180</v>
      </c>
      <c r="G241" s="415" t="s">
        <v>7181</v>
      </c>
      <c r="H241" s="402">
        <v>11141</v>
      </c>
      <c r="I241" s="389" t="s">
        <v>19</v>
      </c>
      <c r="J241" s="366" t="s">
        <v>20</v>
      </c>
    </row>
    <row r="242" spans="1:10">
      <c r="A242" s="365">
        <v>237</v>
      </c>
      <c r="B242" s="365" t="s">
        <v>12</v>
      </c>
      <c r="C242" s="365" t="s">
        <v>6497</v>
      </c>
      <c r="D242" s="374" t="s">
        <v>7157</v>
      </c>
      <c r="E242" s="364" t="s">
        <v>2386</v>
      </c>
      <c r="F242" s="414" t="s">
        <v>7182</v>
      </c>
      <c r="G242" s="415" t="s">
        <v>7183</v>
      </c>
      <c r="H242" s="402">
        <v>30988</v>
      </c>
      <c r="I242" s="389" t="s">
        <v>19</v>
      </c>
      <c r="J242" s="366" t="s">
        <v>20</v>
      </c>
    </row>
    <row r="243" spans="1:10">
      <c r="A243" s="365">
        <v>238</v>
      </c>
      <c r="B243" s="365" t="s">
        <v>12</v>
      </c>
      <c r="C243" s="365" t="s">
        <v>6497</v>
      </c>
      <c r="D243" s="374" t="s">
        <v>7157</v>
      </c>
      <c r="E243" s="364" t="s">
        <v>773</v>
      </c>
      <c r="F243" s="414" t="s">
        <v>7184</v>
      </c>
      <c r="G243" s="415" t="s">
        <v>7185</v>
      </c>
      <c r="H243" s="402">
        <v>17326</v>
      </c>
      <c r="I243" s="389" t="s">
        <v>19</v>
      </c>
      <c r="J243" s="366" t="s">
        <v>20</v>
      </c>
    </row>
    <row r="244" spans="1:10">
      <c r="A244" s="365">
        <v>239</v>
      </c>
      <c r="B244" s="365" t="s">
        <v>12</v>
      </c>
      <c r="C244" s="365" t="s">
        <v>6497</v>
      </c>
      <c r="D244" s="374" t="s">
        <v>7157</v>
      </c>
      <c r="E244" s="364" t="s">
        <v>7186</v>
      </c>
      <c r="F244" s="414" t="s">
        <v>7187</v>
      </c>
      <c r="G244" s="415" t="s">
        <v>7188</v>
      </c>
      <c r="H244" s="402">
        <v>31548</v>
      </c>
      <c r="I244" s="389" t="s">
        <v>19</v>
      </c>
      <c r="J244" s="366" t="s">
        <v>20</v>
      </c>
    </row>
    <row r="245" spans="1:10">
      <c r="A245" s="365">
        <v>240</v>
      </c>
      <c r="B245" s="365" t="s">
        <v>12</v>
      </c>
      <c r="C245" s="365" t="s">
        <v>6497</v>
      </c>
      <c r="D245" s="374" t="s">
        <v>7157</v>
      </c>
      <c r="E245" s="364" t="s">
        <v>7189</v>
      </c>
      <c r="F245" s="414" t="s">
        <v>7190</v>
      </c>
      <c r="G245" s="415" t="s">
        <v>7191</v>
      </c>
      <c r="H245" s="402">
        <v>31184</v>
      </c>
      <c r="I245" s="389" t="s">
        <v>19</v>
      </c>
      <c r="J245" s="366" t="s">
        <v>20</v>
      </c>
    </row>
    <row r="246" spans="1:10">
      <c r="A246" s="365">
        <v>241</v>
      </c>
      <c r="B246" s="365" t="s">
        <v>12</v>
      </c>
      <c r="C246" s="365" t="s">
        <v>6497</v>
      </c>
      <c r="D246" s="374" t="s">
        <v>7157</v>
      </c>
      <c r="E246" s="364" t="s">
        <v>7192</v>
      </c>
      <c r="F246" s="469" t="s">
        <v>7193</v>
      </c>
      <c r="G246" s="471" t="s">
        <v>7194</v>
      </c>
      <c r="H246" s="402">
        <v>35722</v>
      </c>
      <c r="I246" s="389" t="s">
        <v>19</v>
      </c>
      <c r="J246" s="366" t="s">
        <v>51</v>
      </c>
    </row>
    <row r="247" spans="1:10">
      <c r="A247" s="365">
        <v>242</v>
      </c>
      <c r="B247" s="365" t="s">
        <v>12</v>
      </c>
      <c r="C247" s="365" t="s">
        <v>6497</v>
      </c>
      <c r="D247" s="374" t="s">
        <v>7157</v>
      </c>
      <c r="E247" s="364" t="s">
        <v>7195</v>
      </c>
      <c r="F247" s="469" t="s">
        <v>7196</v>
      </c>
      <c r="G247" s="471" t="s">
        <v>7197</v>
      </c>
      <c r="H247" s="402">
        <v>28589</v>
      </c>
      <c r="I247" s="366" t="s">
        <v>653</v>
      </c>
      <c r="J247" s="366" t="s">
        <v>20</v>
      </c>
    </row>
    <row r="248" spans="1:10">
      <c r="A248" s="365">
        <v>243</v>
      </c>
      <c r="B248" s="365" t="s">
        <v>12</v>
      </c>
      <c r="C248" s="365" t="s">
        <v>6497</v>
      </c>
      <c r="D248" s="374" t="s">
        <v>7157</v>
      </c>
      <c r="E248" s="364" t="s">
        <v>7198</v>
      </c>
      <c r="F248" s="469" t="s">
        <v>7199</v>
      </c>
      <c r="G248" s="471" t="s">
        <v>7200</v>
      </c>
      <c r="H248" s="402">
        <v>33635</v>
      </c>
      <c r="I248" s="389" t="s">
        <v>19</v>
      </c>
      <c r="J248" s="366" t="s">
        <v>20</v>
      </c>
    </row>
    <row r="249" spans="1:10">
      <c r="A249" s="365">
        <v>244</v>
      </c>
      <c r="B249" s="365" t="s">
        <v>12</v>
      </c>
      <c r="C249" s="365" t="s">
        <v>6497</v>
      </c>
      <c r="D249" s="374" t="s">
        <v>7157</v>
      </c>
      <c r="E249" s="364" t="s">
        <v>7201</v>
      </c>
      <c r="F249" s="469" t="s">
        <v>7202</v>
      </c>
      <c r="G249" s="471" t="s">
        <v>7203</v>
      </c>
      <c r="H249" s="402">
        <v>26984</v>
      </c>
      <c r="I249" s="389" t="s">
        <v>19</v>
      </c>
      <c r="J249" s="366" t="s">
        <v>20</v>
      </c>
    </row>
    <row r="250" spans="1:10">
      <c r="A250" s="365">
        <v>245</v>
      </c>
      <c r="B250" s="365" t="s">
        <v>12</v>
      </c>
      <c r="C250" s="365" t="s">
        <v>6497</v>
      </c>
      <c r="D250" s="374" t="s">
        <v>7204</v>
      </c>
      <c r="E250" s="370" t="s">
        <v>7205</v>
      </c>
      <c r="F250" s="448" t="s">
        <v>7206</v>
      </c>
      <c r="G250" s="449" t="s">
        <v>7207</v>
      </c>
      <c r="H250" s="408">
        <v>25933</v>
      </c>
      <c r="I250" s="389" t="s">
        <v>19</v>
      </c>
      <c r="J250" s="405" t="s">
        <v>51</v>
      </c>
    </row>
    <row r="251" spans="1:10">
      <c r="A251" s="365">
        <v>246</v>
      </c>
      <c r="B251" s="365" t="s">
        <v>12</v>
      </c>
      <c r="C251" s="365" t="s">
        <v>6497</v>
      </c>
      <c r="D251" s="374" t="s">
        <v>7204</v>
      </c>
      <c r="E251" s="364" t="s">
        <v>7208</v>
      </c>
      <c r="F251" s="414" t="s">
        <v>7209</v>
      </c>
      <c r="G251" s="415" t="s">
        <v>7210</v>
      </c>
      <c r="H251" s="402" t="s">
        <v>7211</v>
      </c>
      <c r="I251" s="389" t="s">
        <v>19</v>
      </c>
      <c r="J251" s="405" t="s">
        <v>51</v>
      </c>
    </row>
    <row r="252" spans="1:10">
      <c r="A252" s="365">
        <v>247</v>
      </c>
      <c r="B252" s="365" t="s">
        <v>12</v>
      </c>
      <c r="C252" s="365" t="s">
        <v>6497</v>
      </c>
      <c r="D252" s="374" t="s">
        <v>7204</v>
      </c>
      <c r="E252" s="364" t="s">
        <v>7212</v>
      </c>
      <c r="F252" s="414" t="s">
        <v>7213</v>
      </c>
      <c r="G252" s="415" t="s">
        <v>7214</v>
      </c>
      <c r="H252" s="402">
        <v>32153</v>
      </c>
      <c r="I252" s="389" t="s">
        <v>19</v>
      </c>
      <c r="J252" s="405" t="s">
        <v>51</v>
      </c>
    </row>
    <row r="253" spans="1:10">
      <c r="A253" s="365">
        <v>248</v>
      </c>
      <c r="B253" s="365" t="s">
        <v>12</v>
      </c>
      <c r="C253" s="365" t="s">
        <v>6497</v>
      </c>
      <c r="D253" s="374" t="s">
        <v>7204</v>
      </c>
      <c r="E253" s="364" t="s">
        <v>7215</v>
      </c>
      <c r="F253" s="414" t="s">
        <v>7216</v>
      </c>
      <c r="G253" s="415" t="s">
        <v>7217</v>
      </c>
      <c r="H253" s="402">
        <v>18265</v>
      </c>
      <c r="I253" s="389" t="s">
        <v>19</v>
      </c>
      <c r="J253" s="405" t="s">
        <v>20</v>
      </c>
    </row>
    <row r="254" spans="1:10">
      <c r="A254" s="365">
        <v>249</v>
      </c>
      <c r="B254" s="365" t="s">
        <v>12</v>
      </c>
      <c r="C254" s="365" t="s">
        <v>6497</v>
      </c>
      <c r="D254" s="374" t="s">
        <v>7204</v>
      </c>
      <c r="E254" s="364" t="s">
        <v>1084</v>
      </c>
      <c r="F254" s="414" t="s">
        <v>7218</v>
      </c>
      <c r="G254" s="415" t="s">
        <v>7219</v>
      </c>
      <c r="H254" s="402">
        <v>25572</v>
      </c>
      <c r="I254" s="405" t="s">
        <v>107</v>
      </c>
      <c r="J254" s="405" t="s">
        <v>20</v>
      </c>
    </row>
    <row r="255" spans="1:10">
      <c r="A255" s="365">
        <v>250</v>
      </c>
      <c r="B255" s="365" t="s">
        <v>12</v>
      </c>
      <c r="C255" s="365" t="s">
        <v>6497</v>
      </c>
      <c r="D255" s="374" t="s">
        <v>7204</v>
      </c>
      <c r="E255" s="364" t="s">
        <v>7220</v>
      </c>
      <c r="F255" s="414" t="s">
        <v>7221</v>
      </c>
      <c r="G255" s="415" t="s">
        <v>7222</v>
      </c>
      <c r="H255" s="402">
        <v>26347</v>
      </c>
      <c r="I255" s="389" t="s">
        <v>19</v>
      </c>
      <c r="J255" s="405" t="s">
        <v>51</v>
      </c>
    </row>
    <row r="256" spans="1:10">
      <c r="A256" s="365">
        <v>251</v>
      </c>
      <c r="B256" s="365" t="s">
        <v>12</v>
      </c>
      <c r="C256" s="365" t="s">
        <v>6497</v>
      </c>
      <c r="D256" s="374" t="s">
        <v>7204</v>
      </c>
      <c r="E256" s="364" t="s">
        <v>7223</v>
      </c>
      <c r="F256" s="414" t="s">
        <v>7224</v>
      </c>
      <c r="G256" s="415" t="s">
        <v>7225</v>
      </c>
      <c r="H256" s="402">
        <v>28918</v>
      </c>
      <c r="I256" s="389" t="s">
        <v>19</v>
      </c>
      <c r="J256" s="405" t="s">
        <v>51</v>
      </c>
    </row>
    <row r="257" spans="1:10">
      <c r="A257" s="365">
        <v>252</v>
      </c>
      <c r="B257" s="365" t="s">
        <v>12</v>
      </c>
      <c r="C257" s="365" t="s">
        <v>6497</v>
      </c>
      <c r="D257" s="374" t="s">
        <v>7204</v>
      </c>
      <c r="E257" s="364" t="s">
        <v>7226</v>
      </c>
      <c r="F257" s="469" t="s">
        <v>7227</v>
      </c>
      <c r="G257" s="471" t="s">
        <v>7228</v>
      </c>
      <c r="H257" s="402">
        <v>34564</v>
      </c>
      <c r="I257" s="405" t="s">
        <v>3031</v>
      </c>
      <c r="J257" s="405" t="s">
        <v>51</v>
      </c>
    </row>
    <row r="258" spans="1:10">
      <c r="A258" s="365">
        <v>253</v>
      </c>
      <c r="B258" s="365" t="s">
        <v>12</v>
      </c>
      <c r="C258" s="365" t="s">
        <v>6497</v>
      </c>
      <c r="D258" s="374" t="s">
        <v>7204</v>
      </c>
      <c r="E258" s="364" t="s">
        <v>1278</v>
      </c>
      <c r="F258" s="469" t="s">
        <v>7229</v>
      </c>
      <c r="G258" s="471" t="s">
        <v>7230</v>
      </c>
      <c r="H258" s="402">
        <v>28435</v>
      </c>
      <c r="I258" s="389" t="s">
        <v>19</v>
      </c>
      <c r="J258" s="405" t="s">
        <v>20</v>
      </c>
    </row>
    <row r="259" spans="1:10">
      <c r="A259" s="365">
        <v>254</v>
      </c>
      <c r="B259" s="365" t="s">
        <v>12</v>
      </c>
      <c r="C259" s="365" t="s">
        <v>6497</v>
      </c>
      <c r="D259" s="374" t="s">
        <v>7204</v>
      </c>
      <c r="E259" s="364" t="s">
        <v>2232</v>
      </c>
      <c r="F259" s="469" t="s">
        <v>7231</v>
      </c>
      <c r="G259" s="471" t="s">
        <v>7232</v>
      </c>
      <c r="H259" s="402">
        <v>24607</v>
      </c>
      <c r="I259" s="389" t="s">
        <v>19</v>
      </c>
      <c r="J259" s="405" t="s">
        <v>51</v>
      </c>
    </row>
    <row r="260" spans="1:10">
      <c r="A260" s="365">
        <v>255</v>
      </c>
      <c r="B260" s="365" t="s">
        <v>12</v>
      </c>
      <c r="C260" s="365" t="s">
        <v>6497</v>
      </c>
      <c r="D260" s="374" t="s">
        <v>7204</v>
      </c>
      <c r="E260" s="364" t="s">
        <v>7233</v>
      </c>
      <c r="F260" s="469" t="s">
        <v>7234</v>
      </c>
      <c r="G260" s="469" t="s">
        <v>7235</v>
      </c>
      <c r="H260" s="373">
        <v>28373</v>
      </c>
      <c r="I260" s="389" t="s">
        <v>19</v>
      </c>
      <c r="J260" s="405" t="s">
        <v>51</v>
      </c>
    </row>
    <row r="261" spans="1:10">
      <c r="A261" s="365">
        <v>256</v>
      </c>
      <c r="B261" s="365" t="s">
        <v>12</v>
      </c>
      <c r="C261" s="365" t="s">
        <v>6497</v>
      </c>
      <c r="D261" s="409" t="s">
        <v>7236</v>
      </c>
      <c r="E261" s="381" t="s">
        <v>7237</v>
      </c>
      <c r="F261" s="414" t="s">
        <v>7238</v>
      </c>
      <c r="G261" s="414" t="s">
        <v>7239</v>
      </c>
      <c r="H261" s="419" t="s">
        <v>7240</v>
      </c>
      <c r="I261" s="380"/>
      <c r="J261" s="380" t="s">
        <v>20</v>
      </c>
    </row>
    <row r="262" spans="1:10">
      <c r="A262" s="365">
        <v>257</v>
      </c>
      <c r="B262" s="365" t="s">
        <v>12</v>
      </c>
      <c r="C262" s="365" t="s">
        <v>6497</v>
      </c>
      <c r="D262" s="409" t="s">
        <v>7236</v>
      </c>
      <c r="E262" s="376" t="s">
        <v>7241</v>
      </c>
      <c r="F262" s="429" t="s">
        <v>7242</v>
      </c>
      <c r="G262" s="429" t="s">
        <v>7243</v>
      </c>
      <c r="H262" s="377">
        <v>36297</v>
      </c>
      <c r="I262" s="380"/>
      <c r="J262" s="380" t="s">
        <v>20</v>
      </c>
    </row>
    <row r="263" spans="1:10">
      <c r="A263" s="365">
        <v>258</v>
      </c>
      <c r="B263" s="365" t="s">
        <v>12</v>
      </c>
      <c r="C263" s="365" t="s">
        <v>6497</v>
      </c>
      <c r="D263" s="409" t="s">
        <v>7236</v>
      </c>
      <c r="E263" s="381" t="s">
        <v>1084</v>
      </c>
      <c r="F263" s="414" t="s">
        <v>7244</v>
      </c>
      <c r="G263" s="414" t="s">
        <v>7245</v>
      </c>
      <c r="H263" s="371">
        <v>20863</v>
      </c>
      <c r="I263" s="380"/>
      <c r="J263" s="380" t="s">
        <v>20</v>
      </c>
    </row>
    <row r="264" spans="1:10">
      <c r="A264" s="365">
        <v>259</v>
      </c>
      <c r="B264" s="365" t="s">
        <v>12</v>
      </c>
      <c r="C264" s="365" t="s">
        <v>6497</v>
      </c>
      <c r="D264" s="409" t="s">
        <v>7236</v>
      </c>
      <c r="E264" s="381" t="s">
        <v>7246</v>
      </c>
      <c r="F264" s="414" t="s">
        <v>7247</v>
      </c>
      <c r="G264" s="414" t="s">
        <v>7248</v>
      </c>
      <c r="H264" s="371">
        <v>33666</v>
      </c>
      <c r="I264" s="380"/>
      <c r="J264" s="380" t="s">
        <v>20</v>
      </c>
    </row>
    <row r="265" spans="1:10">
      <c r="A265" s="365">
        <v>260</v>
      </c>
      <c r="B265" s="365" t="s">
        <v>12</v>
      </c>
      <c r="C265" s="365" t="s">
        <v>6497</v>
      </c>
      <c r="D265" s="409" t="s">
        <v>7236</v>
      </c>
      <c r="E265" s="381" t="s">
        <v>6784</v>
      </c>
      <c r="F265" s="414" t="s">
        <v>7249</v>
      </c>
      <c r="G265" s="414" t="s">
        <v>7250</v>
      </c>
      <c r="H265" s="371">
        <v>20920</v>
      </c>
      <c r="I265" s="380"/>
      <c r="J265" s="380" t="s">
        <v>51</v>
      </c>
    </row>
    <row r="266" spans="1:10">
      <c r="A266" s="365">
        <v>261</v>
      </c>
      <c r="B266" s="365" t="s">
        <v>12</v>
      </c>
      <c r="C266" s="365" t="s">
        <v>6497</v>
      </c>
      <c r="D266" s="409" t="s">
        <v>7236</v>
      </c>
      <c r="E266" s="381" t="s">
        <v>7251</v>
      </c>
      <c r="F266" s="414" t="s">
        <v>7252</v>
      </c>
      <c r="G266" s="414" t="s">
        <v>7253</v>
      </c>
      <c r="H266" s="371">
        <v>34364</v>
      </c>
      <c r="I266" s="380"/>
      <c r="J266" s="380" t="s">
        <v>20</v>
      </c>
    </row>
    <row r="267" spans="1:10">
      <c r="A267" s="365">
        <v>262</v>
      </c>
      <c r="B267" s="365" t="s">
        <v>12</v>
      </c>
      <c r="C267" s="365" t="s">
        <v>6497</v>
      </c>
      <c r="D267" s="409" t="s">
        <v>7236</v>
      </c>
      <c r="E267" s="381" t="s">
        <v>7254</v>
      </c>
      <c r="F267" s="429" t="s">
        <v>7255</v>
      </c>
      <c r="G267" s="429"/>
      <c r="H267" s="371">
        <v>30413</v>
      </c>
      <c r="I267" s="380"/>
      <c r="J267" s="380" t="s">
        <v>51</v>
      </c>
    </row>
    <row r="268" spans="1:10">
      <c r="A268" s="365">
        <v>263</v>
      </c>
      <c r="B268" s="365" t="s">
        <v>12</v>
      </c>
      <c r="C268" s="365" t="s">
        <v>6497</v>
      </c>
      <c r="D268" s="409" t="s">
        <v>7236</v>
      </c>
      <c r="E268" s="381" t="s">
        <v>7256</v>
      </c>
      <c r="F268" s="435" t="s">
        <v>7257</v>
      </c>
      <c r="G268" s="429"/>
      <c r="H268" s="371">
        <v>22325</v>
      </c>
      <c r="I268" s="380"/>
      <c r="J268" s="380" t="s">
        <v>20</v>
      </c>
    </row>
    <row r="269" spans="1:10">
      <c r="A269" s="365">
        <v>264</v>
      </c>
      <c r="B269" s="365" t="s">
        <v>12</v>
      </c>
      <c r="C269" s="365" t="s">
        <v>6497</v>
      </c>
      <c r="D269" s="409" t="s">
        <v>7236</v>
      </c>
      <c r="E269" s="381" t="s">
        <v>7258</v>
      </c>
      <c r="F269" s="435" t="s">
        <v>7259</v>
      </c>
      <c r="G269" s="429"/>
      <c r="H269" s="371">
        <v>16619</v>
      </c>
      <c r="I269" s="380"/>
      <c r="J269" s="380" t="s">
        <v>51</v>
      </c>
    </row>
    <row r="270" spans="1:10">
      <c r="A270" s="365">
        <v>265</v>
      </c>
      <c r="B270" s="365" t="s">
        <v>12</v>
      </c>
      <c r="C270" s="365" t="s">
        <v>6497</v>
      </c>
      <c r="D270" s="409" t="s">
        <v>7236</v>
      </c>
      <c r="E270" s="422" t="s">
        <v>7260</v>
      </c>
      <c r="F270" s="472" t="s">
        <v>7261</v>
      </c>
      <c r="G270" s="430"/>
      <c r="H270" s="375">
        <v>23139</v>
      </c>
      <c r="I270" s="425" t="s">
        <v>631</v>
      </c>
      <c r="J270" s="380" t="s">
        <v>20</v>
      </c>
    </row>
    <row r="271" spans="1:10">
      <c r="A271" s="365">
        <v>266</v>
      </c>
      <c r="B271" s="365" t="s">
        <v>12</v>
      </c>
      <c r="C271" s="365" t="s">
        <v>6497</v>
      </c>
      <c r="D271" s="409" t="s">
        <v>7236</v>
      </c>
      <c r="E271" s="364" t="s">
        <v>7262</v>
      </c>
      <c r="F271" s="440" t="s">
        <v>7263</v>
      </c>
      <c r="G271" s="440" t="s">
        <v>7264</v>
      </c>
      <c r="H271" s="371">
        <v>14793</v>
      </c>
      <c r="I271" s="380"/>
      <c r="J271" s="380" t="s">
        <v>20</v>
      </c>
    </row>
    <row r="272" spans="1:10">
      <c r="A272" s="365">
        <v>267</v>
      </c>
      <c r="B272" s="365" t="s">
        <v>12</v>
      </c>
      <c r="C272" s="365" t="s">
        <v>6497</v>
      </c>
      <c r="D272" s="409" t="s">
        <v>7236</v>
      </c>
      <c r="E272" s="364" t="s">
        <v>7265</v>
      </c>
      <c r="F272" s="460" t="s">
        <v>7266</v>
      </c>
      <c r="G272" s="430" t="s">
        <v>7267</v>
      </c>
      <c r="H272" s="371">
        <v>23115</v>
      </c>
      <c r="I272" s="380"/>
      <c r="J272" s="380" t="s">
        <v>51</v>
      </c>
    </row>
    <row r="273" spans="1:10">
      <c r="A273" s="365">
        <v>268</v>
      </c>
      <c r="B273" s="365" t="s">
        <v>12</v>
      </c>
      <c r="C273" s="365" t="s">
        <v>6497</v>
      </c>
      <c r="D273" s="409" t="s">
        <v>7236</v>
      </c>
      <c r="E273" s="364" t="s">
        <v>7268</v>
      </c>
      <c r="F273" s="460" t="s">
        <v>7269</v>
      </c>
      <c r="G273" s="432"/>
      <c r="H273" s="371">
        <v>33441</v>
      </c>
      <c r="I273" s="380"/>
      <c r="J273" s="380" t="s">
        <v>20</v>
      </c>
    </row>
    <row r="274" spans="1:10">
      <c r="A274" s="365">
        <v>269</v>
      </c>
      <c r="B274" s="365" t="s">
        <v>12</v>
      </c>
      <c r="C274" s="365" t="s">
        <v>6497</v>
      </c>
      <c r="D274" s="409" t="s">
        <v>7270</v>
      </c>
      <c r="E274" s="381" t="s">
        <v>7271</v>
      </c>
      <c r="F274" s="419" t="s">
        <v>7272</v>
      </c>
      <c r="G274" s="419" t="s">
        <v>7273</v>
      </c>
      <c r="H274" s="371">
        <v>32887</v>
      </c>
      <c r="I274" s="380"/>
      <c r="J274" s="380" t="s">
        <v>20</v>
      </c>
    </row>
    <row r="275" spans="1:10">
      <c r="A275" s="365">
        <v>270</v>
      </c>
      <c r="B275" s="365" t="s">
        <v>12</v>
      </c>
      <c r="C275" s="365" t="s">
        <v>6497</v>
      </c>
      <c r="D275" s="409" t="s">
        <v>7270</v>
      </c>
      <c r="E275" s="381" t="s">
        <v>7274</v>
      </c>
      <c r="F275" s="365"/>
      <c r="G275" s="365"/>
      <c r="H275" s="371"/>
      <c r="I275" s="380"/>
      <c r="J275" s="380" t="s">
        <v>20</v>
      </c>
    </row>
    <row r="276" spans="1:10">
      <c r="A276" s="365">
        <v>271</v>
      </c>
      <c r="B276" s="365" t="s">
        <v>12</v>
      </c>
      <c r="C276" s="365" t="s">
        <v>6497</v>
      </c>
      <c r="D276" s="409" t="s">
        <v>7270</v>
      </c>
      <c r="E276" s="381" t="s">
        <v>7275</v>
      </c>
      <c r="F276" s="419" t="s">
        <v>7276</v>
      </c>
      <c r="G276" s="419" t="s">
        <v>7277</v>
      </c>
      <c r="H276" s="371">
        <v>32766</v>
      </c>
      <c r="I276" s="380"/>
      <c r="J276" s="380" t="s">
        <v>20</v>
      </c>
    </row>
    <row r="277" spans="1:10">
      <c r="A277" s="365">
        <v>272</v>
      </c>
      <c r="B277" s="365" t="s">
        <v>12</v>
      </c>
      <c r="C277" s="365" t="s">
        <v>6497</v>
      </c>
      <c r="D277" s="409" t="s">
        <v>7270</v>
      </c>
      <c r="E277" s="381" t="s">
        <v>73</v>
      </c>
      <c r="F277" s="419" t="s">
        <v>7278</v>
      </c>
      <c r="G277" s="419" t="s">
        <v>7279</v>
      </c>
      <c r="H277" s="371">
        <v>28855</v>
      </c>
      <c r="I277" s="380"/>
      <c r="J277" s="380" t="s">
        <v>20</v>
      </c>
    </row>
    <row r="278" spans="1:10">
      <c r="A278" s="365">
        <v>273</v>
      </c>
      <c r="B278" s="365" t="s">
        <v>12</v>
      </c>
      <c r="C278" s="365" t="s">
        <v>6497</v>
      </c>
      <c r="D278" s="409" t="s">
        <v>7280</v>
      </c>
      <c r="E278" s="364" t="s">
        <v>7281</v>
      </c>
      <c r="F278" s="469" t="s">
        <v>7282</v>
      </c>
      <c r="G278" s="469" t="s">
        <v>7283</v>
      </c>
      <c r="H278" s="371">
        <v>32848</v>
      </c>
      <c r="I278" s="380"/>
      <c r="J278" s="380" t="s">
        <v>20</v>
      </c>
    </row>
    <row r="279" spans="1:10">
      <c r="A279" s="365">
        <v>274</v>
      </c>
      <c r="B279" s="365" t="s">
        <v>12</v>
      </c>
      <c r="C279" s="365" t="s">
        <v>6497</v>
      </c>
      <c r="D279" s="409" t="s">
        <v>7280</v>
      </c>
      <c r="E279" s="364" t="s">
        <v>7284</v>
      </c>
      <c r="F279" s="469" t="s">
        <v>7285</v>
      </c>
      <c r="G279" s="469" t="s">
        <v>7286</v>
      </c>
      <c r="H279" s="371">
        <v>35539</v>
      </c>
      <c r="I279" s="380"/>
      <c r="J279" s="380" t="s">
        <v>20</v>
      </c>
    </row>
    <row r="280" spans="1:10">
      <c r="A280" s="365">
        <v>275</v>
      </c>
      <c r="B280" s="365" t="s">
        <v>12</v>
      </c>
      <c r="C280" s="365" t="s">
        <v>6497</v>
      </c>
      <c r="D280" s="409" t="s">
        <v>7280</v>
      </c>
      <c r="E280" s="364" t="s">
        <v>7287</v>
      </c>
      <c r="F280" s="469" t="s">
        <v>7288</v>
      </c>
      <c r="G280" s="469" t="s">
        <v>7289</v>
      </c>
      <c r="H280" s="371">
        <v>34183</v>
      </c>
      <c r="I280" s="380"/>
      <c r="J280" s="380" t="s">
        <v>20</v>
      </c>
    </row>
    <row r="281" spans="1:10">
      <c r="A281" s="365">
        <v>276</v>
      </c>
      <c r="B281" s="365" t="s">
        <v>12</v>
      </c>
      <c r="C281" s="365" t="s">
        <v>6497</v>
      </c>
      <c r="D281" s="409" t="s">
        <v>7280</v>
      </c>
      <c r="E281" s="364" t="s">
        <v>7290</v>
      </c>
      <c r="F281" s="469" t="s">
        <v>7291</v>
      </c>
      <c r="G281" s="469" t="s">
        <v>7292</v>
      </c>
      <c r="H281" s="371">
        <v>32590</v>
      </c>
      <c r="I281" s="380"/>
      <c r="J281" s="380" t="s">
        <v>20</v>
      </c>
    </row>
    <row r="282" spans="1:10">
      <c r="A282" s="365">
        <v>277</v>
      </c>
      <c r="B282" s="365" t="s">
        <v>12</v>
      </c>
      <c r="C282" s="365" t="s">
        <v>6497</v>
      </c>
      <c r="D282" s="409" t="s">
        <v>7280</v>
      </c>
      <c r="E282" s="364" t="s">
        <v>7293</v>
      </c>
      <c r="F282" s="469" t="s">
        <v>7294</v>
      </c>
      <c r="G282" s="469" t="s">
        <v>7295</v>
      </c>
      <c r="H282" s="371">
        <v>17423</v>
      </c>
      <c r="I282" s="380"/>
      <c r="J282" s="380" t="s">
        <v>51</v>
      </c>
    </row>
    <row r="283" spans="1:10">
      <c r="A283" s="365">
        <v>278</v>
      </c>
      <c r="B283" s="365" t="s">
        <v>12</v>
      </c>
      <c r="C283" s="365" t="s">
        <v>6497</v>
      </c>
      <c r="D283" s="409" t="s">
        <v>7280</v>
      </c>
      <c r="E283" s="364" t="s">
        <v>7296</v>
      </c>
      <c r="F283" s="469" t="s">
        <v>7297</v>
      </c>
      <c r="G283" s="469" t="s">
        <v>7298</v>
      </c>
      <c r="H283" s="371">
        <v>31598</v>
      </c>
      <c r="I283" s="380"/>
      <c r="J283" s="380" t="s">
        <v>51</v>
      </c>
    </row>
    <row r="284" spans="1:10">
      <c r="A284" s="365">
        <v>279</v>
      </c>
      <c r="B284" s="365" t="s">
        <v>12</v>
      </c>
      <c r="C284" s="365" t="s">
        <v>6497</v>
      </c>
      <c r="D284" s="409" t="s">
        <v>7280</v>
      </c>
      <c r="E284" s="364" t="s">
        <v>7299</v>
      </c>
      <c r="F284" s="469" t="s">
        <v>7300</v>
      </c>
      <c r="G284" s="469" t="s">
        <v>7301</v>
      </c>
      <c r="H284" s="371">
        <v>32375</v>
      </c>
      <c r="I284" s="380"/>
      <c r="J284" s="380" t="s">
        <v>51</v>
      </c>
    </row>
    <row r="285" spans="1:10">
      <c r="A285" s="365">
        <v>280</v>
      </c>
      <c r="B285" s="365" t="s">
        <v>12</v>
      </c>
      <c r="C285" s="365" t="s">
        <v>6497</v>
      </c>
      <c r="D285" s="409" t="s">
        <v>7280</v>
      </c>
      <c r="E285" s="364" t="s">
        <v>7302</v>
      </c>
      <c r="F285" s="469" t="s">
        <v>7303</v>
      </c>
      <c r="G285" s="469" t="s">
        <v>7304</v>
      </c>
      <c r="H285" s="371">
        <v>31107</v>
      </c>
      <c r="I285" s="380"/>
      <c r="J285" s="380" t="s">
        <v>51</v>
      </c>
    </row>
    <row r="286" spans="1:10">
      <c r="A286" s="365">
        <v>281</v>
      </c>
      <c r="B286" s="365" t="s">
        <v>12</v>
      </c>
      <c r="C286" s="365" t="s">
        <v>6497</v>
      </c>
      <c r="D286" s="409" t="s">
        <v>7280</v>
      </c>
      <c r="E286" s="364" t="s">
        <v>7305</v>
      </c>
      <c r="F286" s="469" t="s">
        <v>7306</v>
      </c>
      <c r="G286" s="469" t="s">
        <v>7307</v>
      </c>
      <c r="H286" s="371">
        <v>17898</v>
      </c>
      <c r="I286" s="380"/>
      <c r="J286" s="380" t="s">
        <v>51</v>
      </c>
    </row>
    <row r="287" spans="1:10">
      <c r="A287" s="365">
        <v>282</v>
      </c>
      <c r="B287" s="365" t="s">
        <v>12</v>
      </c>
      <c r="C287" s="365" t="s">
        <v>6497</v>
      </c>
      <c r="D287" s="409" t="s">
        <v>7280</v>
      </c>
      <c r="E287" s="364" t="s">
        <v>7308</v>
      </c>
      <c r="F287" s="469" t="s">
        <v>7309</v>
      </c>
      <c r="G287" s="469" t="s">
        <v>7310</v>
      </c>
      <c r="H287" s="371">
        <v>28527</v>
      </c>
      <c r="I287" s="380"/>
      <c r="J287" s="380" t="s">
        <v>20</v>
      </c>
    </row>
    <row r="288" spans="1:10">
      <c r="A288" s="365">
        <v>283</v>
      </c>
      <c r="B288" s="365" t="s">
        <v>12</v>
      </c>
      <c r="C288" s="365" t="s">
        <v>6497</v>
      </c>
      <c r="D288" s="409" t="s">
        <v>7280</v>
      </c>
      <c r="E288" s="364" t="s">
        <v>7311</v>
      </c>
      <c r="F288" s="440" t="s">
        <v>7312</v>
      </c>
      <c r="G288" s="432"/>
      <c r="H288" s="371"/>
      <c r="I288" s="380"/>
      <c r="J288" s="380" t="s">
        <v>51</v>
      </c>
    </row>
    <row r="289" spans="1:10">
      <c r="A289" s="365">
        <v>284</v>
      </c>
      <c r="B289" s="365" t="s">
        <v>12</v>
      </c>
      <c r="C289" s="365" t="s">
        <v>6497</v>
      </c>
      <c r="D289" s="409" t="s">
        <v>7280</v>
      </c>
      <c r="E289" s="404" t="s">
        <v>7313</v>
      </c>
      <c r="F289" s="469" t="s">
        <v>7314</v>
      </c>
      <c r="G289" s="440" t="s">
        <v>5619</v>
      </c>
      <c r="H289" s="371">
        <v>30698</v>
      </c>
      <c r="I289" s="380"/>
      <c r="J289" s="380" t="s">
        <v>51</v>
      </c>
    </row>
    <row r="290" spans="1:10">
      <c r="A290" s="365">
        <v>285</v>
      </c>
      <c r="B290" s="365" t="s">
        <v>12</v>
      </c>
      <c r="C290" s="365" t="s">
        <v>6497</v>
      </c>
      <c r="D290" s="409" t="s">
        <v>7280</v>
      </c>
      <c r="E290" s="364" t="s">
        <v>7315</v>
      </c>
      <c r="F290" s="469" t="s">
        <v>7316</v>
      </c>
      <c r="G290" s="469" t="s">
        <v>7317</v>
      </c>
      <c r="H290" s="371">
        <v>23497</v>
      </c>
      <c r="I290" s="380"/>
      <c r="J290" s="380" t="s">
        <v>51</v>
      </c>
    </row>
    <row r="291" spans="1:10">
      <c r="A291" s="365">
        <v>286</v>
      </c>
      <c r="B291" s="365" t="s">
        <v>12</v>
      </c>
      <c r="C291" s="365" t="s">
        <v>6497</v>
      </c>
      <c r="D291" s="409" t="s">
        <v>7280</v>
      </c>
      <c r="E291" s="364" t="s">
        <v>7318</v>
      </c>
      <c r="F291" s="469" t="s">
        <v>7319</v>
      </c>
      <c r="G291" s="470"/>
      <c r="H291" s="371">
        <v>34444</v>
      </c>
      <c r="I291" s="380"/>
      <c r="J291" s="380" t="s">
        <v>20</v>
      </c>
    </row>
    <row r="292" spans="1:10">
      <c r="A292" s="365">
        <v>287</v>
      </c>
      <c r="B292" s="365" t="s">
        <v>12</v>
      </c>
      <c r="C292" s="365" t="s">
        <v>6497</v>
      </c>
      <c r="D292" s="409" t="s">
        <v>7280</v>
      </c>
      <c r="E292" s="416" t="s">
        <v>7320</v>
      </c>
      <c r="F292" s="469" t="s">
        <v>7321</v>
      </c>
      <c r="G292" s="417" t="s">
        <v>7322</v>
      </c>
      <c r="H292" s="410">
        <v>35109</v>
      </c>
      <c r="I292" s="380"/>
      <c r="J292" s="380" t="s">
        <v>51</v>
      </c>
    </row>
    <row r="293" spans="1:10">
      <c r="A293" s="365">
        <v>288</v>
      </c>
      <c r="B293" s="365" t="s">
        <v>12</v>
      </c>
      <c r="C293" s="365" t="s">
        <v>6497</v>
      </c>
      <c r="D293" s="409" t="s">
        <v>7280</v>
      </c>
      <c r="E293" s="364" t="s">
        <v>6688</v>
      </c>
      <c r="F293" s="469" t="s">
        <v>7323</v>
      </c>
      <c r="G293" s="469" t="s">
        <v>7324</v>
      </c>
      <c r="H293" s="371">
        <v>21228</v>
      </c>
      <c r="I293" s="380"/>
      <c r="J293" s="380" t="s">
        <v>51</v>
      </c>
    </row>
    <row r="294" spans="1:10">
      <c r="A294" s="365">
        <v>289</v>
      </c>
      <c r="B294" s="365" t="s">
        <v>12</v>
      </c>
      <c r="C294" s="365" t="s">
        <v>6497</v>
      </c>
      <c r="D294" s="409" t="s">
        <v>7280</v>
      </c>
      <c r="E294" s="376" t="s">
        <v>7325</v>
      </c>
      <c r="F294" s="429" t="s">
        <v>7326</v>
      </c>
      <c r="G294" s="429" t="s">
        <v>7327</v>
      </c>
      <c r="H294" s="377">
        <v>33029</v>
      </c>
      <c r="I294" s="380"/>
      <c r="J294" s="380" t="s">
        <v>20</v>
      </c>
    </row>
    <row r="295" spans="1:10">
      <c r="A295" s="365">
        <v>290</v>
      </c>
      <c r="B295" s="365" t="s">
        <v>12</v>
      </c>
      <c r="C295" s="365" t="s">
        <v>6497</v>
      </c>
      <c r="D295" s="409" t="s">
        <v>7280</v>
      </c>
      <c r="E295" s="411" t="s">
        <v>7328</v>
      </c>
      <c r="F295" s="469" t="s">
        <v>7329</v>
      </c>
      <c r="G295" s="469" t="s">
        <v>7330</v>
      </c>
      <c r="H295" s="412">
        <v>34910</v>
      </c>
      <c r="I295" s="380"/>
      <c r="J295" s="380" t="s">
        <v>51</v>
      </c>
    </row>
  </sheetData>
  <mergeCells count="9">
    <mergeCell ref="A1:J1"/>
    <mergeCell ref="A2:J2"/>
    <mergeCell ref="A4:A5"/>
    <mergeCell ref="B4:B5"/>
    <mergeCell ref="C4:C5"/>
    <mergeCell ref="D4:D5"/>
    <mergeCell ref="E4:E5"/>
    <mergeCell ref="F4:F5"/>
    <mergeCell ref="G4:G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REKAP PEKUNCEN</vt:lpstr>
      <vt:lpstr>CIKEMBULAN</vt:lpstr>
      <vt:lpstr>CANDINEGARA</vt:lpstr>
      <vt:lpstr>KARANG KLESEM</vt:lpstr>
      <vt:lpstr>CIKAWUNG</vt:lpstr>
      <vt:lpstr>CIBANGKONG</vt:lpstr>
      <vt:lpstr>PETAHUNAN</vt:lpstr>
      <vt:lpstr>SEMEDO</vt:lpstr>
      <vt:lpstr>BANJARANYAR</vt:lpstr>
      <vt:lpstr>PASIRAMAN LOR</vt:lpstr>
      <vt:lpstr>PASIRAMAN KIDUL</vt:lpstr>
      <vt:lpstr>GLEMPANG</vt:lpstr>
      <vt:lpstr>TUMIYANG</vt:lpstr>
      <vt:lpstr>PEKUNCEN</vt:lpstr>
      <vt:lpstr>KARANG KEMIRI</vt:lpstr>
      <vt:lpstr>KRANGGAN</vt:lpstr>
      <vt:lpstr>KRAJAN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Kasi Permas</dc:creator>
  <cp:lastModifiedBy>USER</cp:lastModifiedBy>
  <dcterms:created xsi:type="dcterms:W3CDTF">2020-05-17T04:30:32Z</dcterms:created>
  <dcterms:modified xsi:type="dcterms:W3CDTF">2020-06-08T04:22:03Z</dcterms:modified>
</cp:coreProperties>
</file>